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G:\Koupaliště\Rozpočet pro zadavací dokumentaci\"/>
    </mc:Choice>
  </mc:AlternateContent>
  <bookViews>
    <workbookView xWindow="0" yWindow="0" windowWidth="0" windowHeight="0"/>
  </bookViews>
  <sheets>
    <sheet name="Rekapitulace stavby" sheetId="1" r:id="rId1"/>
    <sheet name="01.1 - SO01 Demolice vstu..." sheetId="2" r:id="rId2"/>
    <sheet name="01.2 - SO03-10 Stavební č..." sheetId="3" r:id="rId3"/>
    <sheet name="01.3 - SO03-10 Stavební č..." sheetId="4" r:id="rId4"/>
    <sheet name="01.4 - SO01 a SO03-10 Sta..." sheetId="5" r:id="rId5"/>
    <sheet name="02.0 - SO02-10 Stavební č..." sheetId="6" r:id="rId6"/>
    <sheet name="02.1 - SO02-43 VZT" sheetId="7" r:id="rId7"/>
    <sheet name="02.2 - SO02-45 ZTI" sheetId="8" r:id="rId8"/>
    <sheet name="02.3 - SO02-47 Silnoproud..." sheetId="9" r:id="rId9"/>
    <sheet name="02.4 - SO02-48.1 Slabopro..." sheetId="10" r:id="rId10"/>
    <sheet name="02.5 - SO02-48.2 Odbavova..." sheetId="11" r:id="rId11"/>
    <sheet name="02.6 - SO02-52 Fotovoltaika" sheetId="12" r:id="rId12"/>
    <sheet name="02.7 - SO02-53 Gastro" sheetId="13" r:id="rId13"/>
    <sheet name="02.2.0 - SO03-10 Stavební..." sheetId="14" r:id="rId14"/>
    <sheet name="02.2.1 - SO03-10 Stavební..." sheetId="15" r:id="rId15"/>
    <sheet name="02.2.2 - SO03-43 VZT" sheetId="16" r:id="rId16"/>
    <sheet name="02.2.3 - SO03-44 MaR" sheetId="17" r:id="rId17"/>
    <sheet name="02.2.4 - SO03-45 ZTI" sheetId="18" r:id="rId18"/>
    <sheet name="02.2.5 - SO03-47 Silnopro..." sheetId="19" r:id="rId19"/>
    <sheet name="02.2.6 - SO03-51 Technolo..." sheetId="20" r:id="rId20"/>
    <sheet name="02.2.7 - SO03-10 Stavební..." sheetId="21" r:id="rId21"/>
    <sheet name="02.3.0 - SO03-10 Stavební..." sheetId="22" r:id="rId22"/>
    <sheet name="02.3.1 - SO03-10 Stavební..." sheetId="23" r:id="rId23"/>
    <sheet name="02.3.2 - SO03-10 Stavební..." sheetId="24" r:id="rId24"/>
    <sheet name="02.3.3 - SO03-10 Stavební..." sheetId="25" r:id="rId25"/>
    <sheet name="02.3.4 - SO03-31 Nerez + ..." sheetId="26" r:id="rId26"/>
    <sheet name="02.4 - SO03-10 Stavební č..." sheetId="27" r:id="rId27"/>
    <sheet name="03.1 - SO03-10 Stavební č..." sheetId="28" r:id="rId28"/>
    <sheet name="03.2 - SO02-10 a SO03-10 ..." sheetId="29" r:id="rId29"/>
    <sheet name="03.3 - SO03-10 Stavební č..." sheetId="30" r:id="rId30"/>
    <sheet name="03.4 - SO02-10 a SO03-10 ..." sheetId="31" r:id="rId31"/>
    <sheet name="04 - SO02-10 a SO03-10 St..." sheetId="32" r:id="rId32"/>
    <sheet name="05 - VRN" sheetId="33" r:id="rId33"/>
    <sheet name="01 - SO04-45.100 Dešťová ..." sheetId="34" r:id="rId34"/>
    <sheet name="02 - SO04-45.300 Přípojka..." sheetId="35" r:id="rId35"/>
    <sheet name="Seznam figur" sheetId="36" r:id="rId36"/>
  </sheets>
  <definedNames>
    <definedName name="_xlnm.Print_Area" localSheetId="0">'Rekapitulace stavby'!$D$4:$AO$76,'Rekapitulace stavby'!$C$82:$AQ$136</definedName>
    <definedName name="_xlnm.Print_Titles" localSheetId="0">'Rekapitulace stavby'!$92:$92</definedName>
    <definedName name="_xlnm._FilterDatabase" localSheetId="1" hidden="1">'01.1 - SO01 Demolice vstu...'!$C$131:$K$439</definedName>
    <definedName name="_xlnm.Print_Area" localSheetId="1">'01.1 - SO01 Demolice vstu...'!$C$4:$J$76,'01.1 - SO01 Demolice vstu...'!$C$82:$J$111,'01.1 - SO01 Demolice vstu...'!$C$117:$K$439</definedName>
    <definedName name="_xlnm.Print_Titles" localSheetId="1">'01.1 - SO01 Demolice vstu...'!$131:$131</definedName>
    <definedName name="_xlnm._FilterDatabase" localSheetId="2" hidden="1">'01.2 - SO03-10 Stavební č...'!$C$126:$K$286</definedName>
    <definedName name="_xlnm.Print_Area" localSheetId="2">'01.2 - SO03-10 Stavební č...'!$C$4:$J$76,'01.2 - SO03-10 Stavební č...'!$C$82:$J$106,'01.2 - SO03-10 Stavební č...'!$C$112:$K$286</definedName>
    <definedName name="_xlnm.Print_Titles" localSheetId="2">'01.2 - SO03-10 Stavební č...'!$126:$126</definedName>
    <definedName name="_xlnm._FilterDatabase" localSheetId="3" hidden="1">'01.3 - SO03-10 Stavební č...'!$C$126:$K$272</definedName>
    <definedName name="_xlnm.Print_Area" localSheetId="3">'01.3 - SO03-10 Stavební č...'!$C$4:$J$76,'01.3 - SO03-10 Stavební č...'!$C$82:$J$106,'01.3 - SO03-10 Stavební č...'!$C$112:$K$272</definedName>
    <definedName name="_xlnm.Print_Titles" localSheetId="3">'01.3 - SO03-10 Stavební č...'!$126:$126</definedName>
    <definedName name="_xlnm._FilterDatabase" localSheetId="4" hidden="1">'01.4 - SO01 a SO03-10 Sta...'!$C$125:$K$310</definedName>
    <definedName name="_xlnm.Print_Area" localSheetId="4">'01.4 - SO01 a SO03-10 Sta...'!$C$4:$J$76,'01.4 - SO01 a SO03-10 Sta...'!$C$82:$J$105,'01.4 - SO01 a SO03-10 Sta...'!$C$111:$K$310</definedName>
    <definedName name="_xlnm.Print_Titles" localSheetId="4">'01.4 - SO01 a SO03-10 Sta...'!$125:$125</definedName>
    <definedName name="_xlnm._FilterDatabase" localSheetId="5" hidden="1">'02.0 - SO02-10 Stavební č...'!$C$143:$K$1039</definedName>
    <definedName name="_xlnm.Print_Area" localSheetId="5">'02.0 - SO02-10 Stavební č...'!$C$4:$J$76,'02.0 - SO02-10 Stavební č...'!$C$82:$J$121,'02.0 - SO02-10 Stavební č...'!$C$127:$K$1039</definedName>
    <definedName name="_xlnm.Print_Titles" localSheetId="5">'02.0 - SO02-10 Stavební č...'!$143:$143</definedName>
    <definedName name="_xlnm._FilterDatabase" localSheetId="6" hidden="1">'02.1 - SO02-43 VZT'!$C$125:$K$130</definedName>
    <definedName name="_xlnm.Print_Area" localSheetId="6">'02.1 - SO02-43 VZT'!$C$4:$J$76,'02.1 - SO02-43 VZT'!$C$82:$J$103,'02.1 - SO02-43 VZT'!$C$109:$K$130</definedName>
    <definedName name="_xlnm.Print_Titles" localSheetId="6">'02.1 - SO02-43 VZT'!$125:$125</definedName>
    <definedName name="_xlnm._FilterDatabase" localSheetId="7" hidden="1">'02.2 - SO02-45 ZTI'!$C$138:$K$1789</definedName>
    <definedName name="_xlnm.Print_Area" localSheetId="7">'02.2 - SO02-45 ZTI'!$C$4:$J$76,'02.2 - SO02-45 ZTI'!$C$82:$J$116,'02.2 - SO02-45 ZTI'!$C$122:$K$1789</definedName>
    <definedName name="_xlnm.Print_Titles" localSheetId="7">'02.2 - SO02-45 ZTI'!$138:$138</definedName>
    <definedName name="_xlnm._FilterDatabase" localSheetId="8" hidden="1">'02.3 - SO02-47 Silnoproud...'!$C$125:$K$130</definedName>
    <definedName name="_xlnm.Print_Area" localSheetId="8">'02.3 - SO02-47 Silnoproud...'!$C$4:$J$76,'02.3 - SO02-47 Silnoproud...'!$C$82:$J$103,'02.3 - SO02-47 Silnoproud...'!$C$109:$K$130</definedName>
    <definedName name="_xlnm.Print_Titles" localSheetId="8">'02.3 - SO02-47 Silnoproud...'!$125:$125</definedName>
    <definedName name="_xlnm._FilterDatabase" localSheetId="9" hidden="1">'02.4 - SO02-48.1 Slabopro...'!$C$125:$K$130</definedName>
    <definedName name="_xlnm.Print_Area" localSheetId="9">'02.4 - SO02-48.1 Slabopro...'!$C$4:$J$76,'02.4 - SO02-48.1 Slabopro...'!$C$82:$J$103,'02.4 - SO02-48.1 Slabopro...'!$C$109:$K$130</definedName>
    <definedName name="_xlnm.Print_Titles" localSheetId="9">'02.4 - SO02-48.1 Slabopro...'!$125:$125</definedName>
    <definedName name="_xlnm._FilterDatabase" localSheetId="10" hidden="1">'02.5 - SO02-48.2 Odbavova...'!$C$125:$K$130</definedName>
    <definedName name="_xlnm.Print_Area" localSheetId="10">'02.5 - SO02-48.2 Odbavova...'!$C$4:$J$76,'02.5 - SO02-48.2 Odbavova...'!$C$82:$J$103,'02.5 - SO02-48.2 Odbavova...'!$C$109:$K$130</definedName>
    <definedName name="_xlnm.Print_Titles" localSheetId="10">'02.5 - SO02-48.2 Odbavova...'!$125:$125</definedName>
    <definedName name="_xlnm._FilterDatabase" localSheetId="11" hidden="1">'02.6 - SO02-52 Fotovoltaika'!$C$125:$K$130</definedName>
    <definedName name="_xlnm.Print_Area" localSheetId="11">'02.6 - SO02-52 Fotovoltaika'!$C$4:$J$76,'02.6 - SO02-52 Fotovoltaika'!$C$82:$J$103,'02.6 - SO02-52 Fotovoltaika'!$C$109:$K$130</definedName>
    <definedName name="_xlnm.Print_Titles" localSheetId="11">'02.6 - SO02-52 Fotovoltaika'!$125:$125</definedName>
    <definedName name="_xlnm._FilterDatabase" localSheetId="12" hidden="1">'02.7 - SO02-53 Gastro'!$C$125:$K$130</definedName>
    <definedName name="_xlnm.Print_Area" localSheetId="12">'02.7 - SO02-53 Gastro'!$C$4:$J$76,'02.7 - SO02-53 Gastro'!$C$82:$J$103,'02.7 - SO02-53 Gastro'!$C$109:$K$130</definedName>
    <definedName name="_xlnm.Print_Titles" localSheetId="12">'02.7 - SO02-53 Gastro'!$125:$125</definedName>
    <definedName name="_xlnm._FilterDatabase" localSheetId="13" hidden="1">'02.2.0 - SO03-10 Stavební...'!$C$137:$K$711</definedName>
    <definedName name="_xlnm.Print_Area" localSheetId="13">'02.2.0 - SO03-10 Stavební...'!$C$4:$J$76,'02.2.0 - SO03-10 Stavební...'!$C$82:$J$115,'02.2.0 - SO03-10 Stavební...'!$C$121:$K$711</definedName>
    <definedName name="_xlnm.Print_Titles" localSheetId="13">'02.2.0 - SO03-10 Stavební...'!$137:$137</definedName>
    <definedName name="_xlnm._FilterDatabase" localSheetId="14" hidden="1">'02.2.1 - SO03-10 Stavební...'!$C$136:$K$376</definedName>
    <definedName name="_xlnm.Print_Area" localSheetId="14">'02.2.1 - SO03-10 Stavební...'!$C$4:$J$76,'02.2.1 - SO03-10 Stavební...'!$C$82:$J$114,'02.2.1 - SO03-10 Stavební...'!$C$120:$K$376</definedName>
    <definedName name="_xlnm.Print_Titles" localSheetId="14">'02.2.1 - SO03-10 Stavební...'!$136:$136</definedName>
    <definedName name="_xlnm._FilterDatabase" localSheetId="15" hidden="1">'02.2.2 - SO03-43 VZT'!$C$125:$K$130</definedName>
    <definedName name="_xlnm.Print_Area" localSheetId="15">'02.2.2 - SO03-43 VZT'!$C$4:$J$76,'02.2.2 - SO03-43 VZT'!$C$82:$J$103,'02.2.2 - SO03-43 VZT'!$C$109:$K$130</definedName>
    <definedName name="_xlnm.Print_Titles" localSheetId="15">'02.2.2 - SO03-43 VZT'!$125:$125</definedName>
    <definedName name="_xlnm._FilterDatabase" localSheetId="16" hidden="1">'02.2.3 - SO03-44 MaR'!$C$125:$K$130</definedName>
    <definedName name="_xlnm.Print_Area" localSheetId="16">'02.2.3 - SO03-44 MaR'!$C$4:$J$76,'02.2.3 - SO03-44 MaR'!$C$82:$J$103,'02.2.3 - SO03-44 MaR'!$C$109:$K$130</definedName>
    <definedName name="_xlnm.Print_Titles" localSheetId="16">'02.2.3 - SO03-44 MaR'!$125:$125</definedName>
    <definedName name="_xlnm._FilterDatabase" localSheetId="17" hidden="1">'02.2.4 - SO03-45 ZTI'!$C$138:$K$1547</definedName>
    <definedName name="_xlnm.Print_Area" localSheetId="17">'02.2.4 - SO03-45 ZTI'!$C$4:$J$76,'02.2.4 - SO03-45 ZTI'!$C$82:$J$116,'02.2.4 - SO03-45 ZTI'!$C$122:$K$1547</definedName>
    <definedName name="_xlnm.Print_Titles" localSheetId="17">'02.2.4 - SO03-45 ZTI'!$138:$138</definedName>
    <definedName name="_xlnm._FilterDatabase" localSheetId="18" hidden="1">'02.2.5 - SO03-47 Silnopro...'!$C$125:$K$130</definedName>
    <definedName name="_xlnm.Print_Area" localSheetId="18">'02.2.5 - SO03-47 Silnopro...'!$C$4:$J$76,'02.2.5 - SO03-47 Silnopro...'!$C$82:$J$103,'02.2.5 - SO03-47 Silnopro...'!$C$109:$K$130</definedName>
    <definedName name="_xlnm.Print_Titles" localSheetId="18">'02.2.5 - SO03-47 Silnopro...'!$125:$125</definedName>
    <definedName name="_xlnm._FilterDatabase" localSheetId="19" hidden="1">'02.2.6 - SO03-51 Technolo...'!$C$125:$K$130</definedName>
    <definedName name="_xlnm.Print_Area" localSheetId="19">'02.2.6 - SO03-51 Technolo...'!$C$4:$J$76,'02.2.6 - SO03-51 Technolo...'!$C$82:$J$103,'02.2.6 - SO03-51 Technolo...'!$C$109:$K$130</definedName>
    <definedName name="_xlnm.Print_Titles" localSheetId="19">'02.2.6 - SO03-51 Technolo...'!$125:$125</definedName>
    <definedName name="_xlnm._FilterDatabase" localSheetId="20" hidden="1">'02.2.7 - SO03-10 Stavební...'!$C$132:$K$204</definedName>
    <definedName name="_xlnm.Print_Area" localSheetId="20">'02.2.7 - SO03-10 Stavební...'!$C$4:$J$76,'02.2.7 - SO03-10 Stavební...'!$C$82:$J$110,'02.2.7 - SO03-10 Stavební...'!$C$116:$K$204</definedName>
    <definedName name="_xlnm.Print_Titles" localSheetId="20">'02.2.7 - SO03-10 Stavební...'!$132:$132</definedName>
    <definedName name="_xlnm._FilterDatabase" localSheetId="21" hidden="1">'02.3.0 - SO03-10 Stavební...'!$C$127:$K$275</definedName>
    <definedName name="_xlnm.Print_Area" localSheetId="21">'02.3.0 - SO03-10 Stavební...'!$C$4:$J$76,'02.3.0 - SO03-10 Stavební...'!$C$82:$J$105,'02.3.0 - SO03-10 Stavební...'!$C$111:$K$275</definedName>
    <definedName name="_xlnm.Print_Titles" localSheetId="21">'02.3.0 - SO03-10 Stavební...'!$127:$127</definedName>
    <definedName name="_xlnm._FilterDatabase" localSheetId="22" hidden="1">'02.3.1 - SO03-10 Stavební...'!$C$128:$K$208</definedName>
    <definedName name="_xlnm.Print_Area" localSheetId="22">'02.3.1 - SO03-10 Stavební...'!$C$4:$J$76,'02.3.1 - SO03-10 Stavební...'!$C$82:$J$106,'02.3.1 - SO03-10 Stavební...'!$C$112:$K$208</definedName>
    <definedName name="_xlnm.Print_Titles" localSheetId="22">'02.3.1 - SO03-10 Stavební...'!$128:$128</definedName>
    <definedName name="_xlnm._FilterDatabase" localSheetId="23" hidden="1">'02.3.2 - SO03-10 Stavební...'!$C$128:$K$206</definedName>
    <definedName name="_xlnm.Print_Area" localSheetId="23">'02.3.2 - SO03-10 Stavební...'!$C$4:$J$76,'02.3.2 - SO03-10 Stavební...'!$C$82:$J$106,'02.3.2 - SO03-10 Stavební...'!$C$112:$K$206</definedName>
    <definedName name="_xlnm.Print_Titles" localSheetId="23">'02.3.2 - SO03-10 Stavební...'!$128:$128</definedName>
    <definedName name="_xlnm._FilterDatabase" localSheetId="24" hidden="1">'02.3.3 - SO03-10 Stavební...'!$C$128:$K$204</definedName>
    <definedName name="_xlnm.Print_Area" localSheetId="24">'02.3.3 - SO03-10 Stavební...'!$C$4:$J$76,'02.3.3 - SO03-10 Stavební...'!$C$82:$J$106,'02.3.3 - SO03-10 Stavební...'!$C$112:$K$204</definedName>
    <definedName name="_xlnm.Print_Titles" localSheetId="24">'02.3.3 - SO03-10 Stavební...'!$128:$128</definedName>
    <definedName name="_xlnm._FilterDatabase" localSheetId="25" hidden="1">'02.3.4 - SO03-31 Nerez + ...'!$C$125:$K$130</definedName>
    <definedName name="_xlnm.Print_Area" localSheetId="25">'02.3.4 - SO03-31 Nerez + ...'!$C$4:$J$76,'02.3.4 - SO03-31 Nerez + ...'!$C$82:$J$103,'02.3.4 - SO03-31 Nerez + ...'!$C$109:$K$130</definedName>
    <definedName name="_xlnm.Print_Titles" localSheetId="25">'02.3.4 - SO03-31 Nerez + ...'!$125:$125</definedName>
    <definedName name="_xlnm._FilterDatabase" localSheetId="26" hidden="1">'02.4 - SO03-10 Stavební č...'!$C$130:$K$293</definedName>
    <definedName name="_xlnm.Print_Area" localSheetId="26">'02.4 - SO03-10 Stavební č...'!$C$4:$J$76,'02.4 - SO03-10 Stavební č...'!$C$82:$J$110,'02.4 - SO03-10 Stavební č...'!$C$116:$K$293</definedName>
    <definedName name="_xlnm.Print_Titles" localSheetId="26">'02.4 - SO03-10 Stavební č...'!$130:$130</definedName>
    <definedName name="_xlnm._FilterDatabase" localSheetId="27" hidden="1">'03.1 - SO03-10 Stavební č...'!$C$128:$K$329</definedName>
    <definedName name="_xlnm.Print_Area" localSheetId="27">'03.1 - SO03-10 Stavební č...'!$C$4:$J$76,'03.1 - SO03-10 Stavební č...'!$C$82:$J$108,'03.1 - SO03-10 Stavební č...'!$C$114:$K$329</definedName>
    <definedName name="_xlnm.Print_Titles" localSheetId="27">'03.1 - SO03-10 Stavební č...'!$128:$128</definedName>
    <definedName name="_xlnm._FilterDatabase" localSheetId="28" hidden="1">'03.2 - SO02-10 a SO03-10 ...'!$C$126:$K$240</definedName>
    <definedName name="_xlnm.Print_Area" localSheetId="28">'03.2 - SO02-10 a SO03-10 ...'!$C$4:$J$76,'03.2 - SO02-10 a SO03-10 ...'!$C$82:$J$106,'03.2 - SO02-10 a SO03-10 ...'!$C$112:$K$240</definedName>
    <definedName name="_xlnm.Print_Titles" localSheetId="28">'03.2 - SO02-10 a SO03-10 ...'!$126:$126</definedName>
    <definedName name="_xlnm._FilterDatabase" localSheetId="29" hidden="1">'03.3 - SO03-10 Stavební č...'!$C$131:$K$291</definedName>
    <definedName name="_xlnm.Print_Area" localSheetId="29">'03.3 - SO03-10 Stavební č...'!$C$4:$J$76,'03.3 - SO03-10 Stavební č...'!$C$82:$J$111,'03.3 - SO03-10 Stavební č...'!$C$117:$K$291</definedName>
    <definedName name="_xlnm.Print_Titles" localSheetId="29">'03.3 - SO03-10 Stavební č...'!$131:$131</definedName>
    <definedName name="_xlnm._FilterDatabase" localSheetId="30" hidden="1">'03.4 - SO02-10 a SO03-10 ...'!$C$123:$K$191</definedName>
    <definedName name="_xlnm.Print_Area" localSheetId="30">'03.4 - SO02-10 a SO03-10 ...'!$C$4:$J$76,'03.4 - SO02-10 a SO03-10 ...'!$C$82:$J$103,'03.4 - SO02-10 a SO03-10 ...'!$C$109:$K$191</definedName>
    <definedName name="_xlnm.Print_Titles" localSheetId="30">'03.4 - SO02-10 a SO03-10 ...'!$123:$123</definedName>
    <definedName name="_xlnm._FilterDatabase" localSheetId="31" hidden="1">'04 - SO02-10 a SO03-10 St...'!$C$120:$K$153</definedName>
    <definedName name="_xlnm.Print_Area" localSheetId="31">'04 - SO02-10 a SO03-10 St...'!$C$4:$J$76,'04 - SO02-10 a SO03-10 St...'!$C$82:$J$102,'04 - SO02-10 a SO03-10 St...'!$C$108:$K$153</definedName>
    <definedName name="_xlnm.Print_Titles" localSheetId="31">'04 - SO02-10 a SO03-10 St...'!$120:$120</definedName>
    <definedName name="_xlnm._FilterDatabase" localSheetId="32" hidden="1">'05 - VRN'!$C$119:$K$173</definedName>
    <definedName name="_xlnm.Print_Area" localSheetId="32">'05 - VRN'!$C$4:$J$76,'05 - VRN'!$C$82:$J$101,'05 - VRN'!$C$107:$K$173</definedName>
    <definedName name="_xlnm.Print_Titles" localSheetId="32">'05 - VRN'!$119:$119</definedName>
    <definedName name="_xlnm._FilterDatabase" localSheetId="33" hidden="1">'01 - SO04-45.100 Dešťová ...'!$C$132:$K$1114</definedName>
    <definedName name="_xlnm.Print_Area" localSheetId="33">'01 - SO04-45.100 Dešťová ...'!$C$4:$J$76,'01 - SO04-45.100 Dešťová ...'!$C$82:$J$112,'01 - SO04-45.100 Dešťová ...'!$C$118:$K$1114</definedName>
    <definedName name="_xlnm.Print_Titles" localSheetId="33">'01 - SO04-45.100 Dešťová ...'!$132:$132</definedName>
    <definedName name="_xlnm._FilterDatabase" localSheetId="34" hidden="1">'02 - SO04-45.300 Přípojka...'!$C$127:$K$335</definedName>
    <definedName name="_xlnm.Print_Area" localSheetId="34">'02 - SO04-45.300 Přípojka...'!$C$4:$J$76,'02 - SO04-45.300 Přípojka...'!$C$82:$J$107,'02 - SO04-45.300 Přípojka...'!$C$113:$K$335</definedName>
    <definedName name="_xlnm.Print_Titles" localSheetId="34">'02 - SO04-45.300 Přípojka...'!$127:$127</definedName>
    <definedName name="_xlnm.Print_Area" localSheetId="35">'Seznam figur'!$C$4:$G$1201</definedName>
    <definedName name="_xlnm.Print_Titles" localSheetId="35">'Seznam figur'!$9:$9</definedName>
  </definedNames>
  <calcPr/>
</workbook>
</file>

<file path=xl/calcChain.xml><?xml version="1.0" encoding="utf-8"?>
<calcChain xmlns="http://schemas.openxmlformats.org/spreadsheetml/2006/main">
  <c i="36" l="1" r="D7"/>
  <c i="35" r="J39"/>
  <c r="J38"/>
  <c i="1" r="AY135"/>
  <c i="35" r="J37"/>
  <c i="1" r="AX135"/>
  <c i="35" r="BI334"/>
  <c r="BH334"/>
  <c r="BG334"/>
  <c r="BF334"/>
  <c r="T334"/>
  <c r="R334"/>
  <c r="P334"/>
  <c r="BI332"/>
  <c r="BH332"/>
  <c r="BG332"/>
  <c r="BF332"/>
  <c r="T332"/>
  <c r="R332"/>
  <c r="P332"/>
  <c r="BI327"/>
  <c r="BH327"/>
  <c r="BG327"/>
  <c r="BF327"/>
  <c r="T327"/>
  <c r="R327"/>
  <c r="P327"/>
  <c r="BI322"/>
  <c r="BH322"/>
  <c r="BG322"/>
  <c r="BF322"/>
  <c r="T322"/>
  <c r="R322"/>
  <c r="P322"/>
  <c r="BI318"/>
  <c r="BH318"/>
  <c r="BG318"/>
  <c r="BF318"/>
  <c r="T318"/>
  <c r="R318"/>
  <c r="P318"/>
  <c r="BI312"/>
  <c r="BH312"/>
  <c r="BG312"/>
  <c r="BF312"/>
  <c r="T312"/>
  <c r="R312"/>
  <c r="P312"/>
  <c r="BI306"/>
  <c r="BH306"/>
  <c r="BG306"/>
  <c r="BF306"/>
  <c r="T306"/>
  <c r="R306"/>
  <c r="P306"/>
  <c r="BI303"/>
  <c r="BH303"/>
  <c r="BG303"/>
  <c r="BF303"/>
  <c r="T303"/>
  <c r="R303"/>
  <c r="P303"/>
  <c r="BI299"/>
  <c r="BH299"/>
  <c r="BG299"/>
  <c r="BF299"/>
  <c r="T299"/>
  <c r="R299"/>
  <c r="P299"/>
  <c r="BI297"/>
  <c r="BH297"/>
  <c r="BG297"/>
  <c r="BF297"/>
  <c r="T297"/>
  <c r="R297"/>
  <c r="P297"/>
  <c r="BI293"/>
  <c r="BH293"/>
  <c r="BG293"/>
  <c r="BF293"/>
  <c r="T293"/>
  <c r="R293"/>
  <c r="P293"/>
  <c r="BI291"/>
  <c r="BH291"/>
  <c r="BG291"/>
  <c r="BF291"/>
  <c r="T291"/>
  <c r="R291"/>
  <c r="P291"/>
  <c r="BI287"/>
  <c r="BH287"/>
  <c r="BG287"/>
  <c r="BF287"/>
  <c r="T287"/>
  <c r="R287"/>
  <c r="P287"/>
  <c r="BI285"/>
  <c r="BH285"/>
  <c r="BG285"/>
  <c r="BF285"/>
  <c r="T285"/>
  <c r="R285"/>
  <c r="P285"/>
  <c r="BI281"/>
  <c r="BH281"/>
  <c r="BG281"/>
  <c r="BF281"/>
  <c r="T281"/>
  <c r="R281"/>
  <c r="P281"/>
  <c r="BI277"/>
  <c r="BH277"/>
  <c r="BG277"/>
  <c r="BF277"/>
  <c r="T277"/>
  <c r="R277"/>
  <c r="P277"/>
  <c r="BI275"/>
  <c r="BH275"/>
  <c r="BG275"/>
  <c r="BF275"/>
  <c r="T275"/>
  <c r="R275"/>
  <c r="P275"/>
  <c r="BI270"/>
  <c r="BH270"/>
  <c r="BG270"/>
  <c r="BF270"/>
  <c r="T270"/>
  <c r="R270"/>
  <c r="P270"/>
  <c r="BI265"/>
  <c r="BH265"/>
  <c r="BG265"/>
  <c r="BF265"/>
  <c r="T265"/>
  <c r="R265"/>
  <c r="P265"/>
  <c r="BI259"/>
  <c r="BH259"/>
  <c r="BG259"/>
  <c r="BF259"/>
  <c r="T259"/>
  <c r="R259"/>
  <c r="P259"/>
  <c r="BI253"/>
  <c r="BH253"/>
  <c r="BG253"/>
  <c r="BF253"/>
  <c r="T253"/>
  <c r="T246"/>
  <c r="R253"/>
  <c r="R246"/>
  <c r="P253"/>
  <c r="P246"/>
  <c r="BI247"/>
  <c r="BH247"/>
  <c r="BG247"/>
  <c r="BF247"/>
  <c r="T247"/>
  <c r="R247"/>
  <c r="P247"/>
  <c r="BI244"/>
  <c r="BH244"/>
  <c r="BG244"/>
  <c r="BF244"/>
  <c r="T244"/>
  <c r="R244"/>
  <c r="P244"/>
  <c r="BI240"/>
  <c r="BH240"/>
  <c r="BG240"/>
  <c r="BF240"/>
  <c r="T240"/>
  <c r="R240"/>
  <c r="P240"/>
  <c r="BI234"/>
  <c r="BH234"/>
  <c r="BG234"/>
  <c r="BF234"/>
  <c r="T234"/>
  <c r="R234"/>
  <c r="P234"/>
  <c r="BI225"/>
  <c r="BH225"/>
  <c r="BG225"/>
  <c r="BF225"/>
  <c r="T225"/>
  <c r="R225"/>
  <c r="P225"/>
  <c r="BI217"/>
  <c r="BH217"/>
  <c r="BG217"/>
  <c r="BF217"/>
  <c r="T217"/>
  <c r="R217"/>
  <c r="P217"/>
  <c r="BI210"/>
  <c r="BH210"/>
  <c r="BG210"/>
  <c r="BF210"/>
  <c r="T210"/>
  <c r="R210"/>
  <c r="P210"/>
  <c r="BI203"/>
  <c r="BH203"/>
  <c r="BG203"/>
  <c r="BF203"/>
  <c r="T203"/>
  <c r="R203"/>
  <c r="P203"/>
  <c r="BI195"/>
  <c r="BH195"/>
  <c r="BG195"/>
  <c r="BF195"/>
  <c r="T195"/>
  <c r="R195"/>
  <c r="P195"/>
  <c r="BI189"/>
  <c r="BH189"/>
  <c r="BG189"/>
  <c r="BF189"/>
  <c r="T189"/>
  <c r="R189"/>
  <c r="P189"/>
  <c r="BI181"/>
  <c r="BH181"/>
  <c r="BG181"/>
  <c r="BF181"/>
  <c r="T181"/>
  <c r="R181"/>
  <c r="P181"/>
  <c r="BI174"/>
  <c r="BH174"/>
  <c r="BG174"/>
  <c r="BF174"/>
  <c r="T174"/>
  <c r="R174"/>
  <c r="P174"/>
  <c r="BI169"/>
  <c r="BH169"/>
  <c r="BG169"/>
  <c r="BF169"/>
  <c r="T169"/>
  <c r="R169"/>
  <c r="P169"/>
  <c r="BI164"/>
  <c r="BH164"/>
  <c r="BG164"/>
  <c r="BF164"/>
  <c r="T164"/>
  <c r="R164"/>
  <c r="P164"/>
  <c r="BI158"/>
  <c r="BH158"/>
  <c r="BG158"/>
  <c r="BF158"/>
  <c r="T158"/>
  <c r="R158"/>
  <c r="P158"/>
  <c r="BI152"/>
  <c r="BH152"/>
  <c r="BG152"/>
  <c r="BF152"/>
  <c r="T152"/>
  <c r="R152"/>
  <c r="P152"/>
  <c r="BI147"/>
  <c r="BH147"/>
  <c r="BG147"/>
  <c r="BF147"/>
  <c r="T147"/>
  <c r="R147"/>
  <c r="P147"/>
  <c r="BI142"/>
  <c r="BH142"/>
  <c r="BG142"/>
  <c r="BF142"/>
  <c r="T142"/>
  <c r="R142"/>
  <c r="P142"/>
  <c r="BI137"/>
  <c r="BH137"/>
  <c r="BG137"/>
  <c r="BF137"/>
  <c r="T137"/>
  <c r="R137"/>
  <c r="P137"/>
  <c r="BI131"/>
  <c r="BH131"/>
  <c r="BG131"/>
  <c r="BF131"/>
  <c r="T131"/>
  <c r="R131"/>
  <c r="P131"/>
  <c r="J125"/>
  <c r="F122"/>
  <c r="E120"/>
  <c r="J94"/>
  <c r="F91"/>
  <c r="E89"/>
  <c r="J23"/>
  <c r="E23"/>
  <c r="J124"/>
  <c r="J22"/>
  <c r="J20"/>
  <c r="E20"/>
  <c r="F125"/>
  <c r="J19"/>
  <c r="J17"/>
  <c r="E17"/>
  <c r="F124"/>
  <c r="J16"/>
  <c r="J14"/>
  <c r="J91"/>
  <c r="E7"/>
  <c r="E116"/>
  <c i="34" r="J39"/>
  <c r="J38"/>
  <c i="1" r="AY134"/>
  <c i="34" r="J37"/>
  <c i="1" r="AX134"/>
  <c i="34" r="BI1113"/>
  <c r="BH1113"/>
  <c r="BG1113"/>
  <c r="BF1113"/>
  <c r="T1113"/>
  <c r="R1113"/>
  <c r="P1113"/>
  <c r="BI1110"/>
  <c r="BH1110"/>
  <c r="BG1110"/>
  <c r="BF1110"/>
  <c r="T1110"/>
  <c r="R1110"/>
  <c r="P1110"/>
  <c r="BI1105"/>
  <c r="BH1105"/>
  <c r="BG1105"/>
  <c r="BF1105"/>
  <c r="T1105"/>
  <c r="R1105"/>
  <c r="P1105"/>
  <c r="BI1100"/>
  <c r="BH1100"/>
  <c r="BG1100"/>
  <c r="BF1100"/>
  <c r="T1100"/>
  <c r="R1100"/>
  <c r="P1100"/>
  <c r="BI1096"/>
  <c r="BH1096"/>
  <c r="BG1096"/>
  <c r="BF1096"/>
  <c r="T1096"/>
  <c r="R1096"/>
  <c r="P1096"/>
  <c r="BI1091"/>
  <c r="BH1091"/>
  <c r="BG1091"/>
  <c r="BF1091"/>
  <c r="T1091"/>
  <c r="R1091"/>
  <c r="P1091"/>
  <c r="BI1087"/>
  <c r="BH1087"/>
  <c r="BG1087"/>
  <c r="BF1087"/>
  <c r="T1087"/>
  <c r="R1087"/>
  <c r="P1087"/>
  <c r="BI1083"/>
  <c r="BH1083"/>
  <c r="BG1083"/>
  <c r="BF1083"/>
  <c r="T1083"/>
  <c r="R1083"/>
  <c r="P1083"/>
  <c r="BI1079"/>
  <c r="BH1079"/>
  <c r="BG1079"/>
  <c r="BF1079"/>
  <c r="T1079"/>
  <c r="R1079"/>
  <c r="P1079"/>
  <c r="BI1077"/>
  <c r="BH1077"/>
  <c r="BG1077"/>
  <c r="BF1077"/>
  <c r="T1077"/>
  <c r="R1077"/>
  <c r="P1077"/>
  <c r="BI1071"/>
  <c r="BH1071"/>
  <c r="BG1071"/>
  <c r="BF1071"/>
  <c r="T1071"/>
  <c r="R1071"/>
  <c r="P1071"/>
  <c r="BI1066"/>
  <c r="BH1066"/>
  <c r="BG1066"/>
  <c r="BF1066"/>
  <c r="T1066"/>
  <c r="R1066"/>
  <c r="P1066"/>
  <c r="BI1061"/>
  <c r="BH1061"/>
  <c r="BG1061"/>
  <c r="BF1061"/>
  <c r="T1061"/>
  <c r="R1061"/>
  <c r="P1061"/>
  <c r="BI1056"/>
  <c r="BH1056"/>
  <c r="BG1056"/>
  <c r="BF1056"/>
  <c r="T1056"/>
  <c r="R1056"/>
  <c r="P1056"/>
  <c r="BI1051"/>
  <c r="BH1051"/>
  <c r="BG1051"/>
  <c r="BF1051"/>
  <c r="T1051"/>
  <c r="R1051"/>
  <c r="P1051"/>
  <c r="BI1046"/>
  <c r="BH1046"/>
  <c r="BG1046"/>
  <c r="BF1046"/>
  <c r="T1046"/>
  <c r="R1046"/>
  <c r="P1046"/>
  <c r="BI1041"/>
  <c r="BH1041"/>
  <c r="BG1041"/>
  <c r="BF1041"/>
  <c r="T1041"/>
  <c r="R1041"/>
  <c r="P1041"/>
  <c r="BI1036"/>
  <c r="BH1036"/>
  <c r="BG1036"/>
  <c r="BF1036"/>
  <c r="T1036"/>
  <c r="R1036"/>
  <c r="P1036"/>
  <c r="BI1024"/>
  <c r="BH1024"/>
  <c r="BG1024"/>
  <c r="BF1024"/>
  <c r="T1024"/>
  <c r="R1024"/>
  <c r="P1024"/>
  <c r="BI1015"/>
  <c r="BH1015"/>
  <c r="BG1015"/>
  <c r="BF1015"/>
  <c r="T1015"/>
  <c r="R1015"/>
  <c r="P1015"/>
  <c r="BI1013"/>
  <c r="BH1013"/>
  <c r="BG1013"/>
  <c r="BF1013"/>
  <c r="T1013"/>
  <c r="R1013"/>
  <c r="P1013"/>
  <c r="BI1009"/>
  <c r="BH1009"/>
  <c r="BG1009"/>
  <c r="BF1009"/>
  <c r="T1009"/>
  <c r="R1009"/>
  <c r="P1009"/>
  <c r="BI1001"/>
  <c r="BH1001"/>
  <c r="BG1001"/>
  <c r="BF1001"/>
  <c r="T1001"/>
  <c r="R1001"/>
  <c r="P1001"/>
  <c r="BI993"/>
  <c r="BH993"/>
  <c r="BG993"/>
  <c r="BF993"/>
  <c r="T993"/>
  <c r="R993"/>
  <c r="P993"/>
  <c r="BI988"/>
  <c r="BH988"/>
  <c r="BG988"/>
  <c r="BF988"/>
  <c r="T988"/>
  <c r="R988"/>
  <c r="P988"/>
  <c r="BI984"/>
  <c r="BH984"/>
  <c r="BG984"/>
  <c r="BF984"/>
  <c r="T984"/>
  <c r="R984"/>
  <c r="P984"/>
  <c r="BI976"/>
  <c r="BH976"/>
  <c r="BG976"/>
  <c r="BF976"/>
  <c r="T976"/>
  <c r="R976"/>
  <c r="P976"/>
  <c r="BI971"/>
  <c r="BH971"/>
  <c r="BG971"/>
  <c r="BF971"/>
  <c r="T971"/>
  <c r="R971"/>
  <c r="P971"/>
  <c r="BI966"/>
  <c r="BH966"/>
  <c r="BG966"/>
  <c r="BF966"/>
  <c r="T966"/>
  <c r="R966"/>
  <c r="P966"/>
  <c r="BI962"/>
  <c r="BH962"/>
  <c r="BG962"/>
  <c r="BF962"/>
  <c r="T962"/>
  <c r="R962"/>
  <c r="P962"/>
  <c r="BI958"/>
  <c r="BH958"/>
  <c r="BG958"/>
  <c r="BF958"/>
  <c r="T958"/>
  <c r="R958"/>
  <c r="P958"/>
  <c r="BI954"/>
  <c r="BH954"/>
  <c r="BG954"/>
  <c r="BF954"/>
  <c r="T954"/>
  <c r="R954"/>
  <c r="P954"/>
  <c r="BI952"/>
  <c r="BH952"/>
  <c r="BG952"/>
  <c r="BF952"/>
  <c r="T952"/>
  <c r="R952"/>
  <c r="P952"/>
  <c r="BI948"/>
  <c r="BH948"/>
  <c r="BG948"/>
  <c r="BF948"/>
  <c r="T948"/>
  <c r="R948"/>
  <c r="P948"/>
  <c r="BI946"/>
  <c r="BH946"/>
  <c r="BG946"/>
  <c r="BF946"/>
  <c r="T946"/>
  <c r="R946"/>
  <c r="P946"/>
  <c r="BI944"/>
  <c r="BH944"/>
  <c r="BG944"/>
  <c r="BF944"/>
  <c r="T944"/>
  <c r="R944"/>
  <c r="P944"/>
  <c r="BI942"/>
  <c r="BH942"/>
  <c r="BG942"/>
  <c r="BF942"/>
  <c r="T942"/>
  <c r="R942"/>
  <c r="P942"/>
  <c r="BI938"/>
  <c r="BH938"/>
  <c r="BG938"/>
  <c r="BF938"/>
  <c r="T938"/>
  <c r="R938"/>
  <c r="P938"/>
  <c r="BI934"/>
  <c r="BH934"/>
  <c r="BG934"/>
  <c r="BF934"/>
  <c r="T934"/>
  <c r="R934"/>
  <c r="P934"/>
  <c r="BI929"/>
  <c r="BH929"/>
  <c r="BG929"/>
  <c r="BF929"/>
  <c r="T929"/>
  <c r="R929"/>
  <c r="P929"/>
  <c r="BI924"/>
  <c r="BH924"/>
  <c r="BG924"/>
  <c r="BF924"/>
  <c r="T924"/>
  <c r="R924"/>
  <c r="P924"/>
  <c r="BI922"/>
  <c r="BH922"/>
  <c r="BG922"/>
  <c r="BF922"/>
  <c r="T922"/>
  <c r="R922"/>
  <c r="P922"/>
  <c r="BI918"/>
  <c r="BH918"/>
  <c r="BG918"/>
  <c r="BF918"/>
  <c r="T918"/>
  <c r="R918"/>
  <c r="P918"/>
  <c r="BI914"/>
  <c r="BH914"/>
  <c r="BG914"/>
  <c r="BF914"/>
  <c r="T914"/>
  <c r="R914"/>
  <c r="P914"/>
  <c r="BI910"/>
  <c r="BH910"/>
  <c r="BG910"/>
  <c r="BF910"/>
  <c r="T910"/>
  <c r="R910"/>
  <c r="P910"/>
  <c r="BI903"/>
  <c r="BH903"/>
  <c r="BG903"/>
  <c r="BF903"/>
  <c r="T903"/>
  <c r="R903"/>
  <c r="P903"/>
  <c r="BI901"/>
  <c r="BH901"/>
  <c r="BG901"/>
  <c r="BF901"/>
  <c r="T901"/>
  <c r="R901"/>
  <c r="P901"/>
  <c r="BI896"/>
  <c r="BH896"/>
  <c r="BG896"/>
  <c r="BF896"/>
  <c r="T896"/>
  <c r="R896"/>
  <c r="P896"/>
  <c r="BI888"/>
  <c r="BH888"/>
  <c r="BG888"/>
  <c r="BF888"/>
  <c r="T888"/>
  <c r="R888"/>
  <c r="P888"/>
  <c r="BI884"/>
  <c r="BH884"/>
  <c r="BG884"/>
  <c r="BF884"/>
  <c r="T884"/>
  <c r="R884"/>
  <c r="P884"/>
  <c r="BI872"/>
  <c r="BH872"/>
  <c r="BG872"/>
  <c r="BF872"/>
  <c r="T872"/>
  <c r="R872"/>
  <c r="P872"/>
  <c r="BI868"/>
  <c r="BH868"/>
  <c r="BG868"/>
  <c r="BF868"/>
  <c r="T868"/>
  <c r="R868"/>
  <c r="P868"/>
  <c r="BI864"/>
  <c r="BH864"/>
  <c r="BG864"/>
  <c r="BF864"/>
  <c r="T864"/>
  <c r="R864"/>
  <c r="P864"/>
  <c r="BI855"/>
  <c r="BH855"/>
  <c r="BG855"/>
  <c r="BF855"/>
  <c r="T855"/>
  <c r="R855"/>
  <c r="P855"/>
  <c r="BI850"/>
  <c r="BH850"/>
  <c r="BG850"/>
  <c r="BF850"/>
  <c r="T850"/>
  <c r="R850"/>
  <c r="P850"/>
  <c r="BI841"/>
  <c r="BH841"/>
  <c r="BG841"/>
  <c r="BF841"/>
  <c r="T841"/>
  <c r="R841"/>
  <c r="P841"/>
  <c r="BI817"/>
  <c r="BH817"/>
  <c r="BG817"/>
  <c r="BF817"/>
  <c r="T817"/>
  <c r="R817"/>
  <c r="P817"/>
  <c r="BI811"/>
  <c r="BH811"/>
  <c r="BG811"/>
  <c r="BF811"/>
  <c r="T811"/>
  <c r="R811"/>
  <c r="P811"/>
  <c r="BI807"/>
  <c r="BH807"/>
  <c r="BG807"/>
  <c r="BF807"/>
  <c r="T807"/>
  <c r="R807"/>
  <c r="P807"/>
  <c r="BI797"/>
  <c r="BH797"/>
  <c r="BG797"/>
  <c r="BF797"/>
  <c r="T797"/>
  <c r="R797"/>
  <c r="P797"/>
  <c r="BI793"/>
  <c r="BH793"/>
  <c r="BG793"/>
  <c r="BF793"/>
  <c r="T793"/>
  <c r="R793"/>
  <c r="P793"/>
  <c r="BI773"/>
  <c r="BH773"/>
  <c r="BG773"/>
  <c r="BF773"/>
  <c r="T773"/>
  <c r="R773"/>
  <c r="P773"/>
  <c r="BI767"/>
  <c r="BH767"/>
  <c r="BG767"/>
  <c r="BF767"/>
  <c r="T767"/>
  <c r="R767"/>
  <c r="P767"/>
  <c r="BI761"/>
  <c r="BH761"/>
  <c r="BG761"/>
  <c r="BF761"/>
  <c r="T761"/>
  <c r="R761"/>
  <c r="P761"/>
  <c r="BI756"/>
  <c r="BH756"/>
  <c r="BG756"/>
  <c r="BF756"/>
  <c r="T756"/>
  <c r="R756"/>
  <c r="P756"/>
  <c r="BI751"/>
  <c r="BH751"/>
  <c r="BG751"/>
  <c r="BF751"/>
  <c r="T751"/>
  <c r="R751"/>
  <c r="P751"/>
  <c r="BI746"/>
  <c r="BH746"/>
  <c r="BG746"/>
  <c r="BF746"/>
  <c r="T746"/>
  <c r="R746"/>
  <c r="P746"/>
  <c r="BI731"/>
  <c r="BH731"/>
  <c r="BG731"/>
  <c r="BF731"/>
  <c r="T731"/>
  <c r="R731"/>
  <c r="P731"/>
  <c r="BI714"/>
  <c r="BH714"/>
  <c r="BG714"/>
  <c r="BF714"/>
  <c r="T714"/>
  <c r="R714"/>
  <c r="P714"/>
  <c r="BI704"/>
  <c r="BH704"/>
  <c r="BG704"/>
  <c r="BF704"/>
  <c r="T704"/>
  <c r="R704"/>
  <c r="P704"/>
  <c r="BI694"/>
  <c r="BH694"/>
  <c r="BG694"/>
  <c r="BF694"/>
  <c r="T694"/>
  <c r="R694"/>
  <c r="P694"/>
  <c r="BI690"/>
  <c r="BH690"/>
  <c r="BG690"/>
  <c r="BF690"/>
  <c r="T690"/>
  <c r="R690"/>
  <c r="P690"/>
  <c r="BI680"/>
  <c r="BH680"/>
  <c r="BG680"/>
  <c r="BF680"/>
  <c r="T680"/>
  <c r="R680"/>
  <c r="P680"/>
  <c r="BI668"/>
  <c r="BH668"/>
  <c r="BG668"/>
  <c r="BF668"/>
  <c r="T668"/>
  <c r="R668"/>
  <c r="P668"/>
  <c r="BI665"/>
  <c r="BH665"/>
  <c r="BG665"/>
  <c r="BF665"/>
  <c r="T665"/>
  <c r="R665"/>
  <c r="P665"/>
  <c r="BI659"/>
  <c r="BH659"/>
  <c r="BG659"/>
  <c r="BF659"/>
  <c r="T659"/>
  <c r="R659"/>
  <c r="P659"/>
  <c r="BI657"/>
  <c r="BH657"/>
  <c r="BG657"/>
  <c r="BF657"/>
  <c r="T657"/>
  <c r="R657"/>
  <c r="P657"/>
  <c r="BI652"/>
  <c r="BH652"/>
  <c r="BG652"/>
  <c r="BF652"/>
  <c r="T652"/>
  <c r="R652"/>
  <c r="P652"/>
  <c r="BI647"/>
  <c r="BH647"/>
  <c r="BG647"/>
  <c r="BF647"/>
  <c r="T647"/>
  <c r="R647"/>
  <c r="P647"/>
  <c r="BI630"/>
  <c r="BH630"/>
  <c r="BG630"/>
  <c r="BF630"/>
  <c r="T630"/>
  <c r="R630"/>
  <c r="P630"/>
  <c r="BI606"/>
  <c r="BH606"/>
  <c r="BG606"/>
  <c r="BF606"/>
  <c r="T606"/>
  <c r="R606"/>
  <c r="P606"/>
  <c r="BI581"/>
  <c r="BH581"/>
  <c r="BG581"/>
  <c r="BF581"/>
  <c r="T581"/>
  <c r="R581"/>
  <c r="P581"/>
  <c r="BI524"/>
  <c r="BH524"/>
  <c r="BG524"/>
  <c r="BF524"/>
  <c r="T524"/>
  <c r="R524"/>
  <c r="P524"/>
  <c r="BI521"/>
  <c r="BH521"/>
  <c r="BG521"/>
  <c r="BF521"/>
  <c r="T521"/>
  <c r="R521"/>
  <c r="P521"/>
  <c r="BI514"/>
  <c r="BH514"/>
  <c r="BG514"/>
  <c r="BF514"/>
  <c r="T514"/>
  <c r="R514"/>
  <c r="P514"/>
  <c r="BI511"/>
  <c r="BH511"/>
  <c r="BG511"/>
  <c r="BF511"/>
  <c r="T511"/>
  <c r="R511"/>
  <c r="P511"/>
  <c r="BI489"/>
  <c r="BH489"/>
  <c r="BG489"/>
  <c r="BF489"/>
  <c r="T489"/>
  <c r="R489"/>
  <c r="P489"/>
  <c r="BI486"/>
  <c r="BH486"/>
  <c r="BG486"/>
  <c r="BF486"/>
  <c r="T486"/>
  <c r="R486"/>
  <c r="P486"/>
  <c r="BI469"/>
  <c r="BH469"/>
  <c r="BG469"/>
  <c r="BF469"/>
  <c r="T469"/>
  <c r="R469"/>
  <c r="P469"/>
  <c r="BI466"/>
  <c r="BH466"/>
  <c r="BG466"/>
  <c r="BF466"/>
  <c r="T466"/>
  <c r="R466"/>
  <c r="P466"/>
  <c r="BI457"/>
  <c r="BH457"/>
  <c r="BG457"/>
  <c r="BF457"/>
  <c r="T457"/>
  <c r="R457"/>
  <c r="P457"/>
  <c r="BI454"/>
  <c r="BH454"/>
  <c r="BG454"/>
  <c r="BF454"/>
  <c r="T454"/>
  <c r="R454"/>
  <c r="P454"/>
  <c r="BI418"/>
  <c r="BH418"/>
  <c r="BG418"/>
  <c r="BF418"/>
  <c r="T418"/>
  <c r="R418"/>
  <c r="P418"/>
  <c r="BI412"/>
  <c r="BH412"/>
  <c r="BG412"/>
  <c r="BF412"/>
  <c r="T412"/>
  <c r="T411"/>
  <c r="R412"/>
  <c r="R411"/>
  <c r="P412"/>
  <c r="P411"/>
  <c r="BI396"/>
  <c r="BH396"/>
  <c r="BG396"/>
  <c r="BF396"/>
  <c r="T396"/>
  <c r="T395"/>
  <c r="R396"/>
  <c r="R395"/>
  <c r="P396"/>
  <c r="P395"/>
  <c r="BI390"/>
  <c r="BH390"/>
  <c r="BG390"/>
  <c r="BF390"/>
  <c r="T390"/>
  <c r="R390"/>
  <c r="P390"/>
  <c r="BI385"/>
  <c r="BH385"/>
  <c r="BG385"/>
  <c r="BF385"/>
  <c r="T385"/>
  <c r="R385"/>
  <c r="P385"/>
  <c r="BI380"/>
  <c r="BH380"/>
  <c r="BG380"/>
  <c r="BF380"/>
  <c r="T380"/>
  <c r="R380"/>
  <c r="P380"/>
  <c r="BI375"/>
  <c r="BH375"/>
  <c r="BG375"/>
  <c r="BF375"/>
  <c r="T375"/>
  <c r="R375"/>
  <c r="P375"/>
  <c r="BI371"/>
  <c r="BH371"/>
  <c r="BG371"/>
  <c r="BF371"/>
  <c r="T371"/>
  <c r="R371"/>
  <c r="P371"/>
  <c r="BI366"/>
  <c r="BH366"/>
  <c r="BG366"/>
  <c r="BF366"/>
  <c r="T366"/>
  <c r="R366"/>
  <c r="P366"/>
  <c r="BI361"/>
  <c r="BH361"/>
  <c r="BG361"/>
  <c r="BF361"/>
  <c r="T361"/>
  <c r="R361"/>
  <c r="P361"/>
  <c r="BI357"/>
  <c r="BH357"/>
  <c r="BG357"/>
  <c r="BF357"/>
  <c r="T357"/>
  <c r="R357"/>
  <c r="P357"/>
  <c r="BI351"/>
  <c r="BH351"/>
  <c r="BG351"/>
  <c r="BF351"/>
  <c r="T351"/>
  <c r="R351"/>
  <c r="P351"/>
  <c r="BI345"/>
  <c r="BH345"/>
  <c r="BG345"/>
  <c r="BF345"/>
  <c r="T345"/>
  <c r="R345"/>
  <c r="P345"/>
  <c r="BI342"/>
  <c r="BH342"/>
  <c r="BG342"/>
  <c r="BF342"/>
  <c r="T342"/>
  <c r="R342"/>
  <c r="P342"/>
  <c r="BI309"/>
  <c r="BH309"/>
  <c r="BG309"/>
  <c r="BF309"/>
  <c r="T309"/>
  <c r="R309"/>
  <c r="P309"/>
  <c r="BI298"/>
  <c r="BH298"/>
  <c r="BG298"/>
  <c r="BF298"/>
  <c r="T298"/>
  <c r="R298"/>
  <c r="P298"/>
  <c r="BI293"/>
  <c r="BH293"/>
  <c r="BG293"/>
  <c r="BF293"/>
  <c r="T293"/>
  <c r="R293"/>
  <c r="P293"/>
  <c r="BI288"/>
  <c r="BH288"/>
  <c r="BG288"/>
  <c r="BF288"/>
  <c r="T288"/>
  <c r="R288"/>
  <c r="P288"/>
  <c r="BI277"/>
  <c r="BH277"/>
  <c r="BG277"/>
  <c r="BF277"/>
  <c r="T277"/>
  <c r="R277"/>
  <c r="P277"/>
  <c r="BI264"/>
  <c r="BH264"/>
  <c r="BG264"/>
  <c r="BF264"/>
  <c r="T264"/>
  <c r="R264"/>
  <c r="P264"/>
  <c r="BI257"/>
  <c r="BH257"/>
  <c r="BG257"/>
  <c r="BF257"/>
  <c r="T257"/>
  <c r="R257"/>
  <c r="P257"/>
  <c r="BI245"/>
  <c r="BH245"/>
  <c r="BG245"/>
  <c r="BF245"/>
  <c r="T245"/>
  <c r="R245"/>
  <c r="P245"/>
  <c r="BI238"/>
  <c r="BH238"/>
  <c r="BG238"/>
  <c r="BF238"/>
  <c r="T238"/>
  <c r="R238"/>
  <c r="P238"/>
  <c r="BI233"/>
  <c r="BH233"/>
  <c r="BG233"/>
  <c r="BF233"/>
  <c r="T233"/>
  <c r="R233"/>
  <c r="P233"/>
  <c r="BI182"/>
  <c r="BH182"/>
  <c r="BG182"/>
  <c r="BF182"/>
  <c r="T182"/>
  <c r="R182"/>
  <c r="P182"/>
  <c r="BI170"/>
  <c r="BH170"/>
  <c r="BG170"/>
  <c r="BF170"/>
  <c r="T170"/>
  <c r="R170"/>
  <c r="P170"/>
  <c r="BI136"/>
  <c r="BH136"/>
  <c r="BG136"/>
  <c r="BF136"/>
  <c r="T136"/>
  <c r="R136"/>
  <c r="P136"/>
  <c r="J130"/>
  <c r="F127"/>
  <c r="E125"/>
  <c r="J94"/>
  <c r="F91"/>
  <c r="E89"/>
  <c r="J23"/>
  <c r="E23"/>
  <c r="J93"/>
  <c r="J22"/>
  <c r="J20"/>
  <c r="E20"/>
  <c r="F94"/>
  <c r="J19"/>
  <c r="J17"/>
  <c r="E17"/>
  <c r="F93"/>
  <c r="J16"/>
  <c r="J14"/>
  <c r="J127"/>
  <c r="E7"/>
  <c r="E85"/>
  <c i="33" r="J37"/>
  <c r="J36"/>
  <c i="1" r="AY132"/>
  <c i="33" r="J35"/>
  <c i="1" r="AX132"/>
  <c i="33" r="BI172"/>
  <c r="BH172"/>
  <c r="BG172"/>
  <c r="BF172"/>
  <c r="T172"/>
  <c r="T171"/>
  <c r="R172"/>
  <c r="R171"/>
  <c r="P172"/>
  <c r="P171"/>
  <c r="BI169"/>
  <c r="BH169"/>
  <c r="BG169"/>
  <c r="BF169"/>
  <c r="T169"/>
  <c r="R169"/>
  <c r="P169"/>
  <c r="BI166"/>
  <c r="BH166"/>
  <c r="BG166"/>
  <c r="BF166"/>
  <c r="T166"/>
  <c r="R166"/>
  <c r="P166"/>
  <c r="BI164"/>
  <c r="BH164"/>
  <c r="BG164"/>
  <c r="BF164"/>
  <c r="T164"/>
  <c r="R164"/>
  <c r="P164"/>
  <c r="BI161"/>
  <c r="BH161"/>
  <c r="BG161"/>
  <c r="BF161"/>
  <c r="T161"/>
  <c r="R161"/>
  <c r="P161"/>
  <c r="BI158"/>
  <c r="BH158"/>
  <c r="BG158"/>
  <c r="BF158"/>
  <c r="T158"/>
  <c r="R158"/>
  <c r="P158"/>
  <c r="BI155"/>
  <c r="BH155"/>
  <c r="BG155"/>
  <c r="BF155"/>
  <c r="T155"/>
  <c r="R155"/>
  <c r="P155"/>
  <c r="BI151"/>
  <c r="BH151"/>
  <c r="BG151"/>
  <c r="BF151"/>
  <c r="T151"/>
  <c r="R151"/>
  <c r="P151"/>
  <c r="BI148"/>
  <c r="BH148"/>
  <c r="BG148"/>
  <c r="BF148"/>
  <c r="T148"/>
  <c r="R148"/>
  <c r="P148"/>
  <c r="BI146"/>
  <c r="BH146"/>
  <c r="BG146"/>
  <c r="BF146"/>
  <c r="T146"/>
  <c r="R146"/>
  <c r="P146"/>
  <c r="BI143"/>
  <c r="BH143"/>
  <c r="BG143"/>
  <c r="BF143"/>
  <c r="T143"/>
  <c r="R143"/>
  <c r="P143"/>
  <c r="BI141"/>
  <c r="BH141"/>
  <c r="BG141"/>
  <c r="BF141"/>
  <c r="T141"/>
  <c r="R141"/>
  <c r="P141"/>
  <c r="BI138"/>
  <c r="BH138"/>
  <c r="BG138"/>
  <c r="BF138"/>
  <c r="T138"/>
  <c r="R138"/>
  <c r="P138"/>
  <c r="BI135"/>
  <c r="BH135"/>
  <c r="BG135"/>
  <c r="BF135"/>
  <c r="T135"/>
  <c r="R135"/>
  <c r="P135"/>
  <c r="BI132"/>
  <c r="BH132"/>
  <c r="BG132"/>
  <c r="BF132"/>
  <c r="T132"/>
  <c r="R132"/>
  <c r="P132"/>
  <c r="BI129"/>
  <c r="BH129"/>
  <c r="BG129"/>
  <c r="BF129"/>
  <c r="T129"/>
  <c r="R129"/>
  <c r="P129"/>
  <c r="BI127"/>
  <c r="BH127"/>
  <c r="BG127"/>
  <c r="BF127"/>
  <c r="T127"/>
  <c r="R127"/>
  <c r="P127"/>
  <c r="BI125"/>
  <c r="BH125"/>
  <c r="BG125"/>
  <c r="BF125"/>
  <c r="T125"/>
  <c r="R125"/>
  <c r="P125"/>
  <c r="BI123"/>
  <c r="BH123"/>
  <c r="BG123"/>
  <c r="BF123"/>
  <c r="T123"/>
  <c r="R123"/>
  <c r="P123"/>
  <c r="J117"/>
  <c r="F114"/>
  <c r="E112"/>
  <c r="J92"/>
  <c r="F89"/>
  <c r="E87"/>
  <c r="J21"/>
  <c r="E21"/>
  <c r="J116"/>
  <c r="J20"/>
  <c r="J18"/>
  <c r="E18"/>
  <c r="F117"/>
  <c r="J17"/>
  <c r="J15"/>
  <c r="E15"/>
  <c r="F91"/>
  <c r="J14"/>
  <c r="J12"/>
  <c r="J89"/>
  <c r="E7"/>
  <c r="E110"/>
  <c i="1" r="AX131"/>
  <c i="32" r="J37"/>
  <c r="J36"/>
  <c i="1" r="AY131"/>
  <c i="32" r="J35"/>
  <c r="BI151"/>
  <c r="BH151"/>
  <c r="BG151"/>
  <c r="BF151"/>
  <c r="T151"/>
  <c r="T150"/>
  <c r="R151"/>
  <c r="R150"/>
  <c r="P151"/>
  <c r="P150"/>
  <c r="BI149"/>
  <c r="BH149"/>
  <c r="BG149"/>
  <c r="BF149"/>
  <c r="T149"/>
  <c r="R149"/>
  <c r="P149"/>
  <c r="BI146"/>
  <c r="BH146"/>
  <c r="BG146"/>
  <c r="BF146"/>
  <c r="T146"/>
  <c r="R146"/>
  <c r="P146"/>
  <c r="BI139"/>
  <c r="BH139"/>
  <c r="BG139"/>
  <c r="BF139"/>
  <c r="T139"/>
  <c r="R139"/>
  <c r="P139"/>
  <c r="BI137"/>
  <c r="BH137"/>
  <c r="BG137"/>
  <c r="BF137"/>
  <c r="T137"/>
  <c r="R137"/>
  <c r="P137"/>
  <c r="BI134"/>
  <c r="BH134"/>
  <c r="BG134"/>
  <c r="BF134"/>
  <c r="T134"/>
  <c r="R134"/>
  <c r="P134"/>
  <c r="BI132"/>
  <c r="BH132"/>
  <c r="BG132"/>
  <c r="BF132"/>
  <c r="T132"/>
  <c r="R132"/>
  <c r="P132"/>
  <c r="BI130"/>
  <c r="BH130"/>
  <c r="BG130"/>
  <c r="BF130"/>
  <c r="T130"/>
  <c r="R130"/>
  <c r="P130"/>
  <c r="BI128"/>
  <c r="BH128"/>
  <c r="BG128"/>
  <c r="BF128"/>
  <c r="T128"/>
  <c r="R128"/>
  <c r="P128"/>
  <c r="BI126"/>
  <c r="BH126"/>
  <c r="BG126"/>
  <c r="BF126"/>
  <c r="T126"/>
  <c r="R126"/>
  <c r="P126"/>
  <c r="BI124"/>
  <c r="BH124"/>
  <c r="BG124"/>
  <c r="BF124"/>
  <c r="T124"/>
  <c r="R124"/>
  <c r="P124"/>
  <c r="J118"/>
  <c r="F115"/>
  <c r="E113"/>
  <c r="J92"/>
  <c r="F89"/>
  <c r="E87"/>
  <c r="J21"/>
  <c r="E21"/>
  <c r="J91"/>
  <c r="J20"/>
  <c r="J18"/>
  <c r="E18"/>
  <c r="F118"/>
  <c r="J17"/>
  <c r="J15"/>
  <c r="E15"/>
  <c r="F91"/>
  <c r="J14"/>
  <c r="J12"/>
  <c r="J89"/>
  <c r="E7"/>
  <c r="E111"/>
  <c i="31" r="J39"/>
  <c r="J38"/>
  <c i="1" r="AY130"/>
  <c i="31" r="J37"/>
  <c i="1" r="AX130"/>
  <c i="31" r="BI190"/>
  <c r="BH190"/>
  <c r="BG190"/>
  <c r="BF190"/>
  <c r="T190"/>
  <c r="T189"/>
  <c r="R190"/>
  <c r="R189"/>
  <c r="P190"/>
  <c r="P189"/>
  <c r="BI186"/>
  <c r="BH186"/>
  <c r="BG186"/>
  <c r="BF186"/>
  <c r="T186"/>
  <c r="R186"/>
  <c r="P186"/>
  <c r="BI184"/>
  <c r="BH184"/>
  <c r="BG184"/>
  <c r="BF184"/>
  <c r="T184"/>
  <c r="R184"/>
  <c r="P184"/>
  <c r="BI181"/>
  <c r="BH181"/>
  <c r="BG181"/>
  <c r="BF181"/>
  <c r="T181"/>
  <c r="R181"/>
  <c r="P181"/>
  <c r="BI176"/>
  <c r="BH176"/>
  <c r="BG176"/>
  <c r="BF176"/>
  <c r="T176"/>
  <c r="R176"/>
  <c r="P176"/>
  <c r="BI172"/>
  <c r="BH172"/>
  <c r="BG172"/>
  <c r="BF172"/>
  <c r="T172"/>
  <c r="R172"/>
  <c r="P172"/>
  <c r="BI168"/>
  <c r="BH168"/>
  <c r="BG168"/>
  <c r="BF168"/>
  <c r="T168"/>
  <c r="R168"/>
  <c r="P168"/>
  <c r="BI166"/>
  <c r="BH166"/>
  <c r="BG166"/>
  <c r="BF166"/>
  <c r="T166"/>
  <c r="R166"/>
  <c r="P166"/>
  <c r="BI163"/>
  <c r="BH163"/>
  <c r="BG163"/>
  <c r="BF163"/>
  <c r="T163"/>
  <c r="R163"/>
  <c r="P163"/>
  <c r="BI161"/>
  <c r="BH161"/>
  <c r="BG161"/>
  <c r="BF161"/>
  <c r="T161"/>
  <c r="R161"/>
  <c r="P161"/>
  <c r="BI158"/>
  <c r="BH158"/>
  <c r="BG158"/>
  <c r="BF158"/>
  <c r="T158"/>
  <c r="R158"/>
  <c r="P158"/>
  <c r="BI155"/>
  <c r="BH155"/>
  <c r="BG155"/>
  <c r="BF155"/>
  <c r="T155"/>
  <c r="R155"/>
  <c r="P155"/>
  <c r="BI152"/>
  <c r="BH152"/>
  <c r="BG152"/>
  <c r="BF152"/>
  <c r="T152"/>
  <c r="R152"/>
  <c r="P152"/>
  <c r="BI150"/>
  <c r="BH150"/>
  <c r="BG150"/>
  <c r="BF150"/>
  <c r="T150"/>
  <c r="R150"/>
  <c r="P150"/>
  <c r="BI147"/>
  <c r="BH147"/>
  <c r="BG147"/>
  <c r="BF147"/>
  <c r="T147"/>
  <c r="R147"/>
  <c r="P147"/>
  <c r="BI144"/>
  <c r="BH144"/>
  <c r="BG144"/>
  <c r="BF144"/>
  <c r="T144"/>
  <c r="R144"/>
  <c r="P144"/>
  <c r="BI142"/>
  <c r="BH142"/>
  <c r="BG142"/>
  <c r="BF142"/>
  <c r="T142"/>
  <c r="R142"/>
  <c r="P142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2"/>
  <c r="BH132"/>
  <c r="BG132"/>
  <c r="BF132"/>
  <c r="T132"/>
  <c r="R132"/>
  <c r="P132"/>
  <c r="BI130"/>
  <c r="BH130"/>
  <c r="BG130"/>
  <c r="BF130"/>
  <c r="T130"/>
  <c r="R130"/>
  <c r="P130"/>
  <c r="BI127"/>
  <c r="BH127"/>
  <c r="BG127"/>
  <c r="BF127"/>
  <c r="T127"/>
  <c r="R127"/>
  <c r="P127"/>
  <c r="J121"/>
  <c r="F118"/>
  <c r="E116"/>
  <c r="J94"/>
  <c r="F91"/>
  <c r="E89"/>
  <c r="J23"/>
  <c r="E23"/>
  <c r="J120"/>
  <c r="J22"/>
  <c r="J20"/>
  <c r="E20"/>
  <c r="F121"/>
  <c r="J19"/>
  <c r="J17"/>
  <c r="E17"/>
  <c r="F93"/>
  <c r="J16"/>
  <c r="J14"/>
  <c r="J118"/>
  <c r="E7"/>
  <c r="E112"/>
  <c i="30" r="J39"/>
  <c r="J38"/>
  <c i="1" r="AY129"/>
  <c i="30" r="J37"/>
  <c i="1" r="AX129"/>
  <c i="30" r="BI289"/>
  <c r="BH289"/>
  <c r="BG289"/>
  <c r="BF289"/>
  <c r="T289"/>
  <c r="T288"/>
  <c r="R289"/>
  <c r="R288"/>
  <c r="P289"/>
  <c r="P288"/>
  <c r="BI285"/>
  <c r="BH285"/>
  <c r="BG285"/>
  <c r="BF285"/>
  <c r="T285"/>
  <c r="R285"/>
  <c r="P285"/>
  <c r="BI279"/>
  <c r="BH279"/>
  <c r="BG279"/>
  <c r="BF279"/>
  <c r="T279"/>
  <c r="R279"/>
  <c r="P279"/>
  <c r="BI268"/>
  <c r="BH268"/>
  <c r="BG268"/>
  <c r="BF268"/>
  <c r="T268"/>
  <c r="R268"/>
  <c r="P268"/>
  <c r="BI255"/>
  <c r="BH255"/>
  <c r="BG255"/>
  <c r="BF255"/>
  <c r="T255"/>
  <c r="R255"/>
  <c r="P255"/>
  <c r="BI252"/>
  <c r="BH252"/>
  <c r="BG252"/>
  <c r="BF252"/>
  <c r="T252"/>
  <c r="R252"/>
  <c r="P252"/>
  <c r="BI241"/>
  <c r="BH241"/>
  <c r="BG241"/>
  <c r="BF241"/>
  <c r="T241"/>
  <c r="R241"/>
  <c r="P241"/>
  <c r="BI237"/>
  <c r="BH237"/>
  <c r="BG237"/>
  <c r="BF237"/>
  <c r="T237"/>
  <c r="R237"/>
  <c r="P237"/>
  <c r="BI234"/>
  <c r="BH234"/>
  <c r="BG234"/>
  <c r="BF234"/>
  <c r="T234"/>
  <c r="R234"/>
  <c r="P234"/>
  <c r="BI231"/>
  <c r="BH231"/>
  <c r="BG231"/>
  <c r="BF231"/>
  <c r="T231"/>
  <c r="R231"/>
  <c r="P231"/>
  <c r="BI229"/>
  <c r="BH229"/>
  <c r="BG229"/>
  <c r="BF229"/>
  <c r="T229"/>
  <c r="R229"/>
  <c r="P229"/>
  <c r="BI226"/>
  <c r="BH226"/>
  <c r="BG226"/>
  <c r="BF226"/>
  <c r="T226"/>
  <c r="R226"/>
  <c r="P226"/>
  <c r="BI220"/>
  <c r="BH220"/>
  <c r="BG220"/>
  <c r="BF220"/>
  <c r="T220"/>
  <c r="R220"/>
  <c r="P220"/>
  <c r="BI218"/>
  <c r="BH218"/>
  <c r="BG218"/>
  <c r="BF218"/>
  <c r="T218"/>
  <c r="R218"/>
  <c r="P218"/>
  <c r="BI215"/>
  <c r="BH215"/>
  <c r="BG215"/>
  <c r="BF215"/>
  <c r="T215"/>
  <c r="R215"/>
  <c r="P215"/>
  <c r="BI211"/>
  <c r="BH211"/>
  <c r="BG211"/>
  <c r="BF211"/>
  <c r="T211"/>
  <c r="R211"/>
  <c r="P211"/>
  <c r="BI207"/>
  <c r="BH207"/>
  <c r="BG207"/>
  <c r="BF207"/>
  <c r="T207"/>
  <c r="R207"/>
  <c r="P207"/>
  <c r="BI205"/>
  <c r="BH205"/>
  <c r="BG205"/>
  <c r="BF205"/>
  <c r="T205"/>
  <c r="R205"/>
  <c r="P205"/>
  <c r="BI202"/>
  <c r="BH202"/>
  <c r="BG202"/>
  <c r="BF202"/>
  <c r="T202"/>
  <c r="R202"/>
  <c r="P202"/>
  <c r="BI199"/>
  <c r="BH199"/>
  <c r="BG199"/>
  <c r="BF199"/>
  <c r="T199"/>
  <c r="R199"/>
  <c r="P199"/>
  <c r="BI196"/>
  <c r="BH196"/>
  <c r="BG196"/>
  <c r="BF196"/>
  <c r="T196"/>
  <c r="R196"/>
  <c r="P196"/>
  <c r="BI194"/>
  <c r="BH194"/>
  <c r="BG194"/>
  <c r="BF194"/>
  <c r="T194"/>
  <c r="R194"/>
  <c r="P194"/>
  <c r="BI191"/>
  <c r="BH191"/>
  <c r="BG191"/>
  <c r="BF191"/>
  <c r="T191"/>
  <c r="R191"/>
  <c r="P191"/>
  <c r="BI188"/>
  <c r="BH188"/>
  <c r="BG188"/>
  <c r="BF188"/>
  <c r="T188"/>
  <c r="R188"/>
  <c r="P188"/>
  <c r="BI185"/>
  <c r="BH185"/>
  <c r="BG185"/>
  <c r="BF185"/>
  <c r="T185"/>
  <c r="R185"/>
  <c r="P185"/>
  <c r="BI182"/>
  <c r="BH182"/>
  <c r="BG182"/>
  <c r="BF182"/>
  <c r="T182"/>
  <c r="R182"/>
  <c r="P182"/>
  <c r="BI180"/>
  <c r="BH180"/>
  <c r="BG180"/>
  <c r="BF180"/>
  <c r="T180"/>
  <c r="R180"/>
  <c r="P180"/>
  <c r="BI178"/>
  <c r="BH178"/>
  <c r="BG178"/>
  <c r="BF178"/>
  <c r="T178"/>
  <c r="R178"/>
  <c r="P178"/>
  <c r="BI176"/>
  <c r="BH176"/>
  <c r="BG176"/>
  <c r="BF176"/>
  <c r="T176"/>
  <c r="R176"/>
  <c r="P176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8"/>
  <c r="BH168"/>
  <c r="BG168"/>
  <c r="BF168"/>
  <c r="T168"/>
  <c r="R168"/>
  <c r="P168"/>
  <c r="BI165"/>
  <c r="BH165"/>
  <c r="BG165"/>
  <c r="BF165"/>
  <c r="T165"/>
  <c r="R165"/>
  <c r="P165"/>
  <c r="BI162"/>
  <c r="BH162"/>
  <c r="BG162"/>
  <c r="BF162"/>
  <c r="T162"/>
  <c r="R162"/>
  <c r="P162"/>
  <c r="BI157"/>
  <c r="BH157"/>
  <c r="BG157"/>
  <c r="BF157"/>
  <c r="T157"/>
  <c r="R157"/>
  <c r="P157"/>
  <c r="BI153"/>
  <c r="BH153"/>
  <c r="BG153"/>
  <c r="BF153"/>
  <c r="T153"/>
  <c r="R153"/>
  <c r="P153"/>
  <c r="BI149"/>
  <c r="BH149"/>
  <c r="BG149"/>
  <c r="BF149"/>
  <c r="T149"/>
  <c r="R149"/>
  <c r="P149"/>
  <c r="BI146"/>
  <c r="BH146"/>
  <c r="BG146"/>
  <c r="BF146"/>
  <c r="T146"/>
  <c r="R146"/>
  <c r="P146"/>
  <c r="BI144"/>
  <c r="BH144"/>
  <c r="BG144"/>
  <c r="BF144"/>
  <c r="T144"/>
  <c r="R144"/>
  <c r="P144"/>
  <c r="BI140"/>
  <c r="BH140"/>
  <c r="BG140"/>
  <c r="BF140"/>
  <c r="T140"/>
  <c r="R140"/>
  <c r="P140"/>
  <c r="BI135"/>
  <c r="BH135"/>
  <c r="BG135"/>
  <c r="BF135"/>
  <c r="T135"/>
  <c r="R135"/>
  <c r="P135"/>
  <c r="J129"/>
  <c r="F126"/>
  <c r="E124"/>
  <c r="J94"/>
  <c r="F91"/>
  <c r="E89"/>
  <c r="J23"/>
  <c r="E23"/>
  <c r="J128"/>
  <c r="J22"/>
  <c r="J20"/>
  <c r="E20"/>
  <c r="F129"/>
  <c r="J19"/>
  <c r="J17"/>
  <c r="E17"/>
  <c r="F128"/>
  <c r="J16"/>
  <c r="J14"/>
  <c r="J126"/>
  <c r="E7"/>
  <c r="E85"/>
  <c i="29" r="J39"/>
  <c r="J38"/>
  <c i="1" r="AY128"/>
  <c i="29" r="J37"/>
  <c i="1" r="AX128"/>
  <c i="29" r="BI239"/>
  <c r="BH239"/>
  <c r="BG239"/>
  <c r="BF239"/>
  <c r="T239"/>
  <c r="R239"/>
  <c r="P239"/>
  <c r="BI236"/>
  <c r="BH236"/>
  <c r="BG236"/>
  <c r="BF236"/>
  <c r="T236"/>
  <c r="R236"/>
  <c r="P236"/>
  <c r="BI233"/>
  <c r="BH233"/>
  <c r="BG233"/>
  <c r="BF233"/>
  <c r="T233"/>
  <c r="R233"/>
  <c r="P233"/>
  <c r="BI230"/>
  <c r="BH230"/>
  <c r="BG230"/>
  <c r="BF230"/>
  <c r="T230"/>
  <c r="R230"/>
  <c r="P230"/>
  <c r="BI227"/>
  <c r="BH227"/>
  <c r="BG227"/>
  <c r="BF227"/>
  <c r="T227"/>
  <c r="R227"/>
  <c r="P227"/>
  <c r="BI224"/>
  <c r="BH224"/>
  <c r="BG224"/>
  <c r="BF224"/>
  <c r="T224"/>
  <c r="R224"/>
  <c r="P224"/>
  <c r="BI222"/>
  <c r="BH222"/>
  <c r="BG222"/>
  <c r="BF222"/>
  <c r="T222"/>
  <c r="R222"/>
  <c r="P222"/>
  <c r="BI218"/>
  <c r="BH218"/>
  <c r="BG218"/>
  <c r="BF218"/>
  <c r="T218"/>
  <c r="R218"/>
  <c r="P218"/>
  <c r="BI215"/>
  <c r="BH215"/>
  <c r="BG215"/>
  <c r="BF215"/>
  <c r="T215"/>
  <c r="R215"/>
  <c r="P215"/>
  <c r="BI212"/>
  <c r="BH212"/>
  <c r="BG212"/>
  <c r="BF212"/>
  <c r="T212"/>
  <c r="R212"/>
  <c r="P212"/>
  <c r="BI203"/>
  <c r="BH203"/>
  <c r="BG203"/>
  <c r="BF203"/>
  <c r="T203"/>
  <c r="R203"/>
  <c r="P203"/>
  <c r="BI201"/>
  <c r="BH201"/>
  <c r="BG201"/>
  <c r="BF201"/>
  <c r="T201"/>
  <c r="R201"/>
  <c r="P201"/>
  <c r="BI199"/>
  <c r="BH199"/>
  <c r="BG199"/>
  <c r="BF199"/>
  <c r="T199"/>
  <c r="R199"/>
  <c r="P199"/>
  <c r="BI196"/>
  <c r="BH196"/>
  <c r="BG196"/>
  <c r="BF196"/>
  <c r="T196"/>
  <c r="R196"/>
  <c r="P196"/>
  <c r="BI194"/>
  <c r="BH194"/>
  <c r="BG194"/>
  <c r="BF194"/>
  <c r="T194"/>
  <c r="R194"/>
  <c r="P194"/>
  <c r="BI191"/>
  <c r="BH191"/>
  <c r="BG191"/>
  <c r="BF191"/>
  <c r="T191"/>
  <c r="R191"/>
  <c r="P191"/>
  <c r="BI188"/>
  <c r="BH188"/>
  <c r="BG188"/>
  <c r="BF188"/>
  <c r="T188"/>
  <c r="R188"/>
  <c r="P188"/>
  <c r="BI186"/>
  <c r="BH186"/>
  <c r="BG186"/>
  <c r="BF186"/>
  <c r="T186"/>
  <c r="R186"/>
  <c r="P186"/>
  <c r="BI184"/>
  <c r="BH184"/>
  <c r="BG184"/>
  <c r="BF184"/>
  <c r="T184"/>
  <c r="R184"/>
  <c r="P184"/>
  <c r="BI181"/>
  <c r="BH181"/>
  <c r="BG181"/>
  <c r="BF181"/>
  <c r="T181"/>
  <c r="R181"/>
  <c r="P181"/>
  <c r="BI174"/>
  <c r="BH174"/>
  <c r="BG174"/>
  <c r="BF174"/>
  <c r="T174"/>
  <c r="R174"/>
  <c r="P174"/>
  <c r="BI171"/>
  <c r="BH171"/>
  <c r="BG171"/>
  <c r="BF171"/>
  <c r="T171"/>
  <c r="R171"/>
  <c r="P171"/>
  <c r="BI160"/>
  <c r="BH160"/>
  <c r="BG160"/>
  <c r="BF160"/>
  <c r="T160"/>
  <c r="R160"/>
  <c r="P160"/>
  <c r="BI157"/>
  <c r="BH157"/>
  <c r="BG157"/>
  <c r="BF157"/>
  <c r="T157"/>
  <c r="R157"/>
  <c r="P157"/>
  <c r="BI154"/>
  <c r="BH154"/>
  <c r="BG154"/>
  <c r="BF154"/>
  <c r="T154"/>
  <c r="R154"/>
  <c r="P154"/>
  <c r="BI150"/>
  <c r="BH150"/>
  <c r="BG150"/>
  <c r="BF150"/>
  <c r="T150"/>
  <c r="R150"/>
  <c r="P150"/>
  <c r="BI146"/>
  <c r="BH146"/>
  <c r="BG146"/>
  <c r="BF146"/>
  <c r="T146"/>
  <c r="R146"/>
  <c r="P146"/>
  <c r="BI143"/>
  <c r="BH143"/>
  <c r="BG143"/>
  <c r="BF143"/>
  <c r="T143"/>
  <c r="R143"/>
  <c r="P143"/>
  <c r="BI140"/>
  <c r="BH140"/>
  <c r="BG140"/>
  <c r="BF140"/>
  <c r="T140"/>
  <c r="R140"/>
  <c r="P140"/>
  <c r="BI133"/>
  <c r="BH133"/>
  <c r="BG133"/>
  <c r="BF133"/>
  <c r="T133"/>
  <c r="R133"/>
  <c r="P133"/>
  <c r="BI130"/>
  <c r="BH130"/>
  <c r="BG130"/>
  <c r="BF130"/>
  <c r="T130"/>
  <c r="R130"/>
  <c r="P130"/>
  <c r="J124"/>
  <c r="F121"/>
  <c r="E119"/>
  <c r="J94"/>
  <c r="F91"/>
  <c r="E89"/>
  <c r="J23"/>
  <c r="E23"/>
  <c r="J123"/>
  <c r="J22"/>
  <c r="J20"/>
  <c r="E20"/>
  <c r="F124"/>
  <c r="J19"/>
  <c r="J17"/>
  <c r="E17"/>
  <c r="F93"/>
  <c r="J16"/>
  <c r="J14"/>
  <c r="J91"/>
  <c r="E7"/>
  <c r="E85"/>
  <c i="28" r="J39"/>
  <c r="J38"/>
  <c i="1" r="AY127"/>
  <c i="28" r="J37"/>
  <c i="1" r="AX127"/>
  <c i="28" r="BI328"/>
  <c r="BH328"/>
  <c r="BG328"/>
  <c r="BF328"/>
  <c r="T328"/>
  <c r="R328"/>
  <c r="P328"/>
  <c r="BI322"/>
  <c r="BH322"/>
  <c r="BG322"/>
  <c r="BF322"/>
  <c r="T322"/>
  <c r="R322"/>
  <c r="P322"/>
  <c r="BI318"/>
  <c r="BH318"/>
  <c r="BG318"/>
  <c r="BF318"/>
  <c r="T318"/>
  <c r="T309"/>
  <c r="R318"/>
  <c r="R309"/>
  <c r="P318"/>
  <c r="P309"/>
  <c r="BI310"/>
  <c r="BH310"/>
  <c r="BG310"/>
  <c r="BF310"/>
  <c r="T310"/>
  <c r="R310"/>
  <c r="P310"/>
  <c r="BI306"/>
  <c r="BH306"/>
  <c r="BG306"/>
  <c r="BF306"/>
  <c r="T306"/>
  <c r="R306"/>
  <c r="P306"/>
  <c r="BI304"/>
  <c r="BH304"/>
  <c r="BG304"/>
  <c r="BF304"/>
  <c r="T304"/>
  <c r="R304"/>
  <c r="P304"/>
  <c r="BI301"/>
  <c r="BH301"/>
  <c r="BG301"/>
  <c r="BF301"/>
  <c r="T301"/>
  <c r="R301"/>
  <c r="P301"/>
  <c r="BI298"/>
  <c r="BH298"/>
  <c r="BG298"/>
  <c r="BF298"/>
  <c r="T298"/>
  <c r="R298"/>
  <c r="P298"/>
  <c r="BI285"/>
  <c r="BH285"/>
  <c r="BG285"/>
  <c r="BF285"/>
  <c r="T285"/>
  <c r="R285"/>
  <c r="P285"/>
  <c r="BI283"/>
  <c r="BH283"/>
  <c r="BG283"/>
  <c r="BF283"/>
  <c r="T283"/>
  <c r="R283"/>
  <c r="P283"/>
  <c r="BI281"/>
  <c r="BH281"/>
  <c r="BG281"/>
  <c r="BF281"/>
  <c r="T281"/>
  <c r="R281"/>
  <c r="P281"/>
  <c r="BI269"/>
  <c r="BH269"/>
  <c r="BG269"/>
  <c r="BF269"/>
  <c r="T269"/>
  <c r="R269"/>
  <c r="P269"/>
  <c r="BI254"/>
  <c r="BH254"/>
  <c r="BG254"/>
  <c r="BF254"/>
  <c r="T254"/>
  <c r="R254"/>
  <c r="P254"/>
  <c r="BI251"/>
  <c r="BH251"/>
  <c r="BG251"/>
  <c r="BF251"/>
  <c r="T251"/>
  <c r="R251"/>
  <c r="P251"/>
  <c r="BI249"/>
  <c r="BH249"/>
  <c r="BG249"/>
  <c r="BF249"/>
  <c r="T249"/>
  <c r="R249"/>
  <c r="P249"/>
  <c r="BI232"/>
  <c r="BH232"/>
  <c r="BG232"/>
  <c r="BF232"/>
  <c r="T232"/>
  <c r="R232"/>
  <c r="P232"/>
  <c r="BI213"/>
  <c r="BH213"/>
  <c r="BG213"/>
  <c r="BF213"/>
  <c r="T213"/>
  <c r="R213"/>
  <c r="P213"/>
  <c r="BI195"/>
  <c r="BH195"/>
  <c r="BG195"/>
  <c r="BF195"/>
  <c r="T195"/>
  <c r="R195"/>
  <c r="P195"/>
  <c r="BI192"/>
  <c r="BH192"/>
  <c r="BG192"/>
  <c r="BF192"/>
  <c r="T192"/>
  <c r="R192"/>
  <c r="P192"/>
  <c r="BI185"/>
  <c r="BH185"/>
  <c r="BG185"/>
  <c r="BF185"/>
  <c r="T185"/>
  <c r="R185"/>
  <c r="P185"/>
  <c r="BI174"/>
  <c r="BH174"/>
  <c r="BG174"/>
  <c r="BF174"/>
  <c r="T174"/>
  <c r="R174"/>
  <c r="P174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32"/>
  <c r="BH132"/>
  <c r="BG132"/>
  <c r="BF132"/>
  <c r="T132"/>
  <c r="R132"/>
  <c r="P132"/>
  <c r="J126"/>
  <c r="F123"/>
  <c r="E121"/>
  <c r="J94"/>
  <c r="F91"/>
  <c r="E89"/>
  <c r="J23"/>
  <c r="E23"/>
  <c r="J125"/>
  <c r="J22"/>
  <c r="J20"/>
  <c r="E20"/>
  <c r="F126"/>
  <c r="J19"/>
  <c r="J17"/>
  <c r="E17"/>
  <c r="F125"/>
  <c r="J16"/>
  <c r="J14"/>
  <c r="J91"/>
  <c r="E7"/>
  <c r="E85"/>
  <c i="27" r="J39"/>
  <c r="J38"/>
  <c i="1" r="AY125"/>
  <c i="27" r="J37"/>
  <c i="1" r="AX125"/>
  <c i="27" r="BI292"/>
  <c r="BH292"/>
  <c r="BG292"/>
  <c r="BF292"/>
  <c r="T292"/>
  <c r="R292"/>
  <c r="P292"/>
  <c r="BI288"/>
  <c r="BH288"/>
  <c r="BG288"/>
  <c r="BF288"/>
  <c r="T288"/>
  <c r="R288"/>
  <c r="P288"/>
  <c r="BI286"/>
  <c r="BH286"/>
  <c r="BG286"/>
  <c r="BF286"/>
  <c r="T286"/>
  <c r="R286"/>
  <c r="P286"/>
  <c r="BI282"/>
  <c r="BH282"/>
  <c r="BG282"/>
  <c r="BF282"/>
  <c r="T282"/>
  <c r="R282"/>
  <c r="P282"/>
  <c r="BI279"/>
  <c r="BH279"/>
  <c r="BG279"/>
  <c r="BF279"/>
  <c r="T279"/>
  <c r="R279"/>
  <c r="P279"/>
  <c r="BI272"/>
  <c r="BH272"/>
  <c r="BG272"/>
  <c r="BF272"/>
  <c r="T272"/>
  <c r="R272"/>
  <c r="P272"/>
  <c r="BI267"/>
  <c r="BH267"/>
  <c r="BG267"/>
  <c r="BF267"/>
  <c r="T267"/>
  <c r="R267"/>
  <c r="P267"/>
  <c r="BI265"/>
  <c r="BH265"/>
  <c r="BG265"/>
  <c r="BF265"/>
  <c r="T265"/>
  <c r="R265"/>
  <c r="P265"/>
  <c r="BI263"/>
  <c r="BH263"/>
  <c r="BG263"/>
  <c r="BF263"/>
  <c r="T263"/>
  <c r="R263"/>
  <c r="P263"/>
  <c r="BI259"/>
  <c r="BH259"/>
  <c r="BG259"/>
  <c r="BF259"/>
  <c r="T259"/>
  <c r="R259"/>
  <c r="P259"/>
  <c r="BI255"/>
  <c r="BH255"/>
  <c r="BG255"/>
  <c r="BF255"/>
  <c r="T255"/>
  <c r="R255"/>
  <c r="P255"/>
  <c r="BI252"/>
  <c r="BH252"/>
  <c r="BG252"/>
  <c r="BF252"/>
  <c r="T252"/>
  <c r="R252"/>
  <c r="P252"/>
  <c r="BI237"/>
  <c r="BH237"/>
  <c r="BG237"/>
  <c r="BF237"/>
  <c r="T237"/>
  <c r="R237"/>
  <c r="P237"/>
  <c r="BI228"/>
  <c r="BH228"/>
  <c r="BG228"/>
  <c r="BF228"/>
  <c r="T228"/>
  <c r="R228"/>
  <c r="P228"/>
  <c r="BI225"/>
  <c r="BH225"/>
  <c r="BG225"/>
  <c r="BF225"/>
  <c r="T225"/>
  <c r="R225"/>
  <c r="P225"/>
  <c r="BI222"/>
  <c r="BH222"/>
  <c r="BG222"/>
  <c r="BF222"/>
  <c r="T222"/>
  <c r="R222"/>
  <c r="P222"/>
  <c r="BI219"/>
  <c r="BH219"/>
  <c r="BG219"/>
  <c r="BF219"/>
  <c r="T219"/>
  <c r="R219"/>
  <c r="P219"/>
  <c r="BI216"/>
  <c r="BH216"/>
  <c r="BG216"/>
  <c r="BF216"/>
  <c r="T216"/>
  <c r="R216"/>
  <c r="P216"/>
  <c r="BI213"/>
  <c r="BH213"/>
  <c r="BG213"/>
  <c r="BF213"/>
  <c r="T213"/>
  <c r="R213"/>
  <c r="P213"/>
  <c r="BI208"/>
  <c r="BH208"/>
  <c r="BG208"/>
  <c r="BF208"/>
  <c r="T208"/>
  <c r="R208"/>
  <c r="P208"/>
  <c r="BI204"/>
  <c r="BH204"/>
  <c r="BG204"/>
  <c r="BF204"/>
  <c r="T204"/>
  <c r="R204"/>
  <c r="P204"/>
  <c r="BI199"/>
  <c r="BH199"/>
  <c r="BG199"/>
  <c r="BF199"/>
  <c r="T199"/>
  <c r="R199"/>
  <c r="P199"/>
  <c r="BI196"/>
  <c r="BH196"/>
  <c r="BG196"/>
  <c r="BF196"/>
  <c r="T196"/>
  <c r="R196"/>
  <c r="P196"/>
  <c r="BI191"/>
  <c r="BH191"/>
  <c r="BG191"/>
  <c r="BF191"/>
  <c r="T191"/>
  <c r="R191"/>
  <c r="P191"/>
  <c r="BI187"/>
  <c r="BH187"/>
  <c r="BG187"/>
  <c r="BF187"/>
  <c r="T187"/>
  <c r="T186"/>
  <c r="R187"/>
  <c r="R186"/>
  <c r="P187"/>
  <c r="P186"/>
  <c r="BI184"/>
  <c r="BH184"/>
  <c r="BG184"/>
  <c r="BF184"/>
  <c r="T184"/>
  <c r="R184"/>
  <c r="P184"/>
  <c r="BI182"/>
  <c r="BH182"/>
  <c r="BG182"/>
  <c r="BF182"/>
  <c r="T182"/>
  <c r="R182"/>
  <c r="P182"/>
  <c r="BI179"/>
  <c r="BH179"/>
  <c r="BG179"/>
  <c r="BF179"/>
  <c r="T179"/>
  <c r="R179"/>
  <c r="P179"/>
  <c r="BI176"/>
  <c r="BH176"/>
  <c r="BG176"/>
  <c r="BF176"/>
  <c r="T176"/>
  <c r="R176"/>
  <c r="P176"/>
  <c r="BI168"/>
  <c r="BH168"/>
  <c r="BG168"/>
  <c r="BF168"/>
  <c r="T168"/>
  <c r="R168"/>
  <c r="P168"/>
  <c r="BI166"/>
  <c r="BH166"/>
  <c r="BG166"/>
  <c r="BF166"/>
  <c r="T166"/>
  <c r="R166"/>
  <c r="P166"/>
  <c r="BI160"/>
  <c r="BH160"/>
  <c r="BG160"/>
  <c r="BF160"/>
  <c r="T160"/>
  <c r="R160"/>
  <c r="P160"/>
  <c r="BI153"/>
  <c r="BH153"/>
  <c r="BG153"/>
  <c r="BF153"/>
  <c r="T153"/>
  <c r="R153"/>
  <c r="P153"/>
  <c r="BI146"/>
  <c r="BH146"/>
  <c r="BG146"/>
  <c r="BF146"/>
  <c r="T146"/>
  <c r="R146"/>
  <c r="P146"/>
  <c r="BI143"/>
  <c r="BH143"/>
  <c r="BG143"/>
  <c r="BF143"/>
  <c r="T143"/>
  <c r="R143"/>
  <c r="P143"/>
  <c r="BI141"/>
  <c r="BH141"/>
  <c r="BG141"/>
  <c r="BF141"/>
  <c r="T141"/>
  <c r="R141"/>
  <c r="P141"/>
  <c r="BI134"/>
  <c r="BH134"/>
  <c r="BG134"/>
  <c r="BF134"/>
  <c r="T134"/>
  <c r="R134"/>
  <c r="P134"/>
  <c r="J128"/>
  <c r="F125"/>
  <c r="E123"/>
  <c r="J94"/>
  <c r="F91"/>
  <c r="E89"/>
  <c r="J23"/>
  <c r="E23"/>
  <c r="J127"/>
  <c r="J22"/>
  <c r="J20"/>
  <c r="E20"/>
  <c r="F128"/>
  <c r="J19"/>
  <c r="J17"/>
  <c r="E17"/>
  <c r="F127"/>
  <c r="J16"/>
  <c r="J14"/>
  <c r="J125"/>
  <c r="E7"/>
  <c r="E85"/>
  <c i="1" r="AY124"/>
  <c i="26" r="J41"/>
  <c r="J40"/>
  <c r="J39"/>
  <c i="1" r="AX124"/>
  <c i="26" r="BI129"/>
  <c r="BH129"/>
  <c r="BG129"/>
  <c r="BF129"/>
  <c r="T129"/>
  <c r="T128"/>
  <c r="T127"/>
  <c r="T126"/>
  <c r="R129"/>
  <c r="R128"/>
  <c r="R127"/>
  <c r="R126"/>
  <c r="P129"/>
  <c r="P128"/>
  <c r="P127"/>
  <c r="P126"/>
  <c i="1" r="AU124"/>
  <c i="26" r="J123"/>
  <c r="F120"/>
  <c r="E118"/>
  <c r="J96"/>
  <c r="F93"/>
  <c r="E91"/>
  <c r="J25"/>
  <c r="E25"/>
  <c r="J95"/>
  <c r="J24"/>
  <c r="J22"/>
  <c r="E22"/>
  <c r="F96"/>
  <c r="J21"/>
  <c r="J19"/>
  <c r="E19"/>
  <c r="F122"/>
  <c r="J18"/>
  <c r="J16"/>
  <c r="J120"/>
  <c r="E7"/>
  <c r="E112"/>
  <c i="25" r="J41"/>
  <c r="J40"/>
  <c i="1" r="AY123"/>
  <c i="25" r="J39"/>
  <c i="1" r="AX123"/>
  <c i="25" r="BI203"/>
  <c r="BH203"/>
  <c r="BG203"/>
  <c r="BF203"/>
  <c r="T203"/>
  <c r="T202"/>
  <c r="R203"/>
  <c r="R202"/>
  <c r="P203"/>
  <c r="P202"/>
  <c r="BI200"/>
  <c r="BH200"/>
  <c r="BG200"/>
  <c r="BF200"/>
  <c r="T200"/>
  <c r="R200"/>
  <c r="P200"/>
  <c r="BI198"/>
  <c r="BH198"/>
  <c r="BG198"/>
  <c r="BF198"/>
  <c r="T198"/>
  <c r="R198"/>
  <c r="P198"/>
  <c r="BI195"/>
  <c r="BH195"/>
  <c r="BG195"/>
  <c r="BF195"/>
  <c r="T195"/>
  <c r="R195"/>
  <c r="P195"/>
  <c r="BI192"/>
  <c r="BH192"/>
  <c r="BG192"/>
  <c r="BF192"/>
  <c r="T192"/>
  <c r="R192"/>
  <c r="P192"/>
  <c r="BI189"/>
  <c r="BH189"/>
  <c r="BG189"/>
  <c r="BF189"/>
  <c r="T189"/>
  <c r="R189"/>
  <c r="P189"/>
  <c r="BI178"/>
  <c r="BH178"/>
  <c r="BG178"/>
  <c r="BF178"/>
  <c r="T178"/>
  <c r="R178"/>
  <c r="P178"/>
  <c r="BI166"/>
  <c r="BH166"/>
  <c r="BG166"/>
  <c r="BF166"/>
  <c r="T166"/>
  <c r="R166"/>
  <c r="P166"/>
  <c r="BI155"/>
  <c r="BH155"/>
  <c r="BG155"/>
  <c r="BF155"/>
  <c r="T155"/>
  <c r="R155"/>
  <c r="P155"/>
  <c r="BI148"/>
  <c r="BH148"/>
  <c r="BG148"/>
  <c r="BF148"/>
  <c r="T148"/>
  <c r="R148"/>
  <c r="P148"/>
  <c r="BI145"/>
  <c r="BH145"/>
  <c r="BG145"/>
  <c r="BF145"/>
  <c r="T145"/>
  <c r="R145"/>
  <c r="P145"/>
  <c r="BI143"/>
  <c r="BH143"/>
  <c r="BG143"/>
  <c r="BF143"/>
  <c r="T143"/>
  <c r="R143"/>
  <c r="P143"/>
  <c r="BI132"/>
  <c r="BH132"/>
  <c r="BG132"/>
  <c r="BF132"/>
  <c r="T132"/>
  <c r="R132"/>
  <c r="P132"/>
  <c r="J126"/>
  <c r="F123"/>
  <c r="E121"/>
  <c r="J96"/>
  <c r="F93"/>
  <c r="E91"/>
  <c r="J25"/>
  <c r="E25"/>
  <c r="J125"/>
  <c r="J24"/>
  <c r="J22"/>
  <c r="E22"/>
  <c r="F96"/>
  <c r="J21"/>
  <c r="J19"/>
  <c r="E19"/>
  <c r="F125"/>
  <c r="J18"/>
  <c r="J16"/>
  <c r="J123"/>
  <c r="E7"/>
  <c r="E85"/>
  <c i="24" r="J41"/>
  <c r="J40"/>
  <c i="1" r="AY122"/>
  <c i="24" r="J39"/>
  <c i="1" r="AX122"/>
  <c i="24" r="BI205"/>
  <c r="BH205"/>
  <c r="BG205"/>
  <c r="BF205"/>
  <c r="T205"/>
  <c r="T204"/>
  <c r="R205"/>
  <c r="R204"/>
  <c r="P205"/>
  <c r="P204"/>
  <c r="BI202"/>
  <c r="BH202"/>
  <c r="BG202"/>
  <c r="BF202"/>
  <c r="T202"/>
  <c r="R202"/>
  <c r="P202"/>
  <c r="BI200"/>
  <c r="BH200"/>
  <c r="BG200"/>
  <c r="BF200"/>
  <c r="T200"/>
  <c r="R200"/>
  <c r="P200"/>
  <c r="BI197"/>
  <c r="BH197"/>
  <c r="BG197"/>
  <c r="BF197"/>
  <c r="T197"/>
  <c r="R197"/>
  <c r="P197"/>
  <c r="BI194"/>
  <c r="BH194"/>
  <c r="BG194"/>
  <c r="BF194"/>
  <c r="T194"/>
  <c r="R194"/>
  <c r="P194"/>
  <c r="BI186"/>
  <c r="BH186"/>
  <c r="BG186"/>
  <c r="BF186"/>
  <c r="T186"/>
  <c r="R186"/>
  <c r="P186"/>
  <c r="BI184"/>
  <c r="BH184"/>
  <c r="BG184"/>
  <c r="BF184"/>
  <c r="T184"/>
  <c r="R184"/>
  <c r="P184"/>
  <c r="BI181"/>
  <c r="BH181"/>
  <c r="BG181"/>
  <c r="BF181"/>
  <c r="T181"/>
  <c r="R181"/>
  <c r="P181"/>
  <c r="BI175"/>
  <c r="BH175"/>
  <c r="BG175"/>
  <c r="BF175"/>
  <c r="T175"/>
  <c r="R175"/>
  <c r="P175"/>
  <c r="BI169"/>
  <c r="BH169"/>
  <c r="BG169"/>
  <c r="BF169"/>
  <c r="T169"/>
  <c r="R169"/>
  <c r="P169"/>
  <c r="BI163"/>
  <c r="BH163"/>
  <c r="BG163"/>
  <c r="BF163"/>
  <c r="T163"/>
  <c r="R163"/>
  <c r="P163"/>
  <c r="BI160"/>
  <c r="BH160"/>
  <c r="BG160"/>
  <c r="BF160"/>
  <c r="T160"/>
  <c r="R160"/>
  <c r="P160"/>
  <c r="BI156"/>
  <c r="BH156"/>
  <c r="BG156"/>
  <c r="BF156"/>
  <c r="T156"/>
  <c r="R156"/>
  <c r="P156"/>
  <c r="BI152"/>
  <c r="BH152"/>
  <c r="BG152"/>
  <c r="BF152"/>
  <c r="T152"/>
  <c r="R152"/>
  <c r="P152"/>
  <c r="BI149"/>
  <c r="BH149"/>
  <c r="BG149"/>
  <c r="BF149"/>
  <c r="T149"/>
  <c r="R149"/>
  <c r="P149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2"/>
  <c r="BH132"/>
  <c r="BG132"/>
  <c r="BF132"/>
  <c r="T132"/>
  <c r="R132"/>
  <c r="P132"/>
  <c r="J126"/>
  <c r="F123"/>
  <c r="E121"/>
  <c r="J96"/>
  <c r="F93"/>
  <c r="E91"/>
  <c r="J25"/>
  <c r="E25"/>
  <c r="J125"/>
  <c r="J24"/>
  <c r="J22"/>
  <c r="E22"/>
  <c r="F96"/>
  <c r="J21"/>
  <c r="J19"/>
  <c r="E19"/>
  <c r="F95"/>
  <c r="J18"/>
  <c r="J16"/>
  <c r="J123"/>
  <c r="E7"/>
  <c r="E85"/>
  <c i="1" r="AX121"/>
  <c i="23" r="J41"/>
  <c r="J40"/>
  <c i="1" r="AY121"/>
  <c i="23" r="J39"/>
  <c r="BI207"/>
  <c r="BH207"/>
  <c r="BG207"/>
  <c r="BF207"/>
  <c r="T207"/>
  <c r="T206"/>
  <c r="R207"/>
  <c r="R206"/>
  <c r="P207"/>
  <c r="P206"/>
  <c r="BI204"/>
  <c r="BH204"/>
  <c r="BG204"/>
  <c r="BF204"/>
  <c r="T204"/>
  <c r="R204"/>
  <c r="P204"/>
  <c r="BI202"/>
  <c r="BH202"/>
  <c r="BG202"/>
  <c r="BF202"/>
  <c r="T202"/>
  <c r="R202"/>
  <c r="P202"/>
  <c r="BI199"/>
  <c r="BH199"/>
  <c r="BG199"/>
  <c r="BF199"/>
  <c r="T199"/>
  <c r="R199"/>
  <c r="P199"/>
  <c r="BI196"/>
  <c r="BH196"/>
  <c r="BG196"/>
  <c r="BF196"/>
  <c r="T196"/>
  <c r="R196"/>
  <c r="P196"/>
  <c r="BI193"/>
  <c r="BH193"/>
  <c r="BG193"/>
  <c r="BF193"/>
  <c r="T193"/>
  <c r="R193"/>
  <c r="P193"/>
  <c r="BI187"/>
  <c r="BH187"/>
  <c r="BG187"/>
  <c r="BF187"/>
  <c r="T187"/>
  <c r="R187"/>
  <c r="P187"/>
  <c r="BI183"/>
  <c r="BH183"/>
  <c r="BG183"/>
  <c r="BF183"/>
  <c r="T183"/>
  <c r="R183"/>
  <c r="P183"/>
  <c r="BI179"/>
  <c r="BH179"/>
  <c r="BG179"/>
  <c r="BF179"/>
  <c r="T179"/>
  <c r="R179"/>
  <c r="P179"/>
  <c r="BI174"/>
  <c r="BH174"/>
  <c r="BG174"/>
  <c r="BF174"/>
  <c r="T174"/>
  <c r="R174"/>
  <c r="P174"/>
  <c r="BI170"/>
  <c r="BH170"/>
  <c r="BG170"/>
  <c r="BF170"/>
  <c r="T170"/>
  <c r="R170"/>
  <c r="P170"/>
  <c r="BI167"/>
  <c r="BH167"/>
  <c r="BG167"/>
  <c r="BF167"/>
  <c r="T167"/>
  <c r="R167"/>
  <c r="P167"/>
  <c r="BI164"/>
  <c r="BH164"/>
  <c r="BG164"/>
  <c r="BF164"/>
  <c r="T164"/>
  <c r="R164"/>
  <c r="P164"/>
  <c r="BI161"/>
  <c r="BH161"/>
  <c r="BG161"/>
  <c r="BF161"/>
  <c r="T161"/>
  <c r="R161"/>
  <c r="P161"/>
  <c r="BI157"/>
  <c r="BH157"/>
  <c r="BG157"/>
  <c r="BF157"/>
  <c r="T157"/>
  <c r="R157"/>
  <c r="P157"/>
  <c r="BI153"/>
  <c r="BH153"/>
  <c r="BG153"/>
  <c r="BF153"/>
  <c r="T153"/>
  <c r="R153"/>
  <c r="P153"/>
  <c r="BI150"/>
  <c r="BH150"/>
  <c r="BG150"/>
  <c r="BF150"/>
  <c r="T150"/>
  <c r="R150"/>
  <c r="P150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2"/>
  <c r="BH132"/>
  <c r="BG132"/>
  <c r="BF132"/>
  <c r="T132"/>
  <c r="R132"/>
  <c r="P132"/>
  <c r="J126"/>
  <c r="F123"/>
  <c r="E121"/>
  <c r="J96"/>
  <c r="F93"/>
  <c r="E91"/>
  <c r="J25"/>
  <c r="E25"/>
  <c r="J95"/>
  <c r="J24"/>
  <c r="J22"/>
  <c r="E22"/>
  <c r="F126"/>
  <c r="J21"/>
  <c r="J19"/>
  <c r="E19"/>
  <c r="F125"/>
  <c r="J18"/>
  <c r="J16"/>
  <c r="J93"/>
  <c r="E7"/>
  <c r="E115"/>
  <c i="22" r="J41"/>
  <c r="J40"/>
  <c i="1" r="AY120"/>
  <c i="22" r="J39"/>
  <c i="1" r="AX120"/>
  <c i="22" r="BI274"/>
  <c r="BH274"/>
  <c r="BG274"/>
  <c r="BF274"/>
  <c r="T274"/>
  <c r="T273"/>
  <c r="R274"/>
  <c r="R273"/>
  <c r="P274"/>
  <c r="P273"/>
  <c r="BI271"/>
  <c r="BH271"/>
  <c r="BG271"/>
  <c r="BF271"/>
  <c r="T271"/>
  <c r="R271"/>
  <c r="P271"/>
  <c r="BI265"/>
  <c r="BH265"/>
  <c r="BG265"/>
  <c r="BF265"/>
  <c r="T265"/>
  <c r="R265"/>
  <c r="P265"/>
  <c r="BI260"/>
  <c r="BH260"/>
  <c r="BG260"/>
  <c r="BF260"/>
  <c r="T260"/>
  <c r="R260"/>
  <c r="P260"/>
  <c r="BI254"/>
  <c r="BH254"/>
  <c r="BG254"/>
  <c r="BF254"/>
  <c r="T254"/>
  <c r="R254"/>
  <c r="P254"/>
  <c r="BI252"/>
  <c r="BH252"/>
  <c r="BG252"/>
  <c r="BF252"/>
  <c r="T252"/>
  <c r="R252"/>
  <c r="P252"/>
  <c r="BI232"/>
  <c r="BH232"/>
  <c r="BG232"/>
  <c r="BF232"/>
  <c r="T232"/>
  <c r="R232"/>
  <c r="P232"/>
  <c r="BI212"/>
  <c r="BH212"/>
  <c r="BG212"/>
  <c r="BF212"/>
  <c r="T212"/>
  <c r="R212"/>
  <c r="P212"/>
  <c r="BI181"/>
  <c r="BH181"/>
  <c r="BG181"/>
  <c r="BF181"/>
  <c r="T181"/>
  <c r="R181"/>
  <c r="P181"/>
  <c r="BI173"/>
  <c r="BH173"/>
  <c r="BG173"/>
  <c r="BF173"/>
  <c r="T173"/>
  <c r="R173"/>
  <c r="P173"/>
  <c r="BI170"/>
  <c r="BH170"/>
  <c r="BG170"/>
  <c r="BF170"/>
  <c r="T170"/>
  <c r="R170"/>
  <c r="P170"/>
  <c r="BI167"/>
  <c r="BH167"/>
  <c r="BG167"/>
  <c r="BF167"/>
  <c r="T167"/>
  <c r="R167"/>
  <c r="P167"/>
  <c r="BI162"/>
  <c r="BH162"/>
  <c r="BG162"/>
  <c r="BF162"/>
  <c r="T162"/>
  <c r="R162"/>
  <c r="P162"/>
  <c r="BI156"/>
  <c r="BH156"/>
  <c r="BG156"/>
  <c r="BF156"/>
  <c r="T156"/>
  <c r="R156"/>
  <c r="P156"/>
  <c r="BI150"/>
  <c r="BH150"/>
  <c r="BG150"/>
  <c r="BF150"/>
  <c r="T150"/>
  <c r="R150"/>
  <c r="P150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J125"/>
  <c r="F122"/>
  <c r="E120"/>
  <c r="J96"/>
  <c r="F93"/>
  <c r="E91"/>
  <c r="J25"/>
  <c r="E25"/>
  <c r="J124"/>
  <c r="J24"/>
  <c r="J22"/>
  <c r="E22"/>
  <c r="F96"/>
  <c r="J21"/>
  <c r="J19"/>
  <c r="E19"/>
  <c r="F95"/>
  <c r="J18"/>
  <c r="J16"/>
  <c r="J122"/>
  <c r="E7"/>
  <c r="E85"/>
  <c i="21" r="J41"/>
  <c r="J40"/>
  <c i="1" r="AY118"/>
  <c i="21" r="J39"/>
  <c i="1" r="AX118"/>
  <c i="21" r="BI203"/>
  <c r="BH203"/>
  <c r="BG203"/>
  <c r="BF203"/>
  <c r="T203"/>
  <c r="T202"/>
  <c r="R203"/>
  <c r="R202"/>
  <c r="P203"/>
  <c r="P202"/>
  <c r="BI200"/>
  <c r="BH200"/>
  <c r="BG200"/>
  <c r="BF200"/>
  <c r="T200"/>
  <c r="T199"/>
  <c r="R200"/>
  <c r="R199"/>
  <c r="P200"/>
  <c r="P199"/>
  <c r="BI197"/>
  <c r="BH197"/>
  <c r="BG197"/>
  <c r="BF197"/>
  <c r="T197"/>
  <c r="R197"/>
  <c r="P197"/>
  <c r="BI193"/>
  <c r="BH193"/>
  <c r="BG193"/>
  <c r="BF193"/>
  <c r="T193"/>
  <c r="R193"/>
  <c r="P193"/>
  <c r="BI190"/>
  <c r="BH190"/>
  <c r="BG190"/>
  <c r="BF190"/>
  <c r="T190"/>
  <c r="R190"/>
  <c r="P190"/>
  <c r="BI187"/>
  <c r="BH187"/>
  <c r="BG187"/>
  <c r="BF187"/>
  <c r="T187"/>
  <c r="R187"/>
  <c r="P187"/>
  <c r="BI184"/>
  <c r="BH184"/>
  <c r="BG184"/>
  <c r="BF184"/>
  <c r="T184"/>
  <c r="R184"/>
  <c r="P184"/>
  <c r="BI180"/>
  <c r="BH180"/>
  <c r="BG180"/>
  <c r="BF180"/>
  <c r="T180"/>
  <c r="R180"/>
  <c r="P180"/>
  <c r="BI178"/>
  <c r="BH178"/>
  <c r="BG178"/>
  <c r="BF178"/>
  <c r="T178"/>
  <c r="R178"/>
  <c r="P178"/>
  <c r="BI175"/>
  <c r="BH175"/>
  <c r="BG175"/>
  <c r="BF175"/>
  <c r="T175"/>
  <c r="R175"/>
  <c r="P175"/>
  <c r="BI173"/>
  <c r="BH173"/>
  <c r="BG173"/>
  <c r="BF173"/>
  <c r="T173"/>
  <c r="R173"/>
  <c r="P173"/>
  <c r="BI166"/>
  <c r="BH166"/>
  <c r="BG166"/>
  <c r="BF166"/>
  <c r="T166"/>
  <c r="R166"/>
  <c r="P166"/>
  <c r="BI164"/>
  <c r="BH164"/>
  <c r="BG164"/>
  <c r="BF164"/>
  <c r="T164"/>
  <c r="R164"/>
  <c r="P164"/>
  <c r="BI161"/>
  <c r="BH161"/>
  <c r="BG161"/>
  <c r="BF161"/>
  <c r="T161"/>
  <c r="R161"/>
  <c r="P161"/>
  <c r="BI157"/>
  <c r="BH157"/>
  <c r="BG157"/>
  <c r="BF157"/>
  <c r="T157"/>
  <c r="R157"/>
  <c r="P157"/>
  <c r="BI155"/>
  <c r="BH155"/>
  <c r="BG155"/>
  <c r="BF155"/>
  <c r="T155"/>
  <c r="R155"/>
  <c r="P155"/>
  <c r="BI152"/>
  <c r="BH152"/>
  <c r="BG152"/>
  <c r="BF152"/>
  <c r="T152"/>
  <c r="R152"/>
  <c r="P152"/>
  <c r="BI149"/>
  <c r="BH149"/>
  <c r="BG149"/>
  <c r="BF149"/>
  <c r="T149"/>
  <c r="R149"/>
  <c r="P149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6"/>
  <c r="BH136"/>
  <c r="BG136"/>
  <c r="BF136"/>
  <c r="T136"/>
  <c r="R136"/>
  <c r="P136"/>
  <c r="J130"/>
  <c r="F127"/>
  <c r="E125"/>
  <c r="J96"/>
  <c r="F93"/>
  <c r="E91"/>
  <c r="J25"/>
  <c r="E25"/>
  <c r="J95"/>
  <c r="J24"/>
  <c r="J22"/>
  <c r="E22"/>
  <c r="F96"/>
  <c r="J21"/>
  <c r="J19"/>
  <c r="E19"/>
  <c r="F95"/>
  <c r="J18"/>
  <c r="J16"/>
  <c r="J93"/>
  <c r="E7"/>
  <c r="E119"/>
  <c i="20" r="J41"/>
  <c r="J40"/>
  <c i="1" r="AY117"/>
  <c i="20" r="J39"/>
  <c i="1" r="AX117"/>
  <c i="20" r="BI129"/>
  <c r="BH129"/>
  <c r="BG129"/>
  <c r="BF129"/>
  <c r="T129"/>
  <c r="T128"/>
  <c r="T127"/>
  <c r="T126"/>
  <c r="R129"/>
  <c r="R128"/>
  <c r="R127"/>
  <c r="R126"/>
  <c r="P129"/>
  <c r="P128"/>
  <c r="P127"/>
  <c r="P126"/>
  <c i="1" r="AU117"/>
  <c i="20" r="J123"/>
  <c r="F120"/>
  <c r="E118"/>
  <c r="J96"/>
  <c r="F93"/>
  <c r="E91"/>
  <c r="J25"/>
  <c r="E25"/>
  <c r="J122"/>
  <c r="J24"/>
  <c r="J22"/>
  <c r="E22"/>
  <c r="F123"/>
  <c r="J21"/>
  <c r="J19"/>
  <c r="E19"/>
  <c r="F122"/>
  <c r="J18"/>
  <c r="J16"/>
  <c r="J120"/>
  <c r="E7"/>
  <c r="E112"/>
  <c i="19" r="J41"/>
  <c r="J40"/>
  <c i="1" r="AY116"/>
  <c i="19" r="J39"/>
  <c i="1" r="AX116"/>
  <c i="19" r="BI129"/>
  <c r="BH129"/>
  <c r="BG129"/>
  <c r="BF129"/>
  <c r="T129"/>
  <c r="T128"/>
  <c r="T127"/>
  <c r="T126"/>
  <c r="R129"/>
  <c r="R128"/>
  <c r="R127"/>
  <c r="R126"/>
  <c r="P129"/>
  <c r="P128"/>
  <c r="P127"/>
  <c r="P126"/>
  <c i="1" r="AU116"/>
  <c i="19" r="J123"/>
  <c r="F120"/>
  <c r="E118"/>
  <c r="J96"/>
  <c r="F93"/>
  <c r="E91"/>
  <c r="J25"/>
  <c r="E25"/>
  <c r="J95"/>
  <c r="J24"/>
  <c r="J22"/>
  <c r="E22"/>
  <c r="F123"/>
  <c r="J21"/>
  <c r="J19"/>
  <c r="E19"/>
  <c r="F95"/>
  <c r="J18"/>
  <c r="J16"/>
  <c r="J93"/>
  <c r="E7"/>
  <c r="E112"/>
  <c i="18" r="J41"/>
  <c r="J40"/>
  <c i="1" r="AY115"/>
  <c i="18" r="J39"/>
  <c i="1" r="AX115"/>
  <c i="18" r="BI1546"/>
  <c r="BH1546"/>
  <c r="BG1546"/>
  <c r="BF1546"/>
  <c r="T1546"/>
  <c r="R1546"/>
  <c r="P1546"/>
  <c r="BI1541"/>
  <c r="BH1541"/>
  <c r="BG1541"/>
  <c r="BF1541"/>
  <c r="T1541"/>
  <c r="R1541"/>
  <c r="P1541"/>
  <c r="BI1537"/>
  <c r="BH1537"/>
  <c r="BG1537"/>
  <c r="BF1537"/>
  <c r="T1537"/>
  <c r="R1537"/>
  <c r="P1537"/>
  <c r="BI1533"/>
  <c r="BH1533"/>
  <c r="BG1533"/>
  <c r="BF1533"/>
  <c r="T1533"/>
  <c r="R1533"/>
  <c r="P1533"/>
  <c r="BI1529"/>
  <c r="BH1529"/>
  <c r="BG1529"/>
  <c r="BF1529"/>
  <c r="T1529"/>
  <c r="R1529"/>
  <c r="P1529"/>
  <c r="BI1526"/>
  <c r="BH1526"/>
  <c r="BG1526"/>
  <c r="BF1526"/>
  <c r="T1526"/>
  <c r="R1526"/>
  <c r="P1526"/>
  <c r="BI1521"/>
  <c r="BH1521"/>
  <c r="BG1521"/>
  <c r="BF1521"/>
  <c r="T1521"/>
  <c r="R1521"/>
  <c r="P1521"/>
  <c r="BI1516"/>
  <c r="BH1516"/>
  <c r="BG1516"/>
  <c r="BF1516"/>
  <c r="T1516"/>
  <c r="R1516"/>
  <c r="P1516"/>
  <c r="BI1513"/>
  <c r="BH1513"/>
  <c r="BG1513"/>
  <c r="BF1513"/>
  <c r="T1513"/>
  <c r="R1513"/>
  <c r="P1513"/>
  <c r="BI1508"/>
  <c r="BH1508"/>
  <c r="BG1508"/>
  <c r="BF1508"/>
  <c r="T1508"/>
  <c r="R1508"/>
  <c r="P1508"/>
  <c r="BI1503"/>
  <c r="BH1503"/>
  <c r="BG1503"/>
  <c r="BF1503"/>
  <c r="T1503"/>
  <c r="R1503"/>
  <c r="P1503"/>
  <c r="BI1498"/>
  <c r="BH1498"/>
  <c r="BG1498"/>
  <c r="BF1498"/>
  <c r="T1498"/>
  <c r="R1498"/>
  <c r="P1498"/>
  <c r="BI1494"/>
  <c r="BH1494"/>
  <c r="BG1494"/>
  <c r="BF1494"/>
  <c r="T1494"/>
  <c r="R1494"/>
  <c r="P1494"/>
  <c r="BI1491"/>
  <c r="BH1491"/>
  <c r="BG1491"/>
  <c r="BF1491"/>
  <c r="T1491"/>
  <c r="R1491"/>
  <c r="P1491"/>
  <c r="BI1487"/>
  <c r="BH1487"/>
  <c r="BG1487"/>
  <c r="BF1487"/>
  <c r="T1487"/>
  <c r="R1487"/>
  <c r="P1487"/>
  <c r="BI1483"/>
  <c r="BH1483"/>
  <c r="BG1483"/>
  <c r="BF1483"/>
  <c r="T1483"/>
  <c r="R1483"/>
  <c r="P1483"/>
  <c r="BI1478"/>
  <c r="BH1478"/>
  <c r="BG1478"/>
  <c r="BF1478"/>
  <c r="T1478"/>
  <c r="R1478"/>
  <c r="P1478"/>
  <c r="BI1473"/>
  <c r="BH1473"/>
  <c r="BG1473"/>
  <c r="BF1473"/>
  <c r="T1473"/>
  <c r="R1473"/>
  <c r="P1473"/>
  <c r="BI1468"/>
  <c r="BH1468"/>
  <c r="BG1468"/>
  <c r="BF1468"/>
  <c r="T1468"/>
  <c r="R1468"/>
  <c r="P1468"/>
  <c r="BI1462"/>
  <c r="BH1462"/>
  <c r="BG1462"/>
  <c r="BF1462"/>
  <c r="T1462"/>
  <c r="R1462"/>
  <c r="P1462"/>
  <c r="BI1458"/>
  <c r="BH1458"/>
  <c r="BG1458"/>
  <c r="BF1458"/>
  <c r="T1458"/>
  <c r="R1458"/>
  <c r="P1458"/>
  <c r="BI1454"/>
  <c r="BH1454"/>
  <c r="BG1454"/>
  <c r="BF1454"/>
  <c r="T1454"/>
  <c r="R1454"/>
  <c r="P1454"/>
  <c r="BI1450"/>
  <c r="BH1450"/>
  <c r="BG1450"/>
  <c r="BF1450"/>
  <c r="T1450"/>
  <c r="R1450"/>
  <c r="P1450"/>
  <c r="BI1446"/>
  <c r="BH1446"/>
  <c r="BG1446"/>
  <c r="BF1446"/>
  <c r="T1446"/>
  <c r="R1446"/>
  <c r="P1446"/>
  <c r="BI1442"/>
  <c r="BH1442"/>
  <c r="BG1442"/>
  <c r="BF1442"/>
  <c r="T1442"/>
  <c r="R1442"/>
  <c r="P1442"/>
  <c r="BI1438"/>
  <c r="BH1438"/>
  <c r="BG1438"/>
  <c r="BF1438"/>
  <c r="T1438"/>
  <c r="R1438"/>
  <c r="P1438"/>
  <c r="BI1434"/>
  <c r="BH1434"/>
  <c r="BG1434"/>
  <c r="BF1434"/>
  <c r="T1434"/>
  <c r="R1434"/>
  <c r="P1434"/>
  <c r="BI1430"/>
  <c r="BH1430"/>
  <c r="BG1430"/>
  <c r="BF1430"/>
  <c r="T1430"/>
  <c r="R1430"/>
  <c r="P1430"/>
  <c r="BI1426"/>
  <c r="BH1426"/>
  <c r="BG1426"/>
  <c r="BF1426"/>
  <c r="T1426"/>
  <c r="R1426"/>
  <c r="P1426"/>
  <c r="BI1422"/>
  <c r="BH1422"/>
  <c r="BG1422"/>
  <c r="BF1422"/>
  <c r="T1422"/>
  <c r="R1422"/>
  <c r="P1422"/>
  <c r="BI1419"/>
  <c r="BH1419"/>
  <c r="BG1419"/>
  <c r="BF1419"/>
  <c r="T1419"/>
  <c r="R1419"/>
  <c r="P1419"/>
  <c r="BI1414"/>
  <c r="BH1414"/>
  <c r="BG1414"/>
  <c r="BF1414"/>
  <c r="T1414"/>
  <c r="R1414"/>
  <c r="P1414"/>
  <c r="BI1409"/>
  <c r="BH1409"/>
  <c r="BG1409"/>
  <c r="BF1409"/>
  <c r="T1409"/>
  <c r="R1409"/>
  <c r="P1409"/>
  <c r="BI1401"/>
  <c r="BH1401"/>
  <c r="BG1401"/>
  <c r="BF1401"/>
  <c r="T1401"/>
  <c r="R1401"/>
  <c r="P1401"/>
  <c r="BI1397"/>
  <c r="BH1397"/>
  <c r="BG1397"/>
  <c r="BF1397"/>
  <c r="T1397"/>
  <c r="R1397"/>
  <c r="P1397"/>
  <c r="BI1393"/>
  <c r="BH1393"/>
  <c r="BG1393"/>
  <c r="BF1393"/>
  <c r="T1393"/>
  <c r="R1393"/>
  <c r="P1393"/>
  <c r="BI1384"/>
  <c r="BH1384"/>
  <c r="BG1384"/>
  <c r="BF1384"/>
  <c r="T1384"/>
  <c r="R1384"/>
  <c r="P1384"/>
  <c r="BI1380"/>
  <c r="BH1380"/>
  <c r="BG1380"/>
  <c r="BF1380"/>
  <c r="T1380"/>
  <c r="R1380"/>
  <c r="P1380"/>
  <c r="BI1375"/>
  <c r="BH1375"/>
  <c r="BG1375"/>
  <c r="BF1375"/>
  <c r="T1375"/>
  <c r="R1375"/>
  <c r="P1375"/>
  <c r="BI1366"/>
  <c r="BH1366"/>
  <c r="BG1366"/>
  <c r="BF1366"/>
  <c r="T1366"/>
  <c r="R1366"/>
  <c r="P1366"/>
  <c r="BI1360"/>
  <c r="BH1360"/>
  <c r="BG1360"/>
  <c r="BF1360"/>
  <c r="T1360"/>
  <c r="R1360"/>
  <c r="P1360"/>
  <c r="BI1357"/>
  <c r="BH1357"/>
  <c r="BG1357"/>
  <c r="BF1357"/>
  <c r="T1357"/>
  <c r="R1357"/>
  <c r="P1357"/>
  <c r="BI1355"/>
  <c r="BH1355"/>
  <c r="BG1355"/>
  <c r="BF1355"/>
  <c r="T1355"/>
  <c r="R1355"/>
  <c r="P1355"/>
  <c r="BI1351"/>
  <c r="BH1351"/>
  <c r="BG1351"/>
  <c r="BF1351"/>
  <c r="T1351"/>
  <c r="R1351"/>
  <c r="P1351"/>
  <c r="BI1346"/>
  <c r="BH1346"/>
  <c r="BG1346"/>
  <c r="BF1346"/>
  <c r="T1346"/>
  <c r="R1346"/>
  <c r="P1346"/>
  <c r="BI1343"/>
  <c r="BH1343"/>
  <c r="BG1343"/>
  <c r="BF1343"/>
  <c r="T1343"/>
  <c r="R1343"/>
  <c r="P1343"/>
  <c r="BI1338"/>
  <c r="BH1338"/>
  <c r="BG1338"/>
  <c r="BF1338"/>
  <c r="T1338"/>
  <c r="R1338"/>
  <c r="P1338"/>
  <c r="BI1333"/>
  <c r="BH1333"/>
  <c r="BG1333"/>
  <c r="BF1333"/>
  <c r="T1333"/>
  <c r="R1333"/>
  <c r="P1333"/>
  <c r="BI1328"/>
  <c r="BH1328"/>
  <c r="BG1328"/>
  <c r="BF1328"/>
  <c r="T1328"/>
  <c r="R1328"/>
  <c r="P1328"/>
  <c r="BI1322"/>
  <c r="BH1322"/>
  <c r="BG1322"/>
  <c r="BF1322"/>
  <c r="T1322"/>
  <c r="R1322"/>
  <c r="P1322"/>
  <c r="BI1317"/>
  <c r="BH1317"/>
  <c r="BG1317"/>
  <c r="BF1317"/>
  <c r="T1317"/>
  <c r="R1317"/>
  <c r="P1317"/>
  <c r="BI1312"/>
  <c r="BH1312"/>
  <c r="BG1312"/>
  <c r="BF1312"/>
  <c r="T1312"/>
  <c r="R1312"/>
  <c r="P1312"/>
  <c r="BI1301"/>
  <c r="BH1301"/>
  <c r="BG1301"/>
  <c r="BF1301"/>
  <c r="T1301"/>
  <c r="R1301"/>
  <c r="P1301"/>
  <c r="BI1299"/>
  <c r="BH1299"/>
  <c r="BG1299"/>
  <c r="BF1299"/>
  <c r="T1299"/>
  <c r="R1299"/>
  <c r="P1299"/>
  <c r="BI1295"/>
  <c r="BH1295"/>
  <c r="BG1295"/>
  <c r="BF1295"/>
  <c r="T1295"/>
  <c r="R1295"/>
  <c r="P1295"/>
  <c r="BI1293"/>
  <c r="BH1293"/>
  <c r="BG1293"/>
  <c r="BF1293"/>
  <c r="T1293"/>
  <c r="R1293"/>
  <c r="P1293"/>
  <c r="BI1287"/>
  <c r="BH1287"/>
  <c r="BG1287"/>
  <c r="BF1287"/>
  <c r="T1287"/>
  <c r="R1287"/>
  <c r="P1287"/>
  <c r="BI1267"/>
  <c r="BH1267"/>
  <c r="BG1267"/>
  <c r="BF1267"/>
  <c r="T1267"/>
  <c r="R1267"/>
  <c r="P1267"/>
  <c r="BI1247"/>
  <c r="BH1247"/>
  <c r="BG1247"/>
  <c r="BF1247"/>
  <c r="T1247"/>
  <c r="R1247"/>
  <c r="P1247"/>
  <c r="BI1236"/>
  <c r="BH1236"/>
  <c r="BG1236"/>
  <c r="BF1236"/>
  <c r="T1236"/>
  <c r="R1236"/>
  <c r="P1236"/>
  <c r="BI1224"/>
  <c r="BH1224"/>
  <c r="BG1224"/>
  <c r="BF1224"/>
  <c r="T1224"/>
  <c r="R1224"/>
  <c r="P1224"/>
  <c r="BI1217"/>
  <c r="BH1217"/>
  <c r="BG1217"/>
  <c r="BF1217"/>
  <c r="T1217"/>
  <c r="R1217"/>
  <c r="P1217"/>
  <c r="BI1210"/>
  <c r="BH1210"/>
  <c r="BG1210"/>
  <c r="BF1210"/>
  <c r="T1210"/>
  <c r="R1210"/>
  <c r="P1210"/>
  <c r="BI1199"/>
  <c r="BH1199"/>
  <c r="BG1199"/>
  <c r="BF1199"/>
  <c r="T1199"/>
  <c r="R1199"/>
  <c r="P1199"/>
  <c r="BI1197"/>
  <c r="BH1197"/>
  <c r="BG1197"/>
  <c r="BF1197"/>
  <c r="T1197"/>
  <c r="R1197"/>
  <c r="P1197"/>
  <c r="BI1191"/>
  <c r="BH1191"/>
  <c r="BG1191"/>
  <c r="BF1191"/>
  <c r="T1191"/>
  <c r="R1191"/>
  <c r="P1191"/>
  <c r="BI1189"/>
  <c r="BH1189"/>
  <c r="BG1189"/>
  <c r="BF1189"/>
  <c r="T1189"/>
  <c r="R1189"/>
  <c r="P1189"/>
  <c r="BI1181"/>
  <c r="BH1181"/>
  <c r="BG1181"/>
  <c r="BF1181"/>
  <c r="T1181"/>
  <c r="R1181"/>
  <c r="P1181"/>
  <c r="BI1179"/>
  <c r="BH1179"/>
  <c r="BG1179"/>
  <c r="BF1179"/>
  <c r="T1179"/>
  <c r="R1179"/>
  <c r="P1179"/>
  <c r="BI1172"/>
  <c r="BH1172"/>
  <c r="BG1172"/>
  <c r="BF1172"/>
  <c r="T1172"/>
  <c r="R1172"/>
  <c r="P1172"/>
  <c r="BI1170"/>
  <c r="BH1170"/>
  <c r="BG1170"/>
  <c r="BF1170"/>
  <c r="T1170"/>
  <c r="R1170"/>
  <c r="P1170"/>
  <c r="BI1164"/>
  <c r="BH1164"/>
  <c r="BG1164"/>
  <c r="BF1164"/>
  <c r="T1164"/>
  <c r="R1164"/>
  <c r="P1164"/>
  <c r="BI1160"/>
  <c r="BH1160"/>
  <c r="BG1160"/>
  <c r="BF1160"/>
  <c r="T1160"/>
  <c r="R1160"/>
  <c r="P1160"/>
  <c r="BI1156"/>
  <c r="BH1156"/>
  <c r="BG1156"/>
  <c r="BF1156"/>
  <c r="T1156"/>
  <c r="R1156"/>
  <c r="P1156"/>
  <c r="BI1152"/>
  <c r="BH1152"/>
  <c r="BG1152"/>
  <c r="BF1152"/>
  <c r="T1152"/>
  <c r="R1152"/>
  <c r="P1152"/>
  <c r="BI1146"/>
  <c r="BH1146"/>
  <c r="BG1146"/>
  <c r="BF1146"/>
  <c r="T1146"/>
  <c r="R1146"/>
  <c r="P1146"/>
  <c r="BI1141"/>
  <c r="BH1141"/>
  <c r="BG1141"/>
  <c r="BF1141"/>
  <c r="T1141"/>
  <c r="R1141"/>
  <c r="P1141"/>
  <c r="BI1136"/>
  <c r="BH1136"/>
  <c r="BG1136"/>
  <c r="BF1136"/>
  <c r="T1136"/>
  <c r="R1136"/>
  <c r="P1136"/>
  <c r="BI1120"/>
  <c r="BH1120"/>
  <c r="BG1120"/>
  <c r="BF1120"/>
  <c r="T1120"/>
  <c r="R1120"/>
  <c r="P1120"/>
  <c r="BI1116"/>
  <c r="BH1116"/>
  <c r="BG1116"/>
  <c r="BF1116"/>
  <c r="T1116"/>
  <c r="R1116"/>
  <c r="P1116"/>
  <c r="BI1112"/>
  <c r="BH1112"/>
  <c r="BG1112"/>
  <c r="BF1112"/>
  <c r="T1112"/>
  <c r="R1112"/>
  <c r="P1112"/>
  <c r="BI1108"/>
  <c r="BH1108"/>
  <c r="BG1108"/>
  <c r="BF1108"/>
  <c r="T1108"/>
  <c r="R1108"/>
  <c r="P1108"/>
  <c r="BI1104"/>
  <c r="BH1104"/>
  <c r="BG1104"/>
  <c r="BF1104"/>
  <c r="T1104"/>
  <c r="R1104"/>
  <c r="P1104"/>
  <c r="BI1100"/>
  <c r="BH1100"/>
  <c r="BG1100"/>
  <c r="BF1100"/>
  <c r="T1100"/>
  <c r="R1100"/>
  <c r="P1100"/>
  <c r="BI1096"/>
  <c r="BH1096"/>
  <c r="BG1096"/>
  <c r="BF1096"/>
  <c r="T1096"/>
  <c r="R1096"/>
  <c r="P1096"/>
  <c r="BI1092"/>
  <c r="BH1092"/>
  <c r="BG1092"/>
  <c r="BF1092"/>
  <c r="T1092"/>
  <c r="R1092"/>
  <c r="P1092"/>
  <c r="BI1088"/>
  <c r="BH1088"/>
  <c r="BG1088"/>
  <c r="BF1088"/>
  <c r="T1088"/>
  <c r="R1088"/>
  <c r="P1088"/>
  <c r="BI1084"/>
  <c r="BH1084"/>
  <c r="BG1084"/>
  <c r="BF1084"/>
  <c r="T1084"/>
  <c r="R1084"/>
  <c r="P1084"/>
  <c r="BI1080"/>
  <c r="BH1080"/>
  <c r="BG1080"/>
  <c r="BF1080"/>
  <c r="T1080"/>
  <c r="R1080"/>
  <c r="P1080"/>
  <c r="BI1076"/>
  <c r="BH1076"/>
  <c r="BG1076"/>
  <c r="BF1076"/>
  <c r="T1076"/>
  <c r="R1076"/>
  <c r="P1076"/>
  <c r="BI1072"/>
  <c r="BH1072"/>
  <c r="BG1072"/>
  <c r="BF1072"/>
  <c r="T1072"/>
  <c r="R1072"/>
  <c r="P1072"/>
  <c r="BI1068"/>
  <c r="BH1068"/>
  <c r="BG1068"/>
  <c r="BF1068"/>
  <c r="T1068"/>
  <c r="R1068"/>
  <c r="P1068"/>
  <c r="BI1064"/>
  <c r="BH1064"/>
  <c r="BG1064"/>
  <c r="BF1064"/>
  <c r="T1064"/>
  <c r="R1064"/>
  <c r="P1064"/>
  <c r="BI1059"/>
  <c r="BH1059"/>
  <c r="BG1059"/>
  <c r="BF1059"/>
  <c r="T1059"/>
  <c r="R1059"/>
  <c r="P1059"/>
  <c r="BI1055"/>
  <c r="BH1055"/>
  <c r="BG1055"/>
  <c r="BF1055"/>
  <c r="T1055"/>
  <c r="R1055"/>
  <c r="P1055"/>
  <c r="BI1049"/>
  <c r="BH1049"/>
  <c r="BG1049"/>
  <c r="BF1049"/>
  <c r="T1049"/>
  <c r="R1049"/>
  <c r="P1049"/>
  <c r="BI1040"/>
  <c r="BH1040"/>
  <c r="BG1040"/>
  <c r="BF1040"/>
  <c r="T1040"/>
  <c r="R1040"/>
  <c r="P1040"/>
  <c r="BI1036"/>
  <c r="BH1036"/>
  <c r="BG1036"/>
  <c r="BF1036"/>
  <c r="T1036"/>
  <c r="R1036"/>
  <c r="P1036"/>
  <c r="BI1031"/>
  <c r="BH1031"/>
  <c r="BG1031"/>
  <c r="BF1031"/>
  <c r="T1031"/>
  <c r="R1031"/>
  <c r="P1031"/>
  <c r="BI1027"/>
  <c r="BH1027"/>
  <c r="BG1027"/>
  <c r="BF1027"/>
  <c r="T1027"/>
  <c r="R1027"/>
  <c r="P1027"/>
  <c r="BI1023"/>
  <c r="BH1023"/>
  <c r="BG1023"/>
  <c r="BF1023"/>
  <c r="T1023"/>
  <c r="R1023"/>
  <c r="P1023"/>
  <c r="BI1010"/>
  <c r="BH1010"/>
  <c r="BG1010"/>
  <c r="BF1010"/>
  <c r="T1010"/>
  <c r="R1010"/>
  <c r="P1010"/>
  <c r="BI1005"/>
  <c r="BH1005"/>
  <c r="BG1005"/>
  <c r="BF1005"/>
  <c r="T1005"/>
  <c r="R1005"/>
  <c r="P1005"/>
  <c r="BI999"/>
  <c r="BH999"/>
  <c r="BG999"/>
  <c r="BF999"/>
  <c r="T999"/>
  <c r="R999"/>
  <c r="P999"/>
  <c r="BI994"/>
  <c r="BH994"/>
  <c r="BG994"/>
  <c r="BF994"/>
  <c r="T994"/>
  <c r="R994"/>
  <c r="P994"/>
  <c r="BI981"/>
  <c r="BH981"/>
  <c r="BG981"/>
  <c r="BF981"/>
  <c r="T981"/>
  <c r="R981"/>
  <c r="P981"/>
  <c r="BI979"/>
  <c r="BH979"/>
  <c r="BG979"/>
  <c r="BF979"/>
  <c r="T979"/>
  <c r="R979"/>
  <c r="P979"/>
  <c r="BI975"/>
  <c r="BH975"/>
  <c r="BG975"/>
  <c r="BF975"/>
  <c r="T975"/>
  <c r="R975"/>
  <c r="P975"/>
  <c r="BI970"/>
  <c r="BH970"/>
  <c r="BG970"/>
  <c r="BF970"/>
  <c r="T970"/>
  <c r="R970"/>
  <c r="P970"/>
  <c r="BI963"/>
  <c r="BH963"/>
  <c r="BG963"/>
  <c r="BF963"/>
  <c r="T963"/>
  <c r="R963"/>
  <c r="P963"/>
  <c r="BI952"/>
  <c r="BH952"/>
  <c r="BG952"/>
  <c r="BF952"/>
  <c r="T952"/>
  <c r="R952"/>
  <c r="P952"/>
  <c r="BI950"/>
  <c r="BH950"/>
  <c r="BG950"/>
  <c r="BF950"/>
  <c r="T950"/>
  <c r="R950"/>
  <c r="P950"/>
  <c r="BI945"/>
  <c r="BH945"/>
  <c r="BG945"/>
  <c r="BF945"/>
  <c r="T945"/>
  <c r="R945"/>
  <c r="P945"/>
  <c r="BI938"/>
  <c r="BH938"/>
  <c r="BG938"/>
  <c r="BF938"/>
  <c r="T938"/>
  <c r="R938"/>
  <c r="P938"/>
  <c r="BI934"/>
  <c r="BH934"/>
  <c r="BG934"/>
  <c r="BF934"/>
  <c r="T934"/>
  <c r="R934"/>
  <c r="P934"/>
  <c r="BI923"/>
  <c r="BH923"/>
  <c r="BG923"/>
  <c r="BF923"/>
  <c r="T923"/>
  <c r="R923"/>
  <c r="P923"/>
  <c r="BI916"/>
  <c r="BH916"/>
  <c r="BG916"/>
  <c r="BF916"/>
  <c r="T916"/>
  <c r="R916"/>
  <c r="P916"/>
  <c r="BI911"/>
  <c r="BH911"/>
  <c r="BG911"/>
  <c r="BF911"/>
  <c r="T911"/>
  <c r="R911"/>
  <c r="P911"/>
  <c r="BI884"/>
  <c r="BH884"/>
  <c r="BG884"/>
  <c r="BF884"/>
  <c r="T884"/>
  <c r="R884"/>
  <c r="P884"/>
  <c r="BI882"/>
  <c r="BH882"/>
  <c r="BG882"/>
  <c r="BF882"/>
  <c r="T882"/>
  <c r="R882"/>
  <c r="P882"/>
  <c r="BI877"/>
  <c r="BH877"/>
  <c r="BG877"/>
  <c r="BF877"/>
  <c r="T877"/>
  <c r="R877"/>
  <c r="P877"/>
  <c r="BI875"/>
  <c r="BH875"/>
  <c r="BG875"/>
  <c r="BF875"/>
  <c r="T875"/>
  <c r="R875"/>
  <c r="P875"/>
  <c r="BI864"/>
  <c r="BH864"/>
  <c r="BG864"/>
  <c r="BF864"/>
  <c r="T864"/>
  <c r="R864"/>
  <c r="P864"/>
  <c r="BI859"/>
  <c r="BH859"/>
  <c r="BG859"/>
  <c r="BF859"/>
  <c r="T859"/>
  <c r="R859"/>
  <c r="P859"/>
  <c r="BI855"/>
  <c r="BH855"/>
  <c r="BG855"/>
  <c r="BF855"/>
  <c r="T855"/>
  <c r="R855"/>
  <c r="P855"/>
  <c r="BI836"/>
  <c r="BH836"/>
  <c r="BG836"/>
  <c r="BF836"/>
  <c r="T836"/>
  <c r="R836"/>
  <c r="P836"/>
  <c r="BI825"/>
  <c r="BH825"/>
  <c r="BG825"/>
  <c r="BF825"/>
  <c r="T825"/>
  <c r="R825"/>
  <c r="P825"/>
  <c r="BI816"/>
  <c r="BH816"/>
  <c r="BG816"/>
  <c r="BF816"/>
  <c r="T816"/>
  <c r="R816"/>
  <c r="P816"/>
  <c r="BI777"/>
  <c r="BH777"/>
  <c r="BG777"/>
  <c r="BF777"/>
  <c r="T777"/>
  <c r="R777"/>
  <c r="P777"/>
  <c r="BI772"/>
  <c r="BH772"/>
  <c r="BG772"/>
  <c r="BF772"/>
  <c r="T772"/>
  <c r="R772"/>
  <c r="P772"/>
  <c r="BI767"/>
  <c r="BH767"/>
  <c r="BG767"/>
  <c r="BF767"/>
  <c r="T767"/>
  <c r="R767"/>
  <c r="P767"/>
  <c r="BI763"/>
  <c r="BH763"/>
  <c r="BG763"/>
  <c r="BF763"/>
  <c r="T763"/>
  <c r="R763"/>
  <c r="P763"/>
  <c r="BI761"/>
  <c r="BH761"/>
  <c r="BG761"/>
  <c r="BF761"/>
  <c r="T761"/>
  <c r="R761"/>
  <c r="P761"/>
  <c r="BI756"/>
  <c r="BH756"/>
  <c r="BG756"/>
  <c r="BF756"/>
  <c r="T756"/>
  <c r="R756"/>
  <c r="P756"/>
  <c r="BI754"/>
  <c r="BH754"/>
  <c r="BG754"/>
  <c r="BF754"/>
  <c r="T754"/>
  <c r="R754"/>
  <c r="P754"/>
  <c r="BI749"/>
  <c r="BH749"/>
  <c r="BG749"/>
  <c r="BF749"/>
  <c r="T749"/>
  <c r="R749"/>
  <c r="P749"/>
  <c r="BI747"/>
  <c r="BH747"/>
  <c r="BG747"/>
  <c r="BF747"/>
  <c r="T747"/>
  <c r="R747"/>
  <c r="P747"/>
  <c r="BI741"/>
  <c r="BH741"/>
  <c r="BG741"/>
  <c r="BF741"/>
  <c r="T741"/>
  <c r="R741"/>
  <c r="P741"/>
  <c r="BI739"/>
  <c r="BH739"/>
  <c r="BG739"/>
  <c r="BF739"/>
  <c r="T739"/>
  <c r="R739"/>
  <c r="P739"/>
  <c r="BI735"/>
  <c r="BH735"/>
  <c r="BG735"/>
  <c r="BF735"/>
  <c r="T735"/>
  <c r="R735"/>
  <c r="P735"/>
  <c r="BI733"/>
  <c r="BH733"/>
  <c r="BG733"/>
  <c r="BF733"/>
  <c r="T733"/>
  <c r="R733"/>
  <c r="P733"/>
  <c r="BI728"/>
  <c r="BH728"/>
  <c r="BG728"/>
  <c r="BF728"/>
  <c r="T728"/>
  <c r="R728"/>
  <c r="P728"/>
  <c r="BI726"/>
  <c r="BH726"/>
  <c r="BG726"/>
  <c r="BF726"/>
  <c r="T726"/>
  <c r="R726"/>
  <c r="P726"/>
  <c r="BI722"/>
  <c r="BH722"/>
  <c r="BG722"/>
  <c r="BF722"/>
  <c r="T722"/>
  <c r="R722"/>
  <c r="P722"/>
  <c r="BI720"/>
  <c r="BH720"/>
  <c r="BG720"/>
  <c r="BF720"/>
  <c r="T720"/>
  <c r="R720"/>
  <c r="P720"/>
  <c r="BI716"/>
  <c r="BH716"/>
  <c r="BG716"/>
  <c r="BF716"/>
  <c r="T716"/>
  <c r="R716"/>
  <c r="P716"/>
  <c r="BI712"/>
  <c r="BH712"/>
  <c r="BG712"/>
  <c r="BF712"/>
  <c r="T712"/>
  <c r="R712"/>
  <c r="P712"/>
  <c r="BI708"/>
  <c r="BH708"/>
  <c r="BG708"/>
  <c r="BF708"/>
  <c r="T708"/>
  <c r="R708"/>
  <c r="P708"/>
  <c r="BI702"/>
  <c r="BH702"/>
  <c r="BG702"/>
  <c r="BF702"/>
  <c r="T702"/>
  <c r="R702"/>
  <c r="P702"/>
  <c r="BI697"/>
  <c r="BH697"/>
  <c r="BG697"/>
  <c r="BF697"/>
  <c r="T697"/>
  <c r="R697"/>
  <c r="P697"/>
  <c r="BI682"/>
  <c r="BH682"/>
  <c r="BG682"/>
  <c r="BF682"/>
  <c r="T682"/>
  <c r="R682"/>
  <c r="P682"/>
  <c r="BI680"/>
  <c r="BH680"/>
  <c r="BG680"/>
  <c r="BF680"/>
  <c r="T680"/>
  <c r="R680"/>
  <c r="P680"/>
  <c r="BI675"/>
  <c r="BH675"/>
  <c r="BG675"/>
  <c r="BF675"/>
  <c r="T675"/>
  <c r="R675"/>
  <c r="P675"/>
  <c r="BI673"/>
  <c r="BH673"/>
  <c r="BG673"/>
  <c r="BF673"/>
  <c r="T673"/>
  <c r="R673"/>
  <c r="P673"/>
  <c r="BI662"/>
  <c r="BH662"/>
  <c r="BG662"/>
  <c r="BF662"/>
  <c r="T662"/>
  <c r="R662"/>
  <c r="P662"/>
  <c r="BI660"/>
  <c r="BH660"/>
  <c r="BG660"/>
  <c r="BF660"/>
  <c r="T660"/>
  <c r="R660"/>
  <c r="P660"/>
  <c r="BI649"/>
  <c r="BH649"/>
  <c r="BG649"/>
  <c r="BF649"/>
  <c r="T649"/>
  <c r="R649"/>
  <c r="P649"/>
  <c r="BI646"/>
  <c r="BH646"/>
  <c r="BG646"/>
  <c r="BF646"/>
  <c r="T646"/>
  <c r="R646"/>
  <c r="P646"/>
  <c r="BI636"/>
  <c r="BH636"/>
  <c r="BG636"/>
  <c r="BF636"/>
  <c r="T636"/>
  <c r="R636"/>
  <c r="P636"/>
  <c r="BI631"/>
  <c r="BH631"/>
  <c r="BG631"/>
  <c r="BF631"/>
  <c r="T631"/>
  <c r="R631"/>
  <c r="P631"/>
  <c r="BI626"/>
  <c r="BH626"/>
  <c r="BG626"/>
  <c r="BF626"/>
  <c r="T626"/>
  <c r="R626"/>
  <c r="P626"/>
  <c r="BI619"/>
  <c r="BH619"/>
  <c r="BG619"/>
  <c r="BF619"/>
  <c r="T619"/>
  <c r="R619"/>
  <c r="P619"/>
  <c r="BI613"/>
  <c r="BH613"/>
  <c r="BG613"/>
  <c r="BF613"/>
  <c r="T613"/>
  <c r="R613"/>
  <c r="P613"/>
  <c r="BI610"/>
  <c r="BH610"/>
  <c r="BG610"/>
  <c r="BF610"/>
  <c r="T610"/>
  <c r="R610"/>
  <c r="P610"/>
  <c r="BI600"/>
  <c r="BH600"/>
  <c r="BG600"/>
  <c r="BF600"/>
  <c r="T600"/>
  <c r="R600"/>
  <c r="P600"/>
  <c r="BI597"/>
  <c r="BH597"/>
  <c r="BG597"/>
  <c r="BF597"/>
  <c r="T597"/>
  <c r="R597"/>
  <c r="P597"/>
  <c r="BI583"/>
  <c r="BH583"/>
  <c r="BG583"/>
  <c r="BF583"/>
  <c r="T583"/>
  <c r="R583"/>
  <c r="P583"/>
  <c r="BI578"/>
  <c r="BH578"/>
  <c r="BG578"/>
  <c r="BF578"/>
  <c r="T578"/>
  <c r="R578"/>
  <c r="P578"/>
  <c r="BI573"/>
  <c r="BH573"/>
  <c r="BG573"/>
  <c r="BF573"/>
  <c r="T573"/>
  <c r="R573"/>
  <c r="P573"/>
  <c r="BI570"/>
  <c r="BH570"/>
  <c r="BG570"/>
  <c r="BF570"/>
  <c r="T570"/>
  <c r="R570"/>
  <c r="P570"/>
  <c r="BI564"/>
  <c r="BH564"/>
  <c r="BG564"/>
  <c r="BF564"/>
  <c r="T564"/>
  <c r="R564"/>
  <c r="P564"/>
  <c r="BI561"/>
  <c r="BH561"/>
  <c r="BG561"/>
  <c r="BF561"/>
  <c r="T561"/>
  <c r="R561"/>
  <c r="P561"/>
  <c r="BI552"/>
  <c r="BH552"/>
  <c r="BG552"/>
  <c r="BF552"/>
  <c r="T552"/>
  <c r="R552"/>
  <c r="P552"/>
  <c r="BI549"/>
  <c r="BH549"/>
  <c r="BG549"/>
  <c r="BF549"/>
  <c r="T549"/>
  <c r="R549"/>
  <c r="P549"/>
  <c r="BI518"/>
  <c r="BH518"/>
  <c r="BG518"/>
  <c r="BF518"/>
  <c r="T518"/>
  <c r="R518"/>
  <c r="P518"/>
  <c r="BI515"/>
  <c r="BH515"/>
  <c r="BG515"/>
  <c r="BF515"/>
  <c r="T515"/>
  <c r="R515"/>
  <c r="P515"/>
  <c r="BI507"/>
  <c r="BH507"/>
  <c r="BG507"/>
  <c r="BF507"/>
  <c r="T507"/>
  <c r="R507"/>
  <c r="P507"/>
  <c r="BI504"/>
  <c r="BH504"/>
  <c r="BG504"/>
  <c r="BF504"/>
  <c r="T504"/>
  <c r="R504"/>
  <c r="P504"/>
  <c r="BI497"/>
  <c r="BH497"/>
  <c r="BG497"/>
  <c r="BF497"/>
  <c r="T497"/>
  <c r="R497"/>
  <c r="P497"/>
  <c r="BI494"/>
  <c r="BH494"/>
  <c r="BG494"/>
  <c r="BF494"/>
  <c r="T494"/>
  <c r="R494"/>
  <c r="P494"/>
  <c r="BI488"/>
  <c r="BH488"/>
  <c r="BG488"/>
  <c r="BF488"/>
  <c r="T488"/>
  <c r="R488"/>
  <c r="P488"/>
  <c r="BI485"/>
  <c r="BH485"/>
  <c r="BG485"/>
  <c r="BF485"/>
  <c r="T485"/>
  <c r="R485"/>
  <c r="P485"/>
  <c r="BI479"/>
  <c r="BH479"/>
  <c r="BG479"/>
  <c r="BF479"/>
  <c r="T479"/>
  <c r="R479"/>
  <c r="P479"/>
  <c r="BI467"/>
  <c r="BH467"/>
  <c r="BG467"/>
  <c r="BF467"/>
  <c r="T467"/>
  <c r="R467"/>
  <c r="P467"/>
  <c r="BI442"/>
  <c r="BH442"/>
  <c r="BG442"/>
  <c r="BF442"/>
  <c r="T442"/>
  <c r="R442"/>
  <c r="P442"/>
  <c r="BI437"/>
  <c r="BH437"/>
  <c r="BG437"/>
  <c r="BF437"/>
  <c r="T437"/>
  <c r="R437"/>
  <c r="P437"/>
  <c r="BI429"/>
  <c r="BH429"/>
  <c r="BG429"/>
  <c r="BF429"/>
  <c r="T429"/>
  <c r="T428"/>
  <c r="R429"/>
  <c r="R428"/>
  <c r="P429"/>
  <c r="P428"/>
  <c r="BI424"/>
  <c r="BH424"/>
  <c r="BG424"/>
  <c r="BF424"/>
  <c r="T424"/>
  <c r="R424"/>
  <c r="P424"/>
  <c r="BI420"/>
  <c r="BH420"/>
  <c r="BG420"/>
  <c r="BF420"/>
  <c r="T420"/>
  <c r="R420"/>
  <c r="P420"/>
  <c r="BI416"/>
  <c r="BH416"/>
  <c r="BG416"/>
  <c r="BF416"/>
  <c r="T416"/>
  <c r="R416"/>
  <c r="P416"/>
  <c r="BI410"/>
  <c r="BH410"/>
  <c r="BG410"/>
  <c r="BF410"/>
  <c r="T410"/>
  <c r="R410"/>
  <c r="P410"/>
  <c r="BI390"/>
  <c r="BH390"/>
  <c r="BG390"/>
  <c r="BF390"/>
  <c r="T390"/>
  <c r="R390"/>
  <c r="P390"/>
  <c r="BI388"/>
  <c r="BH388"/>
  <c r="BG388"/>
  <c r="BF388"/>
  <c r="T388"/>
  <c r="R388"/>
  <c r="P388"/>
  <c r="BI383"/>
  <c r="BH383"/>
  <c r="BG383"/>
  <c r="BF383"/>
  <c r="T383"/>
  <c r="R383"/>
  <c r="P383"/>
  <c r="BI371"/>
  <c r="BH371"/>
  <c r="BG371"/>
  <c r="BF371"/>
  <c r="T371"/>
  <c r="T370"/>
  <c r="R371"/>
  <c r="R370"/>
  <c r="P371"/>
  <c r="P370"/>
  <c r="BI367"/>
  <c r="BH367"/>
  <c r="BG367"/>
  <c r="BF367"/>
  <c r="T367"/>
  <c r="R367"/>
  <c r="P367"/>
  <c r="BI358"/>
  <c r="BH358"/>
  <c r="BG358"/>
  <c r="BF358"/>
  <c r="T358"/>
  <c r="R358"/>
  <c r="P358"/>
  <c r="BI353"/>
  <c r="BH353"/>
  <c r="BG353"/>
  <c r="BF353"/>
  <c r="T353"/>
  <c r="R353"/>
  <c r="P353"/>
  <c r="BI349"/>
  <c r="BH349"/>
  <c r="BG349"/>
  <c r="BF349"/>
  <c r="T349"/>
  <c r="R349"/>
  <c r="P349"/>
  <c r="BI345"/>
  <c r="BH345"/>
  <c r="BG345"/>
  <c r="BF345"/>
  <c r="T345"/>
  <c r="R345"/>
  <c r="P345"/>
  <c r="BI340"/>
  <c r="BH340"/>
  <c r="BG340"/>
  <c r="BF340"/>
  <c r="T340"/>
  <c r="R340"/>
  <c r="P340"/>
  <c r="BI335"/>
  <c r="BH335"/>
  <c r="BG335"/>
  <c r="BF335"/>
  <c r="T335"/>
  <c r="R335"/>
  <c r="P335"/>
  <c r="BI331"/>
  <c r="BH331"/>
  <c r="BG331"/>
  <c r="BF331"/>
  <c r="T331"/>
  <c r="R331"/>
  <c r="P331"/>
  <c r="BI326"/>
  <c r="BH326"/>
  <c r="BG326"/>
  <c r="BF326"/>
  <c r="T326"/>
  <c r="R326"/>
  <c r="P326"/>
  <c r="BI320"/>
  <c r="BH320"/>
  <c r="BG320"/>
  <c r="BF320"/>
  <c r="T320"/>
  <c r="R320"/>
  <c r="P320"/>
  <c r="BI315"/>
  <c r="BH315"/>
  <c r="BG315"/>
  <c r="BF315"/>
  <c r="T315"/>
  <c r="R315"/>
  <c r="P315"/>
  <c r="BI311"/>
  <c r="BH311"/>
  <c r="BG311"/>
  <c r="BF311"/>
  <c r="T311"/>
  <c r="R311"/>
  <c r="P311"/>
  <c r="BI307"/>
  <c r="BH307"/>
  <c r="BG307"/>
  <c r="BF307"/>
  <c r="T307"/>
  <c r="R307"/>
  <c r="P307"/>
  <c r="BI304"/>
  <c r="BH304"/>
  <c r="BG304"/>
  <c r="BF304"/>
  <c r="T304"/>
  <c r="R304"/>
  <c r="P304"/>
  <c r="BI264"/>
  <c r="BH264"/>
  <c r="BG264"/>
  <c r="BF264"/>
  <c r="T264"/>
  <c r="R264"/>
  <c r="P264"/>
  <c r="BI254"/>
  <c r="BH254"/>
  <c r="BG254"/>
  <c r="BF254"/>
  <c r="T254"/>
  <c r="R254"/>
  <c r="P254"/>
  <c r="BI240"/>
  <c r="BH240"/>
  <c r="BG240"/>
  <c r="BF240"/>
  <c r="T240"/>
  <c r="R240"/>
  <c r="P240"/>
  <c r="BI234"/>
  <c r="BH234"/>
  <c r="BG234"/>
  <c r="BF234"/>
  <c r="T234"/>
  <c r="R234"/>
  <c r="P234"/>
  <c r="BI223"/>
  <c r="BH223"/>
  <c r="BG223"/>
  <c r="BF223"/>
  <c r="T223"/>
  <c r="R223"/>
  <c r="P223"/>
  <c r="BI217"/>
  <c r="BH217"/>
  <c r="BG217"/>
  <c r="BF217"/>
  <c r="T217"/>
  <c r="R217"/>
  <c r="P217"/>
  <c r="BI211"/>
  <c r="BH211"/>
  <c r="BG211"/>
  <c r="BF211"/>
  <c r="T211"/>
  <c r="R211"/>
  <c r="P211"/>
  <c r="BI175"/>
  <c r="BH175"/>
  <c r="BG175"/>
  <c r="BF175"/>
  <c r="T175"/>
  <c r="R175"/>
  <c r="P175"/>
  <c r="BI142"/>
  <c r="BH142"/>
  <c r="BG142"/>
  <c r="BF142"/>
  <c r="T142"/>
  <c r="R142"/>
  <c r="P142"/>
  <c r="J136"/>
  <c r="F133"/>
  <c r="E131"/>
  <c r="J96"/>
  <c r="F93"/>
  <c r="E91"/>
  <c r="J25"/>
  <c r="E25"/>
  <c r="J95"/>
  <c r="J24"/>
  <c r="J22"/>
  <c r="E22"/>
  <c r="F136"/>
  <c r="J21"/>
  <c r="J19"/>
  <c r="E19"/>
  <c r="F135"/>
  <c r="J18"/>
  <c r="J16"/>
  <c r="J93"/>
  <c r="E7"/>
  <c r="E125"/>
  <c i="17" r="J41"/>
  <c r="J40"/>
  <c i="1" r="AY114"/>
  <c i="17" r="J39"/>
  <c i="1" r="AX114"/>
  <c i="17" r="BI129"/>
  <c r="BH129"/>
  <c r="BG129"/>
  <c r="BF129"/>
  <c r="T129"/>
  <c r="T128"/>
  <c r="T127"/>
  <c r="T126"/>
  <c r="R129"/>
  <c r="R128"/>
  <c r="R127"/>
  <c r="R126"/>
  <c r="P129"/>
  <c r="P128"/>
  <c r="P127"/>
  <c r="P126"/>
  <c i="1" r="AU114"/>
  <c i="17" r="J123"/>
  <c r="F120"/>
  <c r="E118"/>
  <c r="J96"/>
  <c r="F93"/>
  <c r="E91"/>
  <c r="J25"/>
  <c r="E25"/>
  <c r="J95"/>
  <c r="J24"/>
  <c r="J22"/>
  <c r="E22"/>
  <c r="F96"/>
  <c r="J21"/>
  <c r="J19"/>
  <c r="E19"/>
  <c r="F122"/>
  <c r="J18"/>
  <c r="J16"/>
  <c r="J120"/>
  <c r="E7"/>
  <c r="E112"/>
  <c i="16" r="J41"/>
  <c r="J40"/>
  <c i="1" r="AY113"/>
  <c i="16" r="J39"/>
  <c i="1" r="AX113"/>
  <c i="16" r="BI129"/>
  <c r="BH129"/>
  <c r="BG129"/>
  <c r="BF129"/>
  <c r="T129"/>
  <c r="T128"/>
  <c r="T127"/>
  <c r="T126"/>
  <c r="R129"/>
  <c r="R128"/>
  <c r="R127"/>
  <c r="R126"/>
  <c r="P129"/>
  <c r="P128"/>
  <c r="P127"/>
  <c r="P126"/>
  <c i="1" r="AU113"/>
  <c i="16" r="J123"/>
  <c r="F120"/>
  <c r="E118"/>
  <c r="J96"/>
  <c r="F93"/>
  <c r="E91"/>
  <c r="J25"/>
  <c r="E25"/>
  <c r="J95"/>
  <c r="J24"/>
  <c r="J22"/>
  <c r="E22"/>
  <c r="F96"/>
  <c r="J21"/>
  <c r="J19"/>
  <c r="E19"/>
  <c r="F122"/>
  <c r="J18"/>
  <c r="J16"/>
  <c r="J93"/>
  <c r="E7"/>
  <c r="E85"/>
  <c i="15" r="J41"/>
  <c r="J40"/>
  <c i="1" r="AY112"/>
  <c i="15" r="J39"/>
  <c i="1" r="AX112"/>
  <c i="15" r="BI375"/>
  <c r="BH375"/>
  <c r="BG375"/>
  <c r="BF375"/>
  <c r="T375"/>
  <c r="R375"/>
  <c r="P375"/>
  <c r="BI369"/>
  <c r="BH369"/>
  <c r="BG369"/>
  <c r="BF369"/>
  <c r="T369"/>
  <c r="R369"/>
  <c r="P369"/>
  <c r="BI367"/>
  <c r="BH367"/>
  <c r="BG367"/>
  <c r="BF367"/>
  <c r="T367"/>
  <c r="R367"/>
  <c r="P367"/>
  <c r="BI363"/>
  <c r="BH363"/>
  <c r="BG363"/>
  <c r="BF363"/>
  <c r="T363"/>
  <c r="R363"/>
  <c r="P363"/>
  <c r="BI361"/>
  <c r="BH361"/>
  <c r="BG361"/>
  <c r="BF361"/>
  <c r="T361"/>
  <c r="R361"/>
  <c r="P361"/>
  <c r="BI357"/>
  <c r="BH357"/>
  <c r="BG357"/>
  <c r="BF357"/>
  <c r="T357"/>
  <c r="R357"/>
  <c r="P357"/>
  <c r="BI353"/>
  <c r="BH353"/>
  <c r="BG353"/>
  <c r="BF353"/>
  <c r="T353"/>
  <c r="R353"/>
  <c r="P353"/>
  <c r="BI350"/>
  <c r="BH350"/>
  <c r="BG350"/>
  <c r="BF350"/>
  <c r="T350"/>
  <c r="R350"/>
  <c r="P350"/>
  <c r="BI347"/>
  <c r="BH347"/>
  <c r="BG347"/>
  <c r="BF347"/>
  <c r="T347"/>
  <c r="R347"/>
  <c r="P347"/>
  <c r="BI344"/>
  <c r="BH344"/>
  <c r="BG344"/>
  <c r="BF344"/>
  <c r="T344"/>
  <c r="R344"/>
  <c r="P344"/>
  <c r="BI340"/>
  <c r="BH340"/>
  <c r="BG340"/>
  <c r="BF340"/>
  <c r="T340"/>
  <c r="R340"/>
  <c r="P340"/>
  <c r="BI334"/>
  <c r="BH334"/>
  <c r="BG334"/>
  <c r="BF334"/>
  <c r="T334"/>
  <c r="R334"/>
  <c r="P334"/>
  <c r="BI330"/>
  <c r="BH330"/>
  <c r="BG330"/>
  <c r="BF330"/>
  <c r="T330"/>
  <c r="R330"/>
  <c r="P330"/>
  <c r="BI322"/>
  <c r="BH322"/>
  <c r="BG322"/>
  <c r="BF322"/>
  <c r="T322"/>
  <c r="R322"/>
  <c r="P322"/>
  <c r="BI318"/>
  <c r="BH318"/>
  <c r="BG318"/>
  <c r="BF318"/>
  <c r="T318"/>
  <c r="T317"/>
  <c r="R318"/>
  <c r="R317"/>
  <c r="P318"/>
  <c r="P317"/>
  <c r="BI314"/>
  <c r="BH314"/>
  <c r="BG314"/>
  <c r="BF314"/>
  <c r="T314"/>
  <c r="R314"/>
  <c r="P314"/>
  <c r="BI312"/>
  <c r="BH312"/>
  <c r="BG312"/>
  <c r="BF312"/>
  <c r="T312"/>
  <c r="R312"/>
  <c r="P312"/>
  <c r="BI309"/>
  <c r="BH309"/>
  <c r="BG309"/>
  <c r="BF309"/>
  <c r="T309"/>
  <c r="R309"/>
  <c r="P309"/>
  <c r="BI302"/>
  <c r="BH302"/>
  <c r="BG302"/>
  <c r="BF302"/>
  <c r="T302"/>
  <c r="R302"/>
  <c r="P302"/>
  <c r="BI300"/>
  <c r="BH300"/>
  <c r="BG300"/>
  <c r="BF300"/>
  <c r="T300"/>
  <c r="R300"/>
  <c r="P300"/>
  <c r="BI295"/>
  <c r="BH295"/>
  <c r="BG295"/>
  <c r="BF295"/>
  <c r="T295"/>
  <c r="R295"/>
  <c r="P295"/>
  <c r="BI291"/>
  <c r="BH291"/>
  <c r="BG291"/>
  <c r="BF291"/>
  <c r="T291"/>
  <c r="R291"/>
  <c r="P291"/>
  <c r="BI286"/>
  <c r="BH286"/>
  <c r="BG286"/>
  <c r="BF286"/>
  <c r="T286"/>
  <c r="R286"/>
  <c r="P286"/>
  <c r="BI283"/>
  <c r="BH283"/>
  <c r="BG283"/>
  <c r="BF283"/>
  <c r="T283"/>
  <c r="R283"/>
  <c r="P283"/>
  <c r="BI280"/>
  <c r="BH280"/>
  <c r="BG280"/>
  <c r="BF280"/>
  <c r="T280"/>
  <c r="R280"/>
  <c r="P280"/>
  <c r="BI279"/>
  <c r="BH279"/>
  <c r="BG279"/>
  <c r="BF279"/>
  <c r="T279"/>
  <c r="R279"/>
  <c r="P279"/>
  <c r="BI277"/>
  <c r="BH277"/>
  <c r="BG277"/>
  <c r="BF277"/>
  <c r="T277"/>
  <c r="R277"/>
  <c r="P277"/>
  <c r="BI271"/>
  <c r="BH271"/>
  <c r="BG271"/>
  <c r="BF271"/>
  <c r="T271"/>
  <c r="R271"/>
  <c r="P271"/>
  <c r="BI266"/>
  <c r="BH266"/>
  <c r="BG266"/>
  <c r="BF266"/>
  <c r="T266"/>
  <c r="R266"/>
  <c r="P266"/>
  <c r="BI264"/>
  <c r="BH264"/>
  <c r="BG264"/>
  <c r="BF264"/>
  <c r="T264"/>
  <c r="R264"/>
  <c r="P264"/>
  <c r="BI262"/>
  <c r="BH262"/>
  <c r="BG262"/>
  <c r="BF262"/>
  <c r="T262"/>
  <c r="R262"/>
  <c r="P262"/>
  <c r="BI258"/>
  <c r="BH258"/>
  <c r="BG258"/>
  <c r="BF258"/>
  <c r="T258"/>
  <c r="R258"/>
  <c r="P258"/>
  <c r="BI252"/>
  <c r="BH252"/>
  <c r="BG252"/>
  <c r="BF252"/>
  <c r="T252"/>
  <c r="R252"/>
  <c r="P252"/>
  <c r="BI250"/>
  <c r="BH250"/>
  <c r="BG250"/>
  <c r="BF250"/>
  <c r="T250"/>
  <c r="R250"/>
  <c r="P250"/>
  <c r="BI248"/>
  <c r="BH248"/>
  <c r="BG248"/>
  <c r="BF248"/>
  <c r="T248"/>
  <c r="R248"/>
  <c r="P248"/>
  <c r="BI246"/>
  <c r="BH246"/>
  <c r="BG246"/>
  <c r="BF246"/>
  <c r="T246"/>
  <c r="R246"/>
  <c r="P246"/>
  <c r="BI241"/>
  <c r="BH241"/>
  <c r="BG241"/>
  <c r="BF241"/>
  <c r="T241"/>
  <c r="R241"/>
  <c r="P241"/>
  <c r="BI235"/>
  <c r="BH235"/>
  <c r="BG235"/>
  <c r="BF235"/>
  <c r="T235"/>
  <c r="R235"/>
  <c r="P235"/>
  <c r="BI229"/>
  <c r="BH229"/>
  <c r="BG229"/>
  <c r="BF229"/>
  <c r="T229"/>
  <c r="R229"/>
  <c r="P229"/>
  <c r="BI226"/>
  <c r="BH226"/>
  <c r="BG226"/>
  <c r="BF226"/>
  <c r="T226"/>
  <c r="R226"/>
  <c r="P226"/>
  <c r="BI224"/>
  <c r="BH224"/>
  <c r="BG224"/>
  <c r="BF224"/>
  <c r="T224"/>
  <c r="R224"/>
  <c r="P224"/>
  <c r="BI219"/>
  <c r="BH219"/>
  <c r="BG219"/>
  <c r="BF219"/>
  <c r="T219"/>
  <c r="R219"/>
  <c r="P219"/>
  <c r="BI214"/>
  <c r="BH214"/>
  <c r="BG214"/>
  <c r="BF214"/>
  <c r="T214"/>
  <c r="R214"/>
  <c r="P214"/>
  <c r="BI211"/>
  <c r="BH211"/>
  <c r="BG211"/>
  <c r="BF211"/>
  <c r="T211"/>
  <c r="R211"/>
  <c r="P211"/>
  <c r="BI207"/>
  <c r="BH207"/>
  <c r="BG207"/>
  <c r="BF207"/>
  <c r="T207"/>
  <c r="R207"/>
  <c r="P207"/>
  <c r="BI203"/>
  <c r="BH203"/>
  <c r="BG203"/>
  <c r="BF203"/>
  <c r="T203"/>
  <c r="R203"/>
  <c r="P203"/>
  <c r="BI198"/>
  <c r="BH198"/>
  <c r="BG198"/>
  <c r="BF198"/>
  <c r="T198"/>
  <c r="R198"/>
  <c r="P198"/>
  <c r="BI193"/>
  <c r="BH193"/>
  <c r="BG193"/>
  <c r="BF193"/>
  <c r="T193"/>
  <c r="R193"/>
  <c r="P193"/>
  <c r="BI189"/>
  <c r="BH189"/>
  <c r="BG189"/>
  <c r="BF189"/>
  <c r="T189"/>
  <c r="R189"/>
  <c r="P189"/>
  <c r="BI183"/>
  <c r="BH183"/>
  <c r="BG183"/>
  <c r="BF183"/>
  <c r="T183"/>
  <c r="R183"/>
  <c r="P183"/>
  <c r="BI178"/>
  <c r="BH178"/>
  <c r="BG178"/>
  <c r="BF178"/>
  <c r="T178"/>
  <c r="R178"/>
  <c r="P178"/>
  <c r="BI174"/>
  <c r="BH174"/>
  <c r="BG174"/>
  <c r="BF174"/>
  <c r="T174"/>
  <c r="R174"/>
  <c r="P174"/>
  <c r="BI170"/>
  <c r="BH170"/>
  <c r="BG170"/>
  <c r="BF170"/>
  <c r="T170"/>
  <c r="R170"/>
  <c r="P170"/>
  <c r="BI168"/>
  <c r="BH168"/>
  <c r="BG168"/>
  <c r="BF168"/>
  <c r="T168"/>
  <c r="R168"/>
  <c r="P168"/>
  <c r="BI164"/>
  <c r="BH164"/>
  <c r="BG164"/>
  <c r="BF164"/>
  <c r="T164"/>
  <c r="R164"/>
  <c r="P164"/>
  <c r="BI161"/>
  <c r="BH161"/>
  <c r="BG161"/>
  <c r="BF161"/>
  <c r="T161"/>
  <c r="R161"/>
  <c r="P161"/>
  <c r="BI156"/>
  <c r="BH156"/>
  <c r="BG156"/>
  <c r="BF156"/>
  <c r="T156"/>
  <c r="R156"/>
  <c r="P156"/>
  <c r="BI153"/>
  <c r="BH153"/>
  <c r="BG153"/>
  <c r="BF153"/>
  <c r="T153"/>
  <c r="R153"/>
  <c r="P153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0"/>
  <c r="BH140"/>
  <c r="BG140"/>
  <c r="BF140"/>
  <c r="T140"/>
  <c r="R140"/>
  <c r="P140"/>
  <c r="J134"/>
  <c r="F131"/>
  <c r="E129"/>
  <c r="J96"/>
  <c r="F93"/>
  <c r="E91"/>
  <c r="J25"/>
  <c r="E25"/>
  <c r="J133"/>
  <c r="J24"/>
  <c r="J22"/>
  <c r="E22"/>
  <c r="F134"/>
  <c r="J21"/>
  <c r="J19"/>
  <c r="E19"/>
  <c r="F133"/>
  <c r="J18"/>
  <c r="J16"/>
  <c r="J131"/>
  <c r="E7"/>
  <c r="E123"/>
  <c i="14" r="J41"/>
  <c r="J40"/>
  <c i="1" r="AY111"/>
  <c i="14" r="J39"/>
  <c i="1" r="AX111"/>
  <c i="14" r="BI709"/>
  <c r="BH709"/>
  <c r="BG709"/>
  <c r="BF709"/>
  <c r="T709"/>
  <c r="R709"/>
  <c r="P709"/>
  <c r="BI707"/>
  <c r="BH707"/>
  <c r="BG707"/>
  <c r="BF707"/>
  <c r="T707"/>
  <c r="R707"/>
  <c r="P707"/>
  <c r="BI705"/>
  <c r="BH705"/>
  <c r="BG705"/>
  <c r="BF705"/>
  <c r="T705"/>
  <c r="R705"/>
  <c r="P705"/>
  <c r="BI703"/>
  <c r="BH703"/>
  <c r="BG703"/>
  <c r="BF703"/>
  <c r="T703"/>
  <c r="R703"/>
  <c r="P703"/>
  <c r="BI698"/>
  <c r="BH698"/>
  <c r="BG698"/>
  <c r="BF698"/>
  <c r="T698"/>
  <c r="R698"/>
  <c r="P698"/>
  <c r="BI695"/>
  <c r="BH695"/>
  <c r="BG695"/>
  <c r="BF695"/>
  <c r="T695"/>
  <c r="R695"/>
  <c r="P695"/>
  <c r="BI693"/>
  <c r="BH693"/>
  <c r="BG693"/>
  <c r="BF693"/>
  <c r="T693"/>
  <c r="R693"/>
  <c r="P693"/>
  <c r="BI691"/>
  <c r="BH691"/>
  <c r="BG691"/>
  <c r="BF691"/>
  <c r="T691"/>
  <c r="R691"/>
  <c r="P691"/>
  <c r="BI689"/>
  <c r="BH689"/>
  <c r="BG689"/>
  <c r="BF689"/>
  <c r="T689"/>
  <c r="R689"/>
  <c r="P689"/>
  <c r="BI687"/>
  <c r="BH687"/>
  <c r="BG687"/>
  <c r="BF687"/>
  <c r="T687"/>
  <c r="R687"/>
  <c r="P687"/>
  <c r="BI682"/>
  <c r="BH682"/>
  <c r="BG682"/>
  <c r="BF682"/>
  <c r="T682"/>
  <c r="R682"/>
  <c r="P682"/>
  <c r="BI679"/>
  <c r="BH679"/>
  <c r="BG679"/>
  <c r="BF679"/>
  <c r="T679"/>
  <c r="R679"/>
  <c r="P679"/>
  <c r="BI674"/>
  <c r="BH674"/>
  <c r="BG674"/>
  <c r="BF674"/>
  <c r="T674"/>
  <c r="R674"/>
  <c r="P674"/>
  <c r="BI672"/>
  <c r="BH672"/>
  <c r="BG672"/>
  <c r="BF672"/>
  <c r="T672"/>
  <c r="R672"/>
  <c r="P672"/>
  <c r="BI671"/>
  <c r="BH671"/>
  <c r="BG671"/>
  <c r="BF671"/>
  <c r="T671"/>
  <c r="R671"/>
  <c r="P671"/>
  <c r="BI666"/>
  <c r="BH666"/>
  <c r="BG666"/>
  <c r="BF666"/>
  <c r="T666"/>
  <c r="R666"/>
  <c r="P666"/>
  <c r="BI663"/>
  <c r="BH663"/>
  <c r="BG663"/>
  <c r="BF663"/>
  <c r="T663"/>
  <c r="R663"/>
  <c r="P663"/>
  <c r="BI661"/>
  <c r="BH661"/>
  <c r="BG661"/>
  <c r="BF661"/>
  <c r="T661"/>
  <c r="R661"/>
  <c r="P661"/>
  <c r="BI658"/>
  <c r="BH658"/>
  <c r="BG658"/>
  <c r="BF658"/>
  <c r="T658"/>
  <c r="R658"/>
  <c r="P658"/>
  <c r="BI656"/>
  <c r="BH656"/>
  <c r="BG656"/>
  <c r="BF656"/>
  <c r="T656"/>
  <c r="R656"/>
  <c r="P656"/>
  <c r="BI655"/>
  <c r="BH655"/>
  <c r="BG655"/>
  <c r="BF655"/>
  <c r="T655"/>
  <c r="R655"/>
  <c r="P655"/>
  <c r="BI652"/>
  <c r="BH652"/>
  <c r="BG652"/>
  <c r="BF652"/>
  <c r="T652"/>
  <c r="R652"/>
  <c r="P652"/>
  <c r="BI650"/>
  <c r="BH650"/>
  <c r="BG650"/>
  <c r="BF650"/>
  <c r="T650"/>
  <c r="R650"/>
  <c r="P650"/>
  <c r="BI648"/>
  <c r="BH648"/>
  <c r="BG648"/>
  <c r="BF648"/>
  <c r="T648"/>
  <c r="R648"/>
  <c r="P648"/>
  <c r="BI647"/>
  <c r="BH647"/>
  <c r="BG647"/>
  <c r="BF647"/>
  <c r="T647"/>
  <c r="R647"/>
  <c r="P647"/>
  <c r="BI641"/>
  <c r="BH641"/>
  <c r="BG641"/>
  <c r="BF641"/>
  <c r="T641"/>
  <c r="R641"/>
  <c r="P641"/>
  <c r="BI636"/>
  <c r="BH636"/>
  <c r="BG636"/>
  <c r="BF636"/>
  <c r="T636"/>
  <c r="R636"/>
  <c r="P636"/>
  <c r="BI631"/>
  <c r="BH631"/>
  <c r="BG631"/>
  <c r="BF631"/>
  <c r="T631"/>
  <c r="R631"/>
  <c r="P631"/>
  <c r="BI628"/>
  <c r="BH628"/>
  <c r="BG628"/>
  <c r="BF628"/>
  <c r="T628"/>
  <c r="R628"/>
  <c r="P628"/>
  <c r="BI626"/>
  <c r="BH626"/>
  <c r="BG626"/>
  <c r="BF626"/>
  <c r="T626"/>
  <c r="R626"/>
  <c r="P626"/>
  <c r="BI622"/>
  <c r="BH622"/>
  <c r="BG622"/>
  <c r="BF622"/>
  <c r="T622"/>
  <c r="R622"/>
  <c r="P622"/>
  <c r="BI618"/>
  <c r="BH618"/>
  <c r="BG618"/>
  <c r="BF618"/>
  <c r="T618"/>
  <c r="R618"/>
  <c r="P618"/>
  <c r="BI614"/>
  <c r="BH614"/>
  <c r="BG614"/>
  <c r="BF614"/>
  <c r="T614"/>
  <c r="R614"/>
  <c r="P614"/>
  <c r="BI610"/>
  <c r="BH610"/>
  <c r="BG610"/>
  <c r="BF610"/>
  <c r="T610"/>
  <c r="R610"/>
  <c r="P610"/>
  <c r="BI606"/>
  <c r="BH606"/>
  <c r="BG606"/>
  <c r="BF606"/>
  <c r="T606"/>
  <c r="R606"/>
  <c r="P606"/>
  <c r="BI602"/>
  <c r="BH602"/>
  <c r="BG602"/>
  <c r="BF602"/>
  <c r="T602"/>
  <c r="R602"/>
  <c r="P602"/>
  <c r="BI596"/>
  <c r="BH596"/>
  <c r="BG596"/>
  <c r="BF596"/>
  <c r="T596"/>
  <c r="R596"/>
  <c r="P596"/>
  <c r="BI594"/>
  <c r="BH594"/>
  <c r="BG594"/>
  <c r="BF594"/>
  <c r="T594"/>
  <c r="R594"/>
  <c r="P594"/>
  <c r="BI592"/>
  <c r="BH592"/>
  <c r="BG592"/>
  <c r="BF592"/>
  <c r="T592"/>
  <c r="R592"/>
  <c r="P592"/>
  <c r="BI588"/>
  <c r="BH588"/>
  <c r="BG588"/>
  <c r="BF588"/>
  <c r="T588"/>
  <c r="R588"/>
  <c r="P588"/>
  <c r="BI585"/>
  <c r="BH585"/>
  <c r="BG585"/>
  <c r="BF585"/>
  <c r="T585"/>
  <c r="R585"/>
  <c r="P585"/>
  <c r="BI582"/>
  <c r="BH582"/>
  <c r="BG582"/>
  <c r="BF582"/>
  <c r="T582"/>
  <c r="R582"/>
  <c r="P582"/>
  <c r="BI575"/>
  <c r="BH575"/>
  <c r="BG575"/>
  <c r="BF575"/>
  <c r="T575"/>
  <c r="R575"/>
  <c r="P575"/>
  <c r="BI572"/>
  <c r="BH572"/>
  <c r="BG572"/>
  <c r="BF572"/>
  <c r="T572"/>
  <c r="R572"/>
  <c r="P572"/>
  <c r="BI570"/>
  <c r="BH570"/>
  <c r="BG570"/>
  <c r="BF570"/>
  <c r="T570"/>
  <c r="R570"/>
  <c r="P570"/>
  <c r="BI568"/>
  <c r="BH568"/>
  <c r="BG568"/>
  <c r="BF568"/>
  <c r="T568"/>
  <c r="R568"/>
  <c r="P568"/>
  <c r="BI566"/>
  <c r="BH566"/>
  <c r="BG566"/>
  <c r="BF566"/>
  <c r="T566"/>
  <c r="R566"/>
  <c r="P566"/>
  <c r="BI564"/>
  <c r="BH564"/>
  <c r="BG564"/>
  <c r="BF564"/>
  <c r="T564"/>
  <c r="R564"/>
  <c r="P564"/>
  <c r="BI555"/>
  <c r="BH555"/>
  <c r="BG555"/>
  <c r="BF555"/>
  <c r="T555"/>
  <c r="R555"/>
  <c r="P555"/>
  <c r="BI553"/>
  <c r="BH553"/>
  <c r="BG553"/>
  <c r="BF553"/>
  <c r="T553"/>
  <c r="R553"/>
  <c r="P553"/>
  <c r="BI546"/>
  <c r="BH546"/>
  <c r="BG546"/>
  <c r="BF546"/>
  <c r="T546"/>
  <c r="R546"/>
  <c r="P546"/>
  <c r="BI543"/>
  <c r="BH543"/>
  <c r="BG543"/>
  <c r="BF543"/>
  <c r="T543"/>
  <c r="R543"/>
  <c r="P543"/>
  <c r="BI541"/>
  <c r="BH541"/>
  <c r="BG541"/>
  <c r="BF541"/>
  <c r="T541"/>
  <c r="R541"/>
  <c r="P541"/>
  <c r="BI538"/>
  <c r="BH538"/>
  <c r="BG538"/>
  <c r="BF538"/>
  <c r="T538"/>
  <c r="R538"/>
  <c r="P538"/>
  <c r="BI535"/>
  <c r="BH535"/>
  <c r="BG535"/>
  <c r="BF535"/>
  <c r="T535"/>
  <c r="R535"/>
  <c r="P535"/>
  <c r="BI532"/>
  <c r="BH532"/>
  <c r="BG532"/>
  <c r="BF532"/>
  <c r="T532"/>
  <c r="R532"/>
  <c r="P532"/>
  <c r="BI529"/>
  <c r="BH529"/>
  <c r="BG529"/>
  <c r="BF529"/>
  <c r="T529"/>
  <c r="R529"/>
  <c r="P529"/>
  <c r="BI525"/>
  <c r="BH525"/>
  <c r="BG525"/>
  <c r="BF525"/>
  <c r="T525"/>
  <c r="R525"/>
  <c r="P525"/>
  <c r="BI513"/>
  <c r="BH513"/>
  <c r="BG513"/>
  <c r="BF513"/>
  <c r="T513"/>
  <c r="R513"/>
  <c r="P513"/>
  <c r="BI509"/>
  <c r="BH509"/>
  <c r="BG509"/>
  <c r="BF509"/>
  <c r="T509"/>
  <c r="R509"/>
  <c r="P509"/>
  <c r="BI498"/>
  <c r="BH498"/>
  <c r="BG498"/>
  <c r="BF498"/>
  <c r="T498"/>
  <c r="R498"/>
  <c r="P498"/>
  <c r="BI494"/>
  <c r="BH494"/>
  <c r="BG494"/>
  <c r="BF494"/>
  <c r="T494"/>
  <c r="T493"/>
  <c r="R494"/>
  <c r="R493"/>
  <c r="P494"/>
  <c r="P493"/>
  <c r="BI489"/>
  <c r="BH489"/>
  <c r="BG489"/>
  <c r="BF489"/>
  <c r="T489"/>
  <c r="R489"/>
  <c r="P489"/>
  <c r="BI485"/>
  <c r="BH485"/>
  <c r="BG485"/>
  <c r="BF485"/>
  <c r="T485"/>
  <c r="R485"/>
  <c r="P485"/>
  <c r="BI481"/>
  <c r="BH481"/>
  <c r="BG481"/>
  <c r="BF481"/>
  <c r="T481"/>
  <c r="R481"/>
  <c r="P481"/>
  <c r="BI477"/>
  <c r="BH477"/>
  <c r="BG477"/>
  <c r="BF477"/>
  <c r="T477"/>
  <c r="R477"/>
  <c r="P477"/>
  <c r="BI473"/>
  <c r="BH473"/>
  <c r="BG473"/>
  <c r="BF473"/>
  <c r="T473"/>
  <c r="R473"/>
  <c r="P473"/>
  <c r="BI469"/>
  <c r="BH469"/>
  <c r="BG469"/>
  <c r="BF469"/>
  <c r="T469"/>
  <c r="R469"/>
  <c r="P469"/>
  <c r="BI462"/>
  <c r="BH462"/>
  <c r="BG462"/>
  <c r="BF462"/>
  <c r="T462"/>
  <c r="R462"/>
  <c r="P462"/>
  <c r="BI459"/>
  <c r="BH459"/>
  <c r="BG459"/>
  <c r="BF459"/>
  <c r="T459"/>
  <c r="R459"/>
  <c r="P459"/>
  <c r="BI450"/>
  <c r="BH450"/>
  <c r="BG450"/>
  <c r="BF450"/>
  <c r="T450"/>
  <c r="R450"/>
  <c r="P450"/>
  <c r="BI448"/>
  <c r="BH448"/>
  <c r="BG448"/>
  <c r="BF448"/>
  <c r="T448"/>
  <c r="R448"/>
  <c r="P448"/>
  <c r="BI434"/>
  <c r="BH434"/>
  <c r="BG434"/>
  <c r="BF434"/>
  <c r="T434"/>
  <c r="R434"/>
  <c r="P434"/>
  <c r="BI432"/>
  <c r="BH432"/>
  <c r="BG432"/>
  <c r="BF432"/>
  <c r="T432"/>
  <c r="R432"/>
  <c r="P432"/>
  <c r="BI430"/>
  <c r="BH430"/>
  <c r="BG430"/>
  <c r="BF430"/>
  <c r="T430"/>
  <c r="R430"/>
  <c r="P430"/>
  <c r="BI428"/>
  <c r="BH428"/>
  <c r="BG428"/>
  <c r="BF428"/>
  <c r="T428"/>
  <c r="R428"/>
  <c r="P428"/>
  <c r="BI426"/>
  <c r="BH426"/>
  <c r="BG426"/>
  <c r="BF426"/>
  <c r="T426"/>
  <c r="R426"/>
  <c r="P426"/>
  <c r="BI420"/>
  <c r="BH420"/>
  <c r="BG420"/>
  <c r="BF420"/>
  <c r="T420"/>
  <c r="R420"/>
  <c r="P420"/>
  <c r="BI406"/>
  <c r="BH406"/>
  <c r="BG406"/>
  <c r="BF406"/>
  <c r="T406"/>
  <c r="R406"/>
  <c r="P406"/>
  <c r="BI403"/>
  <c r="BH403"/>
  <c r="BG403"/>
  <c r="BF403"/>
  <c r="T403"/>
  <c r="R403"/>
  <c r="P403"/>
  <c r="BI401"/>
  <c r="BH401"/>
  <c r="BG401"/>
  <c r="BF401"/>
  <c r="T401"/>
  <c r="R401"/>
  <c r="P401"/>
  <c r="BI399"/>
  <c r="BH399"/>
  <c r="BG399"/>
  <c r="BF399"/>
  <c r="T399"/>
  <c r="R399"/>
  <c r="P399"/>
  <c r="BI396"/>
  <c r="BH396"/>
  <c r="BG396"/>
  <c r="BF396"/>
  <c r="T396"/>
  <c r="R396"/>
  <c r="P396"/>
  <c r="BI393"/>
  <c r="BH393"/>
  <c r="BG393"/>
  <c r="BF393"/>
  <c r="T393"/>
  <c r="R393"/>
  <c r="P393"/>
  <c r="BI390"/>
  <c r="BH390"/>
  <c r="BG390"/>
  <c r="BF390"/>
  <c r="T390"/>
  <c r="R390"/>
  <c r="P390"/>
  <c r="BI382"/>
  <c r="BH382"/>
  <c r="BG382"/>
  <c r="BF382"/>
  <c r="T382"/>
  <c r="R382"/>
  <c r="P382"/>
  <c r="BI380"/>
  <c r="BH380"/>
  <c r="BG380"/>
  <c r="BF380"/>
  <c r="T380"/>
  <c r="R380"/>
  <c r="P380"/>
  <c r="BI372"/>
  <c r="BH372"/>
  <c r="BG372"/>
  <c r="BF372"/>
  <c r="T372"/>
  <c r="R372"/>
  <c r="P372"/>
  <c r="BI370"/>
  <c r="BH370"/>
  <c r="BG370"/>
  <c r="BF370"/>
  <c r="T370"/>
  <c r="R370"/>
  <c r="P370"/>
  <c r="BI368"/>
  <c r="BH368"/>
  <c r="BG368"/>
  <c r="BF368"/>
  <c r="T368"/>
  <c r="R368"/>
  <c r="P368"/>
  <c r="BI366"/>
  <c r="BH366"/>
  <c r="BG366"/>
  <c r="BF366"/>
  <c r="T366"/>
  <c r="R366"/>
  <c r="P366"/>
  <c r="BI359"/>
  <c r="BH359"/>
  <c r="BG359"/>
  <c r="BF359"/>
  <c r="T359"/>
  <c r="R359"/>
  <c r="P359"/>
  <c r="BI352"/>
  <c r="BH352"/>
  <c r="BG352"/>
  <c r="BF352"/>
  <c r="T352"/>
  <c r="R352"/>
  <c r="P352"/>
  <c r="BI349"/>
  <c r="BH349"/>
  <c r="BG349"/>
  <c r="BF349"/>
  <c r="T349"/>
  <c r="R349"/>
  <c r="P349"/>
  <c r="BI329"/>
  <c r="BH329"/>
  <c r="BG329"/>
  <c r="BF329"/>
  <c r="T329"/>
  <c r="R329"/>
  <c r="P329"/>
  <c r="BI326"/>
  <c r="BH326"/>
  <c r="BG326"/>
  <c r="BF326"/>
  <c r="T326"/>
  <c r="R326"/>
  <c r="P326"/>
  <c r="BI324"/>
  <c r="BH324"/>
  <c r="BG324"/>
  <c r="BF324"/>
  <c r="T324"/>
  <c r="R324"/>
  <c r="P324"/>
  <c r="BI296"/>
  <c r="BH296"/>
  <c r="BG296"/>
  <c r="BF296"/>
  <c r="T296"/>
  <c r="R296"/>
  <c r="P296"/>
  <c r="BI273"/>
  <c r="BH273"/>
  <c r="BG273"/>
  <c r="BF273"/>
  <c r="T273"/>
  <c r="R273"/>
  <c r="P273"/>
  <c r="BI270"/>
  <c r="BH270"/>
  <c r="BG270"/>
  <c r="BF270"/>
  <c r="T270"/>
  <c r="R270"/>
  <c r="P270"/>
  <c r="BI267"/>
  <c r="BH267"/>
  <c r="BG267"/>
  <c r="BF267"/>
  <c r="T267"/>
  <c r="R267"/>
  <c r="P267"/>
  <c r="BI263"/>
  <c r="BH263"/>
  <c r="BG263"/>
  <c r="BF263"/>
  <c r="T263"/>
  <c r="R263"/>
  <c r="P263"/>
  <c r="BI255"/>
  <c r="BH255"/>
  <c r="BG255"/>
  <c r="BF255"/>
  <c r="T255"/>
  <c r="R255"/>
  <c r="P255"/>
  <c r="BI253"/>
  <c r="BH253"/>
  <c r="BG253"/>
  <c r="BF253"/>
  <c r="T253"/>
  <c r="R253"/>
  <c r="P253"/>
  <c r="BI244"/>
  <c r="BH244"/>
  <c r="BG244"/>
  <c r="BF244"/>
  <c r="T244"/>
  <c r="R244"/>
  <c r="P244"/>
  <c r="BI238"/>
  <c r="BH238"/>
  <c r="BG238"/>
  <c r="BF238"/>
  <c r="T238"/>
  <c r="R238"/>
  <c r="P238"/>
  <c r="BI220"/>
  <c r="BH220"/>
  <c r="BG220"/>
  <c r="BF220"/>
  <c r="T220"/>
  <c r="R220"/>
  <c r="P220"/>
  <c r="BI215"/>
  <c r="BH215"/>
  <c r="BG215"/>
  <c r="BF215"/>
  <c r="T215"/>
  <c r="R215"/>
  <c r="P215"/>
  <c r="BI211"/>
  <c r="BH211"/>
  <c r="BG211"/>
  <c r="BF211"/>
  <c r="T211"/>
  <c r="R211"/>
  <c r="P211"/>
  <c r="BI205"/>
  <c r="BH205"/>
  <c r="BG205"/>
  <c r="BF205"/>
  <c r="T205"/>
  <c r="R205"/>
  <c r="P205"/>
  <c r="BI196"/>
  <c r="BH196"/>
  <c r="BG196"/>
  <c r="BF196"/>
  <c r="T196"/>
  <c r="R196"/>
  <c r="P196"/>
  <c r="BI189"/>
  <c r="BH189"/>
  <c r="BG189"/>
  <c r="BF189"/>
  <c r="T189"/>
  <c r="R189"/>
  <c r="P189"/>
  <c r="BI178"/>
  <c r="BH178"/>
  <c r="BG178"/>
  <c r="BF178"/>
  <c r="T178"/>
  <c r="R178"/>
  <c r="P178"/>
  <c r="BI173"/>
  <c r="BH173"/>
  <c r="BG173"/>
  <c r="BF173"/>
  <c r="T173"/>
  <c r="R173"/>
  <c r="P173"/>
  <c r="BI167"/>
  <c r="BH167"/>
  <c r="BG167"/>
  <c r="BF167"/>
  <c r="T167"/>
  <c r="R167"/>
  <c r="P167"/>
  <c r="BI160"/>
  <c r="BH160"/>
  <c r="BG160"/>
  <c r="BF160"/>
  <c r="T160"/>
  <c r="R160"/>
  <c r="P160"/>
  <c r="BI157"/>
  <c r="BH157"/>
  <c r="BG157"/>
  <c r="BF157"/>
  <c r="T157"/>
  <c r="R157"/>
  <c r="P157"/>
  <c r="BI151"/>
  <c r="BH151"/>
  <c r="BG151"/>
  <c r="BF151"/>
  <c r="T151"/>
  <c r="R151"/>
  <c r="P151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J135"/>
  <c r="F132"/>
  <c r="E130"/>
  <c r="J96"/>
  <c r="F93"/>
  <c r="E91"/>
  <c r="J25"/>
  <c r="E25"/>
  <c r="J134"/>
  <c r="J24"/>
  <c r="J22"/>
  <c r="E22"/>
  <c r="F135"/>
  <c r="J21"/>
  <c r="J19"/>
  <c r="E19"/>
  <c r="F95"/>
  <c r="J18"/>
  <c r="J16"/>
  <c r="J93"/>
  <c r="E7"/>
  <c r="E124"/>
  <c i="13" r="J41"/>
  <c r="J40"/>
  <c i="1" r="AY109"/>
  <c i="13" r="J39"/>
  <c i="1" r="AX109"/>
  <c i="13" r="BI129"/>
  <c r="BH129"/>
  <c r="BG129"/>
  <c r="BF129"/>
  <c r="T129"/>
  <c r="T128"/>
  <c r="T127"/>
  <c r="T126"/>
  <c r="R129"/>
  <c r="R128"/>
  <c r="R127"/>
  <c r="R126"/>
  <c r="P129"/>
  <c r="P128"/>
  <c r="P127"/>
  <c r="P126"/>
  <c i="1" r="AU109"/>
  <c i="13" r="J123"/>
  <c r="F120"/>
  <c r="E118"/>
  <c r="J96"/>
  <c r="F93"/>
  <c r="E91"/>
  <c r="J25"/>
  <c r="E25"/>
  <c r="J122"/>
  <c r="J24"/>
  <c r="J22"/>
  <c r="E22"/>
  <c r="F96"/>
  <c r="J21"/>
  <c r="J19"/>
  <c r="E19"/>
  <c r="F95"/>
  <c r="J18"/>
  <c r="J16"/>
  <c r="J120"/>
  <c r="E7"/>
  <c r="E85"/>
  <c i="12" r="J41"/>
  <c r="J40"/>
  <c i="1" r="AY108"/>
  <c i="12" r="J39"/>
  <c i="1" r="AX108"/>
  <c i="12" r="BI129"/>
  <c r="BH129"/>
  <c r="BG129"/>
  <c r="BF129"/>
  <c r="T129"/>
  <c r="T128"/>
  <c r="T127"/>
  <c r="T126"/>
  <c r="R129"/>
  <c r="R128"/>
  <c r="R127"/>
  <c r="R126"/>
  <c r="P129"/>
  <c r="P128"/>
  <c r="P127"/>
  <c r="P126"/>
  <c i="1" r="AU108"/>
  <c i="12" r="J123"/>
  <c r="F120"/>
  <c r="E118"/>
  <c r="J96"/>
  <c r="F93"/>
  <c r="E91"/>
  <c r="J25"/>
  <c r="E25"/>
  <c r="J122"/>
  <c r="J24"/>
  <c r="J22"/>
  <c r="E22"/>
  <c r="F123"/>
  <c r="J21"/>
  <c r="J19"/>
  <c r="E19"/>
  <c r="F95"/>
  <c r="J18"/>
  <c r="J16"/>
  <c r="J120"/>
  <c r="E7"/>
  <c r="E112"/>
  <c i="11" r="J41"/>
  <c r="J40"/>
  <c i="1" r="AY107"/>
  <c i="11" r="J39"/>
  <c i="1" r="AX107"/>
  <c i="11" r="BI129"/>
  <c r="BH129"/>
  <c r="BG129"/>
  <c r="BF129"/>
  <c r="T129"/>
  <c r="T128"/>
  <c r="T127"/>
  <c r="T126"/>
  <c r="R129"/>
  <c r="R128"/>
  <c r="R127"/>
  <c r="R126"/>
  <c r="P129"/>
  <c r="P128"/>
  <c r="P127"/>
  <c r="P126"/>
  <c i="1" r="AU107"/>
  <c i="11" r="J123"/>
  <c r="F120"/>
  <c r="E118"/>
  <c r="J96"/>
  <c r="F93"/>
  <c r="E91"/>
  <c r="J25"/>
  <c r="E25"/>
  <c r="J122"/>
  <c r="J24"/>
  <c r="J22"/>
  <c r="E22"/>
  <c r="F123"/>
  <c r="J21"/>
  <c r="J19"/>
  <c r="E19"/>
  <c r="F122"/>
  <c r="J18"/>
  <c r="J16"/>
  <c r="J120"/>
  <c r="E7"/>
  <c r="E112"/>
  <c i="10" r="J41"/>
  <c r="J40"/>
  <c i="1" r="AY106"/>
  <c i="10" r="J39"/>
  <c i="1" r="AX106"/>
  <c i="10" r="BI129"/>
  <c r="BH129"/>
  <c r="BG129"/>
  <c r="BF129"/>
  <c r="T129"/>
  <c r="T128"/>
  <c r="T127"/>
  <c r="T126"/>
  <c r="R129"/>
  <c r="R128"/>
  <c r="R127"/>
  <c r="R126"/>
  <c r="P129"/>
  <c r="P128"/>
  <c r="P127"/>
  <c r="P126"/>
  <c i="1" r="AU106"/>
  <c i="10" r="J123"/>
  <c r="F120"/>
  <c r="E118"/>
  <c r="J96"/>
  <c r="F93"/>
  <c r="E91"/>
  <c r="J25"/>
  <c r="E25"/>
  <c r="J95"/>
  <c r="J24"/>
  <c r="J22"/>
  <c r="E22"/>
  <c r="F123"/>
  <c r="J21"/>
  <c r="J19"/>
  <c r="E19"/>
  <c r="F95"/>
  <c r="J18"/>
  <c r="J16"/>
  <c r="J120"/>
  <c r="E7"/>
  <c r="E85"/>
  <c i="9" r="J41"/>
  <c r="J40"/>
  <c i="1" r="AY105"/>
  <c i="9" r="J39"/>
  <c i="1" r="AX105"/>
  <c i="9" r="BI129"/>
  <c r="BH129"/>
  <c r="BG129"/>
  <c r="BF129"/>
  <c r="T129"/>
  <c r="T128"/>
  <c r="T127"/>
  <c r="T126"/>
  <c r="R129"/>
  <c r="R128"/>
  <c r="R127"/>
  <c r="R126"/>
  <c r="P129"/>
  <c r="P128"/>
  <c r="P127"/>
  <c r="P126"/>
  <c i="1" r="AU105"/>
  <c i="9" r="J123"/>
  <c r="F120"/>
  <c r="E118"/>
  <c r="J96"/>
  <c r="F93"/>
  <c r="E91"/>
  <c r="J25"/>
  <c r="E25"/>
  <c r="J122"/>
  <c r="J24"/>
  <c r="J22"/>
  <c r="E22"/>
  <c r="F96"/>
  <c r="J21"/>
  <c r="J19"/>
  <c r="E19"/>
  <c r="F95"/>
  <c r="J18"/>
  <c r="J16"/>
  <c r="J120"/>
  <c r="E7"/>
  <c r="E112"/>
  <c i="8" r="J41"/>
  <c r="J40"/>
  <c i="1" r="AY104"/>
  <c i="8" r="J39"/>
  <c i="1" r="AX104"/>
  <c i="8" r="BI1787"/>
  <c r="BH1787"/>
  <c r="BG1787"/>
  <c r="BF1787"/>
  <c r="T1787"/>
  <c r="R1787"/>
  <c r="P1787"/>
  <c r="BI1774"/>
  <c r="BH1774"/>
  <c r="BG1774"/>
  <c r="BF1774"/>
  <c r="T1774"/>
  <c r="R1774"/>
  <c r="P1774"/>
  <c r="BI1761"/>
  <c r="BH1761"/>
  <c r="BG1761"/>
  <c r="BF1761"/>
  <c r="T1761"/>
  <c r="R1761"/>
  <c r="P1761"/>
  <c r="BI1739"/>
  <c r="BH1739"/>
  <c r="BG1739"/>
  <c r="BF1739"/>
  <c r="T1739"/>
  <c r="R1739"/>
  <c r="P1739"/>
  <c r="BI1718"/>
  <c r="BH1718"/>
  <c r="BG1718"/>
  <c r="BF1718"/>
  <c r="T1718"/>
  <c r="R1718"/>
  <c r="P1718"/>
  <c r="BI1715"/>
  <c r="BH1715"/>
  <c r="BG1715"/>
  <c r="BF1715"/>
  <c r="T1715"/>
  <c r="R1715"/>
  <c r="P1715"/>
  <c r="BI1694"/>
  <c r="BH1694"/>
  <c r="BG1694"/>
  <c r="BF1694"/>
  <c r="T1694"/>
  <c r="R1694"/>
  <c r="P1694"/>
  <c r="BI1688"/>
  <c r="BH1688"/>
  <c r="BG1688"/>
  <c r="BF1688"/>
  <c r="T1688"/>
  <c r="R1688"/>
  <c r="P1688"/>
  <c r="BI1682"/>
  <c r="BH1682"/>
  <c r="BG1682"/>
  <c r="BF1682"/>
  <c r="T1682"/>
  <c r="R1682"/>
  <c r="P1682"/>
  <c r="BI1674"/>
  <c r="BH1674"/>
  <c r="BG1674"/>
  <c r="BF1674"/>
  <c r="T1674"/>
  <c r="R1674"/>
  <c r="P1674"/>
  <c r="BI1657"/>
  <c r="BH1657"/>
  <c r="BG1657"/>
  <c r="BF1657"/>
  <c r="T1657"/>
  <c r="R1657"/>
  <c r="P1657"/>
  <c r="BI1650"/>
  <c r="BH1650"/>
  <c r="BG1650"/>
  <c r="BF1650"/>
  <c r="T1650"/>
  <c r="R1650"/>
  <c r="P1650"/>
  <c r="BI1632"/>
  <c r="BH1632"/>
  <c r="BG1632"/>
  <c r="BF1632"/>
  <c r="T1632"/>
  <c r="R1632"/>
  <c r="P1632"/>
  <c r="BI1625"/>
  <c r="BH1625"/>
  <c r="BG1625"/>
  <c r="BF1625"/>
  <c r="T1625"/>
  <c r="R1625"/>
  <c r="P1625"/>
  <c r="BI1606"/>
  <c r="BH1606"/>
  <c r="BG1606"/>
  <c r="BF1606"/>
  <c r="T1606"/>
  <c r="R1606"/>
  <c r="P1606"/>
  <c r="BI1593"/>
  <c r="BH1593"/>
  <c r="BG1593"/>
  <c r="BF1593"/>
  <c r="T1593"/>
  <c r="R1593"/>
  <c r="P1593"/>
  <c r="BI1585"/>
  <c r="BH1585"/>
  <c r="BG1585"/>
  <c r="BF1585"/>
  <c r="T1585"/>
  <c r="R1585"/>
  <c r="P1585"/>
  <c r="BI1578"/>
  <c r="BH1578"/>
  <c r="BG1578"/>
  <c r="BF1578"/>
  <c r="T1578"/>
  <c r="R1578"/>
  <c r="P1578"/>
  <c r="BI1570"/>
  <c r="BH1570"/>
  <c r="BG1570"/>
  <c r="BF1570"/>
  <c r="T1570"/>
  <c r="R1570"/>
  <c r="P1570"/>
  <c r="BI1565"/>
  <c r="BH1565"/>
  <c r="BG1565"/>
  <c r="BF1565"/>
  <c r="T1565"/>
  <c r="R1565"/>
  <c r="P1565"/>
  <c r="BI1561"/>
  <c r="BH1561"/>
  <c r="BG1561"/>
  <c r="BF1561"/>
  <c r="T1561"/>
  <c r="R1561"/>
  <c r="P1561"/>
  <c r="BI1557"/>
  <c r="BH1557"/>
  <c r="BG1557"/>
  <c r="BF1557"/>
  <c r="T1557"/>
  <c r="R1557"/>
  <c r="P1557"/>
  <c r="BI1553"/>
  <c r="BH1553"/>
  <c r="BG1553"/>
  <c r="BF1553"/>
  <c r="T1553"/>
  <c r="R1553"/>
  <c r="P1553"/>
  <c r="BI1548"/>
  <c r="BH1548"/>
  <c r="BG1548"/>
  <c r="BF1548"/>
  <c r="T1548"/>
  <c r="R1548"/>
  <c r="P1548"/>
  <c r="BI1543"/>
  <c r="BH1543"/>
  <c r="BG1543"/>
  <c r="BF1543"/>
  <c r="T1543"/>
  <c r="R1543"/>
  <c r="P1543"/>
  <c r="BI1539"/>
  <c r="BH1539"/>
  <c r="BG1539"/>
  <c r="BF1539"/>
  <c r="T1539"/>
  <c r="R1539"/>
  <c r="P1539"/>
  <c r="BI1531"/>
  <c r="BH1531"/>
  <c r="BG1531"/>
  <c r="BF1531"/>
  <c r="T1531"/>
  <c r="T1530"/>
  <c r="R1531"/>
  <c r="R1530"/>
  <c r="P1531"/>
  <c r="P1530"/>
  <c r="BI1520"/>
  <c r="BH1520"/>
  <c r="BG1520"/>
  <c r="BF1520"/>
  <c r="T1520"/>
  <c r="R1520"/>
  <c r="P1520"/>
  <c r="BI1518"/>
  <c r="BH1518"/>
  <c r="BG1518"/>
  <c r="BF1518"/>
  <c r="T1518"/>
  <c r="R1518"/>
  <c r="P1518"/>
  <c r="BI1514"/>
  <c r="BH1514"/>
  <c r="BG1514"/>
  <c r="BF1514"/>
  <c r="T1514"/>
  <c r="R1514"/>
  <c r="P1514"/>
  <c r="BI1504"/>
  <c r="BH1504"/>
  <c r="BG1504"/>
  <c r="BF1504"/>
  <c r="T1504"/>
  <c r="R1504"/>
  <c r="P1504"/>
  <c r="BI1494"/>
  <c r="BH1494"/>
  <c r="BG1494"/>
  <c r="BF1494"/>
  <c r="T1494"/>
  <c r="R1494"/>
  <c r="P1494"/>
  <c r="BI1486"/>
  <c r="BH1486"/>
  <c r="BG1486"/>
  <c r="BF1486"/>
  <c r="T1486"/>
  <c r="R1486"/>
  <c r="P1486"/>
  <c r="BI1476"/>
  <c r="BH1476"/>
  <c r="BG1476"/>
  <c r="BF1476"/>
  <c r="T1476"/>
  <c r="R1476"/>
  <c r="P1476"/>
  <c r="BI1471"/>
  <c r="BH1471"/>
  <c r="BG1471"/>
  <c r="BF1471"/>
  <c r="T1471"/>
  <c r="R1471"/>
  <c r="P1471"/>
  <c r="BI1464"/>
  <c r="BH1464"/>
  <c r="BG1464"/>
  <c r="BF1464"/>
  <c r="T1464"/>
  <c r="R1464"/>
  <c r="P1464"/>
  <c r="BI1457"/>
  <c r="BH1457"/>
  <c r="BG1457"/>
  <c r="BF1457"/>
  <c r="T1457"/>
  <c r="R1457"/>
  <c r="P1457"/>
  <c r="BI1453"/>
  <c r="BH1453"/>
  <c r="BG1453"/>
  <c r="BF1453"/>
  <c r="T1453"/>
  <c r="R1453"/>
  <c r="P1453"/>
  <c r="BI1448"/>
  <c r="BH1448"/>
  <c r="BG1448"/>
  <c r="BF1448"/>
  <c r="T1448"/>
  <c r="R1448"/>
  <c r="P1448"/>
  <c r="BI1444"/>
  <c r="BH1444"/>
  <c r="BG1444"/>
  <c r="BF1444"/>
  <c r="T1444"/>
  <c r="R1444"/>
  <c r="P1444"/>
  <c r="BI1435"/>
  <c r="BH1435"/>
  <c r="BG1435"/>
  <c r="BF1435"/>
  <c r="T1435"/>
  <c r="R1435"/>
  <c r="P1435"/>
  <c r="BI1433"/>
  <c r="BH1433"/>
  <c r="BG1433"/>
  <c r="BF1433"/>
  <c r="T1433"/>
  <c r="R1433"/>
  <c r="P1433"/>
  <c r="BI1420"/>
  <c r="BH1420"/>
  <c r="BG1420"/>
  <c r="BF1420"/>
  <c r="T1420"/>
  <c r="R1420"/>
  <c r="P1420"/>
  <c r="BI1418"/>
  <c r="BH1418"/>
  <c r="BG1418"/>
  <c r="BF1418"/>
  <c r="T1418"/>
  <c r="R1418"/>
  <c r="P1418"/>
  <c r="BI1413"/>
  <c r="BH1413"/>
  <c r="BG1413"/>
  <c r="BF1413"/>
  <c r="T1413"/>
  <c r="R1413"/>
  <c r="P1413"/>
  <c r="BI1403"/>
  <c r="BH1403"/>
  <c r="BG1403"/>
  <c r="BF1403"/>
  <c r="T1403"/>
  <c r="R1403"/>
  <c r="P1403"/>
  <c r="BI1392"/>
  <c r="BH1392"/>
  <c r="BG1392"/>
  <c r="BF1392"/>
  <c r="T1392"/>
  <c r="R1392"/>
  <c r="P1392"/>
  <c r="BI1372"/>
  <c r="BH1372"/>
  <c r="BG1372"/>
  <c r="BF1372"/>
  <c r="T1372"/>
  <c r="R1372"/>
  <c r="P1372"/>
  <c r="BI1364"/>
  <c r="BH1364"/>
  <c r="BG1364"/>
  <c r="BF1364"/>
  <c r="T1364"/>
  <c r="R1364"/>
  <c r="P1364"/>
  <c r="BI1356"/>
  <c r="BH1356"/>
  <c r="BG1356"/>
  <c r="BF1356"/>
  <c r="T1356"/>
  <c r="R1356"/>
  <c r="P1356"/>
  <c r="BI1339"/>
  <c r="BH1339"/>
  <c r="BG1339"/>
  <c r="BF1339"/>
  <c r="T1339"/>
  <c r="R1339"/>
  <c r="P1339"/>
  <c r="BI1331"/>
  <c r="BH1331"/>
  <c r="BG1331"/>
  <c r="BF1331"/>
  <c r="T1331"/>
  <c r="R1331"/>
  <c r="P1331"/>
  <c r="BI1323"/>
  <c r="BH1323"/>
  <c r="BG1323"/>
  <c r="BF1323"/>
  <c r="T1323"/>
  <c r="R1323"/>
  <c r="P1323"/>
  <c r="BI1313"/>
  <c r="BH1313"/>
  <c r="BG1313"/>
  <c r="BF1313"/>
  <c r="T1313"/>
  <c r="R1313"/>
  <c r="P1313"/>
  <c r="BI1305"/>
  <c r="BH1305"/>
  <c r="BG1305"/>
  <c r="BF1305"/>
  <c r="T1305"/>
  <c r="R1305"/>
  <c r="P1305"/>
  <c r="BI1286"/>
  <c r="BH1286"/>
  <c r="BG1286"/>
  <c r="BF1286"/>
  <c r="T1286"/>
  <c r="R1286"/>
  <c r="P1286"/>
  <c r="BI1280"/>
  <c r="BH1280"/>
  <c r="BG1280"/>
  <c r="BF1280"/>
  <c r="T1280"/>
  <c r="R1280"/>
  <c r="P1280"/>
  <c r="BI1273"/>
  <c r="BH1273"/>
  <c r="BG1273"/>
  <c r="BF1273"/>
  <c r="T1273"/>
  <c r="R1273"/>
  <c r="P1273"/>
  <c r="BI1264"/>
  <c r="BH1264"/>
  <c r="BG1264"/>
  <c r="BF1264"/>
  <c r="T1264"/>
  <c r="R1264"/>
  <c r="P1264"/>
  <c r="BI1242"/>
  <c r="BH1242"/>
  <c r="BG1242"/>
  <c r="BF1242"/>
  <c r="T1242"/>
  <c r="R1242"/>
  <c r="P1242"/>
  <c r="BI1232"/>
  <c r="BH1232"/>
  <c r="BG1232"/>
  <c r="BF1232"/>
  <c r="T1232"/>
  <c r="R1232"/>
  <c r="P1232"/>
  <c r="BI1222"/>
  <c r="BH1222"/>
  <c r="BG1222"/>
  <c r="BF1222"/>
  <c r="T1222"/>
  <c r="R1222"/>
  <c r="P1222"/>
  <c r="BI1212"/>
  <c r="BH1212"/>
  <c r="BG1212"/>
  <c r="BF1212"/>
  <c r="T1212"/>
  <c r="R1212"/>
  <c r="P1212"/>
  <c r="BI1205"/>
  <c r="BH1205"/>
  <c r="BG1205"/>
  <c r="BF1205"/>
  <c r="T1205"/>
  <c r="R1205"/>
  <c r="P1205"/>
  <c r="BI1195"/>
  <c r="BH1195"/>
  <c r="BG1195"/>
  <c r="BF1195"/>
  <c r="T1195"/>
  <c r="R1195"/>
  <c r="P1195"/>
  <c r="BI1191"/>
  <c r="BH1191"/>
  <c r="BG1191"/>
  <c r="BF1191"/>
  <c r="T1191"/>
  <c r="R1191"/>
  <c r="P1191"/>
  <c r="BI1186"/>
  <c r="BH1186"/>
  <c r="BG1186"/>
  <c r="BF1186"/>
  <c r="T1186"/>
  <c r="R1186"/>
  <c r="P1186"/>
  <c r="BI1152"/>
  <c r="BH1152"/>
  <c r="BG1152"/>
  <c r="BF1152"/>
  <c r="T1152"/>
  <c r="R1152"/>
  <c r="P1152"/>
  <c r="BI1149"/>
  <c r="BH1149"/>
  <c r="BG1149"/>
  <c r="BF1149"/>
  <c r="T1149"/>
  <c r="R1149"/>
  <c r="P1149"/>
  <c r="BI1131"/>
  <c r="BH1131"/>
  <c r="BG1131"/>
  <c r="BF1131"/>
  <c r="T1131"/>
  <c r="R1131"/>
  <c r="P1131"/>
  <c r="BI1126"/>
  <c r="BH1126"/>
  <c r="BG1126"/>
  <c r="BF1126"/>
  <c r="T1126"/>
  <c r="R1126"/>
  <c r="P1126"/>
  <c r="BI1115"/>
  <c r="BH1115"/>
  <c r="BG1115"/>
  <c r="BF1115"/>
  <c r="T1115"/>
  <c r="R1115"/>
  <c r="P1115"/>
  <c r="BI1112"/>
  <c r="BH1112"/>
  <c r="BG1112"/>
  <c r="BF1112"/>
  <c r="T1112"/>
  <c r="R1112"/>
  <c r="P1112"/>
  <c r="BI1096"/>
  <c r="BH1096"/>
  <c r="BG1096"/>
  <c r="BF1096"/>
  <c r="T1096"/>
  <c r="R1096"/>
  <c r="P1096"/>
  <c r="BI1093"/>
  <c r="BH1093"/>
  <c r="BG1093"/>
  <c r="BF1093"/>
  <c r="T1093"/>
  <c r="R1093"/>
  <c r="P1093"/>
  <c r="BI1080"/>
  <c r="BH1080"/>
  <c r="BG1080"/>
  <c r="BF1080"/>
  <c r="T1080"/>
  <c r="R1080"/>
  <c r="P1080"/>
  <c r="BI1077"/>
  <c r="BH1077"/>
  <c r="BG1077"/>
  <c r="BF1077"/>
  <c r="T1077"/>
  <c r="R1077"/>
  <c r="P1077"/>
  <c r="BI1042"/>
  <c r="BH1042"/>
  <c r="BG1042"/>
  <c r="BF1042"/>
  <c r="T1042"/>
  <c r="R1042"/>
  <c r="P1042"/>
  <c r="BI1039"/>
  <c r="BH1039"/>
  <c r="BG1039"/>
  <c r="BF1039"/>
  <c r="T1039"/>
  <c r="R1039"/>
  <c r="P1039"/>
  <c r="BI948"/>
  <c r="BH948"/>
  <c r="BG948"/>
  <c r="BF948"/>
  <c r="T948"/>
  <c r="R948"/>
  <c r="P948"/>
  <c r="BI944"/>
  <c r="BH944"/>
  <c r="BG944"/>
  <c r="BF944"/>
  <c r="T944"/>
  <c r="R944"/>
  <c r="P944"/>
  <c r="BI940"/>
  <c r="BH940"/>
  <c r="BG940"/>
  <c r="BF940"/>
  <c r="T940"/>
  <c r="R940"/>
  <c r="P940"/>
  <c r="BI936"/>
  <c r="BH936"/>
  <c r="BG936"/>
  <c r="BF936"/>
  <c r="T936"/>
  <c r="R936"/>
  <c r="P936"/>
  <c r="BI932"/>
  <c r="BH932"/>
  <c r="BG932"/>
  <c r="BF932"/>
  <c r="T932"/>
  <c r="R932"/>
  <c r="P932"/>
  <c r="BI928"/>
  <c r="BH928"/>
  <c r="BG928"/>
  <c r="BF928"/>
  <c r="T928"/>
  <c r="R928"/>
  <c r="P928"/>
  <c r="BI924"/>
  <c r="BH924"/>
  <c r="BG924"/>
  <c r="BF924"/>
  <c r="T924"/>
  <c r="R924"/>
  <c r="P924"/>
  <c r="BI916"/>
  <c r="BH916"/>
  <c r="BG916"/>
  <c r="BF916"/>
  <c r="T916"/>
  <c r="R916"/>
  <c r="P916"/>
  <c r="BI908"/>
  <c r="BH908"/>
  <c r="BG908"/>
  <c r="BF908"/>
  <c r="T908"/>
  <c r="R908"/>
  <c r="P908"/>
  <c r="BI900"/>
  <c r="BH900"/>
  <c r="BG900"/>
  <c r="BF900"/>
  <c r="T900"/>
  <c r="R900"/>
  <c r="P900"/>
  <c r="BI886"/>
  <c r="BH886"/>
  <c r="BG886"/>
  <c r="BF886"/>
  <c r="T886"/>
  <c r="T877"/>
  <c r="R886"/>
  <c r="R877"/>
  <c r="P886"/>
  <c r="P877"/>
  <c r="BI878"/>
  <c r="BH878"/>
  <c r="BG878"/>
  <c r="BF878"/>
  <c r="T878"/>
  <c r="R878"/>
  <c r="P878"/>
  <c r="BI874"/>
  <c r="BH874"/>
  <c r="BG874"/>
  <c r="BF874"/>
  <c r="T874"/>
  <c r="R874"/>
  <c r="P874"/>
  <c r="BI870"/>
  <c r="BH870"/>
  <c r="BG870"/>
  <c r="BF870"/>
  <c r="T870"/>
  <c r="R870"/>
  <c r="P870"/>
  <c r="BI867"/>
  <c r="BH867"/>
  <c r="BG867"/>
  <c r="BF867"/>
  <c r="T867"/>
  <c r="R867"/>
  <c r="P867"/>
  <c r="BI862"/>
  <c r="BH862"/>
  <c r="BG862"/>
  <c r="BF862"/>
  <c r="T862"/>
  <c r="R862"/>
  <c r="P862"/>
  <c r="BI857"/>
  <c r="BH857"/>
  <c r="BG857"/>
  <c r="BF857"/>
  <c r="T857"/>
  <c r="R857"/>
  <c r="P857"/>
  <c r="BI846"/>
  <c r="BH846"/>
  <c r="BG846"/>
  <c r="BF846"/>
  <c r="T846"/>
  <c r="R846"/>
  <c r="P846"/>
  <c r="BI841"/>
  <c r="BH841"/>
  <c r="BG841"/>
  <c r="BF841"/>
  <c r="T841"/>
  <c r="R841"/>
  <c r="P841"/>
  <c r="BI838"/>
  <c r="BH838"/>
  <c r="BG838"/>
  <c r="BF838"/>
  <c r="T838"/>
  <c r="R838"/>
  <c r="P838"/>
  <c r="BI833"/>
  <c r="BH833"/>
  <c r="BG833"/>
  <c r="BF833"/>
  <c r="T833"/>
  <c r="R833"/>
  <c r="P833"/>
  <c r="BI828"/>
  <c r="BH828"/>
  <c r="BG828"/>
  <c r="BF828"/>
  <c r="T828"/>
  <c r="R828"/>
  <c r="P828"/>
  <c r="BI823"/>
  <c r="BH823"/>
  <c r="BG823"/>
  <c r="BF823"/>
  <c r="T823"/>
  <c r="R823"/>
  <c r="P823"/>
  <c r="BI816"/>
  <c r="BH816"/>
  <c r="BG816"/>
  <c r="BF816"/>
  <c r="T816"/>
  <c r="R816"/>
  <c r="P816"/>
  <c r="BI811"/>
  <c r="BH811"/>
  <c r="BG811"/>
  <c r="BF811"/>
  <c r="T811"/>
  <c r="R811"/>
  <c r="P811"/>
  <c r="BI809"/>
  <c r="BH809"/>
  <c r="BG809"/>
  <c r="BF809"/>
  <c r="T809"/>
  <c r="R809"/>
  <c r="P809"/>
  <c r="BI796"/>
  <c r="BH796"/>
  <c r="BG796"/>
  <c r="BF796"/>
  <c r="T796"/>
  <c r="R796"/>
  <c r="P796"/>
  <c r="BI791"/>
  <c r="BH791"/>
  <c r="BG791"/>
  <c r="BF791"/>
  <c r="T791"/>
  <c r="R791"/>
  <c r="P791"/>
  <c r="BI787"/>
  <c r="BH787"/>
  <c r="BG787"/>
  <c r="BF787"/>
  <c r="T787"/>
  <c r="R787"/>
  <c r="P787"/>
  <c r="BI781"/>
  <c r="BH781"/>
  <c r="BG781"/>
  <c r="BF781"/>
  <c r="T781"/>
  <c r="R781"/>
  <c r="P781"/>
  <c r="BI776"/>
  <c r="BH776"/>
  <c r="BG776"/>
  <c r="BF776"/>
  <c r="T776"/>
  <c r="R776"/>
  <c r="P776"/>
  <c r="BI771"/>
  <c r="BH771"/>
  <c r="BG771"/>
  <c r="BF771"/>
  <c r="T771"/>
  <c r="R771"/>
  <c r="P771"/>
  <c r="BI766"/>
  <c r="BH766"/>
  <c r="BG766"/>
  <c r="BF766"/>
  <c r="T766"/>
  <c r="R766"/>
  <c r="P766"/>
  <c r="BI761"/>
  <c r="BH761"/>
  <c r="BG761"/>
  <c r="BF761"/>
  <c r="T761"/>
  <c r="R761"/>
  <c r="P761"/>
  <c r="BI755"/>
  <c r="BH755"/>
  <c r="BG755"/>
  <c r="BF755"/>
  <c r="T755"/>
  <c r="R755"/>
  <c r="P755"/>
  <c r="BI744"/>
  <c r="BH744"/>
  <c r="BG744"/>
  <c r="BF744"/>
  <c r="T744"/>
  <c r="R744"/>
  <c r="P744"/>
  <c r="BI731"/>
  <c r="BH731"/>
  <c r="BG731"/>
  <c r="BF731"/>
  <c r="T731"/>
  <c r="R731"/>
  <c r="P731"/>
  <c r="BI728"/>
  <c r="BH728"/>
  <c r="BG728"/>
  <c r="BF728"/>
  <c r="T728"/>
  <c r="R728"/>
  <c r="P728"/>
  <c r="BI722"/>
  <c r="BH722"/>
  <c r="BG722"/>
  <c r="BF722"/>
  <c r="T722"/>
  <c r="R722"/>
  <c r="P722"/>
  <c r="BI719"/>
  <c r="BH719"/>
  <c r="BG719"/>
  <c r="BF719"/>
  <c r="T719"/>
  <c r="R719"/>
  <c r="P719"/>
  <c r="BI715"/>
  <c r="BH715"/>
  <c r="BG715"/>
  <c r="BF715"/>
  <c r="T715"/>
  <c r="R715"/>
  <c r="P715"/>
  <c r="BI712"/>
  <c r="BH712"/>
  <c r="BG712"/>
  <c r="BF712"/>
  <c r="T712"/>
  <c r="R712"/>
  <c r="P712"/>
  <c r="BI702"/>
  <c r="BH702"/>
  <c r="BG702"/>
  <c r="BF702"/>
  <c r="T702"/>
  <c r="R702"/>
  <c r="P702"/>
  <c r="BI693"/>
  <c r="BH693"/>
  <c r="BG693"/>
  <c r="BF693"/>
  <c r="T693"/>
  <c r="R693"/>
  <c r="P693"/>
  <c r="BI688"/>
  <c r="BH688"/>
  <c r="BG688"/>
  <c r="BF688"/>
  <c r="T688"/>
  <c r="R688"/>
  <c r="P688"/>
  <c r="BI682"/>
  <c r="BH682"/>
  <c r="BG682"/>
  <c r="BF682"/>
  <c r="T682"/>
  <c r="R682"/>
  <c r="P682"/>
  <c r="BI679"/>
  <c r="BH679"/>
  <c r="BG679"/>
  <c r="BF679"/>
  <c r="T679"/>
  <c r="R679"/>
  <c r="P679"/>
  <c r="BI675"/>
  <c r="BH675"/>
  <c r="BG675"/>
  <c r="BF675"/>
  <c r="T675"/>
  <c r="R675"/>
  <c r="P675"/>
  <c r="BI670"/>
  <c r="BH670"/>
  <c r="BG670"/>
  <c r="BF670"/>
  <c r="T670"/>
  <c r="R670"/>
  <c r="P670"/>
  <c r="BI658"/>
  <c r="BH658"/>
  <c r="BG658"/>
  <c r="BF658"/>
  <c r="T658"/>
  <c r="R658"/>
  <c r="P658"/>
  <c r="BI653"/>
  <c r="BH653"/>
  <c r="BG653"/>
  <c r="BF653"/>
  <c r="T653"/>
  <c r="R653"/>
  <c r="P653"/>
  <c r="BI647"/>
  <c r="BH647"/>
  <c r="BG647"/>
  <c r="BF647"/>
  <c r="T647"/>
  <c r="R647"/>
  <c r="P647"/>
  <c r="BI638"/>
  <c r="BH638"/>
  <c r="BG638"/>
  <c r="BF638"/>
  <c r="T638"/>
  <c r="R638"/>
  <c r="P638"/>
  <c r="BI635"/>
  <c r="BH635"/>
  <c r="BG635"/>
  <c r="BF635"/>
  <c r="T635"/>
  <c r="R635"/>
  <c r="P635"/>
  <c r="BI630"/>
  <c r="BH630"/>
  <c r="BG630"/>
  <c r="BF630"/>
  <c r="T630"/>
  <c r="R630"/>
  <c r="P630"/>
  <c r="BI619"/>
  <c r="BH619"/>
  <c r="BG619"/>
  <c r="BF619"/>
  <c r="T619"/>
  <c r="R619"/>
  <c r="P619"/>
  <c r="BI614"/>
  <c r="BH614"/>
  <c r="BG614"/>
  <c r="BF614"/>
  <c r="T614"/>
  <c r="R614"/>
  <c r="P614"/>
  <c r="BI601"/>
  <c r="BH601"/>
  <c r="BG601"/>
  <c r="BF601"/>
  <c r="T601"/>
  <c r="R601"/>
  <c r="P601"/>
  <c r="BI590"/>
  <c r="BH590"/>
  <c r="BG590"/>
  <c r="BF590"/>
  <c r="T590"/>
  <c r="R590"/>
  <c r="P590"/>
  <c r="BI585"/>
  <c r="BH585"/>
  <c r="BG585"/>
  <c r="BF585"/>
  <c r="T585"/>
  <c r="R585"/>
  <c r="P585"/>
  <c r="BI572"/>
  <c r="BH572"/>
  <c r="BG572"/>
  <c r="BF572"/>
  <c r="T572"/>
  <c r="R572"/>
  <c r="P572"/>
  <c r="BI567"/>
  <c r="BH567"/>
  <c r="BG567"/>
  <c r="BF567"/>
  <c r="T567"/>
  <c r="R567"/>
  <c r="P567"/>
  <c r="BI564"/>
  <c r="BH564"/>
  <c r="BG564"/>
  <c r="BF564"/>
  <c r="T564"/>
  <c r="R564"/>
  <c r="P564"/>
  <c r="BI551"/>
  <c r="BH551"/>
  <c r="BG551"/>
  <c r="BF551"/>
  <c r="T551"/>
  <c r="R551"/>
  <c r="P551"/>
  <c r="BI538"/>
  <c r="BH538"/>
  <c r="BG538"/>
  <c r="BF538"/>
  <c r="T538"/>
  <c r="R538"/>
  <c r="P538"/>
  <c r="BI534"/>
  <c r="BH534"/>
  <c r="BG534"/>
  <c r="BF534"/>
  <c r="T534"/>
  <c r="R534"/>
  <c r="P534"/>
  <c r="BI530"/>
  <c r="BH530"/>
  <c r="BG530"/>
  <c r="BF530"/>
  <c r="T530"/>
  <c r="R530"/>
  <c r="P530"/>
  <c r="BI526"/>
  <c r="BH526"/>
  <c r="BG526"/>
  <c r="BF526"/>
  <c r="T526"/>
  <c r="R526"/>
  <c r="P526"/>
  <c r="BI522"/>
  <c r="BH522"/>
  <c r="BG522"/>
  <c r="BF522"/>
  <c r="T522"/>
  <c r="R522"/>
  <c r="P522"/>
  <c r="BI517"/>
  <c r="BH517"/>
  <c r="BG517"/>
  <c r="BF517"/>
  <c r="T517"/>
  <c r="R517"/>
  <c r="P517"/>
  <c r="BI513"/>
  <c r="BH513"/>
  <c r="BG513"/>
  <c r="BF513"/>
  <c r="T513"/>
  <c r="R513"/>
  <c r="P513"/>
  <c r="BI509"/>
  <c r="BH509"/>
  <c r="BG509"/>
  <c r="BF509"/>
  <c r="T509"/>
  <c r="R509"/>
  <c r="P509"/>
  <c r="BI504"/>
  <c r="BH504"/>
  <c r="BG504"/>
  <c r="BF504"/>
  <c r="T504"/>
  <c r="R504"/>
  <c r="P504"/>
  <c r="BI500"/>
  <c r="BH500"/>
  <c r="BG500"/>
  <c r="BF500"/>
  <c r="T500"/>
  <c r="R500"/>
  <c r="P500"/>
  <c r="BI495"/>
  <c r="BH495"/>
  <c r="BG495"/>
  <c r="BF495"/>
  <c r="T495"/>
  <c r="R495"/>
  <c r="P495"/>
  <c r="BI487"/>
  <c r="BH487"/>
  <c r="BG487"/>
  <c r="BF487"/>
  <c r="T487"/>
  <c r="R487"/>
  <c r="P487"/>
  <c r="BI463"/>
  <c r="BH463"/>
  <c r="BG463"/>
  <c r="BF463"/>
  <c r="T463"/>
  <c r="R463"/>
  <c r="P463"/>
  <c r="BI396"/>
  <c r="BH396"/>
  <c r="BG396"/>
  <c r="BF396"/>
  <c r="T396"/>
  <c r="R396"/>
  <c r="P396"/>
  <c r="BI393"/>
  <c r="BH393"/>
  <c r="BG393"/>
  <c r="BF393"/>
  <c r="T393"/>
  <c r="R393"/>
  <c r="P393"/>
  <c r="BI389"/>
  <c r="BH389"/>
  <c r="BG389"/>
  <c r="BF389"/>
  <c r="T389"/>
  <c r="R389"/>
  <c r="P389"/>
  <c r="BI385"/>
  <c r="BH385"/>
  <c r="BG385"/>
  <c r="BF385"/>
  <c r="T385"/>
  <c r="R385"/>
  <c r="P385"/>
  <c r="BI374"/>
  <c r="BH374"/>
  <c r="BG374"/>
  <c r="BF374"/>
  <c r="T374"/>
  <c r="R374"/>
  <c r="P374"/>
  <c r="BI372"/>
  <c r="BH372"/>
  <c r="BG372"/>
  <c r="BF372"/>
  <c r="T372"/>
  <c r="R372"/>
  <c r="P372"/>
  <c r="BI362"/>
  <c r="BH362"/>
  <c r="BG362"/>
  <c r="BF362"/>
  <c r="T362"/>
  <c r="R362"/>
  <c r="P362"/>
  <c r="BI354"/>
  <c r="BH354"/>
  <c r="BG354"/>
  <c r="BF354"/>
  <c r="T354"/>
  <c r="R354"/>
  <c r="P354"/>
  <c r="BI345"/>
  <c r="BH345"/>
  <c r="BG345"/>
  <c r="BF345"/>
  <c r="T345"/>
  <c r="R345"/>
  <c r="P345"/>
  <c r="BI340"/>
  <c r="BH340"/>
  <c r="BG340"/>
  <c r="BF340"/>
  <c r="T340"/>
  <c r="R340"/>
  <c r="P340"/>
  <c r="BI336"/>
  <c r="BH336"/>
  <c r="BG336"/>
  <c r="BF336"/>
  <c r="T336"/>
  <c r="R336"/>
  <c r="P336"/>
  <c r="BI331"/>
  <c r="BH331"/>
  <c r="BG331"/>
  <c r="BF331"/>
  <c r="T331"/>
  <c r="R331"/>
  <c r="P331"/>
  <c r="BI327"/>
  <c r="BH327"/>
  <c r="BG327"/>
  <c r="BF327"/>
  <c r="T327"/>
  <c r="R327"/>
  <c r="P327"/>
  <c r="BI322"/>
  <c r="BH322"/>
  <c r="BG322"/>
  <c r="BF322"/>
  <c r="T322"/>
  <c r="R322"/>
  <c r="P322"/>
  <c r="BI318"/>
  <c r="BH318"/>
  <c r="BG318"/>
  <c r="BF318"/>
  <c r="T318"/>
  <c r="R318"/>
  <c r="P318"/>
  <c r="BI313"/>
  <c r="BH313"/>
  <c r="BG313"/>
  <c r="BF313"/>
  <c r="T313"/>
  <c r="R313"/>
  <c r="P313"/>
  <c r="BI308"/>
  <c r="BH308"/>
  <c r="BG308"/>
  <c r="BF308"/>
  <c r="T308"/>
  <c r="R308"/>
  <c r="P308"/>
  <c r="BI303"/>
  <c r="BH303"/>
  <c r="BG303"/>
  <c r="BF303"/>
  <c r="T303"/>
  <c r="R303"/>
  <c r="P303"/>
  <c r="BI298"/>
  <c r="BH298"/>
  <c r="BG298"/>
  <c r="BF298"/>
  <c r="T298"/>
  <c r="R298"/>
  <c r="P298"/>
  <c r="BI293"/>
  <c r="BH293"/>
  <c r="BG293"/>
  <c r="BF293"/>
  <c r="T293"/>
  <c r="R293"/>
  <c r="P293"/>
  <c r="BI288"/>
  <c r="BH288"/>
  <c r="BG288"/>
  <c r="BF288"/>
  <c r="T288"/>
  <c r="R288"/>
  <c r="P288"/>
  <c r="BI283"/>
  <c r="BH283"/>
  <c r="BG283"/>
  <c r="BF283"/>
  <c r="T283"/>
  <c r="R283"/>
  <c r="P283"/>
  <c r="BI278"/>
  <c r="BH278"/>
  <c r="BG278"/>
  <c r="BF278"/>
  <c r="T278"/>
  <c r="R278"/>
  <c r="P278"/>
  <c r="BI273"/>
  <c r="BH273"/>
  <c r="BG273"/>
  <c r="BF273"/>
  <c r="T273"/>
  <c r="R273"/>
  <c r="P273"/>
  <c r="BI269"/>
  <c r="BH269"/>
  <c r="BG269"/>
  <c r="BF269"/>
  <c r="T269"/>
  <c r="R269"/>
  <c r="P269"/>
  <c r="BI243"/>
  <c r="BH243"/>
  <c r="BG243"/>
  <c r="BF243"/>
  <c r="T243"/>
  <c r="R243"/>
  <c r="P243"/>
  <c r="BI234"/>
  <c r="BH234"/>
  <c r="BG234"/>
  <c r="BF234"/>
  <c r="T234"/>
  <c r="R234"/>
  <c r="P234"/>
  <c r="BI211"/>
  <c r="BH211"/>
  <c r="BG211"/>
  <c r="BF211"/>
  <c r="T211"/>
  <c r="R211"/>
  <c r="P211"/>
  <c r="BI189"/>
  <c r="BH189"/>
  <c r="BG189"/>
  <c r="BF189"/>
  <c r="T189"/>
  <c r="R189"/>
  <c r="P189"/>
  <c r="BI181"/>
  <c r="BH181"/>
  <c r="BG181"/>
  <c r="BF181"/>
  <c r="T181"/>
  <c r="R181"/>
  <c r="P181"/>
  <c r="BI170"/>
  <c r="BH170"/>
  <c r="BG170"/>
  <c r="BF170"/>
  <c r="T170"/>
  <c r="R170"/>
  <c r="P170"/>
  <c r="BI160"/>
  <c r="BH160"/>
  <c r="BG160"/>
  <c r="BF160"/>
  <c r="T160"/>
  <c r="R160"/>
  <c r="P160"/>
  <c r="BI157"/>
  <c r="BH157"/>
  <c r="BG157"/>
  <c r="BF157"/>
  <c r="T157"/>
  <c r="R157"/>
  <c r="P157"/>
  <c r="BI152"/>
  <c r="BH152"/>
  <c r="BG152"/>
  <c r="BF152"/>
  <c r="T152"/>
  <c r="R152"/>
  <c r="P152"/>
  <c r="BI147"/>
  <c r="BH147"/>
  <c r="BG147"/>
  <c r="BF147"/>
  <c r="T147"/>
  <c r="R147"/>
  <c r="P147"/>
  <c r="BI142"/>
  <c r="BH142"/>
  <c r="BG142"/>
  <c r="BF142"/>
  <c r="T142"/>
  <c r="R142"/>
  <c r="P142"/>
  <c r="J136"/>
  <c r="F133"/>
  <c r="E131"/>
  <c r="J96"/>
  <c r="F93"/>
  <c r="E91"/>
  <c r="J25"/>
  <c r="E25"/>
  <c r="J135"/>
  <c r="J24"/>
  <c r="J22"/>
  <c r="E22"/>
  <c r="F96"/>
  <c r="J21"/>
  <c r="J19"/>
  <c r="E19"/>
  <c r="F135"/>
  <c r="J18"/>
  <c r="J16"/>
  <c r="J93"/>
  <c r="E7"/>
  <c r="E85"/>
  <c i="1" r="AY103"/>
  <c i="7" r="J41"/>
  <c r="J40"/>
  <c r="J39"/>
  <c i="1" r="AX103"/>
  <c i="7" r="BI129"/>
  <c r="BH129"/>
  <c r="BG129"/>
  <c r="BF129"/>
  <c r="T129"/>
  <c r="T128"/>
  <c r="T127"/>
  <c r="T126"/>
  <c r="R129"/>
  <c r="R128"/>
  <c r="R127"/>
  <c r="R126"/>
  <c r="P129"/>
  <c r="P128"/>
  <c r="P127"/>
  <c r="P126"/>
  <c i="1" r="AU103"/>
  <c i="7" r="J123"/>
  <c r="F120"/>
  <c r="E118"/>
  <c r="J96"/>
  <c r="F93"/>
  <c r="E91"/>
  <c r="J25"/>
  <c r="E25"/>
  <c r="J122"/>
  <c r="J24"/>
  <c r="J22"/>
  <c r="E22"/>
  <c r="F96"/>
  <c r="J21"/>
  <c r="J19"/>
  <c r="E19"/>
  <c r="F95"/>
  <c r="J18"/>
  <c r="J16"/>
  <c r="J120"/>
  <c r="E7"/>
  <c r="E112"/>
  <c i="6" r="J41"/>
  <c r="J40"/>
  <c i="1" r="AY102"/>
  <c i="6" r="J39"/>
  <c i="1" r="AX102"/>
  <c i="6" r="BI1038"/>
  <c r="BH1038"/>
  <c r="BG1038"/>
  <c r="BF1038"/>
  <c r="T1038"/>
  <c r="R1038"/>
  <c r="P1038"/>
  <c r="BI1033"/>
  <c r="BH1033"/>
  <c r="BG1033"/>
  <c r="BF1033"/>
  <c r="T1033"/>
  <c r="R1033"/>
  <c r="P1033"/>
  <c r="BI1031"/>
  <c r="BH1031"/>
  <c r="BG1031"/>
  <c r="BF1031"/>
  <c r="T1031"/>
  <c r="R1031"/>
  <c r="P1031"/>
  <c r="BI1028"/>
  <c r="BH1028"/>
  <c r="BG1028"/>
  <c r="BF1028"/>
  <c r="T1028"/>
  <c r="R1028"/>
  <c r="P1028"/>
  <c r="BI1025"/>
  <c r="BH1025"/>
  <c r="BG1025"/>
  <c r="BF1025"/>
  <c r="T1025"/>
  <c r="R1025"/>
  <c r="P1025"/>
  <c r="BI1022"/>
  <c r="BH1022"/>
  <c r="BG1022"/>
  <c r="BF1022"/>
  <c r="T1022"/>
  <c r="R1022"/>
  <c r="P1022"/>
  <c r="BI1020"/>
  <c r="BH1020"/>
  <c r="BG1020"/>
  <c r="BF1020"/>
  <c r="T1020"/>
  <c r="R1020"/>
  <c r="P1020"/>
  <c r="BI1017"/>
  <c r="BH1017"/>
  <c r="BG1017"/>
  <c r="BF1017"/>
  <c r="T1017"/>
  <c r="R1017"/>
  <c r="P1017"/>
  <c r="BI1015"/>
  <c r="BH1015"/>
  <c r="BG1015"/>
  <c r="BF1015"/>
  <c r="T1015"/>
  <c r="R1015"/>
  <c r="P1015"/>
  <c r="BI1011"/>
  <c r="BH1011"/>
  <c r="BG1011"/>
  <c r="BF1011"/>
  <c r="T1011"/>
  <c r="R1011"/>
  <c r="P1011"/>
  <c r="BI1009"/>
  <c r="BH1009"/>
  <c r="BG1009"/>
  <c r="BF1009"/>
  <c r="T1009"/>
  <c r="R1009"/>
  <c r="P1009"/>
  <c r="BI987"/>
  <c r="BH987"/>
  <c r="BG987"/>
  <c r="BF987"/>
  <c r="T987"/>
  <c r="R987"/>
  <c r="P987"/>
  <c r="BI984"/>
  <c r="BH984"/>
  <c r="BG984"/>
  <c r="BF984"/>
  <c r="T984"/>
  <c r="R984"/>
  <c r="P984"/>
  <c r="BI981"/>
  <c r="BH981"/>
  <c r="BG981"/>
  <c r="BF981"/>
  <c r="T981"/>
  <c r="R981"/>
  <c r="P981"/>
  <c r="BI979"/>
  <c r="BH979"/>
  <c r="BG979"/>
  <c r="BF979"/>
  <c r="T979"/>
  <c r="R979"/>
  <c r="P979"/>
  <c r="BI976"/>
  <c r="BH976"/>
  <c r="BG976"/>
  <c r="BF976"/>
  <c r="T976"/>
  <c r="R976"/>
  <c r="P976"/>
  <c r="BI965"/>
  <c r="BH965"/>
  <c r="BG965"/>
  <c r="BF965"/>
  <c r="T965"/>
  <c r="R965"/>
  <c r="P965"/>
  <c r="BI963"/>
  <c r="BH963"/>
  <c r="BG963"/>
  <c r="BF963"/>
  <c r="T963"/>
  <c r="R963"/>
  <c r="P963"/>
  <c r="BI961"/>
  <c r="BH961"/>
  <c r="BG961"/>
  <c r="BF961"/>
  <c r="T961"/>
  <c r="R961"/>
  <c r="P961"/>
  <c r="BI959"/>
  <c r="BH959"/>
  <c r="BG959"/>
  <c r="BF959"/>
  <c r="T959"/>
  <c r="R959"/>
  <c r="P959"/>
  <c r="BI957"/>
  <c r="BH957"/>
  <c r="BG957"/>
  <c r="BF957"/>
  <c r="T957"/>
  <c r="R957"/>
  <c r="P957"/>
  <c r="BI934"/>
  <c r="BH934"/>
  <c r="BG934"/>
  <c r="BF934"/>
  <c r="T934"/>
  <c r="R934"/>
  <c r="P934"/>
  <c r="BI931"/>
  <c r="BH931"/>
  <c r="BG931"/>
  <c r="BF931"/>
  <c r="T931"/>
  <c r="R931"/>
  <c r="P931"/>
  <c r="BI929"/>
  <c r="BH929"/>
  <c r="BG929"/>
  <c r="BF929"/>
  <c r="T929"/>
  <c r="R929"/>
  <c r="P929"/>
  <c r="BI924"/>
  <c r="BH924"/>
  <c r="BG924"/>
  <c r="BF924"/>
  <c r="T924"/>
  <c r="R924"/>
  <c r="P924"/>
  <c r="BI922"/>
  <c r="BH922"/>
  <c r="BG922"/>
  <c r="BF922"/>
  <c r="T922"/>
  <c r="R922"/>
  <c r="P922"/>
  <c r="BI917"/>
  <c r="BH917"/>
  <c r="BG917"/>
  <c r="BF917"/>
  <c r="T917"/>
  <c r="R917"/>
  <c r="P917"/>
  <c r="BI914"/>
  <c r="BH914"/>
  <c r="BG914"/>
  <c r="BF914"/>
  <c r="T914"/>
  <c r="R914"/>
  <c r="P914"/>
  <c r="BI912"/>
  <c r="BH912"/>
  <c r="BG912"/>
  <c r="BF912"/>
  <c r="T912"/>
  <c r="R912"/>
  <c r="P912"/>
  <c r="BI903"/>
  <c r="BH903"/>
  <c r="BG903"/>
  <c r="BF903"/>
  <c r="T903"/>
  <c r="R903"/>
  <c r="P903"/>
  <c r="BI900"/>
  <c r="BH900"/>
  <c r="BG900"/>
  <c r="BF900"/>
  <c r="T900"/>
  <c r="R900"/>
  <c r="P900"/>
  <c r="BI893"/>
  <c r="BH893"/>
  <c r="BG893"/>
  <c r="BF893"/>
  <c r="T893"/>
  <c r="R893"/>
  <c r="P893"/>
  <c r="BI891"/>
  <c r="BH891"/>
  <c r="BG891"/>
  <c r="BF891"/>
  <c r="T891"/>
  <c r="R891"/>
  <c r="P891"/>
  <c r="BI886"/>
  <c r="BH886"/>
  <c r="BG886"/>
  <c r="BF886"/>
  <c r="T886"/>
  <c r="R886"/>
  <c r="P886"/>
  <c r="BI882"/>
  <c r="BH882"/>
  <c r="BG882"/>
  <c r="BF882"/>
  <c r="T882"/>
  <c r="R882"/>
  <c r="P882"/>
  <c r="BI877"/>
  <c r="BH877"/>
  <c r="BG877"/>
  <c r="BF877"/>
  <c r="T877"/>
  <c r="R877"/>
  <c r="P877"/>
  <c r="BI874"/>
  <c r="BH874"/>
  <c r="BG874"/>
  <c r="BF874"/>
  <c r="T874"/>
  <c r="R874"/>
  <c r="P874"/>
  <c r="BI872"/>
  <c r="BH872"/>
  <c r="BG872"/>
  <c r="BF872"/>
  <c r="T872"/>
  <c r="R872"/>
  <c r="P872"/>
  <c r="BI862"/>
  <c r="BH862"/>
  <c r="BG862"/>
  <c r="BF862"/>
  <c r="T862"/>
  <c r="R862"/>
  <c r="P862"/>
  <c r="BI859"/>
  <c r="BH859"/>
  <c r="BG859"/>
  <c r="BF859"/>
  <c r="T859"/>
  <c r="R859"/>
  <c r="P859"/>
  <c r="BI857"/>
  <c r="BH857"/>
  <c r="BG857"/>
  <c r="BF857"/>
  <c r="T857"/>
  <c r="R857"/>
  <c r="P857"/>
  <c r="BI848"/>
  <c r="BH848"/>
  <c r="BG848"/>
  <c r="BF848"/>
  <c r="T848"/>
  <c r="R848"/>
  <c r="P848"/>
  <c r="BI845"/>
  <c r="BH845"/>
  <c r="BG845"/>
  <c r="BF845"/>
  <c r="T845"/>
  <c r="R845"/>
  <c r="P845"/>
  <c r="BI843"/>
  <c r="BH843"/>
  <c r="BG843"/>
  <c r="BF843"/>
  <c r="T843"/>
  <c r="R843"/>
  <c r="P843"/>
  <c r="BI841"/>
  <c r="BH841"/>
  <c r="BG841"/>
  <c r="BF841"/>
  <c r="T841"/>
  <c r="R841"/>
  <c r="P841"/>
  <c r="BI838"/>
  <c r="BH838"/>
  <c r="BG838"/>
  <c r="BF838"/>
  <c r="T838"/>
  <c r="R838"/>
  <c r="P838"/>
  <c r="BI836"/>
  <c r="BH836"/>
  <c r="BG836"/>
  <c r="BF836"/>
  <c r="T836"/>
  <c r="R836"/>
  <c r="P836"/>
  <c r="BI834"/>
  <c r="BH834"/>
  <c r="BG834"/>
  <c r="BF834"/>
  <c r="T834"/>
  <c r="R834"/>
  <c r="P834"/>
  <c r="BI832"/>
  <c r="BH832"/>
  <c r="BG832"/>
  <c r="BF832"/>
  <c r="T832"/>
  <c r="R832"/>
  <c r="P832"/>
  <c r="BI829"/>
  <c r="BH829"/>
  <c r="BG829"/>
  <c r="BF829"/>
  <c r="T829"/>
  <c r="R829"/>
  <c r="P829"/>
  <c r="BI827"/>
  <c r="BH827"/>
  <c r="BG827"/>
  <c r="BF827"/>
  <c r="T827"/>
  <c r="R827"/>
  <c r="P827"/>
  <c r="BI825"/>
  <c r="BH825"/>
  <c r="BG825"/>
  <c r="BF825"/>
  <c r="T825"/>
  <c r="R825"/>
  <c r="P825"/>
  <c r="BI823"/>
  <c r="BH823"/>
  <c r="BG823"/>
  <c r="BF823"/>
  <c r="T823"/>
  <c r="R823"/>
  <c r="P823"/>
  <c r="BI817"/>
  <c r="BH817"/>
  <c r="BG817"/>
  <c r="BF817"/>
  <c r="T817"/>
  <c r="R817"/>
  <c r="P817"/>
  <c r="BI815"/>
  <c r="BH815"/>
  <c r="BG815"/>
  <c r="BF815"/>
  <c r="T815"/>
  <c r="R815"/>
  <c r="P815"/>
  <c r="BI813"/>
  <c r="BH813"/>
  <c r="BG813"/>
  <c r="BF813"/>
  <c r="T813"/>
  <c r="R813"/>
  <c r="P813"/>
  <c r="BI811"/>
  <c r="BH811"/>
  <c r="BG811"/>
  <c r="BF811"/>
  <c r="T811"/>
  <c r="R811"/>
  <c r="P811"/>
  <c r="BI805"/>
  <c r="BH805"/>
  <c r="BG805"/>
  <c r="BF805"/>
  <c r="T805"/>
  <c r="R805"/>
  <c r="P805"/>
  <c r="BI802"/>
  <c r="BH802"/>
  <c r="BG802"/>
  <c r="BF802"/>
  <c r="T802"/>
  <c r="R802"/>
  <c r="P802"/>
  <c r="BI797"/>
  <c r="BH797"/>
  <c r="BG797"/>
  <c r="BF797"/>
  <c r="T797"/>
  <c r="R797"/>
  <c r="P797"/>
  <c r="BI786"/>
  <c r="BH786"/>
  <c r="BG786"/>
  <c r="BF786"/>
  <c r="T786"/>
  <c r="R786"/>
  <c r="P786"/>
  <c r="BI779"/>
  <c r="BH779"/>
  <c r="BG779"/>
  <c r="BF779"/>
  <c r="T779"/>
  <c r="R779"/>
  <c r="P779"/>
  <c r="BI767"/>
  <c r="BH767"/>
  <c r="BG767"/>
  <c r="BF767"/>
  <c r="T767"/>
  <c r="R767"/>
  <c r="P767"/>
  <c r="BI757"/>
  <c r="BH757"/>
  <c r="BG757"/>
  <c r="BF757"/>
  <c r="T757"/>
  <c r="R757"/>
  <c r="P757"/>
  <c r="BI751"/>
  <c r="BH751"/>
  <c r="BG751"/>
  <c r="BF751"/>
  <c r="T751"/>
  <c r="R751"/>
  <c r="P751"/>
  <c r="BI748"/>
  <c r="BH748"/>
  <c r="BG748"/>
  <c r="BF748"/>
  <c r="T748"/>
  <c r="R748"/>
  <c r="P748"/>
  <c r="BI745"/>
  <c r="BH745"/>
  <c r="BG745"/>
  <c r="BF745"/>
  <c r="T745"/>
  <c r="R745"/>
  <c r="P745"/>
  <c r="BI737"/>
  <c r="BH737"/>
  <c r="BG737"/>
  <c r="BF737"/>
  <c r="T737"/>
  <c r="R737"/>
  <c r="P737"/>
  <c r="BI733"/>
  <c r="BH733"/>
  <c r="BG733"/>
  <c r="BF733"/>
  <c r="T733"/>
  <c r="R733"/>
  <c r="P733"/>
  <c r="BI731"/>
  <c r="BH731"/>
  <c r="BG731"/>
  <c r="BF731"/>
  <c r="T731"/>
  <c r="R731"/>
  <c r="P731"/>
  <c r="BI728"/>
  <c r="BH728"/>
  <c r="BG728"/>
  <c r="BF728"/>
  <c r="T728"/>
  <c r="R728"/>
  <c r="P728"/>
  <c r="BI726"/>
  <c r="BH726"/>
  <c r="BG726"/>
  <c r="BF726"/>
  <c r="T726"/>
  <c r="R726"/>
  <c r="P726"/>
  <c r="BI722"/>
  <c r="BH722"/>
  <c r="BG722"/>
  <c r="BF722"/>
  <c r="T722"/>
  <c r="R722"/>
  <c r="P722"/>
  <c r="BI718"/>
  <c r="BH718"/>
  <c r="BG718"/>
  <c r="BF718"/>
  <c r="T718"/>
  <c r="R718"/>
  <c r="P718"/>
  <c r="BI714"/>
  <c r="BH714"/>
  <c r="BG714"/>
  <c r="BF714"/>
  <c r="T714"/>
  <c r="R714"/>
  <c r="P714"/>
  <c r="BI712"/>
  <c r="BH712"/>
  <c r="BG712"/>
  <c r="BF712"/>
  <c r="T712"/>
  <c r="R712"/>
  <c r="P712"/>
  <c r="BI705"/>
  <c r="BH705"/>
  <c r="BG705"/>
  <c r="BF705"/>
  <c r="T705"/>
  <c r="R705"/>
  <c r="P705"/>
  <c r="BI699"/>
  <c r="BH699"/>
  <c r="BG699"/>
  <c r="BF699"/>
  <c r="T699"/>
  <c r="R699"/>
  <c r="P699"/>
  <c r="BI697"/>
  <c r="BH697"/>
  <c r="BG697"/>
  <c r="BF697"/>
  <c r="T697"/>
  <c r="R697"/>
  <c r="P697"/>
  <c r="BI694"/>
  <c r="BH694"/>
  <c r="BG694"/>
  <c r="BF694"/>
  <c r="T694"/>
  <c r="R694"/>
  <c r="P694"/>
  <c r="BI691"/>
  <c r="BH691"/>
  <c r="BG691"/>
  <c r="BF691"/>
  <c r="T691"/>
  <c r="T690"/>
  <c r="R691"/>
  <c r="R690"/>
  <c r="P691"/>
  <c r="P690"/>
  <c r="BI688"/>
  <c r="BH688"/>
  <c r="BG688"/>
  <c r="BF688"/>
  <c r="T688"/>
  <c r="R688"/>
  <c r="P688"/>
  <c r="BI686"/>
  <c r="BH686"/>
  <c r="BG686"/>
  <c r="BF686"/>
  <c r="T686"/>
  <c r="R686"/>
  <c r="P686"/>
  <c r="BI684"/>
  <c r="BH684"/>
  <c r="BG684"/>
  <c r="BF684"/>
  <c r="T684"/>
  <c r="R684"/>
  <c r="P684"/>
  <c r="BI682"/>
  <c r="BH682"/>
  <c r="BG682"/>
  <c r="BF682"/>
  <c r="T682"/>
  <c r="R682"/>
  <c r="P682"/>
  <c r="BI680"/>
  <c r="BH680"/>
  <c r="BG680"/>
  <c r="BF680"/>
  <c r="T680"/>
  <c r="R680"/>
  <c r="P680"/>
  <c r="BI678"/>
  <c r="BH678"/>
  <c r="BG678"/>
  <c r="BF678"/>
  <c r="T678"/>
  <c r="R678"/>
  <c r="P678"/>
  <c r="BI676"/>
  <c r="BH676"/>
  <c r="BG676"/>
  <c r="BF676"/>
  <c r="T676"/>
  <c r="R676"/>
  <c r="P676"/>
  <c r="BI673"/>
  <c r="BH673"/>
  <c r="BG673"/>
  <c r="BF673"/>
  <c r="T673"/>
  <c r="R673"/>
  <c r="P673"/>
  <c r="BI671"/>
  <c r="BH671"/>
  <c r="BG671"/>
  <c r="BF671"/>
  <c r="T671"/>
  <c r="R671"/>
  <c r="P671"/>
  <c r="BI669"/>
  <c r="BH669"/>
  <c r="BG669"/>
  <c r="BF669"/>
  <c r="T669"/>
  <c r="R669"/>
  <c r="P669"/>
  <c r="BI667"/>
  <c r="BH667"/>
  <c r="BG667"/>
  <c r="BF667"/>
  <c r="T667"/>
  <c r="R667"/>
  <c r="P667"/>
  <c r="BI664"/>
  <c r="BH664"/>
  <c r="BG664"/>
  <c r="BF664"/>
  <c r="T664"/>
  <c r="R664"/>
  <c r="P664"/>
  <c r="BI663"/>
  <c r="BH663"/>
  <c r="BG663"/>
  <c r="BF663"/>
  <c r="T663"/>
  <c r="R663"/>
  <c r="P663"/>
  <c r="BI661"/>
  <c r="BH661"/>
  <c r="BG661"/>
  <c r="BF661"/>
  <c r="T661"/>
  <c r="R661"/>
  <c r="P661"/>
  <c r="BI659"/>
  <c r="BH659"/>
  <c r="BG659"/>
  <c r="BF659"/>
  <c r="T659"/>
  <c r="R659"/>
  <c r="P659"/>
  <c r="BI657"/>
  <c r="BH657"/>
  <c r="BG657"/>
  <c r="BF657"/>
  <c r="T657"/>
  <c r="R657"/>
  <c r="P657"/>
  <c r="BI655"/>
  <c r="BH655"/>
  <c r="BG655"/>
  <c r="BF655"/>
  <c r="T655"/>
  <c r="R655"/>
  <c r="P655"/>
  <c r="BI653"/>
  <c r="BH653"/>
  <c r="BG653"/>
  <c r="BF653"/>
  <c r="T653"/>
  <c r="R653"/>
  <c r="P653"/>
  <c r="BI651"/>
  <c r="BH651"/>
  <c r="BG651"/>
  <c r="BF651"/>
  <c r="T651"/>
  <c r="R651"/>
  <c r="P651"/>
  <c r="BI649"/>
  <c r="BH649"/>
  <c r="BG649"/>
  <c r="BF649"/>
  <c r="T649"/>
  <c r="R649"/>
  <c r="P649"/>
  <c r="BI647"/>
  <c r="BH647"/>
  <c r="BG647"/>
  <c r="BF647"/>
  <c r="T647"/>
  <c r="R647"/>
  <c r="P647"/>
  <c r="BI645"/>
  <c r="BH645"/>
  <c r="BG645"/>
  <c r="BF645"/>
  <c r="T645"/>
  <c r="R645"/>
  <c r="P645"/>
  <c r="BI643"/>
  <c r="BH643"/>
  <c r="BG643"/>
  <c r="BF643"/>
  <c r="T643"/>
  <c r="R643"/>
  <c r="P643"/>
  <c r="BI640"/>
  <c r="BH640"/>
  <c r="BG640"/>
  <c r="BF640"/>
  <c r="T640"/>
  <c r="R640"/>
  <c r="P640"/>
  <c r="BI638"/>
  <c r="BH638"/>
  <c r="BG638"/>
  <c r="BF638"/>
  <c r="T638"/>
  <c r="R638"/>
  <c r="P638"/>
  <c r="BI635"/>
  <c r="BH635"/>
  <c r="BG635"/>
  <c r="BF635"/>
  <c r="T635"/>
  <c r="R635"/>
  <c r="P635"/>
  <c r="BI632"/>
  <c r="BH632"/>
  <c r="BG632"/>
  <c r="BF632"/>
  <c r="T632"/>
  <c r="R632"/>
  <c r="P632"/>
  <c r="BI630"/>
  <c r="BH630"/>
  <c r="BG630"/>
  <c r="BF630"/>
  <c r="T630"/>
  <c r="R630"/>
  <c r="P630"/>
  <c r="BI623"/>
  <c r="BH623"/>
  <c r="BG623"/>
  <c r="BF623"/>
  <c r="T623"/>
  <c r="R623"/>
  <c r="P623"/>
  <c r="BI620"/>
  <c r="BH620"/>
  <c r="BG620"/>
  <c r="BF620"/>
  <c r="T620"/>
  <c r="R620"/>
  <c r="P620"/>
  <c r="BI617"/>
  <c r="BH617"/>
  <c r="BG617"/>
  <c r="BF617"/>
  <c r="T617"/>
  <c r="R617"/>
  <c r="P617"/>
  <c r="BI610"/>
  <c r="BH610"/>
  <c r="BG610"/>
  <c r="BF610"/>
  <c r="T610"/>
  <c r="R610"/>
  <c r="P610"/>
  <c r="BI607"/>
  <c r="BH607"/>
  <c r="BG607"/>
  <c r="BF607"/>
  <c r="T607"/>
  <c r="R607"/>
  <c r="P607"/>
  <c r="BI600"/>
  <c r="BH600"/>
  <c r="BG600"/>
  <c r="BF600"/>
  <c r="T600"/>
  <c r="R600"/>
  <c r="P600"/>
  <c r="BI597"/>
  <c r="BH597"/>
  <c r="BG597"/>
  <c r="BF597"/>
  <c r="T597"/>
  <c r="R597"/>
  <c r="P597"/>
  <c r="BI594"/>
  <c r="BH594"/>
  <c r="BG594"/>
  <c r="BF594"/>
  <c r="T594"/>
  <c r="R594"/>
  <c r="P594"/>
  <c r="BI592"/>
  <c r="BH592"/>
  <c r="BG592"/>
  <c r="BF592"/>
  <c r="T592"/>
  <c r="R592"/>
  <c r="P592"/>
  <c r="BI588"/>
  <c r="BH588"/>
  <c r="BG588"/>
  <c r="BF588"/>
  <c r="T588"/>
  <c r="R588"/>
  <c r="P588"/>
  <c r="BI583"/>
  <c r="BH583"/>
  <c r="BG583"/>
  <c r="BF583"/>
  <c r="T583"/>
  <c r="R583"/>
  <c r="P583"/>
  <c r="BI580"/>
  <c r="BH580"/>
  <c r="BG580"/>
  <c r="BF580"/>
  <c r="T580"/>
  <c r="R580"/>
  <c r="P580"/>
  <c r="BI578"/>
  <c r="BH578"/>
  <c r="BG578"/>
  <c r="BF578"/>
  <c r="T578"/>
  <c r="R578"/>
  <c r="P578"/>
  <c r="BI574"/>
  <c r="BH574"/>
  <c r="BG574"/>
  <c r="BF574"/>
  <c r="T574"/>
  <c r="R574"/>
  <c r="P574"/>
  <c r="BI569"/>
  <c r="BH569"/>
  <c r="BG569"/>
  <c r="BF569"/>
  <c r="T569"/>
  <c r="R569"/>
  <c r="P569"/>
  <c r="BI565"/>
  <c r="BH565"/>
  <c r="BG565"/>
  <c r="BF565"/>
  <c r="T565"/>
  <c r="T564"/>
  <c r="R565"/>
  <c r="R564"/>
  <c r="P565"/>
  <c r="P564"/>
  <c r="BI562"/>
  <c r="BH562"/>
  <c r="BG562"/>
  <c r="BF562"/>
  <c r="T562"/>
  <c r="R562"/>
  <c r="P562"/>
  <c r="BI558"/>
  <c r="BH558"/>
  <c r="BG558"/>
  <c r="BF558"/>
  <c r="T558"/>
  <c r="R558"/>
  <c r="P558"/>
  <c r="BI556"/>
  <c r="BH556"/>
  <c r="BG556"/>
  <c r="BF556"/>
  <c r="T556"/>
  <c r="R556"/>
  <c r="P556"/>
  <c r="BI547"/>
  <c r="BH547"/>
  <c r="BG547"/>
  <c r="BF547"/>
  <c r="T547"/>
  <c r="R547"/>
  <c r="P547"/>
  <c r="BI545"/>
  <c r="BH545"/>
  <c r="BG545"/>
  <c r="BF545"/>
  <c r="T545"/>
  <c r="R545"/>
  <c r="P545"/>
  <c r="BI542"/>
  <c r="BH542"/>
  <c r="BG542"/>
  <c r="BF542"/>
  <c r="T542"/>
  <c r="R542"/>
  <c r="P542"/>
  <c r="BI531"/>
  <c r="BH531"/>
  <c r="BG531"/>
  <c r="BF531"/>
  <c r="T531"/>
  <c r="R531"/>
  <c r="P531"/>
  <c r="BI529"/>
  <c r="BH529"/>
  <c r="BG529"/>
  <c r="BF529"/>
  <c r="T529"/>
  <c r="R529"/>
  <c r="P529"/>
  <c r="BI503"/>
  <c r="BH503"/>
  <c r="BG503"/>
  <c r="BF503"/>
  <c r="T503"/>
  <c r="R503"/>
  <c r="P503"/>
  <c r="BI497"/>
  <c r="BH497"/>
  <c r="BG497"/>
  <c r="BF497"/>
  <c r="T497"/>
  <c r="R497"/>
  <c r="P497"/>
  <c r="BI495"/>
  <c r="BH495"/>
  <c r="BG495"/>
  <c r="BF495"/>
  <c r="T495"/>
  <c r="R495"/>
  <c r="P495"/>
  <c r="BI493"/>
  <c r="BH493"/>
  <c r="BG493"/>
  <c r="BF493"/>
  <c r="T493"/>
  <c r="R493"/>
  <c r="P493"/>
  <c r="BI490"/>
  <c r="BH490"/>
  <c r="BG490"/>
  <c r="BF490"/>
  <c r="T490"/>
  <c r="R490"/>
  <c r="P490"/>
  <c r="BI482"/>
  <c r="BH482"/>
  <c r="BG482"/>
  <c r="BF482"/>
  <c r="T482"/>
  <c r="R482"/>
  <c r="P482"/>
  <c r="BI475"/>
  <c r="BH475"/>
  <c r="BG475"/>
  <c r="BF475"/>
  <c r="T475"/>
  <c r="R475"/>
  <c r="P475"/>
  <c r="BI473"/>
  <c r="BH473"/>
  <c r="BG473"/>
  <c r="BF473"/>
  <c r="T473"/>
  <c r="R473"/>
  <c r="P473"/>
  <c r="BI471"/>
  <c r="BH471"/>
  <c r="BG471"/>
  <c r="BF471"/>
  <c r="T471"/>
  <c r="R471"/>
  <c r="P471"/>
  <c r="BI469"/>
  <c r="BH469"/>
  <c r="BG469"/>
  <c r="BF469"/>
  <c r="T469"/>
  <c r="R469"/>
  <c r="P469"/>
  <c r="BI464"/>
  <c r="BH464"/>
  <c r="BG464"/>
  <c r="BF464"/>
  <c r="T464"/>
  <c r="R464"/>
  <c r="P464"/>
  <c r="BI457"/>
  <c r="BH457"/>
  <c r="BG457"/>
  <c r="BF457"/>
  <c r="T457"/>
  <c r="R457"/>
  <c r="P457"/>
  <c r="BI455"/>
  <c r="BH455"/>
  <c r="BG455"/>
  <c r="BF455"/>
  <c r="T455"/>
  <c r="R455"/>
  <c r="P455"/>
  <c r="BI453"/>
  <c r="BH453"/>
  <c r="BG453"/>
  <c r="BF453"/>
  <c r="T453"/>
  <c r="R453"/>
  <c r="P453"/>
  <c r="BI451"/>
  <c r="BH451"/>
  <c r="BG451"/>
  <c r="BF451"/>
  <c r="T451"/>
  <c r="R451"/>
  <c r="P451"/>
  <c r="BI445"/>
  <c r="BH445"/>
  <c r="BG445"/>
  <c r="BF445"/>
  <c r="T445"/>
  <c r="R445"/>
  <c r="P445"/>
  <c r="BI436"/>
  <c r="BH436"/>
  <c r="BG436"/>
  <c r="BF436"/>
  <c r="T436"/>
  <c r="R436"/>
  <c r="P436"/>
  <c r="BI434"/>
  <c r="BH434"/>
  <c r="BG434"/>
  <c r="BF434"/>
  <c r="T434"/>
  <c r="R434"/>
  <c r="P434"/>
  <c r="BI432"/>
  <c r="BH432"/>
  <c r="BG432"/>
  <c r="BF432"/>
  <c r="T432"/>
  <c r="R432"/>
  <c r="P432"/>
  <c r="BI414"/>
  <c r="BH414"/>
  <c r="BG414"/>
  <c r="BF414"/>
  <c r="T414"/>
  <c r="R414"/>
  <c r="P414"/>
  <c r="BI404"/>
  <c r="BH404"/>
  <c r="BG404"/>
  <c r="BF404"/>
  <c r="T404"/>
  <c r="R404"/>
  <c r="P404"/>
  <c r="BI397"/>
  <c r="BH397"/>
  <c r="BG397"/>
  <c r="BF397"/>
  <c r="T397"/>
  <c r="R397"/>
  <c r="P397"/>
  <c r="BI392"/>
  <c r="BH392"/>
  <c r="BG392"/>
  <c r="BF392"/>
  <c r="T392"/>
  <c r="R392"/>
  <c r="P392"/>
  <c r="BI387"/>
  <c r="BH387"/>
  <c r="BG387"/>
  <c r="BF387"/>
  <c r="T387"/>
  <c r="R387"/>
  <c r="P387"/>
  <c r="BI380"/>
  <c r="BH380"/>
  <c r="BG380"/>
  <c r="BF380"/>
  <c r="T380"/>
  <c r="R380"/>
  <c r="P380"/>
  <c r="BI362"/>
  <c r="BH362"/>
  <c r="BG362"/>
  <c r="BF362"/>
  <c r="T362"/>
  <c r="R362"/>
  <c r="P362"/>
  <c r="BI356"/>
  <c r="BH356"/>
  <c r="BG356"/>
  <c r="BF356"/>
  <c r="T356"/>
  <c r="R356"/>
  <c r="P356"/>
  <c r="BI350"/>
  <c r="BH350"/>
  <c r="BG350"/>
  <c r="BF350"/>
  <c r="T350"/>
  <c r="R350"/>
  <c r="P350"/>
  <c r="BI348"/>
  <c r="BH348"/>
  <c r="BG348"/>
  <c r="BF348"/>
  <c r="T348"/>
  <c r="R348"/>
  <c r="P348"/>
  <c r="BI344"/>
  <c r="BH344"/>
  <c r="BG344"/>
  <c r="BF344"/>
  <c r="T344"/>
  <c r="R344"/>
  <c r="P344"/>
  <c r="BI341"/>
  <c r="BH341"/>
  <c r="BG341"/>
  <c r="BF341"/>
  <c r="T341"/>
  <c r="R341"/>
  <c r="P341"/>
  <c r="BI339"/>
  <c r="BH339"/>
  <c r="BG339"/>
  <c r="BF339"/>
  <c r="T339"/>
  <c r="R339"/>
  <c r="P339"/>
  <c r="BI318"/>
  <c r="BH318"/>
  <c r="BG318"/>
  <c r="BF318"/>
  <c r="T318"/>
  <c r="R318"/>
  <c r="P318"/>
  <c r="BI308"/>
  <c r="BH308"/>
  <c r="BG308"/>
  <c r="BF308"/>
  <c r="T308"/>
  <c r="R308"/>
  <c r="P308"/>
  <c r="BI293"/>
  <c r="BH293"/>
  <c r="BG293"/>
  <c r="BF293"/>
  <c r="T293"/>
  <c r="R293"/>
  <c r="P293"/>
  <c r="BI285"/>
  <c r="BH285"/>
  <c r="BG285"/>
  <c r="BF285"/>
  <c r="T285"/>
  <c r="R285"/>
  <c r="P285"/>
  <c r="BI283"/>
  <c r="BH283"/>
  <c r="BG283"/>
  <c r="BF283"/>
  <c r="T283"/>
  <c r="R283"/>
  <c r="P283"/>
  <c r="BI276"/>
  <c r="BH276"/>
  <c r="BG276"/>
  <c r="BF276"/>
  <c r="T276"/>
  <c r="R276"/>
  <c r="P276"/>
  <c r="BI270"/>
  <c r="BH270"/>
  <c r="BG270"/>
  <c r="BF270"/>
  <c r="T270"/>
  <c r="R270"/>
  <c r="P270"/>
  <c r="BI268"/>
  <c r="BH268"/>
  <c r="BG268"/>
  <c r="BF268"/>
  <c r="T268"/>
  <c r="R268"/>
  <c r="P268"/>
  <c r="BI262"/>
  <c r="BH262"/>
  <c r="BG262"/>
  <c r="BF262"/>
  <c r="T262"/>
  <c r="R262"/>
  <c r="P262"/>
  <c r="BI255"/>
  <c r="BH255"/>
  <c r="BG255"/>
  <c r="BF255"/>
  <c r="T255"/>
  <c r="R255"/>
  <c r="P255"/>
  <c r="BI245"/>
  <c r="BH245"/>
  <c r="BG245"/>
  <c r="BF245"/>
  <c r="T245"/>
  <c r="R245"/>
  <c r="P245"/>
  <c r="BI242"/>
  <c r="BH242"/>
  <c r="BG242"/>
  <c r="BF242"/>
  <c r="T242"/>
  <c r="R242"/>
  <c r="P242"/>
  <c r="BI230"/>
  <c r="BH230"/>
  <c r="BG230"/>
  <c r="BF230"/>
  <c r="T230"/>
  <c r="R230"/>
  <c r="P230"/>
  <c r="BI216"/>
  <c r="BH216"/>
  <c r="BG216"/>
  <c r="BF216"/>
  <c r="T216"/>
  <c r="R216"/>
  <c r="P216"/>
  <c r="BI213"/>
  <c r="BH213"/>
  <c r="BG213"/>
  <c r="BF213"/>
  <c r="T213"/>
  <c r="R213"/>
  <c r="P213"/>
  <c r="BI201"/>
  <c r="BH201"/>
  <c r="BG201"/>
  <c r="BF201"/>
  <c r="T201"/>
  <c r="R201"/>
  <c r="P201"/>
  <c r="BI197"/>
  <c r="BH197"/>
  <c r="BG197"/>
  <c r="BF197"/>
  <c r="T197"/>
  <c r="R197"/>
  <c r="P197"/>
  <c r="BI193"/>
  <c r="BH193"/>
  <c r="BG193"/>
  <c r="BF193"/>
  <c r="T193"/>
  <c r="R193"/>
  <c r="P193"/>
  <c r="BI190"/>
  <c r="BH190"/>
  <c r="BG190"/>
  <c r="BF190"/>
  <c r="T190"/>
  <c r="R190"/>
  <c r="P190"/>
  <c r="BI188"/>
  <c r="BH188"/>
  <c r="BG188"/>
  <c r="BF188"/>
  <c r="T188"/>
  <c r="R188"/>
  <c r="P188"/>
  <c r="BI185"/>
  <c r="BH185"/>
  <c r="BG185"/>
  <c r="BF185"/>
  <c r="T185"/>
  <c r="R185"/>
  <c r="P185"/>
  <c r="BI178"/>
  <c r="BH178"/>
  <c r="BG178"/>
  <c r="BF178"/>
  <c r="T178"/>
  <c r="R178"/>
  <c r="P178"/>
  <c r="BI175"/>
  <c r="BH175"/>
  <c r="BG175"/>
  <c r="BF175"/>
  <c r="T175"/>
  <c r="R175"/>
  <c r="P175"/>
  <c r="BI163"/>
  <c r="BH163"/>
  <c r="BG163"/>
  <c r="BF163"/>
  <c r="T163"/>
  <c r="R163"/>
  <c r="P163"/>
  <c r="BI154"/>
  <c r="BH154"/>
  <c r="BG154"/>
  <c r="BF154"/>
  <c r="T154"/>
  <c r="R154"/>
  <c r="P154"/>
  <c r="BI147"/>
  <c r="BH147"/>
  <c r="BG147"/>
  <c r="BF147"/>
  <c r="T147"/>
  <c r="R147"/>
  <c r="P147"/>
  <c r="J141"/>
  <c r="F138"/>
  <c r="E136"/>
  <c r="J96"/>
  <c r="F93"/>
  <c r="E91"/>
  <c r="J25"/>
  <c r="E25"/>
  <c r="J140"/>
  <c r="J24"/>
  <c r="J22"/>
  <c r="E22"/>
  <c r="F141"/>
  <c r="J21"/>
  <c r="J19"/>
  <c r="E19"/>
  <c r="F95"/>
  <c r="J18"/>
  <c r="J16"/>
  <c r="J93"/>
  <c r="E7"/>
  <c r="E85"/>
  <c i="5" r="J39"/>
  <c r="J38"/>
  <c i="1" r="AY99"/>
  <c i="5" r="J37"/>
  <c i="1" r="AX99"/>
  <c i="5" r="BI307"/>
  <c r="BH307"/>
  <c r="BG307"/>
  <c r="BF307"/>
  <c r="T307"/>
  <c r="T306"/>
  <c r="T305"/>
  <c r="R307"/>
  <c r="R306"/>
  <c r="R305"/>
  <c r="P307"/>
  <c r="P306"/>
  <c r="P305"/>
  <c r="BI303"/>
  <c r="BH303"/>
  <c r="BG303"/>
  <c r="BF303"/>
  <c r="T303"/>
  <c r="R303"/>
  <c r="P303"/>
  <c r="BI301"/>
  <c r="BH301"/>
  <c r="BG301"/>
  <c r="BF301"/>
  <c r="T301"/>
  <c r="R301"/>
  <c r="P301"/>
  <c r="BI298"/>
  <c r="BH298"/>
  <c r="BG298"/>
  <c r="BF298"/>
  <c r="T298"/>
  <c r="R298"/>
  <c r="P298"/>
  <c r="BI295"/>
  <c r="BH295"/>
  <c r="BG295"/>
  <c r="BF295"/>
  <c r="T295"/>
  <c r="R295"/>
  <c r="P295"/>
  <c r="BI293"/>
  <c r="BH293"/>
  <c r="BG293"/>
  <c r="BF293"/>
  <c r="T293"/>
  <c r="R293"/>
  <c r="P293"/>
  <c r="BI281"/>
  <c r="BH281"/>
  <c r="BG281"/>
  <c r="BF281"/>
  <c r="T281"/>
  <c r="R281"/>
  <c r="P281"/>
  <c r="BI279"/>
  <c r="BH279"/>
  <c r="BG279"/>
  <c r="BF279"/>
  <c r="T279"/>
  <c r="R279"/>
  <c r="P279"/>
  <c r="BI277"/>
  <c r="BH277"/>
  <c r="BG277"/>
  <c r="BF277"/>
  <c r="T277"/>
  <c r="R277"/>
  <c r="P277"/>
  <c r="BI271"/>
  <c r="BH271"/>
  <c r="BG271"/>
  <c r="BF271"/>
  <c r="T271"/>
  <c r="R271"/>
  <c r="P271"/>
  <c r="BI268"/>
  <c r="BH268"/>
  <c r="BG268"/>
  <c r="BF268"/>
  <c r="T268"/>
  <c r="R268"/>
  <c r="P268"/>
  <c r="BI265"/>
  <c r="BH265"/>
  <c r="BG265"/>
  <c r="BF265"/>
  <c r="T265"/>
  <c r="R265"/>
  <c r="P265"/>
  <c r="BI261"/>
  <c r="BH261"/>
  <c r="BG261"/>
  <c r="BF261"/>
  <c r="T261"/>
  <c r="R261"/>
  <c r="P261"/>
  <c r="BI257"/>
  <c r="BH257"/>
  <c r="BG257"/>
  <c r="BF257"/>
  <c r="T257"/>
  <c r="R257"/>
  <c r="P257"/>
  <c r="BI254"/>
  <c r="BH254"/>
  <c r="BG254"/>
  <c r="BF254"/>
  <c r="T254"/>
  <c r="R254"/>
  <c r="P254"/>
  <c r="BI251"/>
  <c r="BH251"/>
  <c r="BG251"/>
  <c r="BF251"/>
  <c r="T251"/>
  <c r="R251"/>
  <c r="P251"/>
  <c r="BI248"/>
  <c r="BH248"/>
  <c r="BG248"/>
  <c r="BF248"/>
  <c r="T248"/>
  <c r="R248"/>
  <c r="P248"/>
  <c r="BI245"/>
  <c r="BH245"/>
  <c r="BG245"/>
  <c r="BF245"/>
  <c r="T245"/>
  <c r="R245"/>
  <c r="P245"/>
  <c r="BI242"/>
  <c r="BH242"/>
  <c r="BG242"/>
  <c r="BF242"/>
  <c r="T242"/>
  <c r="R242"/>
  <c r="P242"/>
  <c r="BI239"/>
  <c r="BH239"/>
  <c r="BG239"/>
  <c r="BF239"/>
  <c r="T239"/>
  <c r="R239"/>
  <c r="P239"/>
  <c r="BI236"/>
  <c r="BH236"/>
  <c r="BG236"/>
  <c r="BF236"/>
  <c r="T236"/>
  <c r="R236"/>
  <c r="P236"/>
  <c r="BI234"/>
  <c r="BH234"/>
  <c r="BG234"/>
  <c r="BF234"/>
  <c r="T234"/>
  <c r="R234"/>
  <c r="P234"/>
  <c r="BI226"/>
  <c r="BH226"/>
  <c r="BG226"/>
  <c r="BF226"/>
  <c r="T226"/>
  <c r="R226"/>
  <c r="P226"/>
  <c r="BI223"/>
  <c r="BH223"/>
  <c r="BG223"/>
  <c r="BF223"/>
  <c r="T223"/>
  <c r="R223"/>
  <c r="P223"/>
  <c r="BI218"/>
  <c r="BH218"/>
  <c r="BG218"/>
  <c r="BF218"/>
  <c r="T218"/>
  <c r="R218"/>
  <c r="P218"/>
  <c r="BI213"/>
  <c r="BH213"/>
  <c r="BG213"/>
  <c r="BF213"/>
  <c r="T213"/>
  <c r="R213"/>
  <c r="P213"/>
  <c r="BI208"/>
  <c r="BH208"/>
  <c r="BG208"/>
  <c r="BF208"/>
  <c r="T208"/>
  <c r="R208"/>
  <c r="P208"/>
  <c r="BI205"/>
  <c r="BH205"/>
  <c r="BG205"/>
  <c r="BF205"/>
  <c r="T205"/>
  <c r="R205"/>
  <c r="P205"/>
  <c r="BI202"/>
  <c r="BH202"/>
  <c r="BG202"/>
  <c r="BF202"/>
  <c r="T202"/>
  <c r="R202"/>
  <c r="P202"/>
  <c r="BI197"/>
  <c r="BH197"/>
  <c r="BG197"/>
  <c r="BF197"/>
  <c r="T197"/>
  <c r="R197"/>
  <c r="P197"/>
  <c r="BI195"/>
  <c r="BH195"/>
  <c r="BG195"/>
  <c r="BF195"/>
  <c r="T195"/>
  <c r="R195"/>
  <c r="P195"/>
  <c r="BI192"/>
  <c r="BH192"/>
  <c r="BG192"/>
  <c r="BF192"/>
  <c r="T192"/>
  <c r="R192"/>
  <c r="P192"/>
  <c r="BI177"/>
  <c r="BH177"/>
  <c r="BG177"/>
  <c r="BF177"/>
  <c r="T177"/>
  <c r="R177"/>
  <c r="P177"/>
  <c r="BI163"/>
  <c r="BH163"/>
  <c r="BG163"/>
  <c r="BF163"/>
  <c r="T163"/>
  <c r="R163"/>
  <c r="P163"/>
  <c r="BI155"/>
  <c r="BH155"/>
  <c r="BG155"/>
  <c r="BF155"/>
  <c r="T155"/>
  <c r="R155"/>
  <c r="P155"/>
  <c r="BI153"/>
  <c r="BH153"/>
  <c r="BG153"/>
  <c r="BF153"/>
  <c r="T153"/>
  <c r="R153"/>
  <c r="P153"/>
  <c r="BI149"/>
  <c r="BH149"/>
  <c r="BG149"/>
  <c r="BF149"/>
  <c r="T149"/>
  <c r="R149"/>
  <c r="P149"/>
  <c r="BI146"/>
  <c r="BH146"/>
  <c r="BG146"/>
  <c r="BF146"/>
  <c r="T146"/>
  <c r="R146"/>
  <c r="P146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J123"/>
  <c r="F120"/>
  <c r="E118"/>
  <c r="J94"/>
  <c r="F91"/>
  <c r="E89"/>
  <c r="J23"/>
  <c r="E23"/>
  <c r="J93"/>
  <c r="J22"/>
  <c r="J20"/>
  <c r="E20"/>
  <c r="F94"/>
  <c r="J19"/>
  <c r="J17"/>
  <c r="E17"/>
  <c r="F122"/>
  <c r="J16"/>
  <c r="J14"/>
  <c r="J91"/>
  <c r="E7"/>
  <c r="E85"/>
  <c i="4" r="J39"/>
  <c r="J38"/>
  <c i="1" r="AY98"/>
  <c i="4" r="J37"/>
  <c i="1" r="AX98"/>
  <c i="4" r="BI271"/>
  <c r="BH271"/>
  <c r="BG271"/>
  <c r="BF271"/>
  <c r="T271"/>
  <c r="T270"/>
  <c r="T269"/>
  <c r="R271"/>
  <c r="R270"/>
  <c r="R269"/>
  <c r="P271"/>
  <c r="P270"/>
  <c r="P269"/>
  <c r="BI267"/>
  <c r="BH267"/>
  <c r="BG267"/>
  <c r="BF267"/>
  <c r="T267"/>
  <c r="R267"/>
  <c r="P267"/>
  <c r="BI265"/>
  <c r="BH265"/>
  <c r="BG265"/>
  <c r="BF265"/>
  <c r="T265"/>
  <c r="R265"/>
  <c r="P265"/>
  <c r="BI263"/>
  <c r="BH263"/>
  <c r="BG263"/>
  <c r="BF263"/>
  <c r="T263"/>
  <c r="R263"/>
  <c r="P263"/>
  <c r="BI260"/>
  <c r="BH260"/>
  <c r="BG260"/>
  <c r="BF260"/>
  <c r="T260"/>
  <c r="R260"/>
  <c r="P260"/>
  <c r="BI258"/>
  <c r="BH258"/>
  <c r="BG258"/>
  <c r="BF258"/>
  <c r="T258"/>
  <c r="R258"/>
  <c r="P258"/>
  <c r="BI255"/>
  <c r="BH255"/>
  <c r="BG255"/>
  <c r="BF255"/>
  <c r="T255"/>
  <c r="R255"/>
  <c r="P255"/>
  <c r="BI252"/>
  <c r="BH252"/>
  <c r="BG252"/>
  <c r="BF252"/>
  <c r="T252"/>
  <c r="R252"/>
  <c r="P252"/>
  <c r="BI250"/>
  <c r="BH250"/>
  <c r="BG250"/>
  <c r="BF250"/>
  <c r="T250"/>
  <c r="R250"/>
  <c r="P250"/>
  <c r="BI248"/>
  <c r="BH248"/>
  <c r="BG248"/>
  <c r="BF248"/>
  <c r="T248"/>
  <c r="R248"/>
  <c r="P248"/>
  <c r="BI246"/>
  <c r="BH246"/>
  <c r="BG246"/>
  <c r="BF246"/>
  <c r="T246"/>
  <c r="R246"/>
  <c r="P246"/>
  <c r="BI244"/>
  <c r="BH244"/>
  <c r="BG244"/>
  <c r="BF244"/>
  <c r="T244"/>
  <c r="R244"/>
  <c r="P244"/>
  <c r="BI239"/>
  <c r="BH239"/>
  <c r="BG239"/>
  <c r="BF239"/>
  <c r="T239"/>
  <c r="R239"/>
  <c r="P239"/>
  <c r="BI235"/>
  <c r="BH235"/>
  <c r="BG235"/>
  <c r="BF235"/>
  <c r="T235"/>
  <c r="R235"/>
  <c r="P235"/>
  <c r="BI228"/>
  <c r="BH228"/>
  <c r="BG228"/>
  <c r="BF228"/>
  <c r="T228"/>
  <c r="R228"/>
  <c r="P228"/>
  <c r="BI224"/>
  <c r="BH224"/>
  <c r="BG224"/>
  <c r="BF224"/>
  <c r="T224"/>
  <c r="R224"/>
  <c r="P224"/>
  <c r="BI220"/>
  <c r="BH220"/>
  <c r="BG220"/>
  <c r="BF220"/>
  <c r="T220"/>
  <c r="R220"/>
  <c r="P220"/>
  <c r="BI216"/>
  <c r="BH216"/>
  <c r="BG216"/>
  <c r="BF216"/>
  <c r="T216"/>
  <c r="R216"/>
  <c r="P216"/>
  <c r="BI212"/>
  <c r="BH212"/>
  <c r="BG212"/>
  <c r="BF212"/>
  <c r="T212"/>
  <c r="R212"/>
  <c r="P212"/>
  <c r="BI209"/>
  <c r="BH209"/>
  <c r="BG209"/>
  <c r="BF209"/>
  <c r="T209"/>
  <c r="R209"/>
  <c r="P209"/>
  <c r="BI203"/>
  <c r="BH203"/>
  <c r="BG203"/>
  <c r="BF203"/>
  <c r="T203"/>
  <c r="R203"/>
  <c r="P203"/>
  <c r="BI199"/>
  <c r="BH199"/>
  <c r="BG199"/>
  <c r="BF199"/>
  <c r="T199"/>
  <c r="R199"/>
  <c r="P199"/>
  <c r="BI197"/>
  <c r="BH197"/>
  <c r="BG197"/>
  <c r="BF197"/>
  <c r="T197"/>
  <c r="R197"/>
  <c r="P197"/>
  <c r="BI190"/>
  <c r="BH190"/>
  <c r="BG190"/>
  <c r="BF190"/>
  <c r="T190"/>
  <c r="R190"/>
  <c r="P190"/>
  <c r="BI184"/>
  <c r="BH184"/>
  <c r="BG184"/>
  <c r="BF184"/>
  <c r="T184"/>
  <c r="R184"/>
  <c r="P184"/>
  <c r="BI169"/>
  <c r="BH169"/>
  <c r="BG169"/>
  <c r="BF169"/>
  <c r="T169"/>
  <c r="R169"/>
  <c r="P169"/>
  <c r="BI167"/>
  <c r="BH167"/>
  <c r="BG167"/>
  <c r="BF167"/>
  <c r="T167"/>
  <c r="R167"/>
  <c r="P167"/>
  <c r="BI164"/>
  <c r="BH164"/>
  <c r="BG164"/>
  <c r="BF164"/>
  <c r="T164"/>
  <c r="R164"/>
  <c r="P164"/>
  <c r="BI151"/>
  <c r="BH151"/>
  <c r="BG151"/>
  <c r="BF151"/>
  <c r="T151"/>
  <c r="R151"/>
  <c r="P151"/>
  <c r="BI147"/>
  <c r="BH147"/>
  <c r="BG147"/>
  <c r="BF147"/>
  <c r="T147"/>
  <c r="R147"/>
  <c r="P147"/>
  <c r="BI144"/>
  <c r="BH144"/>
  <c r="BG144"/>
  <c r="BF144"/>
  <c r="T144"/>
  <c r="T143"/>
  <c r="R144"/>
  <c r="R143"/>
  <c r="P144"/>
  <c r="P143"/>
  <c r="BI141"/>
  <c r="BH141"/>
  <c r="BG141"/>
  <c r="BF141"/>
  <c r="T141"/>
  <c r="R141"/>
  <c r="P141"/>
  <c r="BI139"/>
  <c r="BH139"/>
  <c r="BG139"/>
  <c r="BF139"/>
  <c r="T139"/>
  <c r="R139"/>
  <c r="P139"/>
  <c r="BI130"/>
  <c r="BH130"/>
  <c r="BG130"/>
  <c r="BF130"/>
  <c r="T130"/>
  <c r="R130"/>
  <c r="P130"/>
  <c r="J124"/>
  <c r="F121"/>
  <c r="E119"/>
  <c r="J94"/>
  <c r="F91"/>
  <c r="E89"/>
  <c r="J23"/>
  <c r="E23"/>
  <c r="J123"/>
  <c r="J22"/>
  <c r="J20"/>
  <c r="E20"/>
  <c r="F94"/>
  <c r="J19"/>
  <c r="J17"/>
  <c r="E17"/>
  <c r="F93"/>
  <c r="J16"/>
  <c r="J14"/>
  <c r="J121"/>
  <c r="E7"/>
  <c r="E85"/>
  <c i="3" r="J39"/>
  <c r="J38"/>
  <c i="1" r="AY97"/>
  <c i="3" r="J37"/>
  <c i="1" r="AX97"/>
  <c i="3" r="BI281"/>
  <c r="BH281"/>
  <c r="BG281"/>
  <c r="BF281"/>
  <c r="T281"/>
  <c r="R281"/>
  <c r="P281"/>
  <c r="BI264"/>
  <c r="BH264"/>
  <c r="BG264"/>
  <c r="BF264"/>
  <c r="T264"/>
  <c r="R264"/>
  <c r="P264"/>
  <c r="BI259"/>
  <c r="BH259"/>
  <c r="BG259"/>
  <c r="BF259"/>
  <c r="T259"/>
  <c r="R259"/>
  <c r="P259"/>
  <c r="BI255"/>
  <c r="BH255"/>
  <c r="BG255"/>
  <c r="BF255"/>
  <c r="T255"/>
  <c r="R255"/>
  <c r="P255"/>
  <c r="BI247"/>
  <c r="BH247"/>
  <c r="BG247"/>
  <c r="BF247"/>
  <c r="T247"/>
  <c r="R247"/>
  <c r="P247"/>
  <c r="BI244"/>
  <c r="BH244"/>
  <c r="BG244"/>
  <c r="BF244"/>
  <c r="T244"/>
  <c r="R244"/>
  <c r="P244"/>
  <c r="BI240"/>
  <c r="BH240"/>
  <c r="BG240"/>
  <c r="BF240"/>
  <c r="T240"/>
  <c r="R240"/>
  <c r="P240"/>
  <c r="BI238"/>
  <c r="BH238"/>
  <c r="BG238"/>
  <c r="BF238"/>
  <c r="T238"/>
  <c r="R238"/>
  <c r="P238"/>
  <c r="BI236"/>
  <c r="BH236"/>
  <c r="BG236"/>
  <c r="BF236"/>
  <c r="T236"/>
  <c r="R236"/>
  <c r="P236"/>
  <c r="BI233"/>
  <c r="BH233"/>
  <c r="BG233"/>
  <c r="BF233"/>
  <c r="T233"/>
  <c r="R233"/>
  <c r="P233"/>
  <c r="BI230"/>
  <c r="BH230"/>
  <c r="BG230"/>
  <c r="BF230"/>
  <c r="T230"/>
  <c r="R230"/>
  <c r="P230"/>
  <c r="BI228"/>
  <c r="BH228"/>
  <c r="BG228"/>
  <c r="BF228"/>
  <c r="T228"/>
  <c r="R228"/>
  <c r="P228"/>
  <c r="BI225"/>
  <c r="BH225"/>
  <c r="BG225"/>
  <c r="BF225"/>
  <c r="T225"/>
  <c r="R225"/>
  <c r="P225"/>
  <c r="BI223"/>
  <c r="BH223"/>
  <c r="BG223"/>
  <c r="BF223"/>
  <c r="T223"/>
  <c r="R223"/>
  <c r="P223"/>
  <c r="BI221"/>
  <c r="BH221"/>
  <c r="BG221"/>
  <c r="BF221"/>
  <c r="T221"/>
  <c r="R221"/>
  <c r="P221"/>
  <c r="BI219"/>
  <c r="BH219"/>
  <c r="BG219"/>
  <c r="BF219"/>
  <c r="T219"/>
  <c r="R219"/>
  <c r="P219"/>
  <c r="BI217"/>
  <c r="BH217"/>
  <c r="BG217"/>
  <c r="BF217"/>
  <c r="T217"/>
  <c r="R217"/>
  <c r="P217"/>
  <c r="BI215"/>
  <c r="BH215"/>
  <c r="BG215"/>
  <c r="BF215"/>
  <c r="T215"/>
  <c r="R215"/>
  <c r="P215"/>
  <c r="BI209"/>
  <c r="BH209"/>
  <c r="BG209"/>
  <c r="BF209"/>
  <c r="T209"/>
  <c r="R209"/>
  <c r="P209"/>
  <c r="BI207"/>
  <c r="BH207"/>
  <c r="BG207"/>
  <c r="BF207"/>
  <c r="T207"/>
  <c r="R207"/>
  <c r="P207"/>
  <c r="BI196"/>
  <c r="BH196"/>
  <c r="BG196"/>
  <c r="BF196"/>
  <c r="T196"/>
  <c r="R196"/>
  <c r="P196"/>
  <c r="BI191"/>
  <c r="BH191"/>
  <c r="BG191"/>
  <c r="BF191"/>
  <c r="T191"/>
  <c r="R191"/>
  <c r="P191"/>
  <c r="BI188"/>
  <c r="BH188"/>
  <c r="BG188"/>
  <c r="BF188"/>
  <c r="T188"/>
  <c r="R188"/>
  <c r="P188"/>
  <c r="BI180"/>
  <c r="BH180"/>
  <c r="BG180"/>
  <c r="BF180"/>
  <c r="T180"/>
  <c r="R180"/>
  <c r="P180"/>
  <c r="BI177"/>
  <c r="BH177"/>
  <c r="BG177"/>
  <c r="BF177"/>
  <c r="T177"/>
  <c r="R177"/>
  <c r="P177"/>
  <c r="BI165"/>
  <c r="BH165"/>
  <c r="BG165"/>
  <c r="BF165"/>
  <c r="T165"/>
  <c r="R165"/>
  <c r="P165"/>
  <c r="BI154"/>
  <c r="BH154"/>
  <c r="BG154"/>
  <c r="BF154"/>
  <c r="T154"/>
  <c r="R154"/>
  <c r="P154"/>
  <c r="BI147"/>
  <c r="BH147"/>
  <c r="BG147"/>
  <c r="BF147"/>
  <c r="T147"/>
  <c r="R147"/>
  <c r="P147"/>
  <c r="BI143"/>
  <c r="BH143"/>
  <c r="BG143"/>
  <c r="BF143"/>
  <c r="T143"/>
  <c r="R143"/>
  <c r="P143"/>
  <c r="BI140"/>
  <c r="BH140"/>
  <c r="BG140"/>
  <c r="BF140"/>
  <c r="T140"/>
  <c r="R140"/>
  <c r="P140"/>
  <c r="BI138"/>
  <c r="BH138"/>
  <c r="BG138"/>
  <c r="BF138"/>
  <c r="T138"/>
  <c r="R138"/>
  <c r="P138"/>
  <c r="BI130"/>
  <c r="BH130"/>
  <c r="BG130"/>
  <c r="BF130"/>
  <c r="T130"/>
  <c r="R130"/>
  <c r="P130"/>
  <c r="J124"/>
  <c r="F121"/>
  <c r="E119"/>
  <c r="J94"/>
  <c r="F91"/>
  <c r="E89"/>
  <c r="J23"/>
  <c r="E23"/>
  <c r="J123"/>
  <c r="J22"/>
  <c r="J20"/>
  <c r="E20"/>
  <c r="F124"/>
  <c r="J19"/>
  <c r="J17"/>
  <c r="E17"/>
  <c r="F93"/>
  <c r="J16"/>
  <c r="J14"/>
  <c r="J91"/>
  <c r="E7"/>
  <c r="E85"/>
  <c i="1" r="AY96"/>
  <c i="2" r="J39"/>
  <c r="J38"/>
  <c r="J37"/>
  <c i="1" r="AX96"/>
  <c i="2" r="BI428"/>
  <c r="BH428"/>
  <c r="BG428"/>
  <c r="BF428"/>
  <c r="T428"/>
  <c r="T427"/>
  <c r="R428"/>
  <c r="R427"/>
  <c r="P428"/>
  <c r="P427"/>
  <c r="BI416"/>
  <c r="BH416"/>
  <c r="BG416"/>
  <c r="BF416"/>
  <c r="T416"/>
  <c r="T415"/>
  <c r="R416"/>
  <c r="R415"/>
  <c r="P416"/>
  <c r="P415"/>
  <c r="BI406"/>
  <c r="BH406"/>
  <c r="BG406"/>
  <c r="BF406"/>
  <c r="T406"/>
  <c r="R406"/>
  <c r="P406"/>
  <c r="BI383"/>
  <c r="BH383"/>
  <c r="BG383"/>
  <c r="BF383"/>
  <c r="T383"/>
  <c r="R383"/>
  <c r="P383"/>
  <c r="BI380"/>
  <c r="BH380"/>
  <c r="BG380"/>
  <c r="BF380"/>
  <c r="T380"/>
  <c r="R380"/>
  <c r="P380"/>
  <c r="BI375"/>
  <c r="BH375"/>
  <c r="BG375"/>
  <c r="BF375"/>
  <c r="T375"/>
  <c r="R375"/>
  <c r="P375"/>
  <c r="BI370"/>
  <c r="BH370"/>
  <c r="BG370"/>
  <c r="BF370"/>
  <c r="T370"/>
  <c r="R370"/>
  <c r="P370"/>
  <c r="BI363"/>
  <c r="BH363"/>
  <c r="BG363"/>
  <c r="BF363"/>
  <c r="T363"/>
  <c r="R363"/>
  <c r="P363"/>
  <c r="BI353"/>
  <c r="BH353"/>
  <c r="BG353"/>
  <c r="BF353"/>
  <c r="T353"/>
  <c r="R353"/>
  <c r="P353"/>
  <c r="BI345"/>
  <c r="BH345"/>
  <c r="BG345"/>
  <c r="BF345"/>
  <c r="T345"/>
  <c r="T344"/>
  <c r="R345"/>
  <c r="R344"/>
  <c r="P345"/>
  <c r="P344"/>
  <c r="BI341"/>
  <c r="BH341"/>
  <c r="BG341"/>
  <c r="BF341"/>
  <c r="T341"/>
  <c r="R341"/>
  <c r="P341"/>
  <c r="BI339"/>
  <c r="BH339"/>
  <c r="BG339"/>
  <c r="BF339"/>
  <c r="T339"/>
  <c r="R339"/>
  <c r="P339"/>
  <c r="BI331"/>
  <c r="BH331"/>
  <c r="BG331"/>
  <c r="BF331"/>
  <c r="T331"/>
  <c r="R331"/>
  <c r="P331"/>
  <c r="BI328"/>
  <c r="BH328"/>
  <c r="BG328"/>
  <c r="BF328"/>
  <c r="T328"/>
  <c r="R328"/>
  <c r="P328"/>
  <c r="BI320"/>
  <c r="BH320"/>
  <c r="BG320"/>
  <c r="BF320"/>
  <c r="T320"/>
  <c r="R320"/>
  <c r="P320"/>
  <c r="BI318"/>
  <c r="BH318"/>
  <c r="BG318"/>
  <c r="BF318"/>
  <c r="T318"/>
  <c r="R318"/>
  <c r="P318"/>
  <c r="BI316"/>
  <c r="BH316"/>
  <c r="BG316"/>
  <c r="BF316"/>
  <c r="T316"/>
  <c r="R316"/>
  <c r="P316"/>
  <c r="BI314"/>
  <c r="BH314"/>
  <c r="BG314"/>
  <c r="BF314"/>
  <c r="T314"/>
  <c r="R314"/>
  <c r="P314"/>
  <c r="BI306"/>
  <c r="BH306"/>
  <c r="BG306"/>
  <c r="BF306"/>
  <c r="T306"/>
  <c r="R306"/>
  <c r="P306"/>
  <c r="BI300"/>
  <c r="BH300"/>
  <c r="BG300"/>
  <c r="BF300"/>
  <c r="T300"/>
  <c r="R300"/>
  <c r="P300"/>
  <c r="BI293"/>
  <c r="BH293"/>
  <c r="BG293"/>
  <c r="BF293"/>
  <c r="T293"/>
  <c r="R293"/>
  <c r="P293"/>
  <c r="BI290"/>
  <c r="BH290"/>
  <c r="BG290"/>
  <c r="BF290"/>
  <c r="T290"/>
  <c r="T289"/>
  <c r="R290"/>
  <c r="R289"/>
  <c r="P290"/>
  <c r="P289"/>
  <c r="BI286"/>
  <c r="BH286"/>
  <c r="BG286"/>
  <c r="BF286"/>
  <c r="T286"/>
  <c r="R286"/>
  <c r="P286"/>
  <c r="BI284"/>
  <c r="BH284"/>
  <c r="BG284"/>
  <c r="BF284"/>
  <c r="T284"/>
  <c r="R284"/>
  <c r="P284"/>
  <c r="BI282"/>
  <c r="BH282"/>
  <c r="BG282"/>
  <c r="BF282"/>
  <c r="T282"/>
  <c r="R282"/>
  <c r="P282"/>
  <c r="BI280"/>
  <c r="BH280"/>
  <c r="BG280"/>
  <c r="BF280"/>
  <c r="T280"/>
  <c r="R280"/>
  <c r="P280"/>
  <c r="BI277"/>
  <c r="BH277"/>
  <c r="BG277"/>
  <c r="BF277"/>
  <c r="T277"/>
  <c r="R277"/>
  <c r="P277"/>
  <c r="BI275"/>
  <c r="BH275"/>
  <c r="BG275"/>
  <c r="BF275"/>
  <c r="T275"/>
  <c r="R275"/>
  <c r="P275"/>
  <c r="BI272"/>
  <c r="BH272"/>
  <c r="BG272"/>
  <c r="BF272"/>
  <c r="T272"/>
  <c r="R272"/>
  <c r="P272"/>
  <c r="BI265"/>
  <c r="BH265"/>
  <c r="BG265"/>
  <c r="BF265"/>
  <c r="T265"/>
  <c r="R265"/>
  <c r="P265"/>
  <c r="BI263"/>
  <c r="BH263"/>
  <c r="BG263"/>
  <c r="BF263"/>
  <c r="T263"/>
  <c r="R263"/>
  <c r="P263"/>
  <c r="BI261"/>
  <c r="BH261"/>
  <c r="BG261"/>
  <c r="BF261"/>
  <c r="T261"/>
  <c r="R261"/>
  <c r="P261"/>
  <c r="BI259"/>
  <c r="BH259"/>
  <c r="BG259"/>
  <c r="BF259"/>
  <c r="T259"/>
  <c r="R259"/>
  <c r="P259"/>
  <c r="BI257"/>
  <c r="BH257"/>
  <c r="BG257"/>
  <c r="BF257"/>
  <c r="T257"/>
  <c r="R257"/>
  <c r="P257"/>
  <c r="BI249"/>
  <c r="BH249"/>
  <c r="BG249"/>
  <c r="BF249"/>
  <c r="T249"/>
  <c r="R249"/>
  <c r="P249"/>
  <c r="BI246"/>
  <c r="BH246"/>
  <c r="BG246"/>
  <c r="BF246"/>
  <c r="T246"/>
  <c r="R246"/>
  <c r="P246"/>
  <c r="BI242"/>
  <c r="BH242"/>
  <c r="BG242"/>
  <c r="BF242"/>
  <c r="T242"/>
  <c r="R242"/>
  <c r="P242"/>
  <c r="BI238"/>
  <c r="BH238"/>
  <c r="BG238"/>
  <c r="BF238"/>
  <c r="T238"/>
  <c r="R238"/>
  <c r="P238"/>
  <c r="BI230"/>
  <c r="BH230"/>
  <c r="BG230"/>
  <c r="BF230"/>
  <c r="T230"/>
  <c r="R230"/>
  <c r="P230"/>
  <c r="BI228"/>
  <c r="BH228"/>
  <c r="BG228"/>
  <c r="BF228"/>
  <c r="T228"/>
  <c r="R228"/>
  <c r="P228"/>
  <c r="BI219"/>
  <c r="BH219"/>
  <c r="BG219"/>
  <c r="BF219"/>
  <c r="T219"/>
  <c r="R219"/>
  <c r="P219"/>
  <c r="BI212"/>
  <c r="BH212"/>
  <c r="BG212"/>
  <c r="BF212"/>
  <c r="T212"/>
  <c r="R212"/>
  <c r="P212"/>
  <c r="BI208"/>
  <c r="BH208"/>
  <c r="BG208"/>
  <c r="BF208"/>
  <c r="T208"/>
  <c r="R208"/>
  <c r="P208"/>
  <c r="BI203"/>
  <c r="BH203"/>
  <c r="BG203"/>
  <c r="BF203"/>
  <c r="T203"/>
  <c r="R203"/>
  <c r="P203"/>
  <c r="BI197"/>
  <c r="BH197"/>
  <c r="BG197"/>
  <c r="BF197"/>
  <c r="T197"/>
  <c r="R197"/>
  <c r="P197"/>
  <c r="BI193"/>
  <c r="BH193"/>
  <c r="BG193"/>
  <c r="BF193"/>
  <c r="T193"/>
  <c r="R193"/>
  <c r="P193"/>
  <c r="BI173"/>
  <c r="BH173"/>
  <c r="BG173"/>
  <c r="BF173"/>
  <c r="T173"/>
  <c r="R173"/>
  <c r="P173"/>
  <c r="BI165"/>
  <c r="BH165"/>
  <c r="BG165"/>
  <c r="BF165"/>
  <c r="T165"/>
  <c r="R165"/>
  <c r="P165"/>
  <c r="BI154"/>
  <c r="BH154"/>
  <c r="BG154"/>
  <c r="BF154"/>
  <c r="T154"/>
  <c r="R154"/>
  <c r="P154"/>
  <c r="BI147"/>
  <c r="BH147"/>
  <c r="BG147"/>
  <c r="BF147"/>
  <c r="T147"/>
  <c r="R147"/>
  <c r="P147"/>
  <c r="BI144"/>
  <c r="BH144"/>
  <c r="BG144"/>
  <c r="BF144"/>
  <c r="T144"/>
  <c r="R144"/>
  <c r="P144"/>
  <c r="BI142"/>
  <c r="BH142"/>
  <c r="BG142"/>
  <c r="BF142"/>
  <c r="T142"/>
  <c r="R142"/>
  <c r="P142"/>
  <c r="BI139"/>
  <c r="BH139"/>
  <c r="BG139"/>
  <c r="BF139"/>
  <c r="T139"/>
  <c r="R139"/>
  <c r="P139"/>
  <c r="BI135"/>
  <c r="BH135"/>
  <c r="BG135"/>
  <c r="BF135"/>
  <c r="T135"/>
  <c r="R135"/>
  <c r="P135"/>
  <c r="J129"/>
  <c r="F126"/>
  <c r="E124"/>
  <c r="J94"/>
  <c r="F91"/>
  <c r="E89"/>
  <c r="J23"/>
  <c r="E23"/>
  <c r="J93"/>
  <c r="J22"/>
  <c r="J20"/>
  <c r="E20"/>
  <c r="F129"/>
  <c r="J19"/>
  <c r="J17"/>
  <c r="E17"/>
  <c r="F128"/>
  <c r="J16"/>
  <c r="J14"/>
  <c r="J91"/>
  <c r="E7"/>
  <c r="E120"/>
  <c i="1" r="L90"/>
  <c r="AM90"/>
  <c r="AM89"/>
  <c r="L89"/>
  <c r="AM87"/>
  <c r="L87"/>
  <c r="L85"/>
  <c r="L84"/>
  <c i="2" r="J261"/>
  <c r="J238"/>
  <c i="1" r="AS126"/>
  <c i="2" r="J316"/>
  <c r="J416"/>
  <c r="BK353"/>
  <c r="J331"/>
  <c r="J314"/>
  <c r="J282"/>
  <c r="BK275"/>
  <c r="BK142"/>
  <c r="BK203"/>
  <c r="F37"/>
  <c i="4" r="BK144"/>
  <c i="5" r="BK242"/>
  <c r="BK137"/>
  <c r="BK251"/>
  <c r="J301"/>
  <c r="J195"/>
  <c r="BK131"/>
  <c r="BK197"/>
  <c r="J153"/>
  <c r="BK177"/>
  <c i="6" r="BK767"/>
  <c r="BK565"/>
  <c r="BK475"/>
  <c r="J341"/>
  <c r="BK190"/>
  <c r="BK154"/>
  <c r="J903"/>
  <c r="J714"/>
  <c r="BK893"/>
  <c r="BK643"/>
  <c r="BK493"/>
  <c r="J872"/>
  <c r="J600"/>
  <c r="BK731"/>
  <c r="J1022"/>
  <c r="BK886"/>
  <c r="BK802"/>
  <c r="BK667"/>
  <c r="BK547"/>
  <c r="BK348"/>
  <c r="J190"/>
  <c r="J843"/>
  <c r="J699"/>
  <c r="BK963"/>
  <c r="J917"/>
  <c r="J453"/>
  <c r="BK283"/>
  <c r="J667"/>
  <c r="J645"/>
  <c r="J387"/>
  <c r="J862"/>
  <c r="J659"/>
  <c r="J630"/>
  <c r="BK569"/>
  <c r="BK434"/>
  <c i="8" r="BK313"/>
  <c r="BK1548"/>
  <c r="BK619"/>
  <c r="BK1364"/>
  <c r="J1115"/>
  <c r="BK916"/>
  <c r="J828"/>
  <c r="J675"/>
  <c r="BK530"/>
  <c r="J463"/>
  <c r="BK1694"/>
  <c r="J1494"/>
  <c r="J1323"/>
  <c r="BK147"/>
  <c r="J1578"/>
  <c r="J1305"/>
  <c r="BK1787"/>
  <c r="J1403"/>
  <c r="BK787"/>
  <c r="BK679"/>
  <c r="J327"/>
  <c r="J243"/>
  <c r="J1514"/>
  <c r="J1457"/>
  <c r="J1364"/>
  <c r="J1077"/>
  <c r="BK823"/>
  <c r="BK572"/>
  <c r="BK288"/>
  <c i="9" r="F40"/>
  <c i="1" r="BC105"/>
  <c i="11" r="J129"/>
  <c r="F40"/>
  <c i="1" r="BC107"/>
  <c i="13" r="J129"/>
  <c i="14" r="J594"/>
  <c r="J450"/>
  <c r="J372"/>
  <c r="J585"/>
  <c r="J494"/>
  <c r="J403"/>
  <c r="J220"/>
  <c r="J390"/>
  <c r="J273"/>
  <c r="BK705"/>
  <c r="BK602"/>
  <c r="BK494"/>
  <c r="BK380"/>
  <c r="BK462"/>
  <c r="BK145"/>
  <c r="BK661"/>
  <c r="J477"/>
  <c r="J432"/>
  <c r="J238"/>
  <c r="J691"/>
  <c r="BK614"/>
  <c r="J267"/>
  <c r="J189"/>
  <c r="BK196"/>
  <c r="BK173"/>
  <c r="J157"/>
  <c r="BK703"/>
  <c r="BK687"/>
  <c r="BK666"/>
  <c r="J652"/>
  <c r="BK594"/>
  <c r="J564"/>
  <c r="J529"/>
  <c r="BK485"/>
  <c r="J428"/>
  <c r="BK366"/>
  <c r="BK270"/>
  <c r="J205"/>
  <c r="BK641"/>
  <c r="J628"/>
  <c r="BK606"/>
  <c r="J489"/>
  <c i="15" r="BK207"/>
  <c r="BK183"/>
  <c r="BK309"/>
  <c r="J178"/>
  <c r="BK168"/>
  <c r="BK148"/>
  <c r="BK357"/>
  <c r="BK330"/>
  <c r="J203"/>
  <c r="BK266"/>
  <c r="BK235"/>
  <c r="J153"/>
  <c r="BK361"/>
  <c r="J350"/>
  <c r="BK344"/>
  <c r="J286"/>
  <c r="BK262"/>
  <c r="J148"/>
  <c r="J344"/>
  <c r="J334"/>
  <c r="BK291"/>
  <c r="BK283"/>
  <c r="J279"/>
  <c r="J214"/>
  <c r="J183"/>
  <c r="J161"/>
  <c r="BK140"/>
  <c r="BK226"/>
  <c r="BK211"/>
  <c r="J367"/>
  <c r="BK353"/>
  <c r="J309"/>
  <c r="J277"/>
  <c r="J250"/>
  <c r="BK375"/>
  <c r="BK312"/>
  <c r="J264"/>
  <c r="J295"/>
  <c r="J361"/>
  <c r="BK302"/>
  <c r="BK258"/>
  <c r="BK246"/>
  <c r="BK214"/>
  <c r="J168"/>
  <c r="BK146"/>
  <c r="BK241"/>
  <c r="J193"/>
  <c r="BK189"/>
  <c r="BK322"/>
  <c r="J314"/>
  <c r="J248"/>
  <c r="J340"/>
  <c r="J300"/>
  <c r="J291"/>
  <c r="BK279"/>
  <c r="J262"/>
  <c r="J211"/>
  <c r="J198"/>
  <c r="BK161"/>
  <c r="BK153"/>
  <c r="J140"/>
  <c i="16" r="BK129"/>
  <c r="F40"/>
  <c i="1" r="BC113"/>
  <c i="16" r="F39"/>
  <c i="1" r="BB113"/>
  <c i="17" r="J129"/>
  <c r="F41"/>
  <c i="1" r="BD114"/>
  <c i="18" r="J1136"/>
  <c r="BK600"/>
  <c r="J1096"/>
  <c r="J340"/>
  <c r="BK1312"/>
  <c r="J916"/>
  <c r="J410"/>
  <c r="BK240"/>
  <c r="BK1027"/>
  <c r="BK504"/>
  <c r="J1419"/>
  <c r="BK1343"/>
  <c r="J934"/>
  <c r="J816"/>
  <c r="BK1120"/>
  <c r="BK938"/>
  <c r="BK1287"/>
  <c r="J975"/>
  <c r="J479"/>
  <c r="BK1503"/>
  <c r="BK675"/>
  <c r="BK1346"/>
  <c r="BK383"/>
  <c r="BK1454"/>
  <c r="BK1384"/>
  <c r="J1191"/>
  <c r="J864"/>
  <c r="BK1088"/>
  <c r="J761"/>
  <c r="BK712"/>
  <c r="J353"/>
  <c i="20" r="J129"/>
  <c r="F40"/>
  <c i="1" r="BC117"/>
  <c i="21" r="J203"/>
  <c r="BK146"/>
  <c i="22" r="J254"/>
  <c r="J150"/>
  <c r="BK260"/>
  <c r="J170"/>
  <c i="23" r="J207"/>
  <c r="BK207"/>
  <c r="BK193"/>
  <c i="24" r="J163"/>
  <c r="J194"/>
  <c r="BK186"/>
  <c r="BK200"/>
  <c i="25" r="BK203"/>
  <c r="BK192"/>
  <c r="J203"/>
  <c r="BK195"/>
  <c r="BK132"/>
  <c i="27" r="J292"/>
  <c r="J263"/>
  <c r="J146"/>
  <c r="J204"/>
  <c r="J199"/>
  <c r="BK141"/>
  <c r="BK184"/>
  <c r="J267"/>
  <c r="BK199"/>
  <c i="28" r="BK304"/>
  <c r="J251"/>
  <c r="J232"/>
  <c r="BK281"/>
  <c i="29" r="BK212"/>
  <c r="J230"/>
  <c r="BK196"/>
  <c r="BK236"/>
  <c r="J140"/>
  <c r="BK146"/>
  <c r="J130"/>
  <c i="30" r="J226"/>
  <c r="BK199"/>
  <c r="J144"/>
  <c r="BK185"/>
  <c r="BK231"/>
  <c r="BK180"/>
  <c r="J231"/>
  <c r="J182"/>
  <c r="BK182"/>
  <c r="J178"/>
  <c r="BK289"/>
  <c r="J220"/>
  <c i="31" r="J172"/>
  <c r="J139"/>
  <c r="BK168"/>
  <c r="J166"/>
  <c r="BK158"/>
  <c i="32" r="BK137"/>
  <c r="J151"/>
  <c r="BK151"/>
  <c i="33" r="J148"/>
  <c r="BK135"/>
  <c r="BK127"/>
  <c r="J146"/>
  <c r="BK166"/>
  <c r="BK169"/>
  <c i="34" r="BK680"/>
  <c r="J412"/>
  <c r="BK922"/>
  <c r="J807"/>
  <c r="J657"/>
  <c r="J182"/>
  <c r="J896"/>
  <c r="BK489"/>
  <c r="BK293"/>
  <c r="J511"/>
  <c r="J380"/>
  <c r="J233"/>
  <c r="J793"/>
  <c r="BK864"/>
  <c r="J668"/>
  <c r="BK457"/>
  <c r="BK245"/>
  <c i="35" r="J291"/>
  <c r="BK287"/>
  <c r="J318"/>
  <c r="BK164"/>
  <c r="BK312"/>
  <c r="BK137"/>
  <c r="J217"/>
  <c r="BK253"/>
  <c r="J297"/>
  <c r="BK318"/>
  <c r="BK281"/>
  <c i="2" r="BK265"/>
  <c r="J219"/>
  <c r="BK406"/>
  <c r="BK383"/>
  <c r="BK331"/>
  <c r="BK320"/>
  <c r="BK147"/>
  <c r="BK165"/>
  <c r="J370"/>
  <c r="BK345"/>
  <c r="J345"/>
  <c r="J320"/>
  <c r="BK306"/>
  <c r="J293"/>
  <c r="J286"/>
  <c r="J280"/>
  <c r="J272"/>
  <c r="BK249"/>
  <c r="BK193"/>
  <c r="J139"/>
  <c r="BK208"/>
  <c r="BK139"/>
  <c r="BK428"/>
  <c i="1" r="AS101"/>
  <c i="3" r="J228"/>
  <c r="J180"/>
  <c r="BK165"/>
  <c r="BK244"/>
  <c r="BK217"/>
  <c r="J165"/>
  <c r="BK233"/>
  <c r="BK143"/>
  <c i="4" r="J184"/>
  <c r="J190"/>
  <c r="BK246"/>
  <c r="BK220"/>
  <c r="J271"/>
  <c r="BK235"/>
  <c r="BK184"/>
  <c r="BK224"/>
  <c r="BK260"/>
  <c r="J151"/>
  <c i="5" r="BK245"/>
  <c r="J248"/>
  <c r="J155"/>
  <c i="6" r="BK872"/>
  <c r="J262"/>
  <c r="BK779"/>
  <c r="J1033"/>
  <c r="BK931"/>
  <c r="J663"/>
  <c r="J594"/>
  <c r="BK531"/>
  <c r="J893"/>
  <c r="J620"/>
  <c r="J751"/>
  <c r="J712"/>
  <c r="BK1011"/>
  <c r="BK914"/>
  <c r="J811"/>
  <c r="BK718"/>
  <c r="BK594"/>
  <c r="BK529"/>
  <c r="BK245"/>
  <c r="BK163"/>
  <c r="J981"/>
  <c r="BK676"/>
  <c r="J922"/>
  <c r="BK558"/>
  <c r="J362"/>
  <c r="BK188"/>
  <c r="BK748"/>
  <c r="BK617"/>
  <c r="BK495"/>
  <c r="J163"/>
  <c r="J841"/>
  <c r="J651"/>
  <c r="J607"/>
  <c r="J529"/>
  <c r="J451"/>
  <c r="BK362"/>
  <c r="J270"/>
  <c r="J965"/>
  <c r="BK862"/>
  <c r="BK623"/>
  <c r="BK350"/>
  <c r="J838"/>
  <c r="J823"/>
  <c r="BK699"/>
  <c r="J664"/>
  <c r="J617"/>
  <c r="BK432"/>
  <c r="J318"/>
  <c r="BK262"/>
  <c r="BK1009"/>
  <c r="BK957"/>
  <c i="8" r="BK1242"/>
  <c r="BK1152"/>
  <c r="J928"/>
  <c r="J682"/>
  <c r="BK389"/>
  <c r="BK243"/>
  <c r="J1674"/>
  <c r="BK1457"/>
  <c r="J1464"/>
  <c r="BK1403"/>
  <c r="J1273"/>
  <c r="J1126"/>
  <c r="J924"/>
  <c r="J833"/>
  <c r="BK670"/>
  <c r="BK534"/>
  <c r="BK1632"/>
  <c r="BK1331"/>
  <c r="J1080"/>
  <c r="J857"/>
  <c r="J564"/>
  <c r="J487"/>
  <c r="J336"/>
  <c r="BK211"/>
  <c r="BK811"/>
  <c r="J670"/>
  <c r="BK1131"/>
  <c r="J234"/>
  <c r="BK766"/>
  <c r="J1606"/>
  <c r="BK1518"/>
  <c r="BK1448"/>
  <c r="J1191"/>
  <c r="BK857"/>
  <c r="BK771"/>
  <c i="14" r="J324"/>
  <c r="BK329"/>
  <c r="BK220"/>
  <c r="J682"/>
  <c r="BK650"/>
  <c r="BK582"/>
  <c r="J420"/>
  <c r="J698"/>
  <c r="BK426"/>
  <c r="BK215"/>
  <c r="J672"/>
  <c r="BK655"/>
  <c r="BK568"/>
  <c r="J406"/>
  <c r="J296"/>
  <c r="BK189"/>
  <c r="J661"/>
  <c r="J532"/>
  <c r="J703"/>
  <c r="BK564"/>
  <c r="BK529"/>
  <c i="18" r="J1210"/>
  <c r="J1076"/>
  <c r="BK859"/>
  <c r="BK1059"/>
  <c r="BK304"/>
  <c r="J1322"/>
  <c r="J970"/>
  <c r="BK561"/>
  <c r="J1068"/>
  <c r="BK952"/>
  <c r="J636"/>
  <c r="BK1422"/>
  <c r="J1393"/>
  <c r="J1293"/>
  <c r="J994"/>
  <c r="BK877"/>
  <c r="J1152"/>
  <c r="J1055"/>
  <c r="J981"/>
  <c r="J175"/>
  <c r="J1462"/>
  <c r="J1355"/>
  <c r="J1267"/>
  <c r="J747"/>
  <c r="J494"/>
  <c r="J1533"/>
  <c r="J1438"/>
  <c r="BK763"/>
  <c r="J1541"/>
  <c r="BK1199"/>
  <c r="BK345"/>
  <c r="BK1494"/>
  <c r="BK1322"/>
  <c r="J739"/>
  <c r="BK1442"/>
  <c r="BK747"/>
  <c r="BK142"/>
  <c r="J1503"/>
  <c r="BK1401"/>
  <c r="BK1351"/>
  <c r="BK1141"/>
  <c r="J1092"/>
  <c r="BK1023"/>
  <c r="J741"/>
  <c r="J442"/>
  <c r="BK367"/>
  <c r="J1516"/>
  <c r="BK1397"/>
  <c r="J1351"/>
  <c r="J923"/>
  <c r="BK1317"/>
  <c r="BK1040"/>
  <c r="BK739"/>
  <c r="J573"/>
  <c r="J485"/>
  <c i="19" r="J129"/>
  <c i="20" r="F39"/>
  <c i="21" r="J152"/>
  <c r="J161"/>
  <c r="J190"/>
  <c i="24" r="J175"/>
  <c r="BK149"/>
  <c r="BK152"/>
  <c r="BK169"/>
  <c i="25" r="BK155"/>
  <c r="BK143"/>
  <c r="J178"/>
  <c r="BK166"/>
  <c r="BK189"/>
  <c i="26" r="F39"/>
  <c i="1" r="BB124"/>
  <c i="27" r="BK146"/>
  <c r="J265"/>
  <c r="BK263"/>
  <c r="J179"/>
  <c r="BK196"/>
  <c r="BK265"/>
  <c r="BK282"/>
  <c r="J255"/>
  <c r="J191"/>
  <c i="28" r="BK192"/>
  <c r="BK254"/>
  <c r="BK322"/>
  <c i="30" r="J237"/>
  <c r="BK188"/>
  <c r="BK268"/>
  <c r="BK196"/>
  <c r="J191"/>
  <c r="J162"/>
  <c r="BK146"/>
  <c r="BK234"/>
  <c r="BK178"/>
  <c i="31" r="J155"/>
  <c r="BK137"/>
  <c r="BK190"/>
  <c r="BK132"/>
  <c r="J161"/>
  <c r="J130"/>
  <c i="32" r="J137"/>
  <c r="BK134"/>
  <c r="BK128"/>
  <c i="33" r="J129"/>
  <c r="J155"/>
  <c r="BK132"/>
  <c r="BK125"/>
  <c r="BK164"/>
  <c i="34" r="BK652"/>
  <c r="J948"/>
  <c r="J938"/>
  <c r="J811"/>
  <c r="BK714"/>
  <c r="J357"/>
  <c r="BK233"/>
  <c r="BK946"/>
  <c r="BK811"/>
  <c r="J136"/>
  <c r="J1061"/>
  <c r="BK1041"/>
  <c r="J1001"/>
  <c r="BK918"/>
  <c r="J773"/>
  <c r="J659"/>
  <c r="BK418"/>
  <c r="BK309"/>
  <c i="35" r="BK244"/>
  <c r="J210"/>
  <c r="J189"/>
  <c r="BK334"/>
  <c r="J334"/>
  <c r="J247"/>
  <c r="BK285"/>
  <c r="J225"/>
  <c r="BK293"/>
  <c r="J253"/>
  <c i="2" r="J380"/>
  <c r="J249"/>
  <c i="1" r="AS119"/>
  <c i="2" r="J165"/>
  <c r="J375"/>
  <c r="BK370"/>
  <c r="J353"/>
  <c r="J339"/>
  <c r="BK316"/>
  <c r="BK300"/>
  <c r="BK290"/>
  <c r="BK284"/>
  <c r="BK259"/>
  <c r="J246"/>
  <c r="J154"/>
  <c r="BK230"/>
  <c r="BK197"/>
  <c r="BK135"/>
  <c r="J142"/>
  <c r="F36"/>
  <c i="3" r="BK255"/>
  <c r="J240"/>
  <c r="J209"/>
  <c r="J247"/>
  <c r="BK130"/>
  <c r="J177"/>
  <c i="4" r="BK139"/>
  <c r="BK169"/>
  <c r="BK209"/>
  <c r="BK265"/>
  <c r="J212"/>
  <c r="J252"/>
  <c r="J246"/>
  <c r="BK167"/>
  <c i="5" r="J226"/>
  <c r="J223"/>
  <c r="J254"/>
  <c r="J135"/>
  <c r="BK279"/>
  <c r="J202"/>
  <c r="BK254"/>
  <c r="BK301"/>
  <c r="BK234"/>
  <c r="J146"/>
  <c r="BK163"/>
  <c i="6" r="J691"/>
  <c r="J643"/>
  <c r="J545"/>
  <c r="BK473"/>
  <c r="J285"/>
  <c r="J245"/>
  <c r="BK147"/>
  <c r="J671"/>
  <c r="J414"/>
  <c r="J230"/>
  <c r="BK838"/>
  <c r="J705"/>
  <c r="BK961"/>
  <c r="J678"/>
  <c r="BK592"/>
  <c r="BK503"/>
  <c r="BK922"/>
  <c r="BK825"/>
  <c r="BK469"/>
  <c r="BK722"/>
  <c r="BK1017"/>
  <c r="BK965"/>
  <c r="BK673"/>
  <c r="J574"/>
  <c r="J457"/>
  <c r="J216"/>
  <c r="J957"/>
  <c r="BK733"/>
  <c r="J1025"/>
  <c r="J934"/>
  <c r="J647"/>
  <c r="J348"/>
  <c r="J213"/>
  <c r="BK712"/>
  <c r="BK600"/>
  <c r="BK392"/>
  <c r="BK1031"/>
  <c r="J688"/>
  <c r="J632"/>
  <c r="BK597"/>
  <c r="BK490"/>
  <c r="BK414"/>
  <c r="BK276"/>
  <c r="J914"/>
  <c r="BK632"/>
  <c r="J392"/>
  <c r="BK900"/>
  <c r="J825"/>
  <c r="BK805"/>
  <c r="BK684"/>
  <c r="J661"/>
  <c r="BK620"/>
  <c r="J436"/>
  <c r="BK341"/>
  <c r="J147"/>
  <c r="BK959"/>
  <c i="7" r="F40"/>
  <c i="1" r="BC103"/>
  <c i="8" r="BK1039"/>
  <c r="J693"/>
  <c r="J340"/>
  <c r="BK1739"/>
  <c r="BK1476"/>
  <c r="BK1444"/>
  <c r="BK1191"/>
  <c r="BK1096"/>
  <c r="BK908"/>
  <c r="J823"/>
  <c r="J715"/>
  <c r="BK630"/>
  <c r="J495"/>
  <c r="BK354"/>
  <c r="J1585"/>
  <c r="J1444"/>
  <c r="J809"/>
  <c r="J322"/>
  <c r="J1718"/>
  <c r="J1413"/>
  <c r="BK744"/>
  <c r="BK1539"/>
  <c r="BK1286"/>
  <c r="BK776"/>
  <c r="BK658"/>
  <c r="BK487"/>
  <c r="BK278"/>
  <c r="BK1688"/>
  <c r="J1520"/>
  <c r="J1096"/>
  <c r="J1657"/>
  <c r="J1356"/>
  <c r="J1232"/>
  <c r="BK936"/>
  <c r="J846"/>
  <c r="J619"/>
  <c r="J526"/>
  <c r="J389"/>
  <c r="J313"/>
  <c r="J170"/>
  <c r="J781"/>
  <c r="J755"/>
  <c r="BK181"/>
  <c r="J1222"/>
  <c r="J771"/>
  <c r="J1625"/>
  <c r="BK1553"/>
  <c r="J1471"/>
  <c r="BK1392"/>
  <c i="14" r="J459"/>
  <c r="J270"/>
  <c r="J145"/>
  <c r="BK273"/>
  <c i="18" r="J1072"/>
  <c r="J561"/>
  <c r="BK882"/>
  <c r="BK353"/>
  <c r="BK1301"/>
  <c r="J1100"/>
  <c r="J504"/>
  <c r="J320"/>
  <c r="BK217"/>
  <c r="BK945"/>
  <c r="BK583"/>
  <c r="J1426"/>
  <c r="BK1380"/>
  <c r="BK1164"/>
  <c r="J875"/>
  <c r="J1164"/>
  <c r="BK1108"/>
  <c r="J1023"/>
  <c r="J211"/>
  <c r="BK1546"/>
  <c r="J1430"/>
  <c r="J1197"/>
  <c r="BK1136"/>
  <c r="J564"/>
  <c r="BK467"/>
  <c r="J1483"/>
  <c r="BK1076"/>
  <c r="J507"/>
  <c r="J1217"/>
  <c r="BK741"/>
  <c r="J234"/>
  <c r="BK1328"/>
  <c r="BK994"/>
  <c r="BK735"/>
  <c r="BK1498"/>
  <c r="BK1197"/>
  <c r="J859"/>
  <c r="J335"/>
  <c r="BK175"/>
  <c r="BK1430"/>
  <c r="BK1375"/>
  <c r="BK1338"/>
  <c r="J1247"/>
  <c i="21" r="J164"/>
  <c r="BK140"/>
  <c r="J155"/>
  <c r="BK180"/>
  <c r="BK155"/>
  <c r="BK197"/>
  <c r="J146"/>
  <c i="22" r="J260"/>
  <c r="J133"/>
  <c r="BK252"/>
  <c r="BK132"/>
  <c i="23" r="BK132"/>
  <c r="BK187"/>
  <c r="J202"/>
  <c r="BK141"/>
  <c r="J132"/>
  <c r="J161"/>
  <c i="24" r="BK163"/>
  <c r="J140"/>
  <c i="27" r="J141"/>
  <c i="28" r="J174"/>
  <c r="BK251"/>
  <c r="J192"/>
  <c r="J310"/>
  <c r="BK249"/>
  <c r="J132"/>
  <c r="J150"/>
  <c i="29" r="BK191"/>
  <c r="BK133"/>
  <c r="J186"/>
  <c r="BK239"/>
  <c r="BK130"/>
  <c r="J218"/>
  <c r="BK160"/>
  <c r="J203"/>
  <c i="30" r="BK279"/>
  <c r="J207"/>
  <c r="J165"/>
  <c r="BK229"/>
  <c r="J146"/>
  <c r="J215"/>
  <c r="BK226"/>
  <c r="J289"/>
  <c r="J174"/>
  <c r="BK162"/>
  <c i="31" r="J181"/>
  <c r="J137"/>
  <c r="J152"/>
  <c r="J127"/>
  <c i="32" r="J132"/>
  <c r="BK139"/>
  <c i="33" r="BK146"/>
  <c r="BK148"/>
  <c r="BK123"/>
  <c r="J169"/>
  <c i="34" r="J1113"/>
  <c r="J971"/>
  <c r="BK1087"/>
  <c r="BK288"/>
  <c r="J958"/>
  <c r="BK182"/>
  <c r="BK896"/>
  <c r="J690"/>
  <c r="J1056"/>
  <c r="BK1009"/>
  <c r="BK962"/>
  <c r="J761"/>
  <c r="J521"/>
  <c r="J375"/>
  <c i="35" r="J299"/>
  <c r="J265"/>
  <c r="J152"/>
  <c r="J306"/>
  <c r="BK303"/>
  <c r="J164"/>
  <c r="BK297"/>
  <c r="BK147"/>
  <c i="2" r="J259"/>
  <c r="J228"/>
  <c r="BK416"/>
  <c r="J383"/>
  <c r="BK328"/>
  <c r="J135"/>
  <c i="1" r="AS133"/>
  <c i="2" r="BK341"/>
  <c r="BK318"/>
  <c r="J300"/>
  <c r="BK286"/>
  <c r="BK280"/>
  <c r="J265"/>
  <c r="BK242"/>
  <c r="J147"/>
  <c r="J212"/>
  <c r="BK144"/>
  <c r="BK238"/>
  <c i="3" r="J196"/>
  <c r="J223"/>
  <c r="BK247"/>
  <c r="J207"/>
  <c r="J154"/>
  <c r="BK236"/>
  <c r="J215"/>
  <c r="BK177"/>
  <c r="BK207"/>
  <c i="4" r="J220"/>
  <c r="BK255"/>
  <c r="J228"/>
  <c r="J248"/>
  <c r="BK267"/>
  <c r="BK199"/>
  <c r="J235"/>
  <c i="5" r="J303"/>
  <c r="BK265"/>
  <c r="J239"/>
  <c r="BK135"/>
  <c r="BK208"/>
  <c r="BK281"/>
  <c r="BK226"/>
  <c r="BK133"/>
  <c r="BK303"/>
  <c r="BK146"/>
  <c r="J208"/>
  <c i="6" r="J718"/>
  <c r="BK635"/>
  <c r="J490"/>
  <c r="BK318"/>
  <c r="J268"/>
  <c r="J185"/>
  <c r="J728"/>
  <c r="BK832"/>
  <c r="J882"/>
  <c r="J1015"/>
  <c r="J836"/>
  <c r="BK649"/>
  <c r="J473"/>
  <c r="BK859"/>
  <c r="BK815"/>
  <c r="BK705"/>
  <c r="BK987"/>
  <c r="BK882"/>
  <c r="BK797"/>
  <c r="J610"/>
  <c r="J497"/>
  <c r="J455"/>
  <c r="J1020"/>
  <c r="BK817"/>
  <c r="J684"/>
  <c r="J961"/>
  <c r="BK471"/>
  <c r="J339"/>
  <c r="BK178"/>
  <c r="BK655"/>
  <c r="J493"/>
  <c r="BK1025"/>
  <c r="J649"/>
  <c r="J482"/>
  <c r="BK285"/>
  <c r="J874"/>
  <c r="J569"/>
  <c r="BK1038"/>
  <c r="J802"/>
  <c r="J676"/>
  <c r="J597"/>
  <c r="BK344"/>
  <c r="J242"/>
  <c r="BK984"/>
  <c r="J900"/>
  <c i="8" r="BK1264"/>
  <c r="BK1195"/>
  <c r="J796"/>
  <c r="BK647"/>
  <c r="BK273"/>
  <c r="BK1531"/>
  <c r="J1476"/>
  <c r="BK1339"/>
  <c r="J944"/>
  <c r="BK874"/>
  <c r="BK693"/>
  <c r="J538"/>
  <c r="BK385"/>
  <c r="BK1761"/>
  <c r="BK1514"/>
  <c r="J838"/>
  <c r="BK1435"/>
  <c r="BK1570"/>
  <c r="J1331"/>
  <c r="BK719"/>
  <c r="BK638"/>
  <c r="BK504"/>
  <c r="J288"/>
  <c r="J269"/>
  <c r="J1650"/>
  <c r="J1372"/>
  <c r="BK1077"/>
  <c r="BK1578"/>
  <c r="BK1305"/>
  <c r="BK1093"/>
  <c r="J916"/>
  <c r="J761"/>
  <c r="J534"/>
  <c r="BK340"/>
  <c r="J1212"/>
  <c r="BK809"/>
  <c r="BK682"/>
  <c r="BK142"/>
  <c r="BK867"/>
  <c r="J298"/>
  <c r="BK1494"/>
  <c r="BK1372"/>
  <c r="BK1186"/>
  <c r="BK846"/>
  <c r="BK731"/>
  <c r="BK495"/>
  <c r="J278"/>
  <c i="9" r="J38"/>
  <c i="11" r="F41"/>
  <c i="1" r="BD107"/>
  <c i="12" r="J129"/>
  <c i="13" r="F40"/>
  <c i="1" r="BC109"/>
  <c i="14" r="BK396"/>
  <c r="J707"/>
  <c r="J636"/>
  <c r="J535"/>
  <c r="J393"/>
  <c r="BK370"/>
  <c r="BK689"/>
  <c r="BK618"/>
  <c r="J426"/>
  <c r="BK707"/>
  <c r="J485"/>
  <c r="BK157"/>
  <c r="BK538"/>
  <c r="J663"/>
  <c r="BK390"/>
  <c r="BK211"/>
  <c r="BK672"/>
  <c r="J513"/>
  <c r="J647"/>
  <c r="J582"/>
  <c i="18" r="J999"/>
  <c r="J326"/>
  <c r="J836"/>
  <c r="BK371"/>
  <c r="BK1181"/>
  <c r="J1491"/>
  <c r="J1160"/>
  <c r="BK722"/>
  <c r="BK1487"/>
  <c r="BK1096"/>
  <c r="J358"/>
  <c r="BK1521"/>
  <c r="J1317"/>
  <c r="J1156"/>
  <c r="BK1010"/>
  <c r="BK749"/>
  <c r="BK660"/>
  <c r="BK420"/>
  <c r="J1498"/>
  <c r="J1422"/>
  <c r="J1375"/>
  <c r="J1328"/>
  <c r="J777"/>
  <c r="J1084"/>
  <c r="BK911"/>
  <c r="BK662"/>
  <c r="J390"/>
  <c i="19" r="F41"/>
  <c i="1" r="BD116"/>
  <c i="21" r="BK157"/>
  <c r="J180"/>
  <c r="BK152"/>
  <c r="J173"/>
  <c r="J175"/>
  <c r="J193"/>
  <c i="22" r="BK173"/>
  <c r="BK133"/>
  <c r="J181"/>
  <c i="23" r="BK202"/>
  <c r="BK174"/>
  <c r="BK170"/>
  <c r="J137"/>
  <c i="24" r="J132"/>
  <c r="J156"/>
  <c r="J202"/>
  <c r="J142"/>
  <c i="25" r="J145"/>
  <c i="27" r="BK286"/>
  <c r="J187"/>
  <c r="J219"/>
  <c r="BK204"/>
  <c r="BK166"/>
  <c r="J176"/>
  <c r="J282"/>
  <c r="BK279"/>
  <c r="J196"/>
  <c i="28" r="BK195"/>
  <c r="BK232"/>
  <c r="J281"/>
  <c r="J154"/>
  <c r="J213"/>
  <c i="29" r="BK215"/>
  <c r="BK186"/>
  <c r="J171"/>
  <c r="J154"/>
  <c r="J133"/>
  <c r="J143"/>
  <c i="30" r="J211"/>
  <c r="J149"/>
  <c r="BK191"/>
  <c r="J279"/>
  <c r="BK194"/>
  <c r="J168"/>
  <c r="BK207"/>
  <c r="J135"/>
  <c r="J170"/>
  <c i="31" r="J144"/>
  <c r="BK142"/>
  <c r="BK147"/>
  <c i="32" r="BK126"/>
  <c r="J130"/>
  <c i="33" r="J132"/>
  <c r="BK172"/>
  <c r="J135"/>
  <c r="J161"/>
  <c i="34" r="BK486"/>
  <c r="BK914"/>
  <c r="BK690"/>
  <c r="J298"/>
  <c r="J351"/>
  <c r="J581"/>
  <c r="J665"/>
  <c r="J396"/>
  <c r="BK277"/>
  <c r="J704"/>
  <c r="J884"/>
  <c r="BK1001"/>
  <c r="BK704"/>
  <c r="BK345"/>
  <c r="J976"/>
  <c r="BK1110"/>
  <c r="BK630"/>
  <c r="J1071"/>
  <c r="J797"/>
  <c r="BK948"/>
  <c r="J746"/>
  <c r="BK1083"/>
  <c r="J1013"/>
  <c r="BK910"/>
  <c r="BK694"/>
  <c r="BK385"/>
  <c r="BK238"/>
  <c i="35" r="J158"/>
  <c r="J181"/>
  <c r="J327"/>
  <c r="BK299"/>
  <c r="BK327"/>
  <c r="BK277"/>
  <c i="2" r="BK263"/>
  <c r="F38"/>
  <c i="3" r="J238"/>
  <c r="BK219"/>
  <c r="BK154"/>
  <c i="5" r="BK205"/>
  <c r="J251"/>
  <c r="J293"/>
  <c r="J298"/>
  <c r="J163"/>
  <c r="BK307"/>
  <c r="BK236"/>
  <c i="6" r="J669"/>
  <c r="J558"/>
  <c r="J495"/>
  <c r="J445"/>
  <c r="J356"/>
  <c r="J813"/>
  <c r="J859"/>
  <c r="J404"/>
  <c r="J1028"/>
  <c r="J680"/>
  <c r="BK574"/>
  <c r="J912"/>
  <c r="J623"/>
  <c r="BK714"/>
  <c r="J984"/>
  <c r="BK877"/>
  <c r="BK786"/>
  <c r="BK659"/>
  <c r="J565"/>
  <c r="BK387"/>
  <c r="BK1015"/>
  <c r="BK751"/>
  <c r="BK678"/>
  <c r="J929"/>
  <c r="BK457"/>
  <c r="J201"/>
  <c r="BK653"/>
  <c r="J193"/>
  <c r="BK669"/>
  <c r="BK638"/>
  <c r="J580"/>
  <c r="BK216"/>
  <c r="BK841"/>
  <c r="BK562"/>
  <c r="J924"/>
  <c r="J797"/>
  <c r="BK671"/>
  <c r="J583"/>
  <c i="8" r="J816"/>
  <c r="J635"/>
  <c r="J513"/>
  <c r="BK327"/>
  <c r="J1557"/>
  <c r="J1195"/>
  <c r="J354"/>
  <c r="J1593"/>
  <c r="BK1273"/>
  <c r="J1682"/>
  <c r="BK1471"/>
  <c r="J522"/>
  <c r="J147"/>
  <c r="BK298"/>
  <c r="BK828"/>
  <c r="J181"/>
  <c r="J1486"/>
  <c r="J1339"/>
  <c r="J787"/>
  <c r="J509"/>
  <c r="BK308"/>
  <c i="9" r="J129"/>
  <c i="10" r="F40"/>
  <c i="11" r="J38"/>
  <c i="1" r="AW107"/>
  <c i="13" r="BK129"/>
  <c r="F39"/>
  <c i="1" r="BB109"/>
  <c i="14" r="J370"/>
  <c r="BK679"/>
  <c r="J253"/>
  <c r="BK406"/>
  <c r="J196"/>
  <c r="J641"/>
  <c r="J553"/>
  <c r="BK244"/>
  <c i="18" r="BK673"/>
  <c r="J882"/>
  <c r="BK437"/>
  <c r="BK1299"/>
  <c r="BK1458"/>
  <c r="J626"/>
  <c r="J1458"/>
  <c r="BK1049"/>
  <c r="J1468"/>
  <c r="J1120"/>
  <c r="BK816"/>
  <c r="BK708"/>
  <c i="21" r="J200"/>
  <c r="J140"/>
  <c r="BK193"/>
  <c i="22" r="BK274"/>
  <c r="J162"/>
  <c r="J274"/>
  <c r="J132"/>
  <c i="23" r="BK161"/>
  <c r="J196"/>
  <c r="J193"/>
  <c r="BK137"/>
  <c i="24" r="BK156"/>
  <c r="J149"/>
  <c r="BK132"/>
  <c r="J160"/>
  <c i="25" r="BK148"/>
  <c r="J166"/>
  <c i="26" r="BK129"/>
  <c r="J38"/>
  <c i="1" r="AW124"/>
  <c i="27" r="J184"/>
  <c r="BK228"/>
  <c r="J166"/>
  <c r="BK143"/>
  <c r="BK216"/>
  <c r="J182"/>
  <c r="BK222"/>
  <c r="J160"/>
  <c i="28" r="BK283"/>
  <c r="J195"/>
  <c r="BK269"/>
  <c r="BK132"/>
  <c r="J152"/>
  <c r="BK185"/>
  <c i="29" r="BK201"/>
  <c r="J233"/>
  <c r="J184"/>
  <c r="J191"/>
  <c r="J212"/>
  <c r="BK227"/>
  <c i="30" r="BK220"/>
  <c r="J172"/>
  <c r="J202"/>
  <c r="J252"/>
  <c r="J194"/>
  <c r="BK149"/>
  <c r="J180"/>
  <c i="31" r="J163"/>
  <c r="BK135"/>
  <c r="BK139"/>
  <c i="32" r="BK132"/>
  <c i="33" r="BK129"/>
  <c r="J158"/>
  <c r="BK155"/>
  <c i="34" r="BK657"/>
  <c r="J946"/>
  <c r="BK868"/>
  <c r="J751"/>
  <c r="J361"/>
  <c r="J264"/>
  <c r="BK361"/>
  <c r="BK901"/>
  <c r="BK984"/>
  <c r="J606"/>
  <c r="BK298"/>
  <c r="J903"/>
  <c r="J914"/>
  <c r="J850"/>
  <c r="BK665"/>
  <c r="J1110"/>
  <c r="BK1113"/>
  <c r="J901"/>
  <c r="BK1091"/>
  <c r="BK993"/>
  <c r="J257"/>
  <c r="BK952"/>
  <c r="BK170"/>
  <c r="BK944"/>
  <c r="J1015"/>
  <c r="BK966"/>
  <c r="BK903"/>
  <c r="BK581"/>
  <c i="2" r="J263"/>
  <c r="J230"/>
  <c r="BK375"/>
  <c r="J173"/>
  <c r="BK212"/>
  <c i="3" r="J221"/>
  <c r="J281"/>
  <c r="BK240"/>
  <c r="BK221"/>
  <c r="J140"/>
  <c r="J225"/>
  <c r="J147"/>
  <c r="BK264"/>
  <c r="J217"/>
  <c i="4" r="BK212"/>
  <c r="J216"/>
  <c r="J250"/>
  <c i="6" r="J779"/>
  <c r="J655"/>
  <c r="J531"/>
  <c r="BK451"/>
  <c r="J276"/>
  <c r="J188"/>
  <c r="J877"/>
  <c r="BK645"/>
  <c r="J175"/>
  <c r="BK917"/>
  <c r="BK745"/>
  <c r="BK1022"/>
  <c r="J829"/>
  <c r="J640"/>
  <c r="J556"/>
  <c r="J434"/>
  <c r="BK891"/>
  <c r="BK811"/>
  <c r="J726"/>
  <c r="J697"/>
  <c r="J979"/>
  <c r="J817"/>
  <c r="BK757"/>
  <c r="BK664"/>
  <c r="BK588"/>
  <c r="J475"/>
  <c r="BK213"/>
  <c r="J745"/>
  <c r="BK661"/>
  <c r="J464"/>
  <c r="J350"/>
  <c r="BK268"/>
  <c r="BK981"/>
  <c i="8" r="BK1222"/>
  <c r="BK1042"/>
  <c r="BK900"/>
  <c r="J614"/>
  <c r="BK283"/>
  <c r="J152"/>
  <c r="J1392"/>
  <c r="BK791"/>
  <c r="BK712"/>
  <c r="BK564"/>
  <c r="BK362"/>
  <c r="J189"/>
  <c r="J1632"/>
  <c r="BK1313"/>
  <c r="J940"/>
  <c r="BK1585"/>
  <c r="J1264"/>
  <c r="J1042"/>
  <c r="J908"/>
  <c r="J702"/>
  <c r="BK372"/>
  <c r="J273"/>
  <c r="J1186"/>
  <c r="J142"/>
  <c r="J504"/>
  <c r="J1093"/>
  <c r="J293"/>
  <c r="BK796"/>
  <c r="J1548"/>
  <c r="J1420"/>
  <c r="BK1323"/>
  <c r="J1149"/>
  <c r="BK833"/>
  <c r="BK614"/>
  <c r="J551"/>
  <c r="BK463"/>
  <c r="J211"/>
  <c i="9" r="BK129"/>
  <c i="10" r="BK129"/>
  <c r="J129"/>
  <c r="F38"/>
  <c i="1" r="BA106"/>
  <c i="12" r="J38"/>
  <c i="13" r="F38"/>
  <c i="14" r="BK553"/>
  <c r="BK575"/>
  <c r="BK671"/>
  <c r="BK647"/>
  <c r="BK555"/>
  <c r="J679"/>
  <c r="J555"/>
  <c i="17" r="J38"/>
  <c i="1" r="AW114"/>
  <c i="18" r="J1040"/>
  <c r="BK429"/>
  <c r="BK923"/>
  <c r="BK1005"/>
  <c r="J497"/>
  <c r="BK1247"/>
  <c r="J518"/>
  <c r="J1537"/>
  <c r="J1224"/>
  <c r="BK485"/>
  <c r="J1487"/>
  <c r="J1442"/>
  <c r="BK1156"/>
  <c r="J749"/>
  <c r="BK613"/>
  <c r="BK1462"/>
  <c r="BK1084"/>
  <c r="J549"/>
  <c r="BK1541"/>
  <c r="J1333"/>
  <c r="J1287"/>
  <c r="BK1100"/>
  <c r="J1064"/>
  <c r="J855"/>
  <c r="BK728"/>
  <c r="J702"/>
  <c r="BK649"/>
  <c r="BK416"/>
  <c r="J345"/>
  <c r="J217"/>
  <c r="J1454"/>
  <c r="BK1438"/>
  <c r="BK1366"/>
  <c r="J1343"/>
  <c r="J884"/>
  <c r="J697"/>
  <c r="BK1080"/>
  <c r="BK507"/>
  <c r="J420"/>
  <c r="J307"/>
  <c i="20" r="BK129"/>
  <c r="J38"/>
  <c i="1" r="AW117"/>
  <c i="21" r="BK175"/>
  <c r="J142"/>
  <c r="BK178"/>
  <c r="BK173"/>
  <c i="22" r="J167"/>
  <c r="J232"/>
  <c r="BK181"/>
  <c r="J252"/>
  <c r="BK131"/>
  <c i="23" r="BK157"/>
  <c r="BK204"/>
  <c r="J157"/>
  <c r="J164"/>
  <c r="BK196"/>
  <c i="24" r="J169"/>
  <c r="J186"/>
  <c r="J181"/>
  <c r="BK138"/>
  <c r="BK197"/>
  <c r="J197"/>
  <c i="25" r="J195"/>
  <c r="BK178"/>
  <c r="J148"/>
  <c i="26" r="J129"/>
  <c i="27" r="J288"/>
  <c r="BK237"/>
  <c r="J222"/>
  <c r="BK176"/>
  <c r="J153"/>
  <c r="BK179"/>
  <c r="J252"/>
  <c r="BK191"/>
  <c r="BK252"/>
  <c r="BK187"/>
  <c i="28" r="J285"/>
  <c r="J269"/>
  <c r="BK213"/>
  <c r="BK174"/>
  <c r="J298"/>
  <c r="BK154"/>
  <c r="J318"/>
  <c i="29" r="BK233"/>
  <c r="J196"/>
  <c r="BK222"/>
  <c r="BK157"/>
  <c r="BK171"/>
  <c r="BK174"/>
  <c r="BK203"/>
  <c r="J224"/>
  <c r="BK140"/>
  <c i="30" r="BK237"/>
  <c r="BK168"/>
  <c r="BK174"/>
  <c i="31" r="BK186"/>
  <c r="BK130"/>
  <c r="BK184"/>
  <c r="J168"/>
  <c i="34" r="J988"/>
  <c r="J238"/>
  <c r="J454"/>
  <c r="BK888"/>
  <c r="BK855"/>
  <c r="J293"/>
  <c r="J1100"/>
  <c r="BK375"/>
  <c r="BK797"/>
  <c r="J1077"/>
  <c r="BK934"/>
  <c r="J962"/>
  <c r="BK668"/>
  <c r="J1046"/>
  <c r="J984"/>
  <c r="J922"/>
  <c r="J514"/>
  <c r="BK357"/>
  <c i="35" r="J281"/>
  <c r="BK270"/>
  <c r="J244"/>
  <c r="BK181"/>
  <c r="BK174"/>
  <c r="J332"/>
  <c i="2" r="BK272"/>
  <c r="BK246"/>
  <c r="BK173"/>
  <c i="1" r="AS95"/>
  <c i="2" r="J36"/>
  <c i="3" r="J130"/>
  <c r="BK225"/>
  <c i="4" r="J244"/>
  <c r="J209"/>
  <c r="J260"/>
  <c r="BK151"/>
  <c r="BK228"/>
  <c r="BK203"/>
  <c r="BK147"/>
  <c r="J147"/>
  <c r="BK190"/>
  <c i="5" r="J268"/>
  <c r="J197"/>
  <c r="BK271"/>
  <c r="J242"/>
  <c r="BK129"/>
  <c r="BK195"/>
  <c r="J192"/>
  <c r="J271"/>
  <c r="BK192"/>
  <c r="J129"/>
  <c r="J213"/>
  <c r="J131"/>
  <c i="6" r="BK682"/>
  <c r="BK647"/>
  <c r="BK542"/>
  <c r="BK464"/>
  <c r="BK339"/>
  <c r="J255"/>
  <c r="BK857"/>
  <c r="J733"/>
  <c r="BK845"/>
  <c r="BK436"/>
  <c r="J154"/>
  <c r="J786"/>
  <c r="BK697"/>
  <c r="BK912"/>
  <c r="BK657"/>
  <c r="J542"/>
  <c r="J432"/>
  <c r="BK175"/>
  <c r="BK979"/>
  <c r="BK903"/>
  <c i="7" r="J129"/>
  <c r="J38"/>
  <c i="1" r="AW103"/>
  <c i="8" r="J728"/>
  <c r="J500"/>
  <c r="BK160"/>
  <c r="J1539"/>
  <c r="J878"/>
  <c r="J1453"/>
  <c r="BK1356"/>
  <c r="J1131"/>
  <c r="J948"/>
  <c r="J867"/>
  <c r="J766"/>
  <c r="J647"/>
  <c r="BK551"/>
  <c r="BK500"/>
  <c r="J374"/>
  <c r="BK293"/>
  <c r="J1565"/>
  <c r="BK1418"/>
  <c r="J638"/>
  <c r="J1715"/>
  <c r="BK1520"/>
  <c r="J1112"/>
  <c r="J1694"/>
  <c r="BK1420"/>
  <c r="BK944"/>
  <c r="J744"/>
  <c r="J630"/>
  <c r="BK374"/>
  <c r="J283"/>
  <c r="J160"/>
  <c r="BK1674"/>
  <c r="J1543"/>
  <c r="J1152"/>
  <c r="J1688"/>
  <c r="BK1543"/>
  <c r="J1280"/>
  <c r="BK1112"/>
  <c r="BK886"/>
  <c r="BK755"/>
  <c r="BK538"/>
  <c r="J393"/>
  <c r="J331"/>
  <c r="BK157"/>
  <c r="BK601"/>
  <c r="J601"/>
  <c r="J530"/>
  <c r="BK567"/>
  <c r="BK932"/>
  <c r="BK675"/>
  <c r="BK1565"/>
  <c r="J1504"/>
  <c r="BK1413"/>
  <c r="BK1205"/>
  <c r="BK1126"/>
  <c r="BK838"/>
  <c r="BK728"/>
  <c r="BK517"/>
  <c r="BK269"/>
  <c r="BK152"/>
  <c i="9" r="F39"/>
  <c i="1" r="BB105"/>
  <c i="10" r="F41"/>
  <c i="1" r="BD106"/>
  <c i="11" r="F39"/>
  <c i="1" r="BB107"/>
  <c i="12" r="F39"/>
  <c i="13" r="F41"/>
  <c i="1" r="BD109"/>
  <c i="14" r="BK572"/>
  <c r="BK596"/>
  <c r="BK403"/>
  <c r="BK610"/>
  <c r="J631"/>
  <c r="BK546"/>
  <c r="BK448"/>
  <c r="BK352"/>
  <c r="J167"/>
  <c r="J399"/>
  <c r="J244"/>
  <c r="BK167"/>
  <c r="BK663"/>
  <c r="J592"/>
  <c r="BK434"/>
  <c r="BK372"/>
  <c r="BK695"/>
  <c r="BK513"/>
  <c r="J352"/>
  <c r="J666"/>
  <c r="BK469"/>
  <c r="BK698"/>
  <c r="BK401"/>
  <c r="J326"/>
  <c r="BK160"/>
  <c r="J618"/>
  <c r="J401"/>
  <c r="J689"/>
  <c r="J606"/>
  <c i="17" r="F39"/>
  <c i="1" r="BB114"/>
  <c i="18" r="BK1068"/>
  <c r="J1236"/>
  <c r="J1027"/>
  <c r="BK836"/>
  <c r="BK315"/>
  <c r="J1141"/>
  <c r="J1080"/>
  <c r="J578"/>
  <c r="BK340"/>
  <c r="BK1295"/>
  <c r="BK999"/>
  <c r="BK756"/>
  <c r="BK497"/>
  <c r="J1401"/>
  <c r="J1346"/>
  <c r="J1179"/>
  <c r="J1010"/>
  <c r="BK1160"/>
  <c r="J825"/>
  <c r="BK777"/>
  <c r="J767"/>
  <c r="BK761"/>
  <c r="J733"/>
  <c r="J728"/>
  <c r="J722"/>
  <c r="J720"/>
  <c r="J712"/>
  <c r="J708"/>
  <c r="BK702"/>
  <c r="BK697"/>
  <c r="J673"/>
  <c r="J660"/>
  <c r="J649"/>
  <c r="J646"/>
  <c r="J631"/>
  <c r="BK626"/>
  <c r="J619"/>
  <c r="J610"/>
  <c r="BK578"/>
  <c r="BK573"/>
  <c r="BK570"/>
  <c r="BK518"/>
  <c r="BK515"/>
  <c r="J467"/>
  <c r="BK442"/>
  <c r="J437"/>
  <c r="J429"/>
  <c r="J416"/>
  <c r="BK390"/>
  <c r="BK388"/>
  <c r="BK326"/>
  <c r="BK320"/>
  <c r="BK311"/>
  <c r="BK307"/>
  <c r="J304"/>
  <c r="J240"/>
  <c r="J1473"/>
  <c r="J1360"/>
  <c r="BK1224"/>
  <c r="J979"/>
  <c r="J488"/>
  <c r="BK1516"/>
  <c r="J1366"/>
  <c r="BK772"/>
  <c r="J388"/>
  <c r="BK1189"/>
  <c r="BK335"/>
  <c r="BK1446"/>
  <c r="BK1170"/>
  <c r="BK767"/>
  <c r="BK619"/>
  <c r="J1521"/>
  <c r="J726"/>
  <c r="BK1112"/>
  <c r="J945"/>
  <c r="BK733"/>
  <c r="J680"/>
  <c r="BK479"/>
  <c i="19" r="BK129"/>
  <c i="20" r="F41"/>
  <c i="21" r="BK164"/>
  <c r="BK136"/>
  <c r="J149"/>
  <c r="J197"/>
  <c r="BK184"/>
  <c r="BK166"/>
  <c i="22" r="BK170"/>
  <c r="BK167"/>
  <c r="BK162"/>
  <c r="BK150"/>
  <c r="BK265"/>
  <c i="23" r="J179"/>
  <c r="J199"/>
  <c r="BK139"/>
  <c i="27" r="BK182"/>
  <c r="BK225"/>
  <c r="J272"/>
  <c r="BK272"/>
  <c r="J228"/>
  <c i="28" r="BK150"/>
  <c r="BK328"/>
  <c r="J322"/>
  <c r="BK318"/>
  <c r="BK310"/>
  <c r="J249"/>
  <c i="29" r="J194"/>
  <c r="BK154"/>
  <c r="BK194"/>
  <c r="BK181"/>
  <c r="J188"/>
  <c r="J227"/>
  <c r="J215"/>
  <c r="BK199"/>
  <c r="J160"/>
  <c i="30" r="J140"/>
  <c i="31" r="J176"/>
  <c i="32" r="BK130"/>
  <c r="J149"/>
  <c i="33" r="J125"/>
  <c r="J143"/>
  <c r="J123"/>
  <c i="34" r="J924"/>
  <c r="J944"/>
  <c r="BK817"/>
  <c r="BK396"/>
  <c r="BK514"/>
  <c r="BK841"/>
  <c r="BK351"/>
  <c r="J288"/>
  <c r="BK942"/>
  <c r="J954"/>
  <c r="J694"/>
  <c r="J1091"/>
  <c r="J1096"/>
  <c r="BK524"/>
  <c r="J1041"/>
  <c r="J910"/>
  <c r="J1051"/>
  <c r="BK872"/>
  <c r="BK511"/>
  <c r="BK1066"/>
  <c r="BK1036"/>
  <c r="BK958"/>
  <c r="BK850"/>
  <c i="35" r="J240"/>
  <c r="J142"/>
  <c r="J174"/>
  <c r="J137"/>
  <c r="BK195"/>
  <c r="BK275"/>
  <c r="BK210"/>
  <c r="J285"/>
  <c i="2" r="J275"/>
  <c r="J208"/>
  <c r="J406"/>
  <c r="BK339"/>
  <c r="J318"/>
  <c r="J144"/>
  <c r="BK363"/>
  <c r="J328"/>
  <c r="J306"/>
  <c r="J290"/>
  <c r="J284"/>
  <c r="BK277"/>
  <c r="BK261"/>
  <c r="BK228"/>
  <c r="BK219"/>
  <c r="BK154"/>
  <c r="J193"/>
  <c i="3" r="BK180"/>
  <c r="BK259"/>
  <c r="J236"/>
  <c r="J233"/>
  <c r="BK147"/>
  <c r="BK230"/>
  <c r="BK238"/>
  <c i="4" r="J258"/>
  <c r="J199"/>
  <c r="BK164"/>
  <c r="BK239"/>
  <c r="J203"/>
  <c i="5" r="BK293"/>
  <c r="J234"/>
  <c r="BK298"/>
  <c r="J279"/>
  <c i="6" r="BK934"/>
  <c r="BK836"/>
  <c r="BK663"/>
  <c r="J635"/>
  <c r="BK497"/>
  <c r="J293"/>
  <c r="BK1020"/>
  <c r="BK976"/>
  <c r="J891"/>
  <c i="8" r="J1205"/>
  <c r="J679"/>
  <c r="BK1718"/>
  <c r="J1531"/>
  <c r="J874"/>
  <c r="J688"/>
  <c r="BK322"/>
  <c r="J1761"/>
  <c r="J722"/>
  <c r="BK1557"/>
  <c r="BK924"/>
  <c r="BK585"/>
  <c r="BK522"/>
  <c r="J345"/>
  <c r="BK234"/>
  <c r="BK761"/>
  <c r="J585"/>
  <c r="J157"/>
  <c r="BK396"/>
  <c r="BK928"/>
  <c r="BK635"/>
  <c r="J1561"/>
  <c r="BK1464"/>
  <c r="J1242"/>
  <c r="BK878"/>
  <c r="J811"/>
  <c r="J567"/>
  <c r="BK318"/>
  <c r="BK170"/>
  <c i="9" r="F38"/>
  <c i="1" r="BA105"/>
  <c i="11" r="BK129"/>
  <c i="12" r="BK129"/>
  <c r="F40"/>
  <c i="1" r="BC108"/>
  <c i="14" r="BK592"/>
  <c r="BK489"/>
  <c r="J693"/>
  <c r="BK648"/>
  <c r="J538"/>
  <c r="BK656"/>
  <c r="J570"/>
  <c r="J541"/>
  <c i="18" r="BK564"/>
  <c r="BK234"/>
  <c r="J963"/>
  <c r="J367"/>
  <c r="BK1267"/>
  <c r="J938"/>
  <c r="BK211"/>
  <c r="J1384"/>
  <c r="BK1172"/>
  <c r="BK636"/>
  <c r="J1049"/>
  <c r="BK1293"/>
  <c r="BK726"/>
  <c r="J1508"/>
  <c r="BK979"/>
  <c r="BK1529"/>
  <c r="BK1116"/>
  <c r="J1513"/>
  <c r="BK1210"/>
  <c r="J597"/>
  <c r="BK1191"/>
  <c r="J613"/>
  <c r="BK331"/>
  <c r="J1494"/>
  <c r="J1357"/>
  <c r="J1295"/>
  <c r="BK1104"/>
  <c r="BK1036"/>
  <c r="J772"/>
  <c r="J662"/>
  <c r="BK549"/>
  <c r="BK349"/>
  <c r="BK1513"/>
  <c r="BK1468"/>
  <c r="BK1393"/>
  <c r="J1108"/>
  <c r="BK975"/>
  <c r="J735"/>
  <c r="J583"/>
  <c r="J311"/>
  <c i="19" r="F40"/>
  <c i="1" r="BC116"/>
  <c i="21" r="J166"/>
  <c r="J157"/>
  <c r="BK190"/>
  <c r="BK144"/>
  <c r="BK149"/>
  <c i="22" r="J173"/>
  <c r="J212"/>
  <c r="J271"/>
  <c i="23" r="J167"/>
  <c r="J174"/>
  <c r="BK153"/>
  <c r="J141"/>
  <c i="24" r="BK160"/>
  <c r="BK181"/>
  <c r="BK142"/>
  <c r="BK202"/>
  <c i="25" r="J189"/>
  <c r="J198"/>
  <c r="J192"/>
  <c r="BK145"/>
  <c i="26" r="F38"/>
  <c i="27" r="BK160"/>
  <c r="J216"/>
  <c r="BK168"/>
  <c r="BK255"/>
  <c r="J213"/>
  <c r="J259"/>
  <c r="BK219"/>
  <c r="J134"/>
  <c i="28" r="J254"/>
  <c r="J306"/>
  <c r="BK301"/>
  <c r="J185"/>
  <c r="BK306"/>
  <c i="29" r="BK230"/>
  <c r="BK224"/>
  <c r="J150"/>
  <c r="BK150"/>
  <c r="J236"/>
  <c i="30" r="BK285"/>
  <c r="J241"/>
  <c i="31" r="BK172"/>
  <c r="BK144"/>
  <c r="J132"/>
  <c r="J150"/>
  <c r="BK155"/>
  <c r="BK163"/>
  <c i="32" r="BK149"/>
  <c r="J139"/>
  <c r="J146"/>
  <c i="34" r="J934"/>
  <c r="J817"/>
  <c r="BK1079"/>
  <c r="J714"/>
  <c r="BK767"/>
  <c r="BK1061"/>
  <c r="BK412"/>
  <c r="J1066"/>
  <c r="BK257"/>
  <c r="J1036"/>
  <c r="J872"/>
  <c r="BK1105"/>
  <c r="J952"/>
  <c r="J864"/>
  <c r="BK761"/>
  <c r="J1105"/>
  <c r="BK1015"/>
  <c r="BK1051"/>
  <c i="35" r="BK203"/>
  <c i="2" r="J428"/>
  <c r="J363"/>
  <c r="J341"/>
  <c r="BK314"/>
  <c r="BK293"/>
  <c r="BK282"/>
  <c r="J277"/>
  <c r="J257"/>
  <c r="J197"/>
  <c i="1" r="AS110"/>
  <c i="3" r="BK138"/>
  <c r="J255"/>
  <c r="J219"/>
  <c r="BK215"/>
  <c r="BK281"/>
  <c r="J143"/>
  <c r="BK228"/>
  <c i="4" r="BK250"/>
  <c r="J164"/>
  <c r="J167"/>
  <c r="J267"/>
  <c r="J197"/>
  <c r="J224"/>
  <c r="J130"/>
  <c r="J239"/>
  <c r="BK141"/>
  <c i="5" r="BK261"/>
  <c r="BK202"/>
  <c r="J295"/>
  <c r="J245"/>
  <c r="BK155"/>
  <c r="BK277"/>
  <c r="J137"/>
  <c r="BK239"/>
  <c r="J281"/>
  <c r="J205"/>
  <c i="6" r="J673"/>
  <c r="BK610"/>
  <c r="BK482"/>
  <c r="BK404"/>
  <c r="BK230"/>
  <c r="J748"/>
  <c r="J827"/>
  <c r="BK193"/>
  <c r="BK924"/>
  <c r="BK726"/>
  <c r="BK829"/>
  <c r="J737"/>
  <c r="BK691"/>
  <c r="BK651"/>
  <c r="J578"/>
  <c r="BK308"/>
  <c r="BK255"/>
  <c r="J963"/>
  <c i="7" r="BK129"/>
  <c r="F39"/>
  <c i="1" r="BB103"/>
  <c i="8" r="J936"/>
  <c r="BK688"/>
  <c r="J318"/>
  <c r="BK1715"/>
  <c r="BK1453"/>
  <c r="J1418"/>
  <c r="J1313"/>
  <c r="BK1080"/>
  <c r="J900"/>
  <c r="BK862"/>
  <c r="J719"/>
  <c r="J572"/>
  <c r="BK509"/>
  <c r="J303"/>
  <c r="BK1561"/>
  <c r="J1435"/>
  <c r="J731"/>
  <c r="J1774"/>
  <c r="BK1625"/>
  <c r="J1286"/>
  <c r="BK722"/>
  <c r="BK1657"/>
  <c r="J658"/>
  <c r="J396"/>
  <c r="BK1774"/>
  <c i="13" r="J38"/>
  <c i="1" r="AW109"/>
  <c i="14" r="J566"/>
  <c r="J602"/>
  <c r="BK709"/>
  <c r="J596"/>
  <c r="BK588"/>
  <c r="BK532"/>
  <c r="BK450"/>
  <c r="J366"/>
  <c r="BK143"/>
  <c r="J380"/>
  <c r="BK267"/>
  <c r="BK205"/>
  <c r="J655"/>
  <c r="J588"/>
  <c r="BK432"/>
  <c r="J368"/>
  <c r="BK535"/>
  <c r="BK428"/>
  <c r="BK141"/>
  <c r="BK525"/>
  <c r="BK626"/>
  <c r="J650"/>
  <c r="J349"/>
  <c r="BK263"/>
  <c r="J687"/>
  <c r="J572"/>
  <c r="BK151"/>
  <c r="BK674"/>
  <c r="J626"/>
  <c i="17" r="F40"/>
  <c i="1" r="BC114"/>
  <c i="18" r="J1199"/>
  <c r="BK981"/>
  <c r="J424"/>
  <c r="J1031"/>
  <c r="BK610"/>
  <c r="BK884"/>
  <c r="J1478"/>
  <c r="J950"/>
  <c r="BK720"/>
  <c r="J675"/>
  <c r="BK631"/>
  <c r="BK410"/>
  <c r="J331"/>
  <c r="J1529"/>
  <c r="BK1483"/>
  <c r="J1434"/>
  <c r="J1409"/>
  <c r="BK1360"/>
  <c r="J1104"/>
  <c i="22" r="BK212"/>
  <c r="BK232"/>
  <c i="23" r="J139"/>
  <c r="BK183"/>
  <c r="BK167"/>
  <c r="J150"/>
  <c r="BK199"/>
  <c i="27" r="BK267"/>
  <c r="J237"/>
  <c r="J168"/>
  <c i="28" r="BK285"/>
  <c r="J328"/>
  <c r="J283"/>
  <c r="J301"/>
  <c r="BK152"/>
  <c r="J304"/>
  <c r="BK298"/>
  <c i="29" r="BK218"/>
  <c r="J181"/>
  <c r="J201"/>
  <c r="BK143"/>
  <c r="J222"/>
  <c r="J239"/>
  <c r="BK188"/>
  <c r="J157"/>
  <c r="J199"/>
  <c i="30" r="J268"/>
  <c r="BK205"/>
  <c r="BK157"/>
  <c r="J176"/>
  <c r="J188"/>
  <c r="BK252"/>
  <c r="BK176"/>
  <c r="J153"/>
  <c r="J205"/>
  <c r="BK218"/>
  <c r="BK172"/>
  <c r="J229"/>
  <c i="31" r="J158"/>
  <c r="BK127"/>
  <c r="J190"/>
  <c i="34" r="BK454"/>
  <c r="J630"/>
  <c r="BK390"/>
  <c r="BK1056"/>
  <c r="BK929"/>
  <c r="BK773"/>
  <c r="J756"/>
  <c r="J170"/>
  <c r="J489"/>
  <c r="BK1077"/>
  <c r="J245"/>
  <c r="J966"/>
  <c r="BK988"/>
  <c r="J868"/>
  <c r="BK659"/>
  <c r="BK976"/>
  <c r="BK1046"/>
  <c r="J888"/>
  <c r="BK746"/>
  <c r="J486"/>
  <c r="J277"/>
  <c i="35" r="BK189"/>
  <c r="BK265"/>
  <c r="BK142"/>
  <c r="J203"/>
  <c r="J147"/>
  <c r="BK247"/>
  <c r="BK322"/>
  <c i="2" r="BK380"/>
  <c r="J242"/>
  <c i="3" r="BK188"/>
  <c r="J244"/>
  <c r="J191"/>
  <c r="J188"/>
  <c r="J259"/>
  <c r="BK191"/>
  <c i="4" r="BK271"/>
  <c r="BK263"/>
  <c r="J265"/>
  <c r="BK248"/>
  <c r="BK258"/>
  <c r="J141"/>
  <c r="BK216"/>
  <c i="5" r="BK213"/>
  <c r="BK248"/>
  <c r="BK223"/>
  <c r="J218"/>
  <c r="BK268"/>
  <c r="BK218"/>
  <c r="J149"/>
  <c i="6" r="J886"/>
  <c r="J1017"/>
  <c r="BK834"/>
  <c r="BK607"/>
  <c r="BK445"/>
  <c r="BK827"/>
  <c r="J757"/>
  <c r="J1038"/>
  <c r="BK874"/>
  <c r="J722"/>
  <c r="BK580"/>
  <c r="J469"/>
  <c r="BK201"/>
  <c r="J834"/>
  <c r="BK1028"/>
  <c r="J959"/>
  <c r="J380"/>
  <c r="BK197"/>
  <c r="J1009"/>
  <c r="J547"/>
  <c r="J178"/>
  <c r="J682"/>
  <c r="BK640"/>
  <c r="J588"/>
  <c r="BK455"/>
  <c r="J308"/>
  <c r="J1031"/>
  <c r="BK848"/>
  <c r="BK556"/>
  <c r="BK843"/>
  <c r="J815"/>
  <c r="BK680"/>
  <c r="J653"/>
  <c r="J592"/>
  <c r="BK356"/>
  <c r="BK270"/>
  <c i="7" r="F41"/>
  <c i="1" r="BD103"/>
  <c i="8" r="BK870"/>
  <c r="J308"/>
  <c r="BK1682"/>
  <c r="J1448"/>
  <c r="J1433"/>
  <c r="BK1149"/>
  <c r="J932"/>
  <c r="BK781"/>
  <c r="BK526"/>
  <c r="J372"/>
  <c r="BK1593"/>
  <c r="J1553"/>
  <c r="BK841"/>
  <c r="BK653"/>
  <c r="J1570"/>
  <c r="BK1433"/>
  <c r="J712"/>
  <c r="J1518"/>
  <c r="BK940"/>
  <c r="BK715"/>
  <c r="J517"/>
  <c r="BK336"/>
  <c r="J1739"/>
  <c r="BK1486"/>
  <c r="BK393"/>
  <c r="BK1504"/>
  <c r="BK1115"/>
  <c r="J1039"/>
  <c r="J841"/>
  <c r="J362"/>
  <c r="BK303"/>
  <c r="J862"/>
  <c r="J590"/>
  <c r="J385"/>
  <c r="J653"/>
  <c r="BK948"/>
  <c r="J791"/>
  <c i="14" r="BK682"/>
  <c r="BK570"/>
  <c r="J469"/>
  <c r="BK368"/>
  <c r="BK622"/>
  <c r="BK296"/>
  <c r="J178"/>
  <c r="BK652"/>
  <c r="J448"/>
  <c r="BK393"/>
  <c r="J525"/>
  <c r="BK382"/>
  <c r="J656"/>
  <c r="J705"/>
  <c r="J329"/>
  <c r="J151"/>
  <c r="BK253"/>
  <c r="BK628"/>
  <c r="J543"/>
  <c i="18" r="BK825"/>
  <c r="BK264"/>
  <c r="J1116"/>
  <c r="BK552"/>
  <c r="J223"/>
  <c r="J1005"/>
  <c r="BK916"/>
  <c r="J315"/>
  <c r="J1397"/>
  <c r="BK1217"/>
  <c r="J911"/>
  <c r="J1146"/>
  <c r="J1036"/>
  <c r="BK1333"/>
  <c r="J1189"/>
  <c r="J600"/>
  <c r="BK1491"/>
  <c r="J754"/>
  <c r="BK1508"/>
  <c r="J1172"/>
  <c r="BK1478"/>
  <c r="BK1152"/>
  <c r="BK680"/>
  <c r="J1526"/>
  <c r="BK1426"/>
  <c r="BK754"/>
  <c r="BK1537"/>
  <c r="BK1414"/>
  <c r="J1301"/>
  <c r="BK1236"/>
  <c r="BK1072"/>
  <c r="BK864"/>
  <c r="J682"/>
  <c r="J552"/>
  <c r="J371"/>
  <c r="J142"/>
  <c r="BK1473"/>
  <c r="J1414"/>
  <c r="BK1355"/>
  <c r="BK855"/>
  <c r="BK1092"/>
  <c r="BK875"/>
  <c r="BK716"/>
  <c r="BK494"/>
  <c i="19" r="J38"/>
  <c i="1" r="AW116"/>
  <c i="21" r="J136"/>
  <c r="J184"/>
  <c r="J187"/>
  <c r="BK203"/>
  <c r="J144"/>
  <c i="22" r="J265"/>
  <c r="BK271"/>
  <c r="BK254"/>
  <c i="23" r="BK179"/>
  <c r="J204"/>
  <c r="BK150"/>
  <c r="BK164"/>
  <c r="J183"/>
  <c i="24" r="BK175"/>
  <c r="BK184"/>
  <c r="J152"/>
  <c r="J200"/>
  <c r="BK194"/>
  <c i="25" r="BK198"/>
  <c r="BK200"/>
  <c r="J155"/>
  <c i="26" r="F41"/>
  <c i="1" r="BD124"/>
  <c i="27" r="J286"/>
  <c r="J225"/>
  <c r="BK134"/>
  <c i="29" r="J146"/>
  <c r="J174"/>
  <c r="BK184"/>
  <c i="30" r="J234"/>
  <c r="J196"/>
  <c r="BK170"/>
  <c r="BK255"/>
  <c r="BK211"/>
  <c r="BK144"/>
  <c r="BK135"/>
  <c r="J285"/>
  <c r="BK153"/>
  <c r="J157"/>
  <c i="31" r="BK176"/>
  <c r="J135"/>
  <c r="BK161"/>
  <c r="J147"/>
  <c r="BK152"/>
  <c i="32" r="BK146"/>
  <c r="J124"/>
  <c r="BK124"/>
  <c r="J128"/>
  <c i="33" r="J138"/>
  <c r="J127"/>
  <c r="BK141"/>
  <c r="J141"/>
  <c r="J172"/>
  <c r="BK138"/>
  <c r="BK158"/>
  <c i="34" r="J457"/>
  <c r="J942"/>
  <c r="BK884"/>
  <c r="BK756"/>
  <c r="J652"/>
  <c r="J345"/>
  <c r="J390"/>
  <c r="BK938"/>
  <c r="J469"/>
  <c r="BK647"/>
  <c r="BK466"/>
  <c r="BK371"/>
  <c r="J1024"/>
  <c r="J371"/>
  <c r="J855"/>
  <c r="J767"/>
  <c r="J342"/>
  <c r="J418"/>
  <c r="J1087"/>
  <c r="BK521"/>
  <c r="J1079"/>
  <c r="BK731"/>
  <c r="J1083"/>
  <c r="BK1013"/>
  <c r="J680"/>
  <c r="J1009"/>
  <c r="BK924"/>
  <c r="BK793"/>
  <c r="BK1100"/>
  <c r="BK1071"/>
  <c r="BK1024"/>
  <c r="J993"/>
  <c r="BK954"/>
  <c r="J841"/>
  <c r="BK606"/>
  <c r="BK380"/>
  <c r="BK264"/>
  <c i="35" r="BK240"/>
  <c r="J293"/>
  <c r="BK259"/>
  <c r="BK225"/>
  <c r="J131"/>
  <c r="J169"/>
  <c r="BK306"/>
  <c r="J322"/>
  <c r="BK234"/>
  <c r="J312"/>
  <c r="J234"/>
  <c i="2" r="BK257"/>
  <c r="J203"/>
  <c r="F39"/>
  <c i="3" r="BK196"/>
  <c r="BK209"/>
  <c r="J264"/>
  <c r="BK223"/>
  <c r="J138"/>
  <c r="J230"/>
  <c r="BK140"/>
  <c i="4" r="J144"/>
  <c r="BK130"/>
  <c r="J255"/>
  <c r="J169"/>
  <c r="BK244"/>
  <c r="BK252"/>
  <c r="J139"/>
  <c r="J263"/>
  <c r="BK197"/>
  <c i="5" r="J257"/>
  <c r="BK149"/>
  <c r="J277"/>
  <c r="J236"/>
  <c r="J307"/>
  <c r="BK295"/>
  <c r="J177"/>
  <c r="J265"/>
  <c r="BK257"/>
  <c r="J133"/>
  <c r="J261"/>
  <c r="BK153"/>
  <c i="6" r="BK688"/>
  <c r="J562"/>
  <c r="J503"/>
  <c r="BK453"/>
  <c r="BK397"/>
  <c r="J197"/>
  <c r="J848"/>
  <c r="BK929"/>
  <c r="J857"/>
  <c r="BK583"/>
  <c r="BK242"/>
  <c r="J987"/>
  <c r="J731"/>
  <c r="J638"/>
  <c r="J931"/>
  <c r="J767"/>
  <c r="BK737"/>
  <c r="BK694"/>
  <c r="BK823"/>
  <c r="BK686"/>
  <c r="BK578"/>
  <c r="BK1033"/>
  <c r="J805"/>
  <c r="J686"/>
  <c r="BK813"/>
  <c r="J344"/>
  <c r="BK185"/>
  <c r="J657"/>
  <c r="J397"/>
  <c r="J845"/>
  <c r="BK545"/>
  <c r="BK380"/>
  <c r="J976"/>
  <c r="BK728"/>
  <c r="BK293"/>
  <c r="J832"/>
  <c r="J694"/>
  <c r="BK630"/>
  <c r="J471"/>
  <c r="J283"/>
  <c r="J1011"/>
  <c i="7" r="F38"/>
  <c i="8" r="J886"/>
  <c r="J776"/>
  <c r="BK1650"/>
  <c r="BK1212"/>
  <c r="BK702"/>
  <c r="BK513"/>
  <c r="BK331"/>
  <c r="J1787"/>
  <c r="BK1606"/>
  <c r="BK1280"/>
  <c r="BK1232"/>
  <c r="J870"/>
  <c r="BK816"/>
  <c r="BK590"/>
  <c r="BK345"/>
  <c r="BK189"/>
  <c i="9" r="F41"/>
  <c i="1" r="BD105"/>
  <c i="10" r="F39"/>
  <c i="1" r="BB106"/>
  <c i="12" r="F41"/>
  <c r="F38"/>
  <c i="1" r="BA108"/>
  <c i="14" r="J614"/>
  <c r="J568"/>
  <c r="J498"/>
  <c r="J430"/>
  <c r="BK399"/>
  <c r="BK255"/>
  <c r="J610"/>
  <c r="J255"/>
  <c r="BK691"/>
  <c r="BK585"/>
  <c r="J396"/>
  <c r="J671"/>
  <c r="BK473"/>
  <c r="J695"/>
  <c r="J382"/>
  <c r="J173"/>
  <c r="J658"/>
  <c r="J143"/>
  <c r="J709"/>
  <c r="BK566"/>
  <c r="J546"/>
  <c r="BK543"/>
  <c r="BK498"/>
  <c r="BK481"/>
  <c r="BK477"/>
  <c r="J473"/>
  <c r="J462"/>
  <c r="BK459"/>
  <c r="J434"/>
  <c r="BK430"/>
  <c r="BK359"/>
  <c r="BK349"/>
  <c r="BK326"/>
  <c r="J263"/>
  <c r="BK238"/>
  <c r="J215"/>
  <c r="BK178"/>
  <c r="J160"/>
  <c r="J141"/>
  <c r="BK693"/>
  <c r="J674"/>
  <c r="BK658"/>
  <c r="BK636"/>
  <c r="J575"/>
  <c r="BK541"/>
  <c r="J509"/>
  <c r="J481"/>
  <c r="BK420"/>
  <c r="J359"/>
  <c r="J211"/>
  <c r="J648"/>
  <c r="BK631"/>
  <c r="J622"/>
  <c r="BK509"/>
  <c r="BK324"/>
  <c i="15" r="J318"/>
  <c r="J235"/>
  <c r="J226"/>
  <c r="BK224"/>
  <c r="J189"/>
  <c r="BK174"/>
  <c r="BK229"/>
  <c r="J170"/>
  <c r="BK164"/>
  <c r="BK369"/>
  <c r="BK334"/>
  <c r="BK219"/>
  <c r="BK367"/>
  <c r="BK250"/>
  <c r="BK156"/>
  <c r="BK363"/>
  <c r="J353"/>
  <c r="BK347"/>
  <c r="J330"/>
  <c r="BK264"/>
  <c r="BK178"/>
  <c r="BK350"/>
  <c r="BK340"/>
  <c r="BK300"/>
  <c r="BK286"/>
  <c r="J280"/>
  <c r="J241"/>
  <c r="J207"/>
  <c r="BK170"/>
  <c r="J144"/>
  <c r="BK277"/>
  <c r="J224"/>
  <c r="J369"/>
  <c r="J363"/>
  <c r="BK314"/>
  <c r="J302"/>
  <c r="BK271"/>
  <c r="J246"/>
  <c r="J322"/>
  <c r="J283"/>
  <c r="J258"/>
  <c r="J252"/>
  <c r="J347"/>
  <c r="J271"/>
  <c r="BK248"/>
  <c r="J219"/>
  <c r="J174"/>
  <c r="J164"/>
  <c r="BK144"/>
  <c r="BK198"/>
  <c r="J375"/>
  <c r="BK318"/>
  <c r="BK252"/>
  <c r="J357"/>
  <c r="J312"/>
  <c r="BK295"/>
  <c r="BK280"/>
  <c r="J266"/>
  <c r="J229"/>
  <c r="BK203"/>
  <c r="BK193"/>
  <c r="J156"/>
  <c r="J146"/>
  <c i="16" r="J129"/>
  <c r="F41"/>
  <c i="1" r="BD113"/>
  <c i="16" r="F38"/>
  <c i="1" r="BA113"/>
  <c i="17" r="BK129"/>
  <c r="F38"/>
  <c i="18" r="J1088"/>
  <c r="BK682"/>
  <c r="J1312"/>
  <c r="BK963"/>
  <c r="J570"/>
  <c r="J1170"/>
  <c r="J952"/>
  <c r="BK488"/>
  <c r="J254"/>
  <c r="BK950"/>
  <c r="BK223"/>
  <c r="BK1409"/>
  <c r="J1338"/>
  <c r="J1059"/>
  <c r="J383"/>
  <c r="BK1064"/>
  <c r="BK1031"/>
  <c r="BK934"/>
  <c r="BK1179"/>
  <c r="BK597"/>
  <c r="J1546"/>
  <c r="J1446"/>
  <c r="BK1533"/>
  <c r="J763"/>
  <c r="BK254"/>
  <c r="BK1434"/>
  <c r="BK1146"/>
  <c r="BK1450"/>
  <c r="BK1055"/>
  <c r="J349"/>
  <c r="BK1526"/>
  <c r="J1380"/>
  <c r="J1299"/>
  <c r="J1112"/>
  <c r="J877"/>
  <c r="J716"/>
  <c r="BK646"/>
  <c r="BK424"/>
  <c r="J264"/>
  <c r="J1450"/>
  <c r="BK1419"/>
  <c r="BK1357"/>
  <c r="BK970"/>
  <c r="J1181"/>
  <c r="J756"/>
  <c r="J515"/>
  <c r="BK358"/>
  <c i="19" r="F39"/>
  <c i="1" r="BB116"/>
  <c i="21" r="BK187"/>
  <c r="BK161"/>
  <c r="J178"/>
  <c r="BK200"/>
  <c r="BK142"/>
  <c i="22" r="J156"/>
  <c r="BK156"/>
  <c r="J131"/>
  <c i="23" r="J153"/>
  <c r="J187"/>
  <c r="J170"/>
  <c i="24" r="J205"/>
  <c r="BK205"/>
  <c r="J184"/>
  <c r="J138"/>
  <c r="BK140"/>
  <c i="25" r="J143"/>
  <c r="J132"/>
  <c r="J200"/>
  <c i="26" r="F40"/>
  <c i="1" r="BC124"/>
  <c i="27" r="BK259"/>
  <c r="BK288"/>
  <c r="BK208"/>
  <c r="J208"/>
  <c r="J143"/>
  <c r="BK153"/>
  <c r="J279"/>
  <c r="BK292"/>
  <c r="BK213"/>
  <c i="30" r="J185"/>
  <c r="BK215"/>
  <c r="J255"/>
  <c r="J199"/>
  <c r="BK140"/>
  <c r="BK165"/>
  <c r="BK202"/>
  <c r="BK241"/>
  <c r="J218"/>
  <c i="31" r="BK166"/>
  <c r="J184"/>
  <c r="BK150"/>
  <c r="J186"/>
  <c r="BK181"/>
  <c r="J142"/>
  <c i="32" r="J126"/>
  <c r="J134"/>
  <c i="33" r="BK161"/>
  <c r="BK151"/>
  <c r="J166"/>
  <c r="BK143"/>
  <c r="J151"/>
  <c r="J164"/>
  <c i="34" r="J918"/>
  <c r="J385"/>
  <c r="J929"/>
  <c r="J731"/>
  <c r="J647"/>
  <c r="BK342"/>
  <c r="J466"/>
  <c r="BK136"/>
  <c r="BK807"/>
  <c r="BK971"/>
  <c r="J524"/>
  <c r="J309"/>
  <c r="BK1096"/>
  <c r="J366"/>
  <c r="BK751"/>
  <c r="BK469"/>
  <c r="BK366"/>
  <c i="35" r="J195"/>
  <c r="BK217"/>
  <c r="J275"/>
  <c r="J277"/>
  <c r="BK169"/>
  <c r="BK332"/>
  <c r="J303"/>
  <c r="BK158"/>
  <c r="J270"/>
  <c r="J287"/>
  <c r="BK152"/>
  <c r="BK291"/>
  <c r="J259"/>
  <c r="BK131"/>
  <c i="2" l="1" r="BK256"/>
  <c r="J256"/>
  <c r="J102"/>
  <c r="P352"/>
  <c i="3" r="T129"/>
  <c i="4" r="T129"/>
  <c i="6" r="T355"/>
  <c r="R568"/>
  <c r="T747"/>
  <c r="BK986"/>
  <c r="J986"/>
  <c r="J119"/>
  <c i="8" r="T141"/>
  <c r="P395"/>
  <c r="T1569"/>
  <c i="14" r="BK140"/>
  <c r="J140"/>
  <c r="J102"/>
  <c r="P351"/>
  <c r="R497"/>
  <c i="15" r="T213"/>
  <c r="P257"/>
  <c r="P321"/>
  <c r="BK356"/>
  <c r="J356"/>
  <c r="J112"/>
  <c i="18" r="T141"/>
  <c r="T140"/>
  <c r="BK382"/>
  <c r="J382"/>
  <c r="J107"/>
  <c r="BK1311"/>
  <c r="J1311"/>
  <c r="J110"/>
  <c r="T1342"/>
  <c r="P1515"/>
  <c i="22" r="R130"/>
  <c i="23" r="R131"/>
  <c i="27" r="BK145"/>
  <c r="J145"/>
  <c r="J101"/>
  <c r="R190"/>
  <c r="T207"/>
  <c r="R258"/>
  <c i="28" r="BK184"/>
  <c r="J184"/>
  <c r="J101"/>
  <c r="P268"/>
  <c i="29" r="R129"/>
  <c r="T159"/>
  <c r="P217"/>
  <c i="30" r="BK134"/>
  <c r="T167"/>
  <c r="R198"/>
  <c r="T225"/>
  <c r="T233"/>
  <c r="R254"/>
  <c i="31" r="R126"/>
  <c i="32" r="T123"/>
  <c r="T122"/>
  <c r="T121"/>
  <c r="T145"/>
  <c r="T144"/>
  <c i="33" r="BK154"/>
  <c r="J154"/>
  <c r="J99"/>
  <c i="34" r="BK417"/>
  <c r="J417"/>
  <c r="J105"/>
  <c r="R1099"/>
  <c r="R1098"/>
  <c i="2" r="BK134"/>
  <c r="T134"/>
  <c r="T352"/>
  <c i="4" r="BK243"/>
  <c r="J243"/>
  <c r="J103"/>
  <c i="5" r="T225"/>
  <c i="6" r="T146"/>
  <c r="R492"/>
  <c r="BK599"/>
  <c r="J599"/>
  <c r="J110"/>
  <c r="P747"/>
  <c r="T986"/>
  <c i="8" r="R159"/>
  <c r="R566"/>
  <c r="R1569"/>
  <c i="14" r="P140"/>
  <c r="R351"/>
  <c r="BK458"/>
  <c r="J458"/>
  <c r="J107"/>
  <c r="P574"/>
  <c r="P681"/>
  <c i="15" r="P139"/>
  <c r="R234"/>
  <c r="BK321"/>
  <c r="R362"/>
  <c i="18" r="R319"/>
  <c r="R318"/>
  <c r="P1359"/>
  <c i="22" r="BK130"/>
  <c r="J130"/>
  <c r="J102"/>
  <c i="23" r="T131"/>
  <c i="24" r="R155"/>
  <c i="25" r="T147"/>
  <c i="27" r="T145"/>
  <c r="T190"/>
  <c r="P271"/>
  <c i="28" r="T131"/>
  <c i="29" r="P183"/>
  <c r="P226"/>
  <c i="30" r="P134"/>
  <c r="R167"/>
  <c r="P198"/>
  <c r="BK225"/>
  <c r="J225"/>
  <c r="J106"/>
  <c r="P233"/>
  <c r="BK254"/>
  <c r="J254"/>
  <c r="J109"/>
  <c i="31" r="T126"/>
  <c i="32" r="BK145"/>
  <c i="33" r="BK122"/>
  <c r="T154"/>
  <c i="2" r="P134"/>
  <c r="BK292"/>
  <c r="J292"/>
  <c r="J105"/>
  <c r="T327"/>
  <c i="3" r="T142"/>
  <c r="T254"/>
  <c i="4" r="BK129"/>
  <c i="6" r="R146"/>
  <c r="P492"/>
  <c r="R634"/>
  <c r="R693"/>
  <c r="R847"/>
  <c i="8" r="P141"/>
  <c r="T395"/>
  <c r="P840"/>
  <c r="R869"/>
  <c r="R899"/>
  <c r="T1538"/>
  <c i="14" r="BK272"/>
  <c r="J272"/>
  <c r="J104"/>
  <c r="R591"/>
  <c r="T681"/>
  <c i="15" r="R155"/>
  <c r="R257"/>
  <c i="18" r="BK319"/>
  <c r="J319"/>
  <c r="J104"/>
  <c r="P382"/>
  <c r="R1311"/>
  <c r="BK1354"/>
  <c r="J1354"/>
  <c r="J112"/>
  <c r="BK1493"/>
  <c r="J1493"/>
  <c r="J114"/>
  <c i="21" r="T135"/>
  <c r="T160"/>
  <c r="T159"/>
  <c i="22" r="P130"/>
  <c i="23" r="R156"/>
  <c i="24" r="T131"/>
  <c i="25" r="R191"/>
  <c i="27" r="T215"/>
  <c i="29" r="T183"/>
  <c i="30" r="BK148"/>
  <c r="J148"/>
  <c r="J101"/>
  <c r="BK198"/>
  <c r="J198"/>
  <c r="J103"/>
  <c r="R225"/>
  <c r="P240"/>
  <c i="31" r="P175"/>
  <c i="33" r="P154"/>
  <c i="2" r="T256"/>
  <c r="R327"/>
  <c i="3" r="BK129"/>
  <c r="J129"/>
  <c r="J100"/>
  <c r="R214"/>
  <c r="R243"/>
  <c i="4" r="P146"/>
  <c i="5" r="P128"/>
  <c r="R276"/>
  <c i="6" r="T229"/>
  <c r="T431"/>
  <c r="T634"/>
  <c r="P717"/>
  <c r="T847"/>
  <c r="BK1030"/>
  <c r="J1030"/>
  <c r="J120"/>
  <c i="8" r="BK566"/>
  <c r="J566"/>
  <c r="J105"/>
  <c r="R840"/>
  <c r="T869"/>
  <c i="14" r="T272"/>
  <c r="P497"/>
  <c i="15" r="BK155"/>
  <c r="J155"/>
  <c r="J103"/>
  <c r="P276"/>
  <c r="T356"/>
  <c i="34" r="BK1023"/>
  <c r="J1023"/>
  <c r="J106"/>
  <c r="P1082"/>
  <c r="P1081"/>
  <c i="2" r="T146"/>
  <c r="R292"/>
  <c r="R288"/>
  <c i="4" r="BK146"/>
  <c r="J146"/>
  <c r="J102"/>
  <c i="5" r="BK128"/>
  <c r="J128"/>
  <c r="J100"/>
  <c r="BK276"/>
  <c r="J276"/>
  <c r="J102"/>
  <c i="6" r="R355"/>
  <c r="P568"/>
  <c r="BK747"/>
  <c r="J747"/>
  <c r="J116"/>
  <c r="R986"/>
  <c i="8" r="BK159"/>
  <c r="J159"/>
  <c r="J103"/>
  <c r="T566"/>
  <c r="BK869"/>
  <c r="J869"/>
  <c r="J107"/>
  <c r="P899"/>
  <c r="P1552"/>
  <c i="14" r="P272"/>
  <c r="P591"/>
  <c r="R681"/>
  <c i="15" r="R139"/>
  <c r="T234"/>
  <c r="T299"/>
  <c r="P362"/>
  <c i="18" r="R436"/>
  <c r="R1342"/>
  <c r="R1354"/>
  <c r="T1515"/>
  <c i="21" r="P135"/>
  <c r="R148"/>
  <c r="R179"/>
  <c r="R177"/>
  <c i="22" r="R161"/>
  <c i="23" r="P195"/>
  <c i="24" r="R131"/>
  <c r="P193"/>
  <c i="25" r="P147"/>
  <c i="27" r="T175"/>
  <c r="BK271"/>
  <c r="J271"/>
  <c r="J109"/>
  <c i="28" r="R184"/>
  <c r="T297"/>
  <c i="29" r="BK159"/>
  <c r="J159"/>
  <c r="J102"/>
  <c r="T217"/>
  <c i="30" r="R148"/>
  <c r="P210"/>
  <c r="BK240"/>
  <c r="J240"/>
  <c r="J108"/>
  <c i="31" r="R175"/>
  <c i="32" r="BK123"/>
  <c r="J123"/>
  <c r="J98"/>
  <c i="34" r="P135"/>
  <c r="R360"/>
  <c r="P374"/>
  <c r="T1023"/>
  <c r="P1099"/>
  <c r="P1098"/>
  <c i="35" r="BK130"/>
  <c r="J130"/>
  <c r="J100"/>
  <c i="2" r="R146"/>
  <c r="P327"/>
  <c i="3" r="BK142"/>
  <c r="BK254"/>
  <c r="J254"/>
  <c r="J105"/>
  <c i="5" r="BK225"/>
  <c r="J225"/>
  <c r="J101"/>
  <c i="6" r="BK146"/>
  <c r="J146"/>
  <c r="J102"/>
  <c r="P355"/>
  <c r="T568"/>
  <c r="R747"/>
  <c r="P986"/>
  <c i="8" r="P159"/>
  <c r="P566"/>
  <c r="BK1569"/>
  <c r="J1569"/>
  <c r="J115"/>
  <c i="14" r="T140"/>
  <c r="BK351"/>
  <c r="J351"/>
  <c r="J105"/>
  <c r="T497"/>
  <c r="T697"/>
  <c i="15" r="BK139"/>
  <c r="P234"/>
  <c r="R299"/>
  <c i="27" r="P215"/>
  <c i="29" r="BK149"/>
  <c r="J149"/>
  <c r="J101"/>
  <c r="R149"/>
  <c r="BK226"/>
  <c r="J226"/>
  <c r="J105"/>
  <c i="30" r="P148"/>
  <c r="R210"/>
  <c r="T240"/>
  <c i="31" r="BK175"/>
  <c r="J175"/>
  <c r="J101"/>
  <c i="32" r="R145"/>
  <c r="R144"/>
  <c i="34" r="T417"/>
  <c r="R1076"/>
  <c i="18" r="T436"/>
  <c r="BK1342"/>
  <c r="J1342"/>
  <c r="J111"/>
  <c r="P1354"/>
  <c r="R1515"/>
  <c i="21" r="T148"/>
  <c r="P179"/>
  <c r="P177"/>
  <c i="22" r="T130"/>
  <c i="24" r="R193"/>
  <c i="27" r="P145"/>
  <c r="P190"/>
  <c r="R207"/>
  <c r="T258"/>
  <c i="28" r="T184"/>
  <c r="P297"/>
  <c r="BK321"/>
  <c r="J321"/>
  <c r="J107"/>
  <c i="29" r="BK129"/>
  <c r="J129"/>
  <c r="J100"/>
  <c r="R159"/>
  <c r="R217"/>
  <c i="35" r="R233"/>
  <c i="18" r="P319"/>
  <c r="P318"/>
  <c r="T1359"/>
  <c i="23" r="BK195"/>
  <c r="J195"/>
  <c r="J104"/>
  <c i="25" r="R147"/>
  <c i="27" r="P175"/>
  <c i="28" r="P131"/>
  <c r="T268"/>
  <c r="T321"/>
  <c r="T308"/>
  <c i="34" r="T135"/>
  <c i="2" r="BK146"/>
  <c r="J146"/>
  <c r="J101"/>
  <c r="T292"/>
  <c r="T288"/>
  <c i="3" r="R129"/>
  <c r="P214"/>
  <c r="P243"/>
  <c i="4" r="T243"/>
  <c i="5" r="T128"/>
  <c r="P276"/>
  <c i="6" r="R229"/>
  <c r="P431"/>
  <c r="R599"/>
  <c r="P622"/>
  <c r="BK693"/>
  <c r="J693"/>
  <c r="J114"/>
  <c r="R717"/>
  <c r="T933"/>
  <c i="8" r="T159"/>
  <c r="P1569"/>
  <c i="14" r="BK150"/>
  <c r="R379"/>
  <c i="15" r="BK213"/>
  <c r="J213"/>
  <c r="J104"/>
  <c r="BK299"/>
  <c r="J299"/>
  <c r="J108"/>
  <c i="18" r="BK141"/>
  <c r="BK140"/>
  <c r="J140"/>
  <c r="J101"/>
  <c r="T382"/>
  <c i="21" r="BK135"/>
  <c r="P160"/>
  <c r="P159"/>
  <c i="22" r="BK161"/>
  <c r="J161"/>
  <c r="J103"/>
  <c i="23" r="P131"/>
  <c i="24" r="P155"/>
  <c i="25" r="P131"/>
  <c r="P130"/>
  <c r="P129"/>
  <c i="1" r="AU123"/>
  <c i="25" r="P191"/>
  <c i="27" r="T133"/>
  <c r="T132"/>
  <c r="BK190"/>
  <c r="J190"/>
  <c r="J105"/>
  <c r="T271"/>
  <c i="28" r="P231"/>
  <c r="BK297"/>
  <c r="J297"/>
  <c r="J104"/>
  <c r="R321"/>
  <c r="R308"/>
  <c i="29" r="BK183"/>
  <c r="J183"/>
  <c r="J103"/>
  <c r="R226"/>
  <c i="35" r="T233"/>
  <c i="8" r="R923"/>
  <c r="BK1552"/>
  <c r="J1552"/>
  <c r="J114"/>
  <c i="14" r="T150"/>
  <c r="BK591"/>
  <c r="J591"/>
  <c r="J112"/>
  <c r="R697"/>
  <c i="34" r="P360"/>
  <c r="P1023"/>
  <c r="BK1076"/>
  <c r="J1076"/>
  <c r="J107"/>
  <c r="T1076"/>
  <c r="T1082"/>
  <c r="T1081"/>
  <c i="35" r="P130"/>
  <c r="BK258"/>
  <c r="J258"/>
  <c r="J103"/>
  <c i="14" r="R272"/>
  <c r="BK497"/>
  <c r="J497"/>
  <c r="J110"/>
  <c i="15" r="T139"/>
  <c r="R276"/>
  <c r="P356"/>
  <c i="18" r="T319"/>
  <c r="T318"/>
  <c r="BK1359"/>
  <c r="J1359"/>
  <c r="J113"/>
  <c r="P1493"/>
  <c i="21" r="P148"/>
  <c r="BK179"/>
  <c i="22" r="T161"/>
  <c i="23" r="BK131"/>
  <c r="J131"/>
  <c r="J102"/>
  <c r="R195"/>
  <c i="25" r="R131"/>
  <c r="R130"/>
  <c r="R129"/>
  <c i="27" r="P133"/>
  <c r="P132"/>
  <c r="BK175"/>
  <c r="J175"/>
  <c r="J102"/>
  <c i="28" r="R131"/>
  <c r="BK268"/>
  <c r="J268"/>
  <c r="J103"/>
  <c i="29" r="T129"/>
  <c r="P149"/>
  <c r="T149"/>
  <c r="BK217"/>
  <c r="J217"/>
  <c r="J104"/>
  <c i="30" r="R134"/>
  <c r="R133"/>
  <c r="T148"/>
  <c r="BK210"/>
  <c r="BK233"/>
  <c r="J233"/>
  <c r="J107"/>
  <c r="R240"/>
  <c i="32" r="P123"/>
  <c r="P122"/>
  <c i="33" r="T122"/>
  <c r="T121"/>
  <c r="T120"/>
  <c i="34" r="P417"/>
  <c r="R1023"/>
  <c r="P1076"/>
  <c r="R1082"/>
  <c r="R1081"/>
  <c i="35" r="P258"/>
  <c i="2" r="R134"/>
  <c r="R352"/>
  <c i="3" r="P142"/>
  <c r="P254"/>
  <c i="4" r="T146"/>
  <c r="T128"/>
  <c r="T127"/>
  <c i="5" r="P225"/>
  <c i="6" r="BK355"/>
  <c r="J355"/>
  <c r="J104"/>
  <c r="BK431"/>
  <c r="J431"/>
  <c r="J105"/>
  <c r="BK568"/>
  <c r="J568"/>
  <c r="J109"/>
  <c r="P599"/>
  <c r="BK622"/>
  <c r="J622"/>
  <c r="J111"/>
  <c r="T622"/>
  <c r="BK847"/>
  <c r="J847"/>
  <c r="J117"/>
  <c r="BK933"/>
  <c r="J933"/>
  <c r="J118"/>
  <c r="T1030"/>
  <c i="8" r="R141"/>
  <c r="BK395"/>
  <c r="J395"/>
  <c r="J104"/>
  <c r="BK840"/>
  <c r="J840"/>
  <c r="J106"/>
  <c r="P869"/>
  <c r="T899"/>
  <c i="14" r="R140"/>
  <c r="T351"/>
  <c r="R458"/>
  <c r="R574"/>
  <c r="P697"/>
  <c i="15" r="P213"/>
  <c r="T276"/>
  <c r="R321"/>
  <c r="R320"/>
  <c r="R356"/>
  <c i="18" r="BK436"/>
  <c r="J436"/>
  <c r="J109"/>
  <c r="P1311"/>
  <c r="BK1515"/>
  <c r="J1515"/>
  <c r="J115"/>
  <c i="22" r="P161"/>
  <c i="23" r="P156"/>
  <c i="24" r="BK155"/>
  <c r="J155"/>
  <c r="J103"/>
  <c i="25" r="T191"/>
  <c i="27" r="R133"/>
  <c r="BK215"/>
  <c r="J215"/>
  <c r="J107"/>
  <c r="P258"/>
  <c i="28" r="BK131"/>
  <c r="R231"/>
  <c r="R297"/>
  <c r="P321"/>
  <c r="P308"/>
  <c i="29" r="P159"/>
  <c i="2" r="R256"/>
  <c r="BK352"/>
  <c r="J352"/>
  <c r="J108"/>
  <c i="3" r="P129"/>
  <c r="P128"/>
  <c r="T214"/>
  <c r="T243"/>
  <c r="T242"/>
  <c i="4" r="R146"/>
  <c i="5" r="R225"/>
  <c i="6" r="P229"/>
  <c r="R431"/>
  <c r="BK634"/>
  <c r="J634"/>
  <c r="J112"/>
  <c r="T693"/>
  <c r="P847"/>
  <c r="P933"/>
  <c r="P1030"/>
  <c i="8" r="BK141"/>
  <c r="J141"/>
  <c r="J102"/>
  <c r="R395"/>
  <c r="T840"/>
  <c r="BK899"/>
  <c r="J899"/>
  <c r="J110"/>
  <c r="R1552"/>
  <c i="14" r="P379"/>
  <c r="T458"/>
  <c r="BK574"/>
  <c r="J574"/>
  <c r="J111"/>
  <c r="BK681"/>
  <c r="J681"/>
  <c r="J113"/>
  <c i="15" r="R213"/>
  <c r="T257"/>
  <c r="T321"/>
  <c i="18" r="P141"/>
  <c r="P140"/>
  <c r="R1359"/>
  <c i="21" r="R135"/>
  <c r="R134"/>
  <c r="BK160"/>
  <c r="J160"/>
  <c r="J105"/>
  <c i="23" r="BK156"/>
  <c r="J156"/>
  <c r="J103"/>
  <c i="24" r="P131"/>
  <c r="P130"/>
  <c r="P129"/>
  <c i="1" r="AU122"/>
  <c i="24" r="T193"/>
  <c i="25" r="BK131"/>
  <c r="J131"/>
  <c r="J102"/>
  <c r="BK191"/>
  <c r="J191"/>
  <c r="J104"/>
  <c i="27" r="R145"/>
  <c r="P207"/>
  <c r="BK258"/>
  <c r="J258"/>
  <c r="J108"/>
  <c i="28" r="BK231"/>
  <c r="J231"/>
  <c r="J102"/>
  <c i="30" r="T134"/>
  <c i="31" r="BK126"/>
  <c i="33" r="R122"/>
  <c i="34" r="T374"/>
  <c i="35" r="P233"/>
  <c i="2" r="P146"/>
  <c r="P292"/>
  <c r="P288"/>
  <c i="3" r="BK214"/>
  <c r="J214"/>
  <c r="J102"/>
  <c r="BK243"/>
  <c r="BK242"/>
  <c r="J242"/>
  <c r="J103"/>
  <c i="4" r="P129"/>
  <c r="R243"/>
  <c i="6" r="P146"/>
  <c r="P145"/>
  <c r="T492"/>
  <c r="P634"/>
  <c r="P693"/>
  <c r="T717"/>
  <c r="R933"/>
  <c r="R1030"/>
  <c i="8" r="T923"/>
  <c r="T876"/>
  <c r="R1538"/>
  <c i="14" r="BK379"/>
  <c r="J379"/>
  <c r="J106"/>
  <c r="P458"/>
  <c r="T574"/>
  <c r="BK697"/>
  <c r="J697"/>
  <c r="J114"/>
  <c i="15" r="P155"/>
  <c r="BK257"/>
  <c r="J257"/>
  <c r="J106"/>
  <c i="18" r="R141"/>
  <c r="R140"/>
  <c r="R382"/>
  <c r="T1311"/>
  <c r="T1354"/>
  <c r="R1493"/>
  <c i="21" r="R160"/>
  <c r="R159"/>
  <c i="23" r="T195"/>
  <c i="24" r="BK131"/>
  <c r="BK193"/>
  <c r="J193"/>
  <c r="J104"/>
  <c i="25" r="BK147"/>
  <c r="J147"/>
  <c r="J103"/>
  <c i="27" r="R215"/>
  <c i="28" r="T231"/>
  <c i="30" r="P167"/>
  <c r="T210"/>
  <c r="T254"/>
  <c i="31" r="P126"/>
  <c r="P125"/>
  <c r="P124"/>
  <c i="1" r="AU130"/>
  <c i="32" r="R123"/>
  <c r="R122"/>
  <c r="R121"/>
  <c i="33" r="P122"/>
  <c r="P121"/>
  <c r="P120"/>
  <c i="1" r="AU132"/>
  <c i="34" r="BK135"/>
  <c r="BK360"/>
  <c r="J360"/>
  <c r="J101"/>
  <c r="BK374"/>
  <c r="J374"/>
  <c r="J102"/>
  <c r="BK1099"/>
  <c r="BK1098"/>
  <c r="J1098"/>
  <c r="J110"/>
  <c i="35" r="R258"/>
  <c i="8" r="BK923"/>
  <c r="BK1538"/>
  <c r="J1538"/>
  <c r="J113"/>
  <c r="T1552"/>
  <c i="14" r="R150"/>
  <c r="R139"/>
  <c r="T591"/>
  <c i="15" r="BK234"/>
  <c r="J234"/>
  <c r="J105"/>
  <c r="P299"/>
  <c r="BK362"/>
  <c r="J362"/>
  <c r="J113"/>
  <c i="34" r="R417"/>
  <c i="35" r="T130"/>
  <c r="T305"/>
  <c i="2" r="P256"/>
  <c r="BK327"/>
  <c r="J327"/>
  <c r="J106"/>
  <c i="3" r="R142"/>
  <c r="R128"/>
  <c r="R254"/>
  <c i="4" r="R129"/>
  <c r="R128"/>
  <c r="R127"/>
  <c r="P243"/>
  <c i="5" r="R128"/>
  <c r="R127"/>
  <c r="R126"/>
  <c r="T276"/>
  <c i="6" r="BK229"/>
  <c r="J229"/>
  <c r="J103"/>
  <c r="BK492"/>
  <c r="J492"/>
  <c r="J106"/>
  <c r="T599"/>
  <c r="R622"/>
  <c r="BK717"/>
  <c r="J717"/>
  <c r="J115"/>
  <c i="8" r="P923"/>
  <c r="P1538"/>
  <c i="14" r="P150"/>
  <c r="T379"/>
  <c i="15" r="T155"/>
  <c r="BK276"/>
  <c r="J276"/>
  <c r="J107"/>
  <c r="T362"/>
  <c i="18" r="P436"/>
  <c r="P1342"/>
  <c r="T1493"/>
  <c i="21" r="BK148"/>
  <c r="J148"/>
  <c r="J103"/>
  <c r="T179"/>
  <c r="T177"/>
  <c i="23" r="T156"/>
  <c i="24" r="T155"/>
  <c i="25" r="T131"/>
  <c r="T130"/>
  <c r="T129"/>
  <c i="27" r="BK133"/>
  <c r="J133"/>
  <c r="J100"/>
  <c r="R175"/>
  <c r="BK207"/>
  <c r="J207"/>
  <c r="J106"/>
  <c r="R271"/>
  <c i="28" r="P184"/>
  <c r="R268"/>
  <c i="29" r="P129"/>
  <c r="P128"/>
  <c r="P127"/>
  <c i="1" r="AU128"/>
  <c i="29" r="R183"/>
  <c r="T226"/>
  <c i="30" r="BK167"/>
  <c r="J167"/>
  <c r="J102"/>
  <c r="T198"/>
  <c r="P225"/>
  <c r="R233"/>
  <c r="P254"/>
  <c i="31" r="T175"/>
  <c i="32" r="P145"/>
  <c r="P144"/>
  <c i="33" r="R154"/>
  <c i="34" r="R135"/>
  <c r="T360"/>
  <c r="R374"/>
  <c r="BK1082"/>
  <c r="J1082"/>
  <c r="J109"/>
  <c r="T1099"/>
  <c r="T1098"/>
  <c i="35" r="R130"/>
  <c r="R129"/>
  <c r="R128"/>
  <c r="BK233"/>
  <c r="J233"/>
  <c r="J101"/>
  <c r="T258"/>
  <c r="BK305"/>
  <c r="J305"/>
  <c r="J104"/>
  <c r="P305"/>
  <c r="R305"/>
  <c r="BK317"/>
  <c r="J317"/>
  <c r="J105"/>
  <c r="P317"/>
  <c r="R317"/>
  <c r="T317"/>
  <c r="BK331"/>
  <c r="J331"/>
  <c r="J106"/>
  <c r="P331"/>
  <c r="R331"/>
  <c r="T331"/>
  <c i="18" r="BK428"/>
  <c r="J428"/>
  <c r="J108"/>
  <c i="19" r="BK128"/>
  <c r="BK127"/>
  <c r="J127"/>
  <c r="J101"/>
  <c i="28" r="BK309"/>
  <c r="J309"/>
  <c r="J106"/>
  <c i="33" r="BK171"/>
  <c r="J171"/>
  <c r="J100"/>
  <c i="10" r="BK128"/>
  <c r="J128"/>
  <c r="J102"/>
  <c i="17" r="BK128"/>
  <c r="J128"/>
  <c r="J102"/>
  <c i="23" r="BK206"/>
  <c r="J206"/>
  <c r="J105"/>
  <c i="30" r="BK288"/>
  <c r="J288"/>
  <c r="J110"/>
  <c i="31" r="BK189"/>
  <c r="J189"/>
  <c r="J102"/>
  <c i="32" r="BK150"/>
  <c r="J150"/>
  <c r="J101"/>
  <c i="2" r="BK415"/>
  <c r="J415"/>
  <c r="J109"/>
  <c i="4" r="BK270"/>
  <c r="BK269"/>
  <c r="J269"/>
  <c r="J104"/>
  <c i="12" r="BK128"/>
  <c r="J128"/>
  <c r="J102"/>
  <c i="2" r="BK344"/>
  <c r="J344"/>
  <c r="J107"/>
  <c i="20" r="BK128"/>
  <c r="J128"/>
  <c r="J102"/>
  <c i="2" r="BK289"/>
  <c r="J289"/>
  <c r="J104"/>
  <c i="5" r="BK306"/>
  <c r="J306"/>
  <c r="J104"/>
  <c i="21" r="BK202"/>
  <c r="J202"/>
  <c r="J109"/>
  <c i="34" r="BK395"/>
  <c r="J395"/>
  <c r="J103"/>
  <c i="4" r="BK143"/>
  <c r="J143"/>
  <c r="J101"/>
  <c i="11" r="BK128"/>
  <c r="BK127"/>
  <c r="J127"/>
  <c r="J101"/>
  <c i="18" r="BK370"/>
  <c r="J370"/>
  <c r="J106"/>
  <c i="9" r="BK128"/>
  <c r="J128"/>
  <c r="J102"/>
  <c i="6" r="BK690"/>
  <c r="J690"/>
  <c r="J113"/>
  <c i="14" r="BK493"/>
  <c r="J493"/>
  <c r="J108"/>
  <c i="24" r="BK204"/>
  <c r="J204"/>
  <c r="J105"/>
  <c i="26" r="BK128"/>
  <c r="J128"/>
  <c r="J102"/>
  <c i="2" r="BK427"/>
  <c r="J427"/>
  <c r="J110"/>
  <c i="6" r="BK564"/>
  <c r="J564"/>
  <c r="J107"/>
  <c i="8" r="BK877"/>
  <c r="J877"/>
  <c r="J109"/>
  <c r="BK1530"/>
  <c r="J1530"/>
  <c r="J112"/>
  <c i="16" r="BK128"/>
  <c r="J128"/>
  <c r="J102"/>
  <c i="27" r="BK186"/>
  <c r="J186"/>
  <c r="J103"/>
  <c i="13" r="BK128"/>
  <c r="J128"/>
  <c r="J102"/>
  <c i="21" r="BK199"/>
  <c r="J199"/>
  <c r="J108"/>
  <c i="7" r="BK128"/>
  <c r="BK127"/>
  <c r="BK126"/>
  <c r="J126"/>
  <c r="J100"/>
  <c i="15" r="BK317"/>
  <c r="J317"/>
  <c r="J109"/>
  <c i="22" r="BK273"/>
  <c r="J273"/>
  <c r="J104"/>
  <c i="25" r="BK202"/>
  <c r="J202"/>
  <c r="J105"/>
  <c i="34" r="BK411"/>
  <c r="J411"/>
  <c r="J104"/>
  <c i="35" r="BK246"/>
  <c r="J246"/>
  <c r="J102"/>
  <c i="34" r="J1099"/>
  <c r="J111"/>
  <c i="35" r="F94"/>
  <c r="J122"/>
  <c r="BE147"/>
  <c r="BE210"/>
  <c r="BE244"/>
  <c r="BE247"/>
  <c r="BE265"/>
  <c r="BE306"/>
  <c r="BE332"/>
  <c r="BE299"/>
  <c r="BE312"/>
  <c r="BE195"/>
  <c r="BE293"/>
  <c r="BE131"/>
  <c r="BE277"/>
  <c r="BE287"/>
  <c i="34" r="J135"/>
  <c r="J100"/>
  <c i="35" r="J93"/>
  <c r="BE181"/>
  <c r="BE318"/>
  <c r="BE303"/>
  <c r="BE327"/>
  <c r="BE291"/>
  <c r="BE297"/>
  <c r="BE334"/>
  <c r="BE164"/>
  <c r="BE169"/>
  <c r="BE203"/>
  <c r="BE259"/>
  <c i="34" r="BK1081"/>
  <c r="J1081"/>
  <c r="J108"/>
  <c i="35" r="E85"/>
  <c r="F93"/>
  <c r="BE174"/>
  <c r="BE217"/>
  <c r="BE234"/>
  <c r="BE281"/>
  <c r="BE322"/>
  <c r="BE137"/>
  <c r="BE152"/>
  <c r="BE240"/>
  <c r="BE285"/>
  <c r="BE142"/>
  <c r="BE158"/>
  <c r="BE189"/>
  <c r="BE253"/>
  <c r="BE270"/>
  <c r="BE225"/>
  <c r="BE275"/>
  <c i="34" r="F130"/>
  <c r="BE136"/>
  <c r="BE170"/>
  <c r="BE390"/>
  <c r="BE396"/>
  <c r="BE454"/>
  <c r="BE466"/>
  <c r="BE514"/>
  <c r="BE657"/>
  <c r="BE793"/>
  <c r="BE868"/>
  <c r="BE934"/>
  <c r="BE954"/>
  <c r="BE1083"/>
  <c r="BE958"/>
  <c r="BE984"/>
  <c r="BE1001"/>
  <c r="BE1013"/>
  <c r="BE1096"/>
  <c r="BE1110"/>
  <c r="BE850"/>
  <c r="BE914"/>
  <c r="BE918"/>
  <c r="BE922"/>
  <c r="BE944"/>
  <c r="BE948"/>
  <c r="BE1015"/>
  <c r="BE1024"/>
  <c r="BE1066"/>
  <c r="BE1079"/>
  <c r="BE264"/>
  <c r="BE293"/>
  <c r="BE345"/>
  <c r="BE357"/>
  <c r="BE366"/>
  <c r="BE659"/>
  <c r="BE767"/>
  <c r="BE1051"/>
  <c r="BE1061"/>
  <c r="BE1113"/>
  <c r="E121"/>
  <c r="F129"/>
  <c r="BE233"/>
  <c r="BE486"/>
  <c r="BE581"/>
  <c r="BE652"/>
  <c r="BE680"/>
  <c r="BE746"/>
  <c r="BE751"/>
  <c r="BE817"/>
  <c r="BE884"/>
  <c r="BE910"/>
  <c r="BE971"/>
  <c r="BE1041"/>
  <c r="BE1056"/>
  <c r="BE361"/>
  <c r="BE371"/>
  <c r="BE807"/>
  <c r="BE1036"/>
  <c r="BE1077"/>
  <c r="BE1105"/>
  <c r="J91"/>
  <c r="J129"/>
  <c r="BE277"/>
  <c r="BE309"/>
  <c r="BE756"/>
  <c r="BE942"/>
  <c r="BE731"/>
  <c r="BE761"/>
  <c r="BE773"/>
  <c r="BE811"/>
  <c r="BE966"/>
  <c r="BE993"/>
  <c r="BE1009"/>
  <c r="BE1071"/>
  <c r="BE872"/>
  <c r="BE901"/>
  <c r="BE924"/>
  <c r="BE946"/>
  <c r="BE385"/>
  <c r="BE489"/>
  <c r="BE511"/>
  <c r="BE714"/>
  <c r="BE896"/>
  <c r="BE929"/>
  <c r="BE938"/>
  <c r="BE952"/>
  <c r="BE962"/>
  <c r="BE976"/>
  <c r="BE988"/>
  <c r="BE1046"/>
  <c r="BE1087"/>
  <c r="BE1091"/>
  <c r="BE1100"/>
  <c r="BE375"/>
  <c r="BE469"/>
  <c r="BE342"/>
  <c r="BE380"/>
  <c r="BE457"/>
  <c r="BE606"/>
  <c r="BE903"/>
  <c i="33" r="J122"/>
  <c r="J98"/>
  <c i="34" r="BE238"/>
  <c r="BE288"/>
  <c r="BE298"/>
  <c r="BE521"/>
  <c r="BE630"/>
  <c r="BE182"/>
  <c r="BE245"/>
  <c r="BE257"/>
  <c r="BE351"/>
  <c r="BE412"/>
  <c r="BE647"/>
  <c r="BE668"/>
  <c r="BE694"/>
  <c r="BE704"/>
  <c r="BE797"/>
  <c r="BE841"/>
  <c r="BE855"/>
  <c r="BE864"/>
  <c r="BE418"/>
  <c r="BE524"/>
  <c r="BE665"/>
  <c r="BE690"/>
  <c r="BE888"/>
  <c i="33" r="BE141"/>
  <c r="BE161"/>
  <c i="32" r="J145"/>
  <c r="J100"/>
  <c i="33" r="BE123"/>
  <c r="BE169"/>
  <c i="32" r="BK122"/>
  <c r="J122"/>
  <c r="J97"/>
  <c i="33" r="BE155"/>
  <c r="E85"/>
  <c r="F92"/>
  <c r="F116"/>
  <c r="J114"/>
  <c r="BE151"/>
  <c r="BE125"/>
  <c r="BE132"/>
  <c r="BE138"/>
  <c r="BE148"/>
  <c r="BE146"/>
  <c r="BE135"/>
  <c r="BE166"/>
  <c r="BE158"/>
  <c r="BE164"/>
  <c r="J91"/>
  <c r="BE172"/>
  <c r="BE129"/>
  <c r="BE127"/>
  <c r="BE143"/>
  <c i="31" r="J126"/>
  <c r="J100"/>
  <c i="32" r="J115"/>
  <c r="J117"/>
  <c r="E85"/>
  <c r="BE128"/>
  <c r="BE124"/>
  <c r="BE126"/>
  <c r="BE151"/>
  <c r="F92"/>
  <c r="F117"/>
  <c r="BE132"/>
  <c r="BE149"/>
  <c r="BE139"/>
  <c r="BE130"/>
  <c r="BE134"/>
  <c r="BE137"/>
  <c r="BE146"/>
  <c i="31" r="J93"/>
  <c r="BE139"/>
  <c r="BE163"/>
  <c r="J91"/>
  <c r="BE147"/>
  <c r="BE161"/>
  <c r="BE127"/>
  <c r="BE132"/>
  <c r="BE135"/>
  <c r="BE152"/>
  <c i="30" r="J134"/>
  <c r="J100"/>
  <c i="31" r="BE158"/>
  <c r="BE150"/>
  <c r="BE155"/>
  <c r="BE166"/>
  <c r="BE181"/>
  <c r="BE186"/>
  <c i="30" r="J210"/>
  <c r="J105"/>
  <c i="31" r="F120"/>
  <c r="F94"/>
  <c r="BE168"/>
  <c r="BE172"/>
  <c r="BE176"/>
  <c r="BE184"/>
  <c r="BE190"/>
  <c r="BE130"/>
  <c r="E85"/>
  <c r="BE137"/>
  <c r="BE142"/>
  <c r="BE144"/>
  <c i="29" r="BK128"/>
  <c r="J128"/>
  <c r="J99"/>
  <c i="30" r="J93"/>
  <c r="BE182"/>
  <c r="BE220"/>
  <c r="BE252"/>
  <c r="BE285"/>
  <c r="F93"/>
  <c r="BE170"/>
  <c r="BE226"/>
  <c r="BE144"/>
  <c r="BE157"/>
  <c r="BE168"/>
  <c r="BE289"/>
  <c r="E120"/>
  <c r="BE140"/>
  <c r="BE153"/>
  <c r="BE279"/>
  <c r="BE174"/>
  <c r="BE199"/>
  <c r="BE194"/>
  <c r="BE202"/>
  <c r="BE207"/>
  <c r="BE234"/>
  <c r="BE172"/>
  <c r="BE180"/>
  <c r="BE196"/>
  <c r="BE229"/>
  <c r="BE241"/>
  <c r="J91"/>
  <c r="F94"/>
  <c r="BE135"/>
  <c r="BE149"/>
  <c r="BE165"/>
  <c r="BE176"/>
  <c r="BE185"/>
  <c r="BE191"/>
  <c r="BE205"/>
  <c r="BE211"/>
  <c r="BE268"/>
  <c r="BE178"/>
  <c r="BE237"/>
  <c r="BE146"/>
  <c r="BE162"/>
  <c r="BE188"/>
  <c r="BE215"/>
  <c r="BE218"/>
  <c r="BE231"/>
  <c r="BE255"/>
  <c i="29" r="E115"/>
  <c r="J121"/>
  <c r="BE150"/>
  <c r="BE160"/>
  <c r="BE181"/>
  <c r="BE188"/>
  <c i="28" r="BK308"/>
  <c r="J308"/>
  <c r="J105"/>
  <c i="29" r="F94"/>
  <c r="BE224"/>
  <c r="BE236"/>
  <c r="BE239"/>
  <c r="J93"/>
  <c r="F123"/>
  <c r="BE196"/>
  <c r="BE212"/>
  <c r="BE233"/>
  <c r="BE143"/>
  <c r="BE194"/>
  <c r="BE130"/>
  <c r="BE184"/>
  <c r="BE222"/>
  <c i="28" r="J131"/>
  <c r="J100"/>
  <c i="29" r="BE146"/>
  <c r="BE174"/>
  <c r="BE191"/>
  <c r="BE203"/>
  <c r="BE218"/>
  <c r="BE154"/>
  <c r="BE201"/>
  <c r="BE230"/>
  <c r="BE157"/>
  <c r="BE171"/>
  <c r="BE215"/>
  <c r="BE133"/>
  <c r="BE140"/>
  <c r="BE186"/>
  <c r="BE199"/>
  <c r="BE227"/>
  <c i="28" r="BE269"/>
  <c r="BE304"/>
  <c r="BE254"/>
  <c r="BE306"/>
  <c i="27" r="BK189"/>
  <c r="J189"/>
  <c r="J104"/>
  <c i="28" r="F94"/>
  <c r="J123"/>
  <c r="BE213"/>
  <c r="BE283"/>
  <c r="BE301"/>
  <c r="E117"/>
  <c r="BE152"/>
  <c r="BE285"/>
  <c r="F93"/>
  <c r="BE328"/>
  <c r="BE298"/>
  <c r="BE310"/>
  <c r="BE132"/>
  <c r="BE150"/>
  <c r="BE185"/>
  <c r="BE249"/>
  <c i="27" r="BK132"/>
  <c r="BK131"/>
  <c r="J131"/>
  <c r="J98"/>
  <c i="28" r="BE192"/>
  <c r="BE195"/>
  <c r="BE232"/>
  <c r="BE251"/>
  <c r="J93"/>
  <c r="BE154"/>
  <c r="BE318"/>
  <c r="BE322"/>
  <c r="BE174"/>
  <c r="BE281"/>
  <c i="27" r="F93"/>
  <c r="BE143"/>
  <c r="BE153"/>
  <c r="BE184"/>
  <c r="BE187"/>
  <c r="BE216"/>
  <c r="BE225"/>
  <c r="BE263"/>
  <c r="BE286"/>
  <c r="E119"/>
  <c r="BE134"/>
  <c r="BE196"/>
  <c r="BE219"/>
  <c r="BE279"/>
  <c r="BE288"/>
  <c r="J91"/>
  <c r="BE237"/>
  <c r="BE141"/>
  <c r="BE146"/>
  <c r="BE160"/>
  <c r="BE182"/>
  <c r="BE199"/>
  <c r="BE208"/>
  <c i="26" r="BK127"/>
  <c r="J127"/>
  <c r="J101"/>
  <c i="27" r="BE265"/>
  <c r="J93"/>
  <c r="BE191"/>
  <c r="BE213"/>
  <c r="F94"/>
  <c r="BE166"/>
  <c r="BE176"/>
  <c r="BE204"/>
  <c r="BE252"/>
  <c r="BE272"/>
  <c r="BE168"/>
  <c r="BE228"/>
  <c r="BE259"/>
  <c r="BE282"/>
  <c r="BE292"/>
  <c r="BE255"/>
  <c r="BE267"/>
  <c r="BE179"/>
  <c r="BE222"/>
  <c i="26" r="J93"/>
  <c i="25" r="BK130"/>
  <c r="BK129"/>
  <c r="J129"/>
  <c i="26" r="BE129"/>
  <c r="E85"/>
  <c r="J122"/>
  <c r="F123"/>
  <c r="F95"/>
  <c i="1" r="BA124"/>
  <c i="25" r="BE166"/>
  <c r="E115"/>
  <c r="BE155"/>
  <c r="J95"/>
  <c r="F126"/>
  <c r="BE132"/>
  <c r="BE203"/>
  <c i="24" r="J131"/>
  <c r="J102"/>
  <c i="25" r="BE189"/>
  <c r="J93"/>
  <c r="BE192"/>
  <c r="BE145"/>
  <c r="BE178"/>
  <c r="BE148"/>
  <c r="F95"/>
  <c r="BE143"/>
  <c r="BE195"/>
  <c r="BE198"/>
  <c r="BE200"/>
  <c i="24" r="J93"/>
  <c r="F126"/>
  <c r="BE138"/>
  <c r="BE202"/>
  <c r="J95"/>
  <c r="BE181"/>
  <c r="F125"/>
  <c i="23" r="BK130"/>
  <c r="J130"/>
  <c r="J101"/>
  <c i="24" r="E115"/>
  <c r="BE156"/>
  <c r="BE160"/>
  <c r="BE197"/>
  <c r="BE132"/>
  <c r="BE140"/>
  <c r="BE149"/>
  <c r="BE186"/>
  <c r="BE194"/>
  <c r="BE142"/>
  <c r="BE163"/>
  <c r="BE152"/>
  <c r="BE169"/>
  <c r="BE205"/>
  <c r="BE175"/>
  <c r="BE184"/>
  <c r="BE200"/>
  <c i="23" r="F96"/>
  <c r="J125"/>
  <c r="BE132"/>
  <c r="BE157"/>
  <c r="BE164"/>
  <c r="BE183"/>
  <c r="F95"/>
  <c r="E85"/>
  <c r="BE137"/>
  <c r="BE187"/>
  <c r="BE202"/>
  <c r="BE207"/>
  <c r="BE179"/>
  <c r="BE193"/>
  <c r="BE204"/>
  <c r="BE139"/>
  <c r="BE170"/>
  <c r="BE199"/>
  <c r="J123"/>
  <c r="BE141"/>
  <c r="BE161"/>
  <c r="BE167"/>
  <c r="BE196"/>
  <c i="22" r="BK129"/>
  <c r="BK128"/>
  <c r="J128"/>
  <c r="J100"/>
  <c i="23" r="BE174"/>
  <c r="BE150"/>
  <c r="BE153"/>
  <c i="22" r="J95"/>
  <c r="F124"/>
  <c r="BE150"/>
  <c r="BE167"/>
  <c r="BE271"/>
  <c i="21" r="J135"/>
  <c r="J102"/>
  <c i="22" r="J93"/>
  <c r="F125"/>
  <c r="BE181"/>
  <c r="BE265"/>
  <c i="21" r="BK159"/>
  <c r="J159"/>
  <c r="J104"/>
  <c i="22" r="BE132"/>
  <c r="BE133"/>
  <c r="BE173"/>
  <c r="BE260"/>
  <c i="21" r="J179"/>
  <c r="J107"/>
  <c i="22" r="BE156"/>
  <c r="BE212"/>
  <c r="BE131"/>
  <c r="BE232"/>
  <c r="BE254"/>
  <c r="E114"/>
  <c r="BE170"/>
  <c r="BE252"/>
  <c r="BE274"/>
  <c r="BE162"/>
  <c i="21" r="F130"/>
  <c r="BE140"/>
  <c r="BE144"/>
  <c r="BE164"/>
  <c r="J129"/>
  <c r="BE175"/>
  <c r="BE203"/>
  <c r="BE187"/>
  <c r="E85"/>
  <c r="J127"/>
  <c r="BE136"/>
  <c r="BE149"/>
  <c r="BE173"/>
  <c r="BE193"/>
  <c r="BE166"/>
  <c r="BE146"/>
  <c r="F129"/>
  <c r="BE152"/>
  <c r="BE178"/>
  <c r="BE190"/>
  <c r="BE142"/>
  <c r="BE161"/>
  <c r="BE180"/>
  <c r="BE200"/>
  <c r="BE157"/>
  <c r="BE184"/>
  <c r="BE197"/>
  <c r="BE155"/>
  <c i="19" r="J128"/>
  <c r="J102"/>
  <c r="BK126"/>
  <c r="J126"/>
  <c r="J100"/>
  <c i="20" r="E85"/>
  <c r="F95"/>
  <c r="J93"/>
  <c r="BE129"/>
  <c r="J95"/>
  <c r="F96"/>
  <c i="1" r="BB117"/>
  <c r="BD117"/>
  <c i="18" r="BK318"/>
  <c r="J318"/>
  <c r="J103"/>
  <c i="19" r="F122"/>
  <c r="J120"/>
  <c r="F96"/>
  <c i="18" r="BK369"/>
  <c r="J369"/>
  <c r="J105"/>
  <c i="19" r="E85"/>
  <c i="18" r="J141"/>
  <c r="J102"/>
  <c i="19" r="J122"/>
  <c r="BE129"/>
  <c i="18" r="BE304"/>
  <c r="BE326"/>
  <c r="BE649"/>
  <c r="BE708"/>
  <c r="BE726"/>
  <c r="BE749"/>
  <c r="BE754"/>
  <c r="BE859"/>
  <c r="BE877"/>
  <c r="BE1049"/>
  <c r="BE1076"/>
  <c r="BE1100"/>
  <c r="BE1191"/>
  <c r="BE1301"/>
  <c r="BE1366"/>
  <c r="BE739"/>
  <c r="BE911"/>
  <c r="BE934"/>
  <c r="BE1346"/>
  <c r="BE1360"/>
  <c r="BE1380"/>
  <c r="BE1409"/>
  <c r="BE1422"/>
  <c r="BE1438"/>
  <c r="BE1446"/>
  <c r="BE1458"/>
  <c r="BE1478"/>
  <c r="BE1494"/>
  <c r="BE1498"/>
  <c r="BE1462"/>
  <c r="BE1468"/>
  <c r="BE1508"/>
  <c r="F95"/>
  <c r="J133"/>
  <c r="J135"/>
  <c r="BE223"/>
  <c r="BE234"/>
  <c r="BE254"/>
  <c r="BE518"/>
  <c r="BE600"/>
  <c r="BE626"/>
  <c r="BE636"/>
  <c r="BE712"/>
  <c r="BE735"/>
  <c r="BE836"/>
  <c r="BE950"/>
  <c r="BE999"/>
  <c r="BE1027"/>
  <c r="BE1059"/>
  <c r="BE1080"/>
  <c r="BE1084"/>
  <c r="BE1088"/>
  <c r="BE1116"/>
  <c r="BE1317"/>
  <c r="BE1343"/>
  <c r="BE1491"/>
  <c r="BE1529"/>
  <c r="BE1533"/>
  <c i="17" r="BK127"/>
  <c r="BK126"/>
  <c r="J126"/>
  <c r="J100"/>
  <c i="18" r="F96"/>
  <c r="BE211"/>
  <c r="BE240"/>
  <c r="BE264"/>
  <c r="BE315"/>
  <c r="BE340"/>
  <c r="BE570"/>
  <c r="BE583"/>
  <c r="BE619"/>
  <c r="BE631"/>
  <c r="BE673"/>
  <c r="BE733"/>
  <c r="BE761"/>
  <c r="BE816"/>
  <c r="BE875"/>
  <c r="BE1104"/>
  <c r="BE1112"/>
  <c r="BE1172"/>
  <c r="BE1397"/>
  <c r="BE1434"/>
  <c r="BE610"/>
  <c r="BE756"/>
  <c r="BE1010"/>
  <c r="BE1023"/>
  <c r="BE1120"/>
  <c r="BE1136"/>
  <c r="BE1236"/>
  <c r="BE1293"/>
  <c r="BE1384"/>
  <c r="BE1401"/>
  <c r="BE1419"/>
  <c r="BE1426"/>
  <c r="BE1430"/>
  <c r="BE1473"/>
  <c r="BE1516"/>
  <c r="BE1521"/>
  <c r="BE1546"/>
  <c r="E85"/>
  <c r="BE142"/>
  <c r="BE217"/>
  <c r="BE320"/>
  <c r="BE349"/>
  <c r="BE390"/>
  <c r="BE424"/>
  <c r="BE488"/>
  <c r="BE747"/>
  <c r="BE767"/>
  <c r="BE945"/>
  <c r="BE1141"/>
  <c r="BE1152"/>
  <c r="BE1179"/>
  <c r="BE1210"/>
  <c r="BE1247"/>
  <c r="BE1295"/>
  <c r="BE1328"/>
  <c r="BE1351"/>
  <c r="BE1355"/>
  <c r="BE1483"/>
  <c r="BE1487"/>
  <c r="BE1503"/>
  <c r="BE1513"/>
  <c r="BE1526"/>
  <c r="BE383"/>
  <c r="BE420"/>
  <c r="BE552"/>
  <c r="BE702"/>
  <c r="BE716"/>
  <c r="BE722"/>
  <c r="BE855"/>
  <c r="BE1005"/>
  <c r="BE1092"/>
  <c r="BE1267"/>
  <c r="BE1312"/>
  <c r="BE1338"/>
  <c r="BE1357"/>
  <c r="BE1442"/>
  <c r="BE1454"/>
  <c r="BE1537"/>
  <c r="BE388"/>
  <c r="BE416"/>
  <c r="BE429"/>
  <c r="BE437"/>
  <c r="BE507"/>
  <c r="BE573"/>
  <c r="BE720"/>
  <c r="BE970"/>
  <c r="BE1096"/>
  <c r="BE1108"/>
  <c r="BE1322"/>
  <c r="BE1375"/>
  <c r="BE1393"/>
  <c r="BE1450"/>
  <c r="BE1541"/>
  <c r="BE371"/>
  <c r="BE442"/>
  <c r="BE561"/>
  <c r="BE578"/>
  <c r="BE660"/>
  <c r="BE682"/>
  <c r="BE763"/>
  <c r="BE772"/>
  <c r="BE777"/>
  <c r="BE994"/>
  <c r="BE1040"/>
  <c r="BE1170"/>
  <c r="BE1181"/>
  <c r="BE367"/>
  <c r="BE467"/>
  <c r="BE680"/>
  <c r="BE825"/>
  <c r="BE882"/>
  <c r="BE1031"/>
  <c r="BE1068"/>
  <c r="BE1156"/>
  <c r="BE1160"/>
  <c r="BE1189"/>
  <c r="BE1197"/>
  <c r="BE1199"/>
  <c r="BE1299"/>
  <c r="BE1333"/>
  <c r="BE1414"/>
  <c r="BE335"/>
  <c r="BE549"/>
  <c r="BE564"/>
  <c r="BE613"/>
  <c r="BE646"/>
  <c r="BE741"/>
  <c r="BE923"/>
  <c r="BE963"/>
  <c r="BE975"/>
  <c r="BE981"/>
  <c r="BE1055"/>
  <c r="BE1146"/>
  <c r="BE1287"/>
  <c r="BE307"/>
  <c r="BE311"/>
  <c r="BE353"/>
  <c r="BE479"/>
  <c r="BE485"/>
  <c r="BE494"/>
  <c r="BE597"/>
  <c r="BE728"/>
  <c r="BE938"/>
  <c r="BE1164"/>
  <c r="BE175"/>
  <c r="BE331"/>
  <c r="BE345"/>
  <c r="BE358"/>
  <c r="BE515"/>
  <c r="BE675"/>
  <c r="BE864"/>
  <c r="BE884"/>
  <c r="BE979"/>
  <c r="BE1036"/>
  <c r="BE1064"/>
  <c r="BE1072"/>
  <c r="BE410"/>
  <c r="BE497"/>
  <c r="BE504"/>
  <c r="BE662"/>
  <c r="BE697"/>
  <c r="BE916"/>
  <c r="BE952"/>
  <c r="BE1217"/>
  <c r="BE1224"/>
  <c i="17" r="E85"/>
  <c r="F123"/>
  <c i="16" r="BK127"/>
  <c r="J127"/>
  <c r="J101"/>
  <c i="17" r="F95"/>
  <c r="J93"/>
  <c r="J122"/>
  <c i="1" r="BA114"/>
  <c i="17" r="BE129"/>
  <c i="15" r="J321"/>
  <c r="J111"/>
  <c r="J139"/>
  <c r="J102"/>
  <c i="16" r="BE129"/>
  <c r="F123"/>
  <c r="F95"/>
  <c r="E112"/>
  <c r="J120"/>
  <c r="J122"/>
  <c i="15" r="BE140"/>
  <c r="BE207"/>
  <c r="BE246"/>
  <c r="BE250"/>
  <c r="BE264"/>
  <c r="BE302"/>
  <c r="BE314"/>
  <c r="BE347"/>
  <c r="BE361"/>
  <c i="14" r="BK496"/>
  <c r="J496"/>
  <c r="J109"/>
  <c i="15" r="F96"/>
  <c r="BE271"/>
  <c r="BE148"/>
  <c r="BE164"/>
  <c r="BE203"/>
  <c r="BE375"/>
  <c r="J95"/>
  <c r="BE189"/>
  <c r="BE224"/>
  <c r="BE241"/>
  <c r="BE277"/>
  <c r="BE286"/>
  <c r="BE309"/>
  <c r="BE334"/>
  <c r="BE350"/>
  <c r="BE363"/>
  <c r="BE262"/>
  <c r="BE279"/>
  <c r="BE300"/>
  <c r="BE312"/>
  <c r="BE170"/>
  <c r="BE193"/>
  <c r="BE226"/>
  <c r="BE330"/>
  <c r="BE340"/>
  <c r="BE369"/>
  <c r="BE219"/>
  <c r="BE266"/>
  <c r="BE280"/>
  <c r="BE174"/>
  <c r="BE248"/>
  <c r="BE252"/>
  <c r="BE283"/>
  <c r="E85"/>
  <c r="J93"/>
  <c r="BE153"/>
  <c r="BE156"/>
  <c r="BE178"/>
  <c r="BE211"/>
  <c r="BE235"/>
  <c r="BE295"/>
  <c r="BE322"/>
  <c i="14" r="J150"/>
  <c r="J103"/>
  <c i="15" r="BE291"/>
  <c r="BE357"/>
  <c r="BE367"/>
  <c r="F95"/>
  <c r="BE146"/>
  <c r="BE161"/>
  <c r="BE258"/>
  <c r="BE144"/>
  <c r="BE168"/>
  <c r="BE229"/>
  <c r="BE344"/>
  <c r="BE353"/>
  <c r="BE318"/>
  <c r="BE183"/>
  <c r="BE198"/>
  <c r="BE214"/>
  <c i="14" r="BE326"/>
  <c r="BE481"/>
  <c r="BE628"/>
  <c r="BE636"/>
  <c r="BE255"/>
  <c r="BE349"/>
  <c r="BE382"/>
  <c r="BE473"/>
  <c r="BE532"/>
  <c r="BE566"/>
  <c r="BE661"/>
  <c r="BE671"/>
  <c r="BE705"/>
  <c r="J95"/>
  <c r="J132"/>
  <c r="BE167"/>
  <c r="BE205"/>
  <c r="BE220"/>
  <c r="BE267"/>
  <c r="BE270"/>
  <c r="BE366"/>
  <c r="BE380"/>
  <c r="BE428"/>
  <c r="BE434"/>
  <c r="BE535"/>
  <c r="BE541"/>
  <c r="BE553"/>
  <c r="BE564"/>
  <c r="BE682"/>
  <c r="BE691"/>
  <c r="BE211"/>
  <c r="BE263"/>
  <c r="BE324"/>
  <c r="BE538"/>
  <c r="BE606"/>
  <c r="BE648"/>
  <c r="BE658"/>
  <c r="BE215"/>
  <c r="BE525"/>
  <c r="BE588"/>
  <c r="BE626"/>
  <c r="BE655"/>
  <c r="BE663"/>
  <c r="BE674"/>
  <c r="BE698"/>
  <c r="BE709"/>
  <c r="E85"/>
  <c r="BE145"/>
  <c r="BE329"/>
  <c r="BE403"/>
  <c r="BE420"/>
  <c r="BE652"/>
  <c r="BE679"/>
  <c r="BE687"/>
  <c r="BE570"/>
  <c r="BE582"/>
  <c r="BE618"/>
  <c r="BE650"/>
  <c r="F96"/>
  <c r="BE189"/>
  <c r="BE273"/>
  <c r="BE359"/>
  <c r="BE370"/>
  <c r="BE393"/>
  <c r="BE406"/>
  <c r="BE432"/>
  <c r="BE448"/>
  <c r="BE450"/>
  <c r="BE469"/>
  <c r="BE489"/>
  <c r="BE689"/>
  <c r="BE693"/>
  <c r="BE703"/>
  <c i="13" r="BK127"/>
  <c r="J127"/>
  <c r="J101"/>
  <c i="14" r="BE352"/>
  <c r="BE399"/>
  <c r="BE459"/>
  <c r="BE513"/>
  <c r="BE546"/>
  <c r="BE656"/>
  <c r="BE666"/>
  <c r="BE672"/>
  <c r="BE707"/>
  <c r="BE141"/>
  <c r="BE157"/>
  <c r="BE173"/>
  <c r="BE196"/>
  <c r="BE253"/>
  <c r="BE372"/>
  <c r="BE594"/>
  <c r="BE614"/>
  <c r="BE151"/>
  <c r="F134"/>
  <c r="BE160"/>
  <c r="BE238"/>
  <c r="BE244"/>
  <c r="BE296"/>
  <c r="BE390"/>
  <c r="BE426"/>
  <c r="BE477"/>
  <c r="BE485"/>
  <c r="BE498"/>
  <c r="BE509"/>
  <c r="BE568"/>
  <c r="BE596"/>
  <c r="BE602"/>
  <c r="BE610"/>
  <c r="BE631"/>
  <c r="BE641"/>
  <c r="BE647"/>
  <c r="BE143"/>
  <c r="BE178"/>
  <c r="BE401"/>
  <c r="BE575"/>
  <c r="BE585"/>
  <c r="BE695"/>
  <c r="BE368"/>
  <c r="BE396"/>
  <c r="BE494"/>
  <c r="BE572"/>
  <c r="BE592"/>
  <c r="BE430"/>
  <c r="BE462"/>
  <c r="BE529"/>
  <c r="BE543"/>
  <c r="BE555"/>
  <c r="BE622"/>
  <c i="13" r="J95"/>
  <c r="E112"/>
  <c r="F122"/>
  <c r="F123"/>
  <c r="BE129"/>
  <c r="J93"/>
  <c i="1" r="BA109"/>
  <c i="11" r="BK126"/>
  <c r="J126"/>
  <c r="J100"/>
  <c r="J128"/>
  <c r="J102"/>
  <c i="12" r="E85"/>
  <c r="BE129"/>
  <c r="J93"/>
  <c r="F96"/>
  <c r="F122"/>
  <c r="J95"/>
  <c i="1" r="BB108"/>
  <c r="AW108"/>
  <c r="BD108"/>
  <c i="11" r="J93"/>
  <c r="F96"/>
  <c r="J95"/>
  <c r="BE129"/>
  <c r="E85"/>
  <c r="F95"/>
  <c i="10" r="BK127"/>
  <c r="BK126"/>
  <c r="J126"/>
  <c r="J100"/>
  <c i="9" r="BK127"/>
  <c r="J127"/>
  <c r="J101"/>
  <c i="10" r="J93"/>
  <c r="F96"/>
  <c r="BE129"/>
  <c r="F122"/>
  <c r="E112"/>
  <c r="J122"/>
  <c i="1" r="BC106"/>
  <c i="8" r="BK140"/>
  <c r="J140"/>
  <c r="J101"/>
  <c i="9" r="E85"/>
  <c r="F123"/>
  <c r="BE129"/>
  <c i="8" r="J923"/>
  <c r="J111"/>
  <c i="9" r="J95"/>
  <c r="F122"/>
  <c r="J93"/>
  <c i="1" r="AW105"/>
  <c i="7" r="J127"/>
  <c r="J101"/>
  <c r="J128"/>
  <c r="J102"/>
  <c i="8" r="F136"/>
  <c r="BE181"/>
  <c r="BE389"/>
  <c r="BE504"/>
  <c r="BE585"/>
  <c r="BE601"/>
  <c r="BE744"/>
  <c r="BE867"/>
  <c r="BE874"/>
  <c r="BE1093"/>
  <c r="BE1131"/>
  <c r="BE1313"/>
  <c r="BE1372"/>
  <c r="BE1494"/>
  <c r="BE1504"/>
  <c r="BE1539"/>
  <c r="BE1585"/>
  <c r="BE288"/>
  <c r="BE303"/>
  <c r="BE658"/>
  <c r="BE712"/>
  <c r="BE816"/>
  <c r="BE823"/>
  <c r="BE1077"/>
  <c r="BE243"/>
  <c r="BE278"/>
  <c r="BE313"/>
  <c r="BE327"/>
  <c r="BE345"/>
  <c r="BE385"/>
  <c r="BE500"/>
  <c r="BE513"/>
  <c r="BE522"/>
  <c r="BE526"/>
  <c r="BE538"/>
  <c r="BE564"/>
  <c r="BE675"/>
  <c r="BE693"/>
  <c r="BE862"/>
  <c r="BE944"/>
  <c r="BE1191"/>
  <c r="BE1273"/>
  <c r="BE463"/>
  <c r="F95"/>
  <c r="BE393"/>
  <c r="BE534"/>
  <c r="BE614"/>
  <c r="BE635"/>
  <c r="BE766"/>
  <c r="BE372"/>
  <c r="BE791"/>
  <c r="J95"/>
  <c r="BE142"/>
  <c r="BE160"/>
  <c r="BE211"/>
  <c r="BE269"/>
  <c r="BE293"/>
  <c r="BE298"/>
  <c r="BE517"/>
  <c r="BE530"/>
  <c r="BE567"/>
  <c r="BE870"/>
  <c r="BE1096"/>
  <c r="BE1152"/>
  <c r="BE1222"/>
  <c r="BE1242"/>
  <c r="BE1286"/>
  <c r="BE1392"/>
  <c r="BE1520"/>
  <c r="BE1531"/>
  <c r="BE1570"/>
  <c r="BE1606"/>
  <c r="BE1625"/>
  <c r="BE1682"/>
  <c r="BE1761"/>
  <c r="BE1774"/>
  <c r="BE331"/>
  <c r="BE340"/>
  <c r="BE878"/>
  <c r="BE916"/>
  <c r="BE948"/>
  <c r="BE1112"/>
  <c r="BE1126"/>
  <c r="BE1464"/>
  <c r="BE1557"/>
  <c r="BE1578"/>
  <c r="BE1657"/>
  <c r="BE152"/>
  <c r="BE234"/>
  <c r="BE273"/>
  <c r="BE283"/>
  <c r="BE308"/>
  <c r="BE354"/>
  <c r="BE551"/>
  <c r="BE590"/>
  <c r="BE722"/>
  <c r="BE728"/>
  <c r="BE796"/>
  <c r="BE900"/>
  <c r="BE924"/>
  <c r="BE936"/>
  <c r="BE1264"/>
  <c r="BE1339"/>
  <c r="BE1413"/>
  <c r="BE1435"/>
  <c r="BE1457"/>
  <c r="BE1543"/>
  <c r="BE1548"/>
  <c r="BE1553"/>
  <c r="BE1565"/>
  <c r="BE1593"/>
  <c r="BE1632"/>
  <c r="BE1715"/>
  <c r="BE1739"/>
  <c r="BE1080"/>
  <c r="BE1323"/>
  <c r="BE1356"/>
  <c r="BE1364"/>
  <c r="BE1418"/>
  <c r="BE1444"/>
  <c r="BE1476"/>
  <c r="BE1486"/>
  <c r="BE1561"/>
  <c r="BE1650"/>
  <c r="BE1694"/>
  <c r="BE1787"/>
  <c r="J133"/>
  <c r="BE647"/>
  <c r="BE679"/>
  <c r="BE688"/>
  <c r="BE761"/>
  <c r="BE771"/>
  <c r="BE1280"/>
  <c r="BE1305"/>
  <c r="BE1403"/>
  <c r="BE1448"/>
  <c r="BE1453"/>
  <c r="BE1674"/>
  <c r="BE1688"/>
  <c r="E125"/>
  <c r="BE318"/>
  <c r="BE322"/>
  <c r="BE336"/>
  <c r="BE362"/>
  <c r="BE374"/>
  <c r="BE396"/>
  <c r="BE487"/>
  <c r="BE572"/>
  <c r="BE638"/>
  <c r="BE653"/>
  <c r="BE682"/>
  <c r="BE702"/>
  <c r="BE755"/>
  <c r="BE776"/>
  <c r="BE809"/>
  <c r="BE811"/>
  <c r="BE828"/>
  <c r="BE833"/>
  <c r="BE846"/>
  <c r="BE886"/>
  <c r="BE928"/>
  <c r="BE940"/>
  <c r="BE1039"/>
  <c r="BE1042"/>
  <c r="BE1186"/>
  <c r="BE1205"/>
  <c r="BE1212"/>
  <c r="BE1232"/>
  <c r="BE1331"/>
  <c r="BE1420"/>
  <c r="BE1471"/>
  <c r="BE1195"/>
  <c r="BE147"/>
  <c r="BE838"/>
  <c r="BE841"/>
  <c r="BE1433"/>
  <c r="BE1514"/>
  <c r="BE1518"/>
  <c r="BE1718"/>
  <c r="BE157"/>
  <c r="BE170"/>
  <c r="BE189"/>
  <c r="BE495"/>
  <c r="BE509"/>
  <c r="BE619"/>
  <c r="BE630"/>
  <c r="BE670"/>
  <c r="BE715"/>
  <c r="BE719"/>
  <c r="BE731"/>
  <c r="BE781"/>
  <c r="BE787"/>
  <c r="BE857"/>
  <c r="BE908"/>
  <c r="BE932"/>
  <c r="BE1115"/>
  <c r="BE1149"/>
  <c i="7" r="E85"/>
  <c r="F122"/>
  <c i="6" r="BK567"/>
  <c r="J567"/>
  <c r="J108"/>
  <c i="7" r="F123"/>
  <c r="J95"/>
  <c r="J93"/>
  <c r="BE129"/>
  <c i="6" r="BK145"/>
  <c r="J145"/>
  <c r="J101"/>
  <c i="1" r="BA103"/>
  <c i="6" r="BE987"/>
  <c r="E130"/>
  <c r="J138"/>
  <c r="BE230"/>
  <c r="BE242"/>
  <c r="BE276"/>
  <c r="BE283"/>
  <c r="BE362"/>
  <c r="BE387"/>
  <c r="BE397"/>
  <c r="BE469"/>
  <c r="BE578"/>
  <c r="BE580"/>
  <c r="BE600"/>
  <c r="BE607"/>
  <c r="BE610"/>
  <c r="BE623"/>
  <c r="BE667"/>
  <c r="BE678"/>
  <c r="BE682"/>
  <c r="BE786"/>
  <c r="BE797"/>
  <c r="BE813"/>
  <c r="BE857"/>
  <c i="5" r="BK305"/>
  <c r="J305"/>
  <c r="J103"/>
  <c i="6" r="BE245"/>
  <c r="BE308"/>
  <c r="BE497"/>
  <c r="BE718"/>
  <c r="BE832"/>
  <c r="BE922"/>
  <c r="BE957"/>
  <c r="BE1009"/>
  <c r="BE1015"/>
  <c r="BE1020"/>
  <c r="BE201"/>
  <c r="BE268"/>
  <c r="BE318"/>
  <c r="BE341"/>
  <c r="BE348"/>
  <c r="BE432"/>
  <c r="BE434"/>
  <c r="BE503"/>
  <c r="BE542"/>
  <c r="BE547"/>
  <c r="BE635"/>
  <c r="BE643"/>
  <c r="BE647"/>
  <c r="BE649"/>
  <c r="BE655"/>
  <c r="BE664"/>
  <c r="BE686"/>
  <c r="BE900"/>
  <c r="BE1038"/>
  <c i="5" r="BK127"/>
  <c r="J127"/>
  <c r="J99"/>
  <c i="6" r="F96"/>
  <c r="BE154"/>
  <c r="BE404"/>
  <c r="BE562"/>
  <c r="BE565"/>
  <c r="BE620"/>
  <c r="BE632"/>
  <c r="BE659"/>
  <c r="BE663"/>
  <c r="BE669"/>
  <c r="BE676"/>
  <c r="BE751"/>
  <c r="BE802"/>
  <c r="BE841"/>
  <c r="BE845"/>
  <c r="BE872"/>
  <c r="BE886"/>
  <c r="BE914"/>
  <c r="BE959"/>
  <c r="BE961"/>
  <c r="BE963"/>
  <c r="BE965"/>
  <c r="BE976"/>
  <c r="BE1022"/>
  <c r="BE1033"/>
  <c r="BE163"/>
  <c r="BE216"/>
  <c r="BE270"/>
  <c r="BE293"/>
  <c r="BE356"/>
  <c r="BE414"/>
  <c r="BE464"/>
  <c r="BE661"/>
  <c r="BE805"/>
  <c r="BE827"/>
  <c r="BE893"/>
  <c r="BE912"/>
  <c r="BE979"/>
  <c r="BE981"/>
  <c r="BE984"/>
  <c r="BE1017"/>
  <c r="BE657"/>
  <c r="BE697"/>
  <c r="BE714"/>
  <c r="BE779"/>
  <c r="BE823"/>
  <c r="BE838"/>
  <c r="BE929"/>
  <c r="J95"/>
  <c r="F140"/>
  <c r="BE178"/>
  <c r="BE188"/>
  <c r="BE262"/>
  <c r="BE453"/>
  <c r="BE473"/>
  <c r="BE490"/>
  <c r="BE531"/>
  <c r="BE558"/>
  <c r="BE569"/>
  <c r="BE592"/>
  <c r="BE630"/>
  <c r="BE684"/>
  <c r="BE705"/>
  <c r="BE712"/>
  <c r="BE728"/>
  <c r="BE811"/>
  <c r="BE815"/>
  <c r="BE859"/>
  <c r="BE917"/>
  <c r="BE1025"/>
  <c r="BE1028"/>
  <c r="BE691"/>
  <c r="BE817"/>
  <c r="BE455"/>
  <c r="BE475"/>
  <c r="BE493"/>
  <c r="BE862"/>
  <c r="BE882"/>
  <c r="BE903"/>
  <c r="BE445"/>
  <c r="BE471"/>
  <c r="BE482"/>
  <c r="BE545"/>
  <c r="BE583"/>
  <c r="BE588"/>
  <c r="BE594"/>
  <c r="BE617"/>
  <c r="BE645"/>
  <c r="BE671"/>
  <c r="BE673"/>
  <c r="BE688"/>
  <c r="BE722"/>
  <c r="BE733"/>
  <c r="BE825"/>
  <c r="BE924"/>
  <c r="BE934"/>
  <c r="BE1011"/>
  <c r="BE1031"/>
  <c r="BE694"/>
  <c r="BE699"/>
  <c r="BE757"/>
  <c r="BE848"/>
  <c r="BE877"/>
  <c r="BE891"/>
  <c r="BE147"/>
  <c r="BE190"/>
  <c r="BE197"/>
  <c r="BE495"/>
  <c r="BE529"/>
  <c r="BE556"/>
  <c r="BE574"/>
  <c r="BE651"/>
  <c r="BE726"/>
  <c r="BE834"/>
  <c r="BE836"/>
  <c r="BE843"/>
  <c r="BE874"/>
  <c r="BE931"/>
  <c r="BE745"/>
  <c r="BE767"/>
  <c r="BE175"/>
  <c r="BE185"/>
  <c r="BE193"/>
  <c r="BE213"/>
  <c r="BE255"/>
  <c r="BE285"/>
  <c r="BE339"/>
  <c r="BE344"/>
  <c r="BE350"/>
  <c r="BE380"/>
  <c r="BE392"/>
  <c r="BE436"/>
  <c r="BE451"/>
  <c r="BE457"/>
  <c r="BE597"/>
  <c r="BE638"/>
  <c r="BE640"/>
  <c r="BE653"/>
  <c r="BE680"/>
  <c r="BE731"/>
  <c r="BE737"/>
  <c r="BE748"/>
  <c r="BE829"/>
  <c i="5" r="E114"/>
  <c r="J122"/>
  <c r="BE155"/>
  <c r="BE202"/>
  <c i="4" r="J270"/>
  <c r="J105"/>
  <c i="5" r="F123"/>
  <c r="BE137"/>
  <c r="BE149"/>
  <c r="BE236"/>
  <c r="BE251"/>
  <c r="BE254"/>
  <c r="BE303"/>
  <c r="BE279"/>
  <c r="BE234"/>
  <c r="BE135"/>
  <c r="BE195"/>
  <c r="BE239"/>
  <c r="BE248"/>
  <c r="BE205"/>
  <c r="BE242"/>
  <c r="BE261"/>
  <c r="BE298"/>
  <c r="BE301"/>
  <c r="BE281"/>
  <c i="4" r="J129"/>
  <c r="J100"/>
  <c i="5" r="BE192"/>
  <c r="BE131"/>
  <c r="BE213"/>
  <c r="BE223"/>
  <c r="BE257"/>
  <c r="BE265"/>
  <c r="BE277"/>
  <c r="BE293"/>
  <c r="BE295"/>
  <c r="BE307"/>
  <c r="F93"/>
  <c r="J120"/>
  <c r="BE129"/>
  <c r="BE133"/>
  <c r="BE146"/>
  <c r="BE153"/>
  <c r="BE163"/>
  <c r="BE177"/>
  <c r="BE208"/>
  <c r="BE218"/>
  <c r="BE226"/>
  <c r="BE245"/>
  <c r="BE268"/>
  <c r="BE197"/>
  <c r="BE271"/>
  <c i="4" r="J91"/>
  <c r="F124"/>
  <c r="BE209"/>
  <c r="BE212"/>
  <c r="BE224"/>
  <c r="BE239"/>
  <c r="BE244"/>
  <c r="BE255"/>
  <c r="J93"/>
  <c r="BE151"/>
  <c r="BE235"/>
  <c r="BE246"/>
  <c r="BE267"/>
  <c i="3" r="J142"/>
  <c r="J101"/>
  <c i="4" r="BE141"/>
  <c r="BE169"/>
  <c r="BE199"/>
  <c r="BE228"/>
  <c r="BE260"/>
  <c r="BE271"/>
  <c r="E115"/>
  <c r="BE139"/>
  <c r="BE147"/>
  <c r="BE164"/>
  <c r="BE250"/>
  <c r="BE220"/>
  <c r="BE265"/>
  <c r="F123"/>
  <c r="BE184"/>
  <c r="BE248"/>
  <c i="3" r="J243"/>
  <c r="J104"/>
  <c i="4" r="BE252"/>
  <c r="BE144"/>
  <c r="BE190"/>
  <c r="BE197"/>
  <c r="BE167"/>
  <c r="BE203"/>
  <c r="BE130"/>
  <c r="BE216"/>
  <c r="BE258"/>
  <c r="BE263"/>
  <c i="3" r="BE147"/>
  <c r="BE180"/>
  <c r="BE188"/>
  <c r="BE196"/>
  <c r="BE207"/>
  <c r="E115"/>
  <c i="2" r="J134"/>
  <c r="J100"/>
  <c i="3" r="F123"/>
  <c r="BE255"/>
  <c r="BE264"/>
  <c r="F94"/>
  <c r="BE209"/>
  <c r="BE221"/>
  <c r="BE225"/>
  <c r="BE230"/>
  <c r="J93"/>
  <c r="J121"/>
  <c r="BE228"/>
  <c r="BE247"/>
  <c r="BE130"/>
  <c r="BE143"/>
  <c r="BE233"/>
  <c r="BE236"/>
  <c r="BE244"/>
  <c r="BE140"/>
  <c r="BE165"/>
  <c r="BE177"/>
  <c r="BE217"/>
  <c r="BE238"/>
  <c r="BE240"/>
  <c r="BE259"/>
  <c r="BE281"/>
  <c r="BE154"/>
  <c r="BE219"/>
  <c r="BE138"/>
  <c r="BE191"/>
  <c r="BE215"/>
  <c r="BE223"/>
  <c i="2" r="F94"/>
  <c r="BE139"/>
  <c r="BE219"/>
  <c r="BE228"/>
  <c r="BE230"/>
  <c r="BE375"/>
  <c r="J128"/>
  <c r="BE142"/>
  <c r="BE147"/>
  <c r="BE165"/>
  <c r="BE193"/>
  <c i="1" r="AW96"/>
  <c i="2" r="E85"/>
  <c r="BE212"/>
  <c r="BE238"/>
  <c r="BE242"/>
  <c r="BE246"/>
  <c r="BE249"/>
  <c r="BE257"/>
  <c r="BE259"/>
  <c r="BE272"/>
  <c r="BE277"/>
  <c r="BE280"/>
  <c r="BE282"/>
  <c r="BE284"/>
  <c r="BE286"/>
  <c r="BE290"/>
  <c r="BE293"/>
  <c r="BE300"/>
  <c r="BE306"/>
  <c r="BE314"/>
  <c r="BE316"/>
  <c r="BE320"/>
  <c r="BE339"/>
  <c r="BE341"/>
  <c r="BE345"/>
  <c r="BE353"/>
  <c r="BE363"/>
  <c r="BE416"/>
  <c r="F93"/>
  <c r="J126"/>
  <c r="BE135"/>
  <c r="BE173"/>
  <c r="BE144"/>
  <c r="BE154"/>
  <c r="BE203"/>
  <c r="BE318"/>
  <c r="BE328"/>
  <c r="BE331"/>
  <c r="BE383"/>
  <c i="1" r="BA96"/>
  <c i="2" r="BE406"/>
  <c r="BE428"/>
  <c i="1" r="BB96"/>
  <c i="2" r="BE197"/>
  <c r="BE208"/>
  <c r="BE261"/>
  <c r="BE263"/>
  <c r="BE265"/>
  <c r="BE275"/>
  <c r="BE380"/>
  <c i="1" r="BC96"/>
  <c i="2" r="BE370"/>
  <c i="1" r="BD96"/>
  <c i="3" r="F36"/>
  <c i="1" r="BA97"/>
  <c i="7" r="F37"/>
  <c i="1" r="AZ103"/>
  <c i="8" r="J38"/>
  <c i="1" r="AW104"/>
  <c i="23" r="F38"/>
  <c i="1" r="BA121"/>
  <c i="25" r="F38"/>
  <c i="1" r="BA123"/>
  <c i="28" r="F39"/>
  <c i="1" r="BD127"/>
  <c i="30" r="F36"/>
  <c i="1" r="BA129"/>
  <c i="33" r="J34"/>
  <c i="1" r="AW132"/>
  <c i="6" r="F40"/>
  <c i="1" r="BC102"/>
  <c i="15" r="F40"/>
  <c i="1" r="BC112"/>
  <c i="18" r="J38"/>
  <c i="1" r="AW115"/>
  <c i="28" r="F36"/>
  <c i="1" r="BA127"/>
  <c i="30" r="F39"/>
  <c i="1" r="BD129"/>
  <c i="32" r="J34"/>
  <c i="1" r="AW131"/>
  <c i="33" r="F34"/>
  <c i="1" r="BA132"/>
  <c i="35" r="F39"/>
  <c i="1" r="BD135"/>
  <c i="4" r="F38"/>
  <c i="1" r="BC98"/>
  <c i="5" r="F36"/>
  <c i="1" r="BA99"/>
  <c i="8" r="F38"/>
  <c i="1" r="BA104"/>
  <c i="23" r="F41"/>
  <c i="1" r="BD121"/>
  <c i="25" r="J38"/>
  <c i="1" r="AW123"/>
  <c i="28" r="J36"/>
  <c i="1" r="AW127"/>
  <c i="30" r="F38"/>
  <c i="1" r="BC129"/>
  <c i="34" r="J36"/>
  <c i="1" r="AW134"/>
  <c r="AS100"/>
  <c i="4" r="J36"/>
  <c i="1" r="AW98"/>
  <c i="6" r="F38"/>
  <c i="1" r="BA102"/>
  <c i="15" r="F39"/>
  <c i="1" r="BB112"/>
  <c i="18" r="F39"/>
  <c i="1" r="BB115"/>
  <c i="28" r="F38"/>
  <c i="1" r="BC127"/>
  <c i="31" r="F39"/>
  <c i="1" r="BD130"/>
  <c i="34" r="F36"/>
  <c i="1" r="BA134"/>
  <c i="8" r="F41"/>
  <c i="1" r="BD104"/>
  <c i="19" r="F37"/>
  <c i="1" r="AZ116"/>
  <c i="20" r="J37"/>
  <c i="1" r="AV117"/>
  <c r="AT117"/>
  <c i="21" r="J38"/>
  <c i="1" r="AW118"/>
  <c i="21" r="F40"/>
  <c i="1" r="BC118"/>
  <c i="22" r="J38"/>
  <c i="1" r="AW120"/>
  <c i="23" r="F40"/>
  <c i="1" r="BC121"/>
  <c i="24" r="F41"/>
  <c i="1" r="BD122"/>
  <c i="24" r="F39"/>
  <c i="1" r="BB122"/>
  <c i="25" r="F41"/>
  <c i="1" r="BD123"/>
  <c i="27" r="F36"/>
  <c i="1" r="BA125"/>
  <c i="29" r="F36"/>
  <c i="1" r="BA128"/>
  <c i="32" r="F34"/>
  <c i="1" r="BA131"/>
  <c i="33" r="F37"/>
  <c i="1" r="BD132"/>
  <c i="35" r="J36"/>
  <c i="1" r="AW135"/>
  <c i="4" r="F39"/>
  <c i="1" r="BD98"/>
  <c i="5" r="F38"/>
  <c i="1" r="BC99"/>
  <c i="11" r="F38"/>
  <c i="1" r="BA107"/>
  <c i="14" r="J38"/>
  <c i="1" r="AW111"/>
  <c i="14" r="F41"/>
  <c i="1" r="BD111"/>
  <c i="15" r="F38"/>
  <c i="1" r="BA112"/>
  <c i="22" r="F39"/>
  <c i="1" r="BB120"/>
  <c i="24" r="F40"/>
  <c i="1" r="BC122"/>
  <c i="27" r="J36"/>
  <c i="1" r="AW125"/>
  <c i="29" r="F39"/>
  <c i="1" r="BD128"/>
  <c i="32" r="F35"/>
  <c i="1" r="BB131"/>
  <c i="35" r="F37"/>
  <c i="1" r="BB135"/>
  <c i="3" r="J36"/>
  <c i="1" r="AW97"/>
  <c i="6" r="J38"/>
  <c i="1" r="AW102"/>
  <c i="15" r="J38"/>
  <c i="1" r="AW112"/>
  <c i="18" r="F41"/>
  <c i="1" r="BD115"/>
  <c i="31" r="F36"/>
  <c i="1" r="BA130"/>
  <c i="34" r="F37"/>
  <c i="1" r="BB134"/>
  <c i="4" r="F37"/>
  <c i="1" r="BB98"/>
  <c i="6" r="F41"/>
  <c i="1" r="BD102"/>
  <c i="15" r="F41"/>
  <c i="1" r="BD112"/>
  <c i="18" r="F40"/>
  <c i="1" r="BC115"/>
  <c i="29" r="F38"/>
  <c i="1" r="BC128"/>
  <c i="31" r="F37"/>
  <c i="1" r="BB130"/>
  <c i="32" r="F36"/>
  <c i="1" r="BC131"/>
  <c i="34" r="F39"/>
  <c i="1" r="BD134"/>
  <c i="3" r="F39"/>
  <c i="1" r="BD97"/>
  <c i="5" r="F37"/>
  <c i="1" r="BB99"/>
  <c i="7" r="J34"/>
  <c i="9" r="J37"/>
  <c i="1" r="AV105"/>
  <c i="10" r="J38"/>
  <c i="1" r="AW106"/>
  <c i="10" r="F37"/>
  <c i="1" r="AZ106"/>
  <c i="11" r="F37"/>
  <c i="1" r="AZ107"/>
  <c i="12" r="J37"/>
  <c i="1" r="AV108"/>
  <c i="13" r="J37"/>
  <c i="1" r="AV109"/>
  <c r="AT109"/>
  <c i="14" r="F38"/>
  <c i="1" r="BA111"/>
  <c i="14" r="F39"/>
  <c i="1" r="BB111"/>
  <c i="14" r="F40"/>
  <c i="1" r="BC111"/>
  <c i="19" r="F38"/>
  <c i="1" r="BA116"/>
  <c i="21" r="F38"/>
  <c i="1" r="BA118"/>
  <c i="22" r="F40"/>
  <c i="1" r="BC120"/>
  <c i="24" r="J38"/>
  <c i="1" r="AW122"/>
  <c i="25" r="J34"/>
  <c i="26" r="J37"/>
  <c i="1" r="AV124"/>
  <c r="AT124"/>
  <c i="27" r="F39"/>
  <c i="1" r="BD125"/>
  <c i="30" r="J36"/>
  <c i="1" r="AW129"/>
  <c i="33" r="F35"/>
  <c i="1" r="BB132"/>
  <c i="3" r="F38"/>
  <c i="1" r="BC97"/>
  <c i="5" r="F39"/>
  <c i="1" r="BD99"/>
  <c i="8" r="F39"/>
  <c i="1" r="BB104"/>
  <c i="22" r="F41"/>
  <c i="1" r="BD120"/>
  <c i="23" r="J38"/>
  <c i="1" r="AW121"/>
  <c i="25" r="F40"/>
  <c i="1" r="BC123"/>
  <c i="27" r="F37"/>
  <c i="1" r="BB125"/>
  <c i="29" r="J36"/>
  <c i="1" r="AW128"/>
  <c i="31" r="J36"/>
  <c i="1" r="AW130"/>
  <c i="33" r="F36"/>
  <c i="1" r="BC132"/>
  <c i="35" r="F38"/>
  <c i="1" r="BC135"/>
  <c i="3" r="F37"/>
  <c i="1" r="BB97"/>
  <c i="6" r="F39"/>
  <c i="1" r="BB102"/>
  <c i="16" r="F37"/>
  <c i="1" r="AZ113"/>
  <c i="16" r="J38"/>
  <c i="1" r="AW113"/>
  <c i="17" r="J37"/>
  <c i="1" r="AV114"/>
  <c r="AT114"/>
  <c i="18" r="F38"/>
  <c i="1" r="BA115"/>
  <c i="28" r="F37"/>
  <c i="1" r="BB127"/>
  <c i="30" r="F37"/>
  <c i="1" r="BB129"/>
  <c i="35" r="F36"/>
  <c i="1" r="BA135"/>
  <c i="4" r="F36"/>
  <c i="1" r="BA98"/>
  <c i="5" r="J36"/>
  <c i="1" r="AW99"/>
  <c i="8" r="F40"/>
  <c i="1" r="BC104"/>
  <c i="20" r="F38"/>
  <c i="1" r="BA117"/>
  <c i="21" r="F39"/>
  <c i="1" r="BB118"/>
  <c i="21" r="F41"/>
  <c i="1" r="BD118"/>
  <c i="22" r="F38"/>
  <c i="1" r="BA120"/>
  <c i="23" r="F39"/>
  <c i="1" r="BB121"/>
  <c i="24" r="F38"/>
  <c i="1" r="BA122"/>
  <c i="25" r="F39"/>
  <c i="1" r="BB123"/>
  <c i="27" r="F38"/>
  <c i="1" r="BC125"/>
  <c i="29" r="F37"/>
  <c i="1" r="BB128"/>
  <c i="31" r="F38"/>
  <c i="1" r="BC130"/>
  <c i="32" r="F37"/>
  <c i="1" r="BD131"/>
  <c i="34" r="F38"/>
  <c i="1" r="BC134"/>
  <c i="28" l="1" r="BK130"/>
  <c r="J130"/>
  <c r="J99"/>
  <c i="32" r="P121"/>
  <c i="1" r="AU131"/>
  <c i="8" r="T140"/>
  <c r="T139"/>
  <c i="30" r="P209"/>
  <c i="6" r="P567"/>
  <c r="P144"/>
  <c i="1" r="AU102"/>
  <c i="21" r="T134"/>
  <c r="T133"/>
  <c i="8" r="R140"/>
  <c i="34" r="R134"/>
  <c r="R133"/>
  <c i="35" r="T129"/>
  <c r="T128"/>
  <c i="30" r="T133"/>
  <c i="5" r="T127"/>
  <c r="T126"/>
  <c i="23" r="R130"/>
  <c r="R129"/>
  <c i="30" r="BK209"/>
  <c r="J209"/>
  <c r="J104"/>
  <c i="31" r="BK125"/>
  <c r="J125"/>
  <c r="J99"/>
  <c i="21" r="BK177"/>
  <c r="J177"/>
  <c r="J106"/>
  <c i="2" r="R133"/>
  <c r="R132"/>
  <c i="5" r="P127"/>
  <c r="P126"/>
  <c i="1" r="AU99"/>
  <c i="2" r="P133"/>
  <c r="P132"/>
  <c i="1" r="AU96"/>
  <c i="15" r="P320"/>
  <c i="8" r="BK876"/>
  <c r="J876"/>
  <c r="J108"/>
  <c i="15" r="T138"/>
  <c i="21" r="BK134"/>
  <c r="J134"/>
  <c r="J101"/>
  <c i="3" r="P242"/>
  <c r="P127"/>
  <c i="1" r="AU97"/>
  <c i="22" r="P129"/>
  <c r="P128"/>
  <c i="1" r="AU120"/>
  <c i="4" r="BK128"/>
  <c r="BK127"/>
  <c r="J127"/>
  <c i="32" r="BK144"/>
  <c r="J144"/>
  <c r="J99"/>
  <c i="27" r="R132"/>
  <c i="6" r="T145"/>
  <c i="14" r="R496"/>
  <c r="R138"/>
  <c r="T496"/>
  <c i="6" r="R145"/>
  <c i="28" r="T130"/>
  <c r="T129"/>
  <c i="23" r="T130"/>
  <c r="T129"/>
  <c i="2" r="T133"/>
  <c r="T132"/>
  <c i="30" r="BK133"/>
  <c r="BK132"/>
  <c r="J132"/>
  <c r="J98"/>
  <c i="14" r="P139"/>
  <c r="P138"/>
  <c i="1" r="AU111"/>
  <c i="2" r="BK133"/>
  <c r="J133"/>
  <c r="J99"/>
  <c i="30" r="T209"/>
  <c i="15" r="T320"/>
  <c i="18" r="P369"/>
  <c r="P139"/>
  <c i="1" r="AU115"/>
  <c i="27" r="T189"/>
  <c r="T131"/>
  <c i="31" r="R125"/>
  <c r="R124"/>
  <c i="18" r="R369"/>
  <c r="R139"/>
  <c i="35" r="P129"/>
  <c r="P128"/>
  <c i="1" r="AU135"/>
  <c i="27" r="P189"/>
  <c r="P131"/>
  <c i="1" r="AU125"/>
  <c i="15" r="R138"/>
  <c r="R137"/>
  <c i="14" r="P496"/>
  <c i="29" r="T128"/>
  <c r="T127"/>
  <c i="3" r="BK128"/>
  <c r="J128"/>
  <c r="J99"/>
  <c i="21" r="P134"/>
  <c r="P133"/>
  <c i="1" r="AU118"/>
  <c i="3" r="R242"/>
  <c r="R127"/>
  <c i="22" r="R129"/>
  <c r="R128"/>
  <c i="33" r="R121"/>
  <c r="R120"/>
  <c i="21" r="R133"/>
  <c i="28" r="R130"/>
  <c r="R129"/>
  <c i="14" r="T139"/>
  <c r="T138"/>
  <c r="BK139"/>
  <c r="J139"/>
  <c r="J101"/>
  <c i="22" r="T129"/>
  <c r="T128"/>
  <c i="15" r="BK138"/>
  <c r="J138"/>
  <c r="J101"/>
  <c i="31" r="T125"/>
  <c r="T124"/>
  <c i="6" r="R567"/>
  <c i="24" r="T130"/>
  <c r="T129"/>
  <c i="3" r="T128"/>
  <c r="T127"/>
  <c i="34" r="T134"/>
  <c r="T133"/>
  <c r="P134"/>
  <c r="P133"/>
  <c i="1" r="AU134"/>
  <c i="8" r="P876"/>
  <c i="33" r="BK121"/>
  <c r="J121"/>
  <c r="J97"/>
  <c i="15" r="P138"/>
  <c r="P137"/>
  <c i="1" r="AU112"/>
  <c i="23" r="P130"/>
  <c r="P129"/>
  <c i="1" r="AU121"/>
  <c i="8" r="P140"/>
  <c r="P139"/>
  <c i="1" r="AU104"/>
  <c i="24" r="R130"/>
  <c r="R129"/>
  <c i="4" r="P128"/>
  <c r="P127"/>
  <c i="1" r="AU98"/>
  <c i="30" r="P133"/>
  <c r="P132"/>
  <c i="1" r="AU129"/>
  <c i="15" r="BK320"/>
  <c r="J320"/>
  <c r="J110"/>
  <c i="27" r="R189"/>
  <c i="34" r="BK134"/>
  <c r="J134"/>
  <c r="J99"/>
  <c i="24" r="BK130"/>
  <c r="J130"/>
  <c r="J101"/>
  <c i="8" r="R876"/>
  <c i="18" r="T369"/>
  <c r="T139"/>
  <c i="28" r="P130"/>
  <c r="P129"/>
  <c i="1" r="AU127"/>
  <c i="30" r="R209"/>
  <c r="R132"/>
  <c i="6" r="T567"/>
  <c i="29" r="R128"/>
  <c r="R127"/>
  <c i="2" r="BK288"/>
  <c r="J288"/>
  <c r="J103"/>
  <c i="35" r="BK129"/>
  <c r="J129"/>
  <c r="J99"/>
  <c i="20" r="BK127"/>
  <c r="J127"/>
  <c r="J101"/>
  <c i="12" r="BK127"/>
  <c r="J127"/>
  <c r="J101"/>
  <c i="34" r="BK133"/>
  <c r="J133"/>
  <c i="32" r="BK121"/>
  <c r="J121"/>
  <c r="J96"/>
  <c i="29" r="BK127"/>
  <c r="J127"/>
  <c i="28" r="BK129"/>
  <c r="J129"/>
  <c i="27" r="J132"/>
  <c r="J99"/>
  <c i="26" r="BK126"/>
  <c r="J126"/>
  <c i="1" r="AG123"/>
  <c i="25" r="J130"/>
  <c r="J101"/>
  <c r="J100"/>
  <c i="23" r="BK129"/>
  <c r="J129"/>
  <c r="J100"/>
  <c i="22" r="J129"/>
  <c r="J101"/>
  <c i="18" r="BK139"/>
  <c r="J139"/>
  <c i="17" r="J127"/>
  <c r="J101"/>
  <c i="16" r="BK126"/>
  <c r="J126"/>
  <c r="J100"/>
  <c i="13" r="BK126"/>
  <c r="J126"/>
  <c r="J100"/>
  <c i="10" r="J127"/>
  <c r="J101"/>
  <c i="9" r="BK126"/>
  <c r="J126"/>
  <c r="J100"/>
  <c i="8" r="BK139"/>
  <c r="J139"/>
  <c i="1" r="AG103"/>
  <c i="6" r="BK144"/>
  <c r="J144"/>
  <c r="J100"/>
  <c i="5" r="BK126"/>
  <c r="J126"/>
  <c i="1" r="BA101"/>
  <c r="AW101"/>
  <c r="BC101"/>
  <c r="AY101"/>
  <c r="BD101"/>
  <c i="4" r="J32"/>
  <c i="1" r="AG98"/>
  <c i="7" r="J37"/>
  <c i="1" r="AV103"/>
  <c r="AT103"/>
  <c r="AN103"/>
  <c i="10" r="J37"/>
  <c i="1" r="AV106"/>
  <c r="AT106"/>
  <c i="11" r="J34"/>
  <c i="1" r="AG107"/>
  <c r="AT108"/>
  <c i="15" r="F37"/>
  <c i="1" r="AZ112"/>
  <c i="23" r="J37"/>
  <c i="1" r="AV121"/>
  <c r="AT121"/>
  <c r="BD119"/>
  <c i="28" r="F35"/>
  <c i="1" r="AZ127"/>
  <c r="BB101"/>
  <c i="2" r="J35"/>
  <c i="1" r="AV96"/>
  <c r="AT96"/>
  <c i="20" r="F37"/>
  <c i="1" r="AZ117"/>
  <c r="BB110"/>
  <c r="AX110"/>
  <c i="22" r="J37"/>
  <c i="1" r="AV120"/>
  <c r="AT120"/>
  <c i="25" r="J37"/>
  <c i="1" r="AV123"/>
  <c r="AT123"/>
  <c r="AN123"/>
  <c r="BB119"/>
  <c r="AX119"/>
  <c i="27" r="J35"/>
  <c i="1" r="AV125"/>
  <c r="AT125"/>
  <c i="31" r="J35"/>
  <c i="1" r="AV130"/>
  <c r="AT130"/>
  <c i="34" r="F35"/>
  <c i="1" r="AZ134"/>
  <c r="BC95"/>
  <c r="AY95"/>
  <c i="8" r="F37"/>
  <c i="1" r="AZ104"/>
  <c i="5" r="F35"/>
  <c i="1" r="AZ99"/>
  <c i="19" r="J37"/>
  <c i="1" r="AV116"/>
  <c r="AT116"/>
  <c r="BC110"/>
  <c r="AY110"/>
  <c i="22" r="J34"/>
  <c i="1" r="AG120"/>
  <c i="23" r="F37"/>
  <c i="1" r="AZ121"/>
  <c i="30" r="J35"/>
  <c i="1" r="AV129"/>
  <c r="AT129"/>
  <c r="BA95"/>
  <c r="BB95"/>
  <c r="AX95"/>
  <c i="6" r="J37"/>
  <c i="1" r="AV102"/>
  <c r="AT102"/>
  <c i="32" r="J33"/>
  <c i="1" r="AV131"/>
  <c r="AT131"/>
  <c r="BA133"/>
  <c r="AW133"/>
  <c i="35" r="F35"/>
  <c i="1" r="AZ135"/>
  <c i="4" r="F35"/>
  <c i="1" r="AZ98"/>
  <c i="8" r="J34"/>
  <c i="1" r="AG104"/>
  <c r="AT105"/>
  <c i="12" r="F37"/>
  <c i="1" r="AZ108"/>
  <c i="14" r="F37"/>
  <c i="1" r="AZ111"/>
  <c i="28" r="J32"/>
  <c i="1" r="AG127"/>
  <c i="29" r="J32"/>
  <c i="1" r="AG128"/>
  <c r="BD126"/>
  <c r="BC126"/>
  <c r="AY126"/>
  <c i="32" r="F33"/>
  <c i="1" r="AZ131"/>
  <c r="BC133"/>
  <c r="AY133"/>
  <c r="BD133"/>
  <c r="BD95"/>
  <c i="9" r="F37"/>
  <c i="1" r="AZ105"/>
  <c i="13" r="F37"/>
  <c i="1" r="AZ109"/>
  <c i="16" r="J37"/>
  <c i="1" r="AV113"/>
  <c r="AT113"/>
  <c i="18" r="F37"/>
  <c i="1" r="AZ115"/>
  <c i="10" r="J34"/>
  <c i="1" r="AG106"/>
  <c i="11" r="J37"/>
  <c i="1" r="AV107"/>
  <c r="AT107"/>
  <c i="14" r="J37"/>
  <c i="1" r="AV111"/>
  <c r="AT111"/>
  <c i="31" r="F35"/>
  <c i="1" r="AZ130"/>
  <c i="34" r="J35"/>
  <c i="1" r="AV134"/>
  <c r="AT134"/>
  <c i="4" r="J35"/>
  <c i="1" r="AV98"/>
  <c r="AT98"/>
  <c r="AN98"/>
  <c i="17" r="F37"/>
  <c i="1" r="AZ114"/>
  <c i="18" r="J34"/>
  <c i="1" r="AG115"/>
  <c i="19" r="J34"/>
  <c i="1" r="AG116"/>
  <c r="BA110"/>
  <c r="AW110"/>
  <c i="22" r="F37"/>
  <c i="1" r="AZ120"/>
  <c i="30" r="F35"/>
  <c i="1" r="AZ129"/>
  <c i="15" r="J37"/>
  <c i="1" r="AV112"/>
  <c r="AT112"/>
  <c i="24" r="J37"/>
  <c i="1" r="AV122"/>
  <c r="AT122"/>
  <c r="BC119"/>
  <c r="AY119"/>
  <c i="27" r="J32"/>
  <c i="1" r="AG125"/>
  <c i="28" r="J35"/>
  <c i="1" r="AV127"/>
  <c r="AT127"/>
  <c i="33" r="F33"/>
  <c i="1" r="AZ132"/>
  <c i="35" r="J35"/>
  <c i="1" r="AV135"/>
  <c r="AT135"/>
  <c r="AS94"/>
  <c i="6" r="F37"/>
  <c i="1" r="AZ102"/>
  <c i="34" r="J32"/>
  <c i="1" r="AG134"/>
  <c i="2" r="F35"/>
  <c i="1" r="AZ96"/>
  <c i="21" r="F37"/>
  <c i="1" r="AZ118"/>
  <c i="25" r="F37"/>
  <c i="1" r="AZ123"/>
  <c r="BA119"/>
  <c r="AW119"/>
  <c i="27" r="F35"/>
  <c i="1" r="AZ125"/>
  <c r="BA126"/>
  <c r="AW126"/>
  <c r="BB126"/>
  <c r="AX126"/>
  <c i="33" r="J33"/>
  <c i="1" r="AV132"/>
  <c r="AT132"/>
  <c r="BB133"/>
  <c r="AX133"/>
  <c i="3" r="J35"/>
  <c i="1" r="AV97"/>
  <c r="AT97"/>
  <c i="17" r="J34"/>
  <c i="1" r="AG114"/>
  <c r="AN114"/>
  <c i="18" r="J37"/>
  <c i="1" r="AV115"/>
  <c r="AT115"/>
  <c i="5" r="J35"/>
  <c i="1" r="AV99"/>
  <c r="AT99"/>
  <c r="BD110"/>
  <c i="24" r="F37"/>
  <c i="1" r="AZ122"/>
  <c i="29" r="J35"/>
  <c i="1" r="AV128"/>
  <c r="AT128"/>
  <c i="21" r="J37"/>
  <c i="1" r="AV118"/>
  <c r="AT118"/>
  <c i="26" r="F37"/>
  <c i="1" r="AZ124"/>
  <c i="26" r="J34"/>
  <c i="1" r="AG124"/>
  <c r="AN124"/>
  <c i="29" r="F35"/>
  <c i="1" r="AZ128"/>
  <c i="3" r="F35"/>
  <c i="1" r="AZ97"/>
  <c i="8" r="J37"/>
  <c i="1" r="AV104"/>
  <c r="AT104"/>
  <c i="5" r="J32"/>
  <c i="1" r="AG99"/>
  <c i="6" l="1" r="T144"/>
  <c r="R144"/>
  <c i="30" r="T132"/>
  <c i="27" r="R131"/>
  <c i="8" r="R139"/>
  <c i="15" r="T137"/>
  <c i="12" r="BK126"/>
  <c r="J126"/>
  <c r="J100"/>
  <c i="3" r="BK127"/>
  <c r="J127"/>
  <c i="24" r="BK129"/>
  <c r="J129"/>
  <c r="J100"/>
  <c i="4" r="J98"/>
  <c r="J128"/>
  <c r="J99"/>
  <c i="2" r="BK132"/>
  <c r="J132"/>
  <c r="J98"/>
  <c i="14" r="BK138"/>
  <c r="J138"/>
  <c i="20" r="BK126"/>
  <c r="J126"/>
  <c i="35" r="BK128"/>
  <c r="J128"/>
  <c i="33" r="BK120"/>
  <c r="J120"/>
  <c r="J96"/>
  <c i="31" r="BK124"/>
  <c r="J124"/>
  <c r="J98"/>
  <c i="30" r="J133"/>
  <c r="J99"/>
  <c i="15" r="BK137"/>
  <c r="J137"/>
  <c r="J100"/>
  <c i="21" r="BK133"/>
  <c r="J133"/>
  <c i="1" r="AN134"/>
  <c i="34" r="J98"/>
  <c r="J41"/>
  <c i="1" r="AN128"/>
  <c i="29" r="J98"/>
  <c i="1" r="AN127"/>
  <c i="28" r="J98"/>
  <c i="29" r="J41"/>
  <c i="1" r="AN125"/>
  <c i="28" r="J41"/>
  <c i="26" r="J43"/>
  <c i="27" r="J41"/>
  <c i="26" r="J100"/>
  <c i="25" r="J43"/>
  <c i="1" r="AN120"/>
  <c i="22" r="J43"/>
  <c i="1" r="AN116"/>
  <c r="AN115"/>
  <c i="19" r="J43"/>
  <c i="18" r="J100"/>
  <c i="17" r="J43"/>
  <c i="18" r="J43"/>
  <c i="1" r="AN107"/>
  <c r="AN106"/>
  <c i="11" r="J43"/>
  <c i="10" r="J43"/>
  <c i="1" r="AN104"/>
  <c i="8" r="J100"/>
  <c r="J43"/>
  <c i="7" r="J43"/>
  <c i="1" r="AN99"/>
  <c i="5" r="J98"/>
  <c r="J41"/>
  <c i="4" r="J41"/>
  <c i="1" r="AU95"/>
  <c r="AU126"/>
  <c r="AU101"/>
  <c r="AZ119"/>
  <c r="AV119"/>
  <c r="AT119"/>
  <c r="AU119"/>
  <c r="AU133"/>
  <c r="AX101"/>
  <c i="3" r="J32"/>
  <c i="1" r="AG97"/>
  <c i="14" r="J34"/>
  <c i="1" r="AG111"/>
  <c i="30" r="J32"/>
  <c i="1" r="AG129"/>
  <c i="6" r="J34"/>
  <c i="1" r="AG102"/>
  <c i="23" r="J34"/>
  <c i="1" r="AG121"/>
  <c r="AN121"/>
  <c r="AU110"/>
  <c i="35" r="J32"/>
  <c i="1" r="AG135"/>
  <c i="21" r="J34"/>
  <c i="1" r="AG118"/>
  <c r="AZ110"/>
  <c r="AV110"/>
  <c r="AT110"/>
  <c r="AZ95"/>
  <c r="BD100"/>
  <c i="20" r="J34"/>
  <c i="1" r="AG117"/>
  <c i="9" r="J34"/>
  <c i="1" r="AG105"/>
  <c r="AN105"/>
  <c r="BA100"/>
  <c r="AW100"/>
  <c r="AZ101"/>
  <c r="AV101"/>
  <c r="AT101"/>
  <c r="AZ126"/>
  <c r="AV126"/>
  <c r="AT126"/>
  <c i="16" r="J34"/>
  <c i="1" r="AG113"/>
  <c r="AN113"/>
  <c i="32" r="J30"/>
  <c i="1" r="AG131"/>
  <c r="AN131"/>
  <c r="BC100"/>
  <c r="AY100"/>
  <c i="13" r="J34"/>
  <c i="1" r="AG109"/>
  <c r="AN109"/>
  <c r="AW95"/>
  <c r="BB100"/>
  <c r="AX100"/>
  <c r="AZ133"/>
  <c r="AV133"/>
  <c r="AT133"/>
  <c i="35" l="1" r="J41"/>
  <c i="21" r="J43"/>
  <c i="14" r="J43"/>
  <c i="3" r="J41"/>
  <c i="30" r="J41"/>
  <c i="14" r="J100"/>
  <c i="35" r="J98"/>
  <c i="3" r="J98"/>
  <c i="20" r="J43"/>
  <c i="21" r="J100"/>
  <c i="20" r="J100"/>
  <c i="32" r="J39"/>
  <c i="23" r="J43"/>
  <c i="16" r="J43"/>
  <c i="13" r="J43"/>
  <c i="9" r="J43"/>
  <c i="6" r="J43"/>
  <c i="1" r="AN102"/>
  <c r="AN117"/>
  <c r="AN129"/>
  <c r="AN111"/>
  <c r="AN135"/>
  <c r="AG133"/>
  <c r="AN97"/>
  <c r="AN118"/>
  <c r="AU100"/>
  <c r="AN133"/>
  <c i="24" r="J34"/>
  <c i="1" r="AG122"/>
  <c r="AN122"/>
  <c r="AV95"/>
  <c r="AT95"/>
  <c r="BB94"/>
  <c r="AX94"/>
  <c i="33" r="J30"/>
  <c i="1" r="AG132"/>
  <c r="AN132"/>
  <c i="15" r="J34"/>
  <c i="1" r="AG112"/>
  <c r="AN112"/>
  <c r="BC94"/>
  <c r="AY94"/>
  <c i="2" r="J32"/>
  <c i="1" r="AG96"/>
  <c r="AN96"/>
  <c i="31" r="J32"/>
  <c i="1" r="AG130"/>
  <c r="AN130"/>
  <c r="BD94"/>
  <c r="W33"/>
  <c i="12" r="J34"/>
  <c i="1" r="AG108"/>
  <c r="AG101"/>
  <c r="BA94"/>
  <c r="AW94"/>
  <c r="AK30"/>
  <c r="AZ100"/>
  <c r="AV100"/>
  <c r="AT100"/>
  <c i="33" l="1" r="J39"/>
  <c i="12" r="J43"/>
  <c i="24" r="J43"/>
  <c i="2" r="J41"/>
  <c i="31" r="J41"/>
  <c i="15" r="J43"/>
  <c i="1" r="AN101"/>
  <c r="AN108"/>
  <c r="AG95"/>
  <c r="AU94"/>
  <c r="AN95"/>
  <c r="AG110"/>
  <c r="W31"/>
  <c r="AG119"/>
  <c r="W30"/>
  <c r="W32"/>
  <c r="AG126"/>
  <c r="AN126"/>
  <c r="AZ94"/>
  <c r="AV94"/>
  <c r="AK29"/>
  <c l="1" r="AN110"/>
  <c r="AN119"/>
  <c r="AG100"/>
  <c r="W29"/>
  <c r="AT94"/>
  <c l="1" r="AN100"/>
  <c r="AG94"/>
  <c r="AK26"/>
  <c r="AK35"/>
  <c l="1" r="AN94"/>
</calcChain>
</file>

<file path=xl/sharedStrings.xml><?xml version="1.0" encoding="utf-8"?>
<sst xmlns="http://schemas.openxmlformats.org/spreadsheetml/2006/main">
  <si>
    <t>Export Komplet</t>
  </si>
  <si>
    <t/>
  </si>
  <si>
    <t>2.0</t>
  </si>
  <si>
    <t>ZAMOK</t>
  </si>
  <si>
    <t>False</t>
  </si>
  <si>
    <t>{2f5a5f10-d63a-4d33-b8f0-d3f8abf3abc4}</t>
  </si>
  <si>
    <t>0,01</t>
  </si>
  <si>
    <t>21</t>
  </si>
  <si>
    <t>12</t>
  </si>
  <si>
    <t>REKAPITULACE STAVBY</t>
  </si>
  <si>
    <t xml:space="preserve">v ---  níže se nacházejí doplnkové a pomocné údaje k sestavám  --- v</t>
  </si>
  <si>
    <t>Návod na vyplnění</t>
  </si>
  <si>
    <t>0,001</t>
  </si>
  <si>
    <t>Kód:</t>
  </si>
  <si>
    <t>2024_008_600</t>
  </si>
  <si>
    <t xml:space="preserve">Měnit lze pouze buňky se žlutým podbarvením!_x000d_
_x000d_
1) na prvním listu Rekapitulace stavby vyplňte v sestavě_x000d_
_x000d_
    a) Souhrnný list_x000d_
       - údaje o Uchazeči_x000d_
         (přenesou se do ostatních sestav i v jiných listech)_x000d_
_x000d_
    b) Rekapitulace objektů_x000d_
       - potřebné Ostatní náklady_x000d_
_x000d_
2) na vybraných listech vyplňte v sestavě_x000d_
_x000d_
    a) Krycí list_x000d_
       - údaje o Uchazeči, pokud se liší od údajů o Uchazeči na Souhrnném listu_x000d_
         (údaje se přenesou do ostatních sestav v daném listu)_x000d_
_x000d_
    b) Rekapitulace rozpočtu_x000d_
       - potřebné Ostatní náklady_x000d_
_x000d_
    c) Celkové náklady za stavbu_x000d_
       - ceny u položek_x000d_
       - množství, pokud má žluté podbarvení_x000d_
       - a v případě potřeby poznámku (ta je ve skrytém sloupci)</t>
  </si>
  <si>
    <t>Stavba:</t>
  </si>
  <si>
    <t>Rekonstrukce letního koupaliště</t>
  </si>
  <si>
    <t>KSO:</t>
  </si>
  <si>
    <t>CC-CZ:</t>
  </si>
  <si>
    <t>Místo:</t>
  </si>
  <si>
    <t>Kopřivnice</t>
  </si>
  <si>
    <t>Datum:</t>
  </si>
  <si>
    <t>15. 1. 2025</t>
  </si>
  <si>
    <t>Zadavatel:</t>
  </si>
  <si>
    <t>IČ:</t>
  </si>
  <si>
    <t xml:space="preserve"> </t>
  </si>
  <si>
    <t>DIČ:</t>
  </si>
  <si>
    <t>Uchazeč:</t>
  </si>
  <si>
    <t>Vyplň údaj</t>
  </si>
  <si>
    <t>Projektant:</t>
  </si>
  <si>
    <t>True</t>
  </si>
  <si>
    <t>Zpracovatel:</t>
  </si>
  <si>
    <t xml:space="preserve">Code s.r.o. </t>
  </si>
  <si>
    <t>Poznámka: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</si>
  <si>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</si>
  <si>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</si>
  <si>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</si>
  <si>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</si>
  <si>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</si>
  <si>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</si>
  <si>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</si>
  <si>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</si>
  <si>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</si>
  <si>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</si>
  <si>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</si>
  <si>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</si>
  <si>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</si>
  <si>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Projektant</t>
  </si>
  <si>
    <t>Zpracovatel</t>
  </si>
  <si>
    <t>Datum a podpis:</t>
  </si>
  <si>
    <t>Razítko</t>
  </si>
  <si>
    <t>Objednavatel</t>
  </si>
  <si>
    <t>Uchazeč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</si>
  <si>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</si>
  <si>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</si>
  <si>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</si>
  <si>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</si>
  <si>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</si>
  <si>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</si>
  <si>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</si>
  <si>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</si>
  <si>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</si>
  <si>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</si>
  <si>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</si>
  <si>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</si>
  <si>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</si>
  <si>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</si>
  <si>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</si>
  <si>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</si>
  <si>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</si>
  <si>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</si>
  <si>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</si>
  <si>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z rozpočtů</t>
  </si>
  <si>
    <t>D</t>
  </si>
  <si>
    <t>0</t>
  </si>
  <si>
    <t>###NOIMPORT###</t>
  </si>
  <si>
    <t>IMPORT</t>
  </si>
  <si>
    <t>{00000000-0000-0000-0000-000000000000}</t>
  </si>
  <si>
    <t>01</t>
  </si>
  <si>
    <t xml:space="preserve">Bourání konstrukcí </t>
  </si>
  <si>
    <t>STA</t>
  </si>
  <si>
    <t>1</t>
  </si>
  <si>
    <t>{c8c19e4e-a42b-4b4b-973f-f7f0f13191b8}</t>
  </si>
  <si>
    <t>2</t>
  </si>
  <si>
    <t>/</t>
  </si>
  <si>
    <t>01.1</t>
  </si>
  <si>
    <t xml:space="preserve">SO01 Demolice vstupního objektu </t>
  </si>
  <si>
    <t>Soupis</t>
  </si>
  <si>
    <t>{67a45955-04b4-4af0-958c-bf4ac3d4e876}</t>
  </si>
  <si>
    <t>01.2</t>
  </si>
  <si>
    <t xml:space="preserve">SO03-10 Stavební část (objekt technologie) </t>
  </si>
  <si>
    <t>{02c1faf0-3464-4946-a9c6-717e152c0bea}</t>
  </si>
  <si>
    <t>01.3</t>
  </si>
  <si>
    <t>SO03-10 Stavební část (bazénové vany)</t>
  </si>
  <si>
    <t>{e49c2838-57f2-4958-af4d-b33b8567531c}</t>
  </si>
  <si>
    <t>01.4</t>
  </si>
  <si>
    <t xml:space="preserve">SO01 a SO03-10 Stavební čast (terénní úpravy) </t>
  </si>
  <si>
    <t>{d5e39c7b-a97d-421e-9333-f5b18bca6c18}</t>
  </si>
  <si>
    <t>02</t>
  </si>
  <si>
    <t>Nové objekty</t>
  </si>
  <si>
    <t>{41275891-ec2f-48fa-a5bd-c96ec5740fdc}</t>
  </si>
  <si>
    <t>02.1</t>
  </si>
  <si>
    <t xml:space="preserve">SO02 Provozní objekt </t>
  </si>
  <si>
    <t>{82aff5c1-c57e-40f4-9278-cb310df27634}</t>
  </si>
  <si>
    <t>02.0</t>
  </si>
  <si>
    <t xml:space="preserve">SO02-10 Stavební část </t>
  </si>
  <si>
    <t>3</t>
  </si>
  <si>
    <t>{f7b62f78-f5ad-4035-b0f4-0a208381babf}</t>
  </si>
  <si>
    <t>SO02-43 VZT</t>
  </si>
  <si>
    <t>{e65e3011-7960-45b1-aa82-14959778517e}</t>
  </si>
  <si>
    <t>02.2</t>
  </si>
  <si>
    <t>SO02-45 ZTI</t>
  </si>
  <si>
    <t>{701e0a9e-109a-4fe3-811d-a37b15cc7900}</t>
  </si>
  <si>
    <t>02.3</t>
  </si>
  <si>
    <t>SO02-47 Silnoproudá elektrotechnika</t>
  </si>
  <si>
    <t>{63152fe6-9d5b-41b4-a29d-bdbb9ca460e2}</t>
  </si>
  <si>
    <t>02.4</t>
  </si>
  <si>
    <t>SO02-48.1 Slaboproudá elektrotechnika</t>
  </si>
  <si>
    <t>{adbd6a39-a0e0-4f14-83b9-a33e29604ebb}</t>
  </si>
  <si>
    <t>02.5</t>
  </si>
  <si>
    <t>SO02-48.2 Odbavovací systém</t>
  </si>
  <si>
    <t>{4282ff00-1439-4b36-ba05-ed60aa9d921c}</t>
  </si>
  <si>
    <t>02.6</t>
  </si>
  <si>
    <t>SO02-52 Fotovoltaika</t>
  </si>
  <si>
    <t>{5bb14eb8-47d7-4e79-8585-656343caa8b9}</t>
  </si>
  <si>
    <t>02.7</t>
  </si>
  <si>
    <t>SO02-53 Gastro</t>
  </si>
  <si>
    <t>{5f17e6ea-b9bb-4c46-a765-578a3d9b9b57}</t>
  </si>
  <si>
    <t>SO03 Bazény a ostatní objekty v areálu (technologické objekty)</t>
  </si>
  <si>
    <t>{6fb9d9b6-ce69-41b6-b037-268ccfc673cb}</t>
  </si>
  <si>
    <t>02.2.0</t>
  </si>
  <si>
    <t>SO03-10 Stavební část (objekt technologie)</t>
  </si>
  <si>
    <t>{8f70be06-e561-4038-8983-9602d3906f56}</t>
  </si>
  <si>
    <t>02.2.1</t>
  </si>
  <si>
    <t>SO03-10 Stavební část (strojovna 2)</t>
  </si>
  <si>
    <t>{bd5937b8-75a2-4777-b438-14980907fabd}</t>
  </si>
  <si>
    <t>02.2.2</t>
  </si>
  <si>
    <t>SO03-43 VZT</t>
  </si>
  <si>
    <t>{fe0a1035-6ab2-4d70-b852-8cc18fcb2f3a}</t>
  </si>
  <si>
    <t>02.2.3</t>
  </si>
  <si>
    <t>SO03-44 MaR</t>
  </si>
  <si>
    <t>{6b9364a2-0641-4efc-84b8-3ad92cc48386}</t>
  </si>
  <si>
    <t>02.2.4</t>
  </si>
  <si>
    <t>SO03-45 ZTI</t>
  </si>
  <si>
    <t>{a9778cce-020c-406a-9857-365eaf38c4bd}</t>
  </si>
  <si>
    <t>02.2.5</t>
  </si>
  <si>
    <t>SO03-47 Silnoproudá elektrotechnika</t>
  </si>
  <si>
    <t>{9d527310-35e2-4b8b-a38d-31ebe0aacbea}</t>
  </si>
  <si>
    <t>02.2.6</t>
  </si>
  <si>
    <t>SO03-51 Technologie VH</t>
  </si>
  <si>
    <t>{bc8fb844-bf6f-4968-90c5-f74482b0af39}</t>
  </si>
  <si>
    <t>02.2.7</t>
  </si>
  <si>
    <t>SO03-10 Stavební část (dechlorační jímka)</t>
  </si>
  <si>
    <t>{35d24e36-0771-4e9a-8da9-e541c8f16233}</t>
  </si>
  <si>
    <t>SO03 Bazény a ostatní objektyv areálu (bazénové vany)</t>
  </si>
  <si>
    <t>{ab6733c9-a8de-454b-8f05-6f4225f92e08}</t>
  </si>
  <si>
    <t>02.3.0</t>
  </si>
  <si>
    <t>SO03-10 Stavební část (základy bazénu a vodních prvků)</t>
  </si>
  <si>
    <t>{bf9d88b2-94da-4802-8cfc-1c8461a5646f}</t>
  </si>
  <si>
    <t>02.3.1</t>
  </si>
  <si>
    <t xml:space="preserve">SO03-10 Stavební část (brouzdaliště) </t>
  </si>
  <si>
    <t>{d3341f58-5e64-450b-92ec-d248e4b68384}</t>
  </si>
  <si>
    <t>02.3.2</t>
  </si>
  <si>
    <t xml:space="preserve">SO03-10 Stavební část (brodítka) </t>
  </si>
  <si>
    <t>{b146de27-0a67-43c7-bc7c-c9a0d4b1df7e}</t>
  </si>
  <si>
    <t>02.3.3</t>
  </si>
  <si>
    <t>SO03-10 Stavební část (základy tobogánu a skluzavky)</t>
  </si>
  <si>
    <t>{7859fba4-94d5-45ba-b9d4-7a275833d650}</t>
  </si>
  <si>
    <t>02.3.4</t>
  </si>
  <si>
    <t>SO03-31 Nerez + atrakce</t>
  </si>
  <si>
    <t>{e6480ccf-9bbc-4756-98e4-67c76b9fb3d4}</t>
  </si>
  <si>
    <t>SO03-10 Stavební část (přístřešky)</t>
  </si>
  <si>
    <t>{2825f567-36e2-4bb5-92ca-1448b6790db8}</t>
  </si>
  <si>
    <t>03</t>
  </si>
  <si>
    <t>SO02 a SO03 Teréní úpravy</t>
  </si>
  <si>
    <t>{1672b18c-9484-41ff-aca3-afdc407ec5e1}</t>
  </si>
  <si>
    <t>03.1</t>
  </si>
  <si>
    <t>SO03-10 Stavební část (slunící terasy)</t>
  </si>
  <si>
    <t>{0a099cf1-505a-448d-a09e-049baa841732}</t>
  </si>
  <si>
    <t>03.2</t>
  </si>
  <si>
    <t>SO02-10 a SO03-10 Stavební část (zpevněné plochy)</t>
  </si>
  <si>
    <t>{193c644f-a4cf-4760-baf1-8d56ed2b9bef}</t>
  </si>
  <si>
    <t>03.3</t>
  </si>
  <si>
    <t>SO03-10 Stavební část (oplocení)</t>
  </si>
  <si>
    <t>{26cbcc56-bfb5-4ba6-abc0-fb996cb28d6e}</t>
  </si>
  <si>
    <t>03.4</t>
  </si>
  <si>
    <t>SO02-10 a SO03-10 Stavební část (výsadba)</t>
  </si>
  <si>
    <t>{8d2f6f19-fdf7-4e8a-86d6-5142b0d984fa}</t>
  </si>
  <si>
    <t>04</t>
  </si>
  <si>
    <t xml:space="preserve">SO02-10 a SO03-10 Stavební část (mobiliář) </t>
  </si>
  <si>
    <t>{9b180127-b8b1-4041-a392-04d5c02e440f}</t>
  </si>
  <si>
    <t>05</t>
  </si>
  <si>
    <t>VRN</t>
  </si>
  <si>
    <t>{d1a65272-773e-4a44-90cd-e2aa207f1b7e}</t>
  </si>
  <si>
    <t>06</t>
  </si>
  <si>
    <t xml:space="preserve">SO04 Přípojky. přeložky  </t>
  </si>
  <si>
    <t>{53cabc4c-5269-4d60-b742-1a5be7498919}</t>
  </si>
  <si>
    <t>SO04-45.100 Dešťová kanlizace</t>
  </si>
  <si>
    <t>{45cb04b8-2b51-42a7-aa1d-0427332bf9df}</t>
  </si>
  <si>
    <t xml:space="preserve">SO04-45.300 Přípojka splaškové kanalizace </t>
  </si>
  <si>
    <t>{3128332d-d18f-4f05-9c14-0deed9afb47e}</t>
  </si>
  <si>
    <t>KRYCÍ LIST SOUPISU PRACÍ</t>
  </si>
  <si>
    <t>Objekt:</t>
  </si>
  <si>
    <t xml:space="preserve">01 - Bourání konstrukcí </t>
  </si>
  <si>
    <t>Soupis:</t>
  </si>
  <si>
    <t xml:space="preserve">01.1 - SO01 Demolice vstupního objektu </t>
  </si>
  <si>
    <t>REKAPITULACE ČLENĚNÍ SOUPISU PRACÍ</t>
  </si>
  <si>
    <t>Kód dílu - Popis</t>
  </si>
  <si>
    <t>Cena celkem [CZK]</t>
  </si>
  <si>
    <t>Náklady ze soupisu prací</t>
  </si>
  <si>
    <t>-1</t>
  </si>
  <si>
    <t>HSV - Práce a dodávky HSV</t>
  </si>
  <si>
    <t xml:space="preserve">    1 - Zemní práce</t>
  </si>
  <si>
    <t xml:space="preserve">    9 - Ostatní konstrukce a práce, bourání</t>
  </si>
  <si>
    <t xml:space="preserve">    997 - Přesun sutě</t>
  </si>
  <si>
    <t>PSV - Práce a dodávky PSV</t>
  </si>
  <si>
    <t xml:space="preserve">    712 - Povlakové krytiny</t>
  </si>
  <si>
    <t xml:space="preserve">    725 - Zdravotechnika - zařizovací předměty</t>
  </si>
  <si>
    <t xml:space="preserve">    764 - Konstrukce klempířské</t>
  </si>
  <si>
    <t xml:space="preserve">    766 - Konstrukce truhlářské</t>
  </si>
  <si>
    <t xml:space="preserve">    767 - Konstrukce zámečnické</t>
  </si>
  <si>
    <t xml:space="preserve">    771 - Podlahy z dlaždic</t>
  </si>
  <si>
    <t xml:space="preserve">    781 - Dokončovací práce - obklady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</si>
  <si>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</si>
  <si>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</si>
  <si>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</si>
  <si>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</si>
  <si>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</si>
  <si>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</si>
  <si>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</si>
  <si>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</si>
  <si>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</si>
  <si>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</si>
  <si>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</si>
  <si>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</si>
  <si>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</si>
  <si>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</si>
  <si>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</si>
  <si>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</si>
  <si>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</si>
  <si>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K</t>
  </si>
  <si>
    <t>113107141</t>
  </si>
  <si>
    <t>Odstranění podkladu živičného tl 50 mm ručně</t>
  </si>
  <si>
    <t>m2</t>
  </si>
  <si>
    <t>CS ÚRS 2025 01</t>
  </si>
  <si>
    <t>4</t>
  </si>
  <si>
    <t>-710167171</t>
  </si>
  <si>
    <t>PP</t>
  </si>
  <si>
    <t>Odstranění podkladů nebo krytů ručně s přemístěním hmot na skládku na vzdálenost do 3 m nebo s naložením na dopravní prostředek živičných, o tl. vrstvy do 50 mm</t>
  </si>
  <si>
    <t>VV</t>
  </si>
  <si>
    <t xml:space="preserve">Asfaltové plochy v objektu  </t>
  </si>
  <si>
    <t>128</t>
  </si>
  <si>
    <t>131351104</t>
  </si>
  <si>
    <t>Hloubení jam nezapažených v hornině třídy těžitelnosti II skupiny 4 objem do 500 m3 strojně</t>
  </si>
  <si>
    <t>m3</t>
  </si>
  <si>
    <t>381310765</t>
  </si>
  <si>
    <t>Hloubení nezapažených jam a zářezů strojně s urovnáním dna do předepsaného profilu a spádu v hornině třídy těžitelnosti II skupiny 4 přes 100 do 500 m3</t>
  </si>
  <si>
    <t>10,7*56*0,61</t>
  </si>
  <si>
    <t>167151111</t>
  </si>
  <si>
    <t>Nakládání výkopku z hornin třídy těžitelnosti I skupiny 1 až 3 přes 100 m3</t>
  </si>
  <si>
    <t>819248833</t>
  </si>
  <si>
    <t>Nakládání, skládání a překládání neulehlého výkopku nebo sypaniny strojně nakládání, množství přes 100 m3, z hornin třídy těžitelnosti I, skupiny 1 až 3</t>
  </si>
  <si>
    <t>167151121</t>
  </si>
  <si>
    <t>Skládání nebo překládání výkopku z horniny třídy těžitelnosti I skupiny 1 až 3</t>
  </si>
  <si>
    <t>90549965</t>
  </si>
  <si>
    <t>Nakládání, skládání a překládání neulehlého výkopku nebo sypaniny strojně skládání nebo překládání, z hornin třídy těžitelnosti I, skupiny 1 až 3</t>
  </si>
  <si>
    <t>9</t>
  </si>
  <si>
    <t>Ostatní konstrukce a práce, bourání</t>
  </si>
  <si>
    <t>5</t>
  </si>
  <si>
    <t>961044111</t>
  </si>
  <si>
    <t>Bourání základů z betonu prostého</t>
  </si>
  <si>
    <t>-1923419492</t>
  </si>
  <si>
    <t>(9,72+9,72+3,84+3,84+44,84+44,84+5,58+5,58+6,61+6,61+9,72+9,72+3,84+3,84)*0,7*1,35</t>
  </si>
  <si>
    <t>(2,45+2,54)*0,68*1,9</t>
  </si>
  <si>
    <t>(2,73+6,32+2,79+19,62+0,91)*0,4*2</t>
  </si>
  <si>
    <t>3,8*0,4*2</t>
  </si>
  <si>
    <t>Součet</t>
  </si>
  <si>
    <t>6</t>
  </si>
  <si>
    <t>962031011</t>
  </si>
  <si>
    <t>Bourání příček nebo přizdívek z cihel děrovaných tl do 100 mm</t>
  </si>
  <si>
    <t>616994287</t>
  </si>
  <si>
    <t>Bourání příček nebo přizdívek z cihel děrovaných, tl. do 100 mm</t>
  </si>
  <si>
    <t>2.NP</t>
  </si>
  <si>
    <t>(4,2*2,5)-(0,8*2,05)*2</t>
  </si>
  <si>
    <t>2,5*2,2*2,5*2</t>
  </si>
  <si>
    <t>1.NP</t>
  </si>
  <si>
    <t>(5,8*2,24)-(0,8*1,97)</t>
  </si>
  <si>
    <t xml:space="preserve">"bufet" ((5,87+3,3+1,4+1,01)*2,5)-((0,8*1,89*2)-(0,7*1,97)) </t>
  </si>
  <si>
    <t xml:space="preserve">"sprchy ženy" (4,2*2,5*2)-(0,8*1,97*2)  </t>
  </si>
  <si>
    <t>"sprchy muži" (4,2*2,5*2)-(0,8*1,97*2)+(1,3*2,5*2)</t>
  </si>
  <si>
    <t>7</t>
  </si>
  <si>
    <t>962031013</t>
  </si>
  <si>
    <t>Bourání příček nebo přizdívek z cihel děrovaných tl přes 100 do 150 mm</t>
  </si>
  <si>
    <t>28486715</t>
  </si>
  <si>
    <t>Bourání příček nebo přizdívek z cihel děrovaných, tl. přes 100 do 150 mm</t>
  </si>
  <si>
    <t>(2*2,5)+(1,04*2,5)-(0,8*2,05*2)*2</t>
  </si>
  <si>
    <t>5,8*2,24*5</t>
  </si>
  <si>
    <t>-(0,7*2,0)-(0,9*2,05*2)</t>
  </si>
  <si>
    <t>8</t>
  </si>
  <si>
    <t>962032231</t>
  </si>
  <si>
    <t>Bourání zdiva z cihel pálených nebo vápenopískových na MV nebo MVC přes 1 m3</t>
  </si>
  <si>
    <t>983659061</t>
  </si>
  <si>
    <t>Bourání zdiva nadzákladového z cihel pálených plných nebo lícových nebo vápenopískových na maltu vápennou nebo vápenocementovou, objemu přes 1 m3</t>
  </si>
  <si>
    <t>Obvodové stěny v 2.NP</t>
  </si>
  <si>
    <t>5,5*2,5*0,3*2</t>
  </si>
  <si>
    <t>12,9*2,5*0,3</t>
  </si>
  <si>
    <t>(7,64*2,5*0,3) -( 0,9*2,05*0,3)-(1,8*1,3*0,3)</t>
  </si>
  <si>
    <t>(((4,17+4,17+9,4+9,4)*0,3*2,5)-(1,49*2,05)-(0,85*2)-(0,6*0,6*9))*2</t>
  </si>
  <si>
    <t xml:space="preserve">Pilíře </t>
  </si>
  <si>
    <t>0,4*0,4*2,5*24</t>
  </si>
  <si>
    <t xml:space="preserve">Schodišťový pilíř </t>
  </si>
  <si>
    <t>2,74*5,4*0,45*2</t>
  </si>
  <si>
    <t>Ovodové stěny 1.NP</t>
  </si>
  <si>
    <t>(6+19,3+8,7+8,7+4,9+4,9+19,3)*2*2,5*0,3</t>
  </si>
  <si>
    <t xml:space="preserve">okna </t>
  </si>
  <si>
    <t>-((2,1*1,5*4*0,3)+(0,6*0,6*0,3*18)+(1,5*1,2*0,3*6)+(0,6*1,5*0,3))</t>
  </si>
  <si>
    <t>Dveře</t>
  </si>
  <si>
    <t>-((1,6*2,43*0,3)+(0,96*2,43*0,3*6)+(1,5*2,16*0,3*2)+(0,8*2,16*0,3))</t>
  </si>
  <si>
    <t xml:space="preserve">Pokladna </t>
  </si>
  <si>
    <t>(((4,2*2)+(1,8*2))*0,3*2,5)-(1,8*1,1*0,3*2)</t>
  </si>
  <si>
    <t>963051110</t>
  </si>
  <si>
    <t>Bourání ŽB stropů deskových tl do 80 mm</t>
  </si>
  <si>
    <t>1279438823</t>
  </si>
  <si>
    <t>Bourání železobetonových stropů deskových, tl. do 80 mm</t>
  </si>
  <si>
    <t>Beton na trapezovým plechem</t>
  </si>
  <si>
    <t xml:space="preserve">9,40*55*0,08*2 </t>
  </si>
  <si>
    <t>10</t>
  </si>
  <si>
    <t>963074959</t>
  </si>
  <si>
    <t>Vybourání schodnic z ocelových nosníků neplentovaných nebo nerabicovaných</t>
  </si>
  <si>
    <t>m</t>
  </si>
  <si>
    <t>1127620188</t>
  </si>
  <si>
    <t>2x Uč.140</t>
  </si>
  <si>
    <t>3*6</t>
  </si>
  <si>
    <t>2,5*7</t>
  </si>
  <si>
    <t>11</t>
  </si>
  <si>
    <t>964073331</t>
  </si>
  <si>
    <t>Vybourání válcovaných nosníků ze zdiva cihelného dl do 6 m hmotnosti 35 kg/m</t>
  </si>
  <si>
    <t>t</t>
  </si>
  <si>
    <t>2117816546</t>
  </si>
  <si>
    <t>Vybourání válcovaných nosníků uložených ve zdivu cihelném délky do 6 m, hmotnosti do 35 kg/m</t>
  </si>
  <si>
    <t>P</t>
  </si>
  <si>
    <t xml:space="preserve">Poznámka k položce:_x000d_
Místnost WC muži a ženy </t>
  </si>
  <si>
    <t xml:space="preserve">střešní nosník Ič. 180 </t>
  </si>
  <si>
    <t>(5*21,9*4)/1000</t>
  </si>
  <si>
    <t>964073341</t>
  </si>
  <si>
    <t>Vybourání válcovaných nosníků ze zdiva cihelného dl do 6 m hmotnosti 55 kg/m</t>
  </si>
  <si>
    <t>-913412281</t>
  </si>
  <si>
    <t>Vybourání válcovaných nosníků uložených ve zdivu cihelném délky do 6 m, hmotnosti do 55 kg/m</t>
  </si>
  <si>
    <t xml:space="preserve">Stropní nosník  U č. 280 WC ženy a muži </t>
  </si>
  <si>
    <t>(5*47,9*4)/1000</t>
  </si>
  <si>
    <t>13</t>
  </si>
  <si>
    <t>964073551</t>
  </si>
  <si>
    <t>Vybourání válcovaných nosníků ze zdiva cihelného dl přes 8 m hmotnosti přes 55 kg/m</t>
  </si>
  <si>
    <t>-921300473</t>
  </si>
  <si>
    <t>Vybourání válcovaných nosníků uložených ve zdivu cihelném délky přes 8 m, hmotnosti přes 55 kg/m</t>
  </si>
  <si>
    <t xml:space="preserve">střešní   nosník Ič. 180 </t>
  </si>
  <si>
    <t>(8,8*21,9*16)/1000</t>
  </si>
  <si>
    <t>stropní nosník Ič.280</t>
  </si>
  <si>
    <t>(8,8*47,9*16)/1000</t>
  </si>
  <si>
    <t>14</t>
  </si>
  <si>
    <t>965042241</t>
  </si>
  <si>
    <t>Bourání podkladů pod dlažby nebo mazanin betonových nebo z litého asfaltu tl přes 100 mm pl přes 4 m2</t>
  </si>
  <si>
    <t>-1177473033</t>
  </si>
  <si>
    <t>Bourání mazanin betonových nebo z litého asfaltu tl. přes 100 mm, plochy přes 4 m2</t>
  </si>
  <si>
    <t>Betonová spádová vrstva na střeše 100-200 mm</t>
  </si>
  <si>
    <t>9,40*55*0,15</t>
  </si>
  <si>
    <t xml:space="preserve">Betonový potěr  v2.NP</t>
  </si>
  <si>
    <t>9,40*55*0,08</t>
  </si>
  <si>
    <t>Betonový potěr v 1.NP</t>
  </si>
  <si>
    <t>484,5 * 0,1</t>
  </si>
  <si>
    <t>15</t>
  </si>
  <si>
    <t>965049112</t>
  </si>
  <si>
    <t>Příplatek k bourání betonových mazanin za bourání mazanin se svařovanou sítí tl přes 100 mm</t>
  </si>
  <si>
    <t>-2125456841</t>
  </si>
  <si>
    <t>Bourání mazanin Příplatek k cenám za bourání mazanin betonových se svařovanou sítí, tl. přes 100 mm</t>
  </si>
  <si>
    <t>16</t>
  </si>
  <si>
    <t>968062374</t>
  </si>
  <si>
    <t>Vybourání dřevěných rámů oken zdvojených včetně křídel pl do 1 m2</t>
  </si>
  <si>
    <t>-1694930986</t>
  </si>
  <si>
    <t>Vybourání dřevěných rámů oken s křídly, dveřních zárubní, vrat, stěn, ostění nebo obkladů rámů oken s křídly zdvojených, plochy do 1 m2</t>
  </si>
  <si>
    <t>0,6*0,6*9*2</t>
  </si>
  <si>
    <t>0,6*1,5</t>
  </si>
  <si>
    <t>17</t>
  </si>
  <si>
    <t>968062375</t>
  </si>
  <si>
    <t>Vybourání dřevěných rámů oken zdvojených včetně křídel pl do 2 m2</t>
  </si>
  <si>
    <t>574309233</t>
  </si>
  <si>
    <t>Vybourání dřevěných rámů oken s křídly, dveřních zárubní, vrat, stěn, ostění nebo obkladů rámů oken s křídly zdvojených, plochy do 2 m2</t>
  </si>
  <si>
    <t>1,2*1,5*6</t>
  </si>
  <si>
    <t>18</t>
  </si>
  <si>
    <t>968062376</t>
  </si>
  <si>
    <t>Vybourání dřevěných rámů oken zdvojených včetně křídel pl do 4 m2</t>
  </si>
  <si>
    <t>-770350721</t>
  </si>
  <si>
    <t>Vybourání dřevěných rámů oken s křídly, dveřních zárubní, vrat, stěn, ostění nebo obkladů rámů oken s křídly zdvojených, plochy do 4 m2</t>
  </si>
  <si>
    <t>1,5*2,16*5</t>
  </si>
  <si>
    <t>19</t>
  </si>
  <si>
    <t>968072455</t>
  </si>
  <si>
    <t>Vybourání kovových dveřních zárubní pl do 2 m2</t>
  </si>
  <si>
    <t>-718761171</t>
  </si>
  <si>
    <t>Vybourání kovových rámů oken s křídly, dveřních zárubní, vrat, stěn, ostění nebo obkladů dveřních zárubní, plochy do 2 m2</t>
  </si>
  <si>
    <t>0,8*1,97*16</t>
  </si>
  <si>
    <t>20</t>
  </si>
  <si>
    <t>968072456</t>
  </si>
  <si>
    <t>Vybourání kovových dveřních zárubní pl přes 2 m2</t>
  </si>
  <si>
    <t>-442317201</t>
  </si>
  <si>
    <t>Vybourání kovových rámů oken s křídly, dveřních zárubní, vrat, stěn, ostění nebo obkladů dveřních zárubní, plochy přes 2 m2</t>
  </si>
  <si>
    <t xml:space="preserve">dveře </t>
  </si>
  <si>
    <t>0,96*2,45*6</t>
  </si>
  <si>
    <t>1,46*2,2*2</t>
  </si>
  <si>
    <t>1,46*2,45</t>
  </si>
  <si>
    <t>997</t>
  </si>
  <si>
    <t>Přesun sutě</t>
  </si>
  <si>
    <t>99</t>
  </si>
  <si>
    <t xml:space="preserve">Naložení železa a kovovoých prvků do předem připravených kontajneru + pálení na max. délky 6,0 m - likvidaci zajistí objednatel (druhotná surovina)  </t>
  </si>
  <si>
    <t>918473372</t>
  </si>
  <si>
    <t xml:space="preserve">Výkup železa </t>
  </si>
  <si>
    <t>22</t>
  </si>
  <si>
    <t>997006002</t>
  </si>
  <si>
    <t>Strojové třídění stavebního odpadu</t>
  </si>
  <si>
    <t>CS ÚRS 2024 01</t>
  </si>
  <si>
    <t>578576348</t>
  </si>
  <si>
    <t>Úprava stavebního odpadu třídění strojové</t>
  </si>
  <si>
    <t>23</t>
  </si>
  <si>
    <t>997006007</t>
  </si>
  <si>
    <t>Drcení stavebního odpadu ze zdiva z betonu železového s dopravou do 100 m a naložením</t>
  </si>
  <si>
    <t>-754511235</t>
  </si>
  <si>
    <t>Úprava stavebního odpadu drcení s dopravou na vzdálenost do 100 m a naložením do drtícího zařízení ze zdiva železobetonového</t>
  </si>
  <si>
    <t>24</t>
  </si>
  <si>
    <t>997006511</t>
  </si>
  <si>
    <t>Vodorovná doprava suti s naložením a složením na skládku do 100 m</t>
  </si>
  <si>
    <t>211480035</t>
  </si>
  <si>
    <t>Vodorovná doprava suti na skládku s naložením na dopravní prostředek a složením do 100 m</t>
  </si>
  <si>
    <t>25</t>
  </si>
  <si>
    <t>997006512</t>
  </si>
  <si>
    <t>Vodorovné doprava suti s naložením a složením na skládku přes 100 m do 1 km</t>
  </si>
  <si>
    <t>-166249313</t>
  </si>
  <si>
    <t>Vodorovná doprava suti na skládku s naložením na dopravní prostředek a složením přes 100 m do 1 km</t>
  </si>
  <si>
    <t xml:space="preserve">suť celkem </t>
  </si>
  <si>
    <t>1461,217</t>
  </si>
  <si>
    <t>betonová suť</t>
  </si>
  <si>
    <t>-590,412</t>
  </si>
  <si>
    <t>26</t>
  </si>
  <si>
    <t>997006519</t>
  </si>
  <si>
    <t>Příplatek k vodorovnému přemístění suti na skládku ZKD 1 km přes 1 km</t>
  </si>
  <si>
    <t>-1378724735</t>
  </si>
  <si>
    <t>Vodorovná doprava suti na skládku Příplatek k ceně -6512 za každý další i započatý 1 km</t>
  </si>
  <si>
    <t>870,805*15</t>
  </si>
  <si>
    <t>27</t>
  </si>
  <si>
    <t>997006551</t>
  </si>
  <si>
    <t>Hrubé urovnání suti na skládce bez zhutnění</t>
  </si>
  <si>
    <t>-602596130</t>
  </si>
  <si>
    <t>28</t>
  </si>
  <si>
    <t>997013655</t>
  </si>
  <si>
    <t>Poplatek za uložení na skládce (skládkovné) zeminy a kamení kód odpadu 17 05 04</t>
  </si>
  <si>
    <t>564143175</t>
  </si>
  <si>
    <t>Poplatek za uložení stavebního odpadu na skládce (skládkovné) zeminy a kamení zatříděného do Katalogu odpadů pod kódem 17 05 04</t>
  </si>
  <si>
    <t>245*1,8</t>
  </si>
  <si>
    <t>29</t>
  </si>
  <si>
    <t>997013862</t>
  </si>
  <si>
    <t>Poplatek za uložení stavebního odpadu na recyklační skládce (skládkovné) z armovaného betonu kód odpadu 17 01 01</t>
  </si>
  <si>
    <t>1396484196</t>
  </si>
  <si>
    <t>Poplatek za uložení stavebního odpadu na recyklační skládce (skládkovné) z armovaného betonu zatříděného do Katalogu odpadů pod kódem 17 01 01</t>
  </si>
  <si>
    <t>30</t>
  </si>
  <si>
    <t>997013863</t>
  </si>
  <si>
    <t>Poplatek za uložení stavebního odpadu na recyklační skládce (skládkovné) cihelného kód odpadu 17 01 02</t>
  </si>
  <si>
    <t>-942551453</t>
  </si>
  <si>
    <t>Poplatek za uložení stavebního odpadu na recyklační skládce (skládkovné) cihelného zatříděného do Katalogu odpadů pod kódem 17 01 02</t>
  </si>
  <si>
    <t>31</t>
  </si>
  <si>
    <t>997013871</t>
  </si>
  <si>
    <t>Poplatek za uložení stavebního odpadu na recyklační skládce (skládkovné) směsného stavebního a demoličního kód odpadu 17 09 04</t>
  </si>
  <si>
    <t>1445907621</t>
  </si>
  <si>
    <t>Poplatek za uložení stavebního odpadu na recyklační skládce (skládkovné) směsného stavebního a demoličního zatříděného do Katalogu odpadů pod kódem 17 09 04</t>
  </si>
  <si>
    <t>32</t>
  </si>
  <si>
    <t>997013875</t>
  </si>
  <si>
    <t>Poplatek za uložení stavebního odpadu na recyklační skládce (skládkovné) asfaltového bez obsahu dehtu zatříděného do Katalogu odpadů pod kódem 17 03 02</t>
  </si>
  <si>
    <t>1959192429</t>
  </si>
  <si>
    <t>PSV</t>
  </si>
  <si>
    <t>Práce a dodávky PSV</t>
  </si>
  <si>
    <t>712</t>
  </si>
  <si>
    <t>Povlakové krytiny</t>
  </si>
  <si>
    <t>33</t>
  </si>
  <si>
    <t>712340833</t>
  </si>
  <si>
    <t>Odstranění povlakové krytiny střech do 10° z pásů NAIP přitavených v plné ploše třívrstvé</t>
  </si>
  <si>
    <t>1020021916</t>
  </si>
  <si>
    <t>Odstranění povlakové krytiny střech plochých do 10° z přitavených pásů NAIP v plné ploše třívrstvé</t>
  </si>
  <si>
    <t>725</t>
  </si>
  <si>
    <t>Zdravotechnika - zařizovací předměty</t>
  </si>
  <si>
    <t>34</t>
  </si>
  <si>
    <t>725110814</t>
  </si>
  <si>
    <t>Demontáž klozetu Kombi</t>
  </si>
  <si>
    <t>soubor</t>
  </si>
  <si>
    <t>-403585291</t>
  </si>
  <si>
    <t>Demontáž klozetů kombi</t>
  </si>
  <si>
    <t>4+12</t>
  </si>
  <si>
    <t>4+1+12</t>
  </si>
  <si>
    <t>35</t>
  </si>
  <si>
    <t>725122817</t>
  </si>
  <si>
    <t>Demontáž pisoárových stání bez nádrže a jedním záchodkem</t>
  </si>
  <si>
    <t>316398379</t>
  </si>
  <si>
    <t>Demontáž pisoárů bez nádrže s rohovým ventilem s 1 záchodkem</t>
  </si>
  <si>
    <t>36</t>
  </si>
  <si>
    <t>725210821</t>
  </si>
  <si>
    <t>Demontáž umyvadel bez výtokových armatur</t>
  </si>
  <si>
    <t>1087372879</t>
  </si>
  <si>
    <t>Demontáž umyvadel bez výtokových armatur umyvadel</t>
  </si>
  <si>
    <t>37</t>
  </si>
  <si>
    <t>725310823</t>
  </si>
  <si>
    <t>Demontáž dřez jednoduchý vestavěný v kuchyňských sestavách bez výtokových armatur</t>
  </si>
  <si>
    <t>-1099988616</t>
  </si>
  <si>
    <t>Demontáž dřezů jednodílných bez výtokových armatur vestavěných v kuchyňských sestavách</t>
  </si>
  <si>
    <t>38</t>
  </si>
  <si>
    <t>725530823</t>
  </si>
  <si>
    <t>Demontáž ohřívač elektrický tlakový přes 50 do 200 l</t>
  </si>
  <si>
    <t>1315053042</t>
  </si>
  <si>
    <t>Demontáž elektrických zásobníkových ohřívačů vody tlakových od 50 do 200 l</t>
  </si>
  <si>
    <t>39</t>
  </si>
  <si>
    <t>725820801</t>
  </si>
  <si>
    <t>Demontáž baterie nástěnné do G 3 / 4</t>
  </si>
  <si>
    <t>2078058505</t>
  </si>
  <si>
    <t>Demontáž baterií nástěnných do G 3/4</t>
  </si>
  <si>
    <t>40</t>
  </si>
  <si>
    <t>725840850</t>
  </si>
  <si>
    <t>Demontáž baterie sprch diferenciální do G 3/4x1</t>
  </si>
  <si>
    <t>kus</t>
  </si>
  <si>
    <t>623451885</t>
  </si>
  <si>
    <t>Demontáž baterií sprchových diferenciálních do G 3/4 x 1</t>
  </si>
  <si>
    <t>764</t>
  </si>
  <si>
    <t>Konstrukce klempířské</t>
  </si>
  <si>
    <t>41</t>
  </si>
  <si>
    <t>764002801</t>
  </si>
  <si>
    <t>Demontáž závětrné lišty do suti</t>
  </si>
  <si>
    <t>-1820117484</t>
  </si>
  <si>
    <t>Demontáž klempířských konstrukcí závětrné lišty do suti</t>
  </si>
  <si>
    <t>9,40*2</t>
  </si>
  <si>
    <t>42</t>
  </si>
  <si>
    <t>764002851</t>
  </si>
  <si>
    <t>Demontáž oplechování parapetů do suti</t>
  </si>
  <si>
    <t>-2137966533</t>
  </si>
  <si>
    <t>Demontáž klempířských konstrukcí oplechování parapetů do suti</t>
  </si>
  <si>
    <t>1,2*5</t>
  </si>
  <si>
    <t>0,6*9*2</t>
  </si>
  <si>
    <t>2,2*4</t>
  </si>
  <si>
    <t>0,7*1</t>
  </si>
  <si>
    <t>1,8*4</t>
  </si>
  <si>
    <t>43</t>
  </si>
  <si>
    <t>764004801</t>
  </si>
  <si>
    <t>Demontáž podokapního žlabu do suti</t>
  </si>
  <si>
    <t>1260795085</t>
  </si>
  <si>
    <t>Demontáž klempířských konstrukcí žlabu podokapního do suti</t>
  </si>
  <si>
    <t>44</t>
  </si>
  <si>
    <t>764004861</t>
  </si>
  <si>
    <t>Demontáž svodu do suti</t>
  </si>
  <si>
    <t>-1096111282</t>
  </si>
  <si>
    <t>Demontáž klempířských konstrukcí svodu do suti</t>
  </si>
  <si>
    <t>(3,2+0,7+2,8)*4</t>
  </si>
  <si>
    <t>766</t>
  </si>
  <si>
    <t>Konstrukce truhlářské</t>
  </si>
  <si>
    <t>45</t>
  </si>
  <si>
    <t>766691914</t>
  </si>
  <si>
    <t>Vyvěšení nebo zavěšení dřevěných křídel dveří pl do 2 m2</t>
  </si>
  <si>
    <t>1517115616</t>
  </si>
  <si>
    <t>Ostatní práce vyvěšení nebo zavěšení křídel dřevěných dveřních, plochy do 2 m2</t>
  </si>
  <si>
    <t>767</t>
  </si>
  <si>
    <t>Konstrukce zámečnické</t>
  </si>
  <si>
    <t>46</t>
  </si>
  <si>
    <t>767132812</t>
  </si>
  <si>
    <t>Demontáž příček svařovaných do suti</t>
  </si>
  <si>
    <t>535347361</t>
  </si>
  <si>
    <t>Demontáž stěn a příček z plechů svařovaných do suti</t>
  </si>
  <si>
    <t>(1,3+1,77)*2*2</t>
  </si>
  <si>
    <t>(1,3*10*2)+(5,2*2*2)</t>
  </si>
  <si>
    <t>2,8*2</t>
  </si>
  <si>
    <t>47</t>
  </si>
  <si>
    <t>767161814</t>
  </si>
  <si>
    <t>Demontáž zábradlí rovného nerozebíratelného hmotnosti 1 m zábradlí přes 20 kg do suti</t>
  </si>
  <si>
    <t>-1816891524</t>
  </si>
  <si>
    <t>Demontáž zábradlí do suti rovného nerozebíratelný spoj hmotnosti 1 m zábradlí přes 20 kg</t>
  </si>
  <si>
    <t>1,85+1,45+1,8+3+2</t>
  </si>
  <si>
    <t>3,4+1,8+2,5+13,4+2,53+19,6+1,6+0,8+0,8+1,6+2,64+2,64+1,73+3,3</t>
  </si>
  <si>
    <t>48</t>
  </si>
  <si>
    <t>767161824</t>
  </si>
  <si>
    <t>Demontáž zábradlí schodišťového nerozebíratelného hmotnosti 1 m zábradlí přes 20 kg do suti</t>
  </si>
  <si>
    <t>968506319</t>
  </si>
  <si>
    <t>Demontáž zábradlí do suti schodišťového nerozebíratelný spoj hmotnosti 1 m zábradlí přes 20 kg</t>
  </si>
  <si>
    <t>3,2*6</t>
  </si>
  <si>
    <t>2,4*7</t>
  </si>
  <si>
    <t>49</t>
  </si>
  <si>
    <t>767415812</t>
  </si>
  <si>
    <t>Demontáž vnějšího obkladu skládaného pláště tvarovaným plechem budov v do 6 m šroubováním</t>
  </si>
  <si>
    <t>-785183834</t>
  </si>
  <si>
    <t>Demontáž vnějšího obkladu skládaného pláště plechem tvarovaným výšky budovy do 6 m, uchyceným šroubováním</t>
  </si>
  <si>
    <t>"fasáda od cesty" 46*3,5</t>
  </si>
  <si>
    <t>"fasáda od koupaliště" 21*3</t>
  </si>
  <si>
    <t>50</t>
  </si>
  <si>
    <t>767581803</t>
  </si>
  <si>
    <t>Demontáž podhledu tvarovaný plech</t>
  </si>
  <si>
    <t>-382375599</t>
  </si>
  <si>
    <t>Demontáž podhledů tvarovaných plechů</t>
  </si>
  <si>
    <t>9,4*55*2</t>
  </si>
  <si>
    <t>51</t>
  </si>
  <si>
    <t>767996701</t>
  </si>
  <si>
    <t>Demontáž atypických zámečnických konstrukcí řezáním hm jednotlivých dílů do 50 kg - demontáž nosné konstrukce ocelové předstěny</t>
  </si>
  <si>
    <t>kg</t>
  </si>
  <si>
    <t>855578000</t>
  </si>
  <si>
    <t>Demontáž ostatních zámečnických konstrukcí řezáním o hmotnosti jednotlivých dílů do 50 kg</t>
  </si>
  <si>
    <t xml:space="preserve">ocelové předstany </t>
  </si>
  <si>
    <t xml:space="preserve">Ič. 120 </t>
  </si>
  <si>
    <t>13*3,05*2*13,4</t>
  </si>
  <si>
    <t>13*3,4*2*13,4</t>
  </si>
  <si>
    <t xml:space="preserve">Uč. 65 </t>
  </si>
  <si>
    <t>21*3*4*7,09</t>
  </si>
  <si>
    <t xml:space="preserve">ocelové podesty </t>
  </si>
  <si>
    <t>2 x U č.140</t>
  </si>
  <si>
    <t>(3*2*16)*5</t>
  </si>
  <si>
    <t>Uč. 80</t>
  </si>
  <si>
    <t>((3+4+3+2,6+2,1+2,74+1,5+2+2,2)*9,64)*2</t>
  </si>
  <si>
    <t>(3+4+3+2,6+2,1+2,74+1,5+2+2,2)*9,64</t>
  </si>
  <si>
    <t xml:space="preserve">Schodišťové stupně boční </t>
  </si>
  <si>
    <t>(((1,2+1,2+0,32+0,32)*2,6)+(1,2*0,32*62))*62</t>
  </si>
  <si>
    <t xml:space="preserve">Schodišťové stupně venkovní schodiště hlavní  </t>
  </si>
  <si>
    <t>(((2,4+2,4+0,32+0,32)*2,6)+(2,4*0,32*62))*12</t>
  </si>
  <si>
    <t>schodišťové stupně pomocné</t>
  </si>
  <si>
    <t>(((1+1+0,32+0,32)*2,6)+(1*0,32*62))*18</t>
  </si>
  <si>
    <t xml:space="preserve">Demontáž sítí  odhad </t>
  </si>
  <si>
    <t>250</t>
  </si>
  <si>
    <t>52</t>
  </si>
  <si>
    <t>767996702</t>
  </si>
  <si>
    <t>Demontáž atypických zámečnických konstrukcí řezáním hm jednotlivých dílů přes 50 do 100 kg</t>
  </si>
  <si>
    <t>-817167753</t>
  </si>
  <si>
    <t>Demontáž ostatních zámečnických konstrukcí řezáním o hmotnosti jednotlivých dílů přes 50 do 100 kg</t>
  </si>
  <si>
    <t xml:space="preserve">Ocelové podesty </t>
  </si>
  <si>
    <t>6,07*62,8</t>
  </si>
  <si>
    <t>3,5*3*62,8</t>
  </si>
  <si>
    <t>5,7*62,8</t>
  </si>
  <si>
    <t>Ocelové sloupy tobogánu průměr 100</t>
  </si>
  <si>
    <t>6,8*13,9*3</t>
  </si>
  <si>
    <t>771</t>
  </si>
  <si>
    <t>Podlahy z dlaždic</t>
  </si>
  <si>
    <t>53</t>
  </si>
  <si>
    <t>771571810</t>
  </si>
  <si>
    <t>Demontáž podlah z dlaždic keramických kladených do malty</t>
  </si>
  <si>
    <t>-759390424</t>
  </si>
  <si>
    <t>(30,5 + 2,69)*2</t>
  </si>
  <si>
    <t>35,1*2</t>
  </si>
  <si>
    <t xml:space="preserve">bufet </t>
  </si>
  <si>
    <t>76+14,8+9,23+8,08+1,3</t>
  </si>
  <si>
    <t xml:space="preserve">šatny + plavčík sklady </t>
  </si>
  <si>
    <t>16,8*4</t>
  </si>
  <si>
    <t>781</t>
  </si>
  <si>
    <t>Dokončovací práce - obklady</t>
  </si>
  <si>
    <t>54</t>
  </si>
  <si>
    <t>781471810</t>
  </si>
  <si>
    <t>Demontáž obkladů z obkladaček keramických kladených do malty</t>
  </si>
  <si>
    <t>-255418247</t>
  </si>
  <si>
    <t>Demontáž obkladů z dlaždic keramických kladených do malty</t>
  </si>
  <si>
    <t>29,15*2*2</t>
  </si>
  <si>
    <t>6,1*2*2</t>
  </si>
  <si>
    <t>42*2*2</t>
  </si>
  <si>
    <t>13*2</t>
  </si>
  <si>
    <t>7*2</t>
  </si>
  <si>
    <t>4*2</t>
  </si>
  <si>
    <t>1,8*2</t>
  </si>
  <si>
    <t xml:space="preserve">01.2 - SO03-10 Stavební část (objekt technologie) </t>
  </si>
  <si>
    <t xml:space="preserve">    711 - Izolace proti vodě, vlhkosti a plynům</t>
  </si>
  <si>
    <t>131351103</t>
  </si>
  <si>
    <t>Hloubení jam nezapažených v hornině třídy těžitelnosti II skupiny 4 objem do 100 m3 strojně</t>
  </si>
  <si>
    <t>570884636</t>
  </si>
  <si>
    <t>Hloubení nezapažených jam a zářezů strojně s urovnáním dna do předepsaného profilu a spádu v hornině třídy těžitelnosti II skupiny 4 přes 50 do 100 m3</t>
  </si>
  <si>
    <t>Vyýkopy pod stáv technologíí</t>
  </si>
  <si>
    <t>13*7,15*0,4</t>
  </si>
  <si>
    <t>11,02*7,15*1,71</t>
  </si>
  <si>
    <t>19,03*0,4*6,7</t>
  </si>
  <si>
    <t>19,03*0,7*1,7*2</t>
  </si>
  <si>
    <t>-53551426</t>
  </si>
  <si>
    <t>1025712235</t>
  </si>
  <si>
    <t>961021311</t>
  </si>
  <si>
    <t>Bourání základů ze zdiva kamenného</t>
  </si>
  <si>
    <t>-1477658210</t>
  </si>
  <si>
    <t>Bourání základů ze zdiva kamenného na jakoukoli maltu</t>
  </si>
  <si>
    <t xml:space="preserve">Opěrné stěny svahu </t>
  </si>
  <si>
    <t>(7,03+6,7)*0,6*2</t>
  </si>
  <si>
    <t>-879157778</t>
  </si>
  <si>
    <t xml:space="preserve">Základy pod objektem </t>
  </si>
  <si>
    <t>(5,5+22+7+5,5)*0,6*0,5</t>
  </si>
  <si>
    <t xml:space="preserve">Pod opěrnými stěnami technologie </t>
  </si>
  <si>
    <t>(41,19+7,03+6,65)*0,8*0,6</t>
  </si>
  <si>
    <t>-72947489</t>
  </si>
  <si>
    <t xml:space="preserve">Příčka </t>
  </si>
  <si>
    <t>(3,65+3,7+1,7+5,0+2,6)*2,25</t>
  </si>
  <si>
    <t>-((0,9*1,97)+(0,6*0,9))</t>
  </si>
  <si>
    <t xml:space="preserve">Izolační přizdívka </t>
  </si>
  <si>
    <t>11,40*3,7</t>
  </si>
  <si>
    <t>5*3,7</t>
  </si>
  <si>
    <t>5*2,25</t>
  </si>
  <si>
    <t>9,8*2,25</t>
  </si>
  <si>
    <t>-970640605</t>
  </si>
  <si>
    <t xml:space="preserve">Obvodové stěny </t>
  </si>
  <si>
    <t>5*0,45*3,70</t>
  </si>
  <si>
    <t>13,60*0,45*3,7</t>
  </si>
  <si>
    <t>8,7*0,45*2,25</t>
  </si>
  <si>
    <t>5*0,45*2,25</t>
  </si>
  <si>
    <t>-0,9*2*0,45*2</t>
  </si>
  <si>
    <t>-2,7*0,6*0,45*2</t>
  </si>
  <si>
    <t>-0,9*0,6*0,45*2</t>
  </si>
  <si>
    <t>(1,3+1,3+1,8)*3,7*0,25</t>
  </si>
  <si>
    <t>962032254</t>
  </si>
  <si>
    <t>Bourání zdiva z tvárnic betonových na jakoukoli maltu přes 1 m3</t>
  </si>
  <si>
    <t>-511720698</t>
  </si>
  <si>
    <t>Bourání zdiva nadzákladového z tvárnic betonových objemu přes 1 m3</t>
  </si>
  <si>
    <t>(1,2+3,65+2,85)*0,44*1,7</t>
  </si>
  <si>
    <t>962052211</t>
  </si>
  <si>
    <t>Bourání zdiva nadzákladového ze ŽB přes 1 m3</t>
  </si>
  <si>
    <t>988643254</t>
  </si>
  <si>
    <t>Bourání zdiva železobetonového nadzákladového, objemu přes 1 m3</t>
  </si>
  <si>
    <t>Nový prostup do bazénu</t>
  </si>
  <si>
    <t>1,9*0,4*2,3</t>
  </si>
  <si>
    <t xml:space="preserve">Opěrné stěny technologie </t>
  </si>
  <si>
    <t>(19,03+6,64+4,73+1,64+0,92+7,25+2,4+7,45)*0,3*1,2</t>
  </si>
  <si>
    <t xml:space="preserve">Opěrná stěna svahu </t>
  </si>
  <si>
    <t>963051113</t>
  </si>
  <si>
    <t>Bourání ŽB stropů deskových tl přes 80 mm</t>
  </si>
  <si>
    <t>-288067020</t>
  </si>
  <si>
    <t>Bourání železobetonových stropů deskových, tl. přes 80 mm</t>
  </si>
  <si>
    <t>6,16*21,66*0,25</t>
  </si>
  <si>
    <t>965.1</t>
  </si>
  <si>
    <t>Vybourání atypických železobetonových šachet komplet v četně poklopů</t>
  </si>
  <si>
    <t xml:space="preserve">m3 </t>
  </si>
  <si>
    <t>-1792677060</t>
  </si>
  <si>
    <t xml:space="preserve">Vybourání vypouštěcí šachty </t>
  </si>
  <si>
    <t>(1,3+1,05)*2*2,2*0,4</t>
  </si>
  <si>
    <t>1893590113</t>
  </si>
  <si>
    <t>6,16*21*0,15</t>
  </si>
  <si>
    <t xml:space="preserve">betonovýá potěr </t>
  </si>
  <si>
    <t>(56+19,9+16,3)*0,2</t>
  </si>
  <si>
    <t xml:space="preserve">Podkladní beton </t>
  </si>
  <si>
    <t>21,6*5,5*0,12</t>
  </si>
  <si>
    <t xml:space="preserve">Bourání betonového podkladu (stávající filtry) potěr + podkladní deska </t>
  </si>
  <si>
    <t>110 *0,35</t>
  </si>
  <si>
    <t>2077703068</t>
  </si>
  <si>
    <t>148157270</t>
  </si>
  <si>
    <t>0,9*1,97*3</t>
  </si>
  <si>
    <t>0,6*1,97*3</t>
  </si>
  <si>
    <t>-1590203918</t>
  </si>
  <si>
    <t>615600034</t>
  </si>
  <si>
    <t>1270966378</t>
  </si>
  <si>
    <t>-1194949002</t>
  </si>
  <si>
    <t>-1194726790</t>
  </si>
  <si>
    <t>-618333559</t>
  </si>
  <si>
    <t>195*15</t>
  </si>
  <si>
    <t>-1878262355</t>
  </si>
  <si>
    <t>-541179102</t>
  </si>
  <si>
    <t>689198561</t>
  </si>
  <si>
    <t>390,136</t>
  </si>
  <si>
    <t>520219913</t>
  </si>
  <si>
    <t>2077355675</t>
  </si>
  <si>
    <t>65266458</t>
  </si>
  <si>
    <t>711</t>
  </si>
  <si>
    <t>Izolace proti vodě, vlhkosti a plynům</t>
  </si>
  <si>
    <t>711141821</t>
  </si>
  <si>
    <t>Odstranění izolace proti vodě, vlhkosti a plynům z pásů NAIP přitavených dvouvrstvých z plochy vodorovné</t>
  </si>
  <si>
    <t>179483444</t>
  </si>
  <si>
    <t>Odstranění izolace proti vodě, vlhkosti a plynům z přitavených pásů NAIP z plochy vodorovné V dvouvrstvé</t>
  </si>
  <si>
    <t>6,2*21,66*2</t>
  </si>
  <si>
    <t>711142821</t>
  </si>
  <si>
    <t>Odstranění izolace proti vodě, vlhkosti a plynům z pásů NAIP přitavených dvouvrstvých z plochy svislé</t>
  </si>
  <si>
    <t>-2128560668</t>
  </si>
  <si>
    <t>Odstranění izolace proti vodě, vlhkosti a plynům z přitavených pásů NAIP z plochy svislé S dvouvrstvé</t>
  </si>
  <si>
    <t>72,7</t>
  </si>
  <si>
    <t>5*4</t>
  </si>
  <si>
    <t>5*2,5</t>
  </si>
  <si>
    <t>13,6*1,7</t>
  </si>
  <si>
    <t>1748657344</t>
  </si>
  <si>
    <t>2+2+15+15+2,5+2,5+2,5+2,5</t>
  </si>
  <si>
    <t>767631800</t>
  </si>
  <si>
    <t>Demontáž oken pro beztmelé zasklení se zasklením</t>
  </si>
  <si>
    <t>1541036121</t>
  </si>
  <si>
    <t>2,7*0,6*3</t>
  </si>
  <si>
    <t>0,9*0,6*2</t>
  </si>
  <si>
    <t>1255473398</t>
  </si>
  <si>
    <t xml:space="preserve">Akumulace </t>
  </si>
  <si>
    <t>Ič.100</t>
  </si>
  <si>
    <t>2*14*8,34*3</t>
  </si>
  <si>
    <t>3*2*8,34*3</t>
  </si>
  <si>
    <t xml:space="preserve">Konstrukce pod akumulace </t>
  </si>
  <si>
    <t>Uč.120</t>
  </si>
  <si>
    <t>2*2*13,4*3</t>
  </si>
  <si>
    <t>3*2*13,4*3</t>
  </si>
  <si>
    <t>Uč.100</t>
  </si>
  <si>
    <t>1,8*6*10,6*3</t>
  </si>
  <si>
    <t>Uč. 65</t>
  </si>
  <si>
    <t>2,5*12*7,09*3</t>
  </si>
  <si>
    <t>(((0,9+0,9+0,32+0,32)*2,6)+(1,2*0,32*62))*18</t>
  </si>
  <si>
    <t>453420547</t>
  </si>
  <si>
    <t xml:space="preserve">Ocelové stěny akumulací </t>
  </si>
  <si>
    <t>3*2*80,6*2*3</t>
  </si>
  <si>
    <t>2*2*80,6*2*3</t>
  </si>
  <si>
    <t>01.3 - SO03-10 Stavební část (bazénové vany)</t>
  </si>
  <si>
    <t xml:space="preserve">    8 - Vedení trubní dálková a přípojná</t>
  </si>
  <si>
    <t xml:space="preserve">    722 - Zdravotechnika - vnitřní vodovod</t>
  </si>
  <si>
    <t>132251252</t>
  </si>
  <si>
    <t>Hloubení rýh nezapažených š do 2000 mm v hornině třídy těžitelnosti I skupiny 3 objem do 50 m3 strojně</t>
  </si>
  <si>
    <t>246087698</t>
  </si>
  <si>
    <t>Hloubení nezapažených rýh šířky přes 800 do 2 000 mm strojně s urovnáním dna do předepsaného profilu a spádu v hornině třídy těžitelnosti I skupiny 3 přes 20 do 50 m3</t>
  </si>
  <si>
    <t xml:space="preserve">Odkopy kolem bazénu po vybouranách konstrukci </t>
  </si>
  <si>
    <t>51*1*0,75</t>
  </si>
  <si>
    <t>1*1,8*21</t>
  </si>
  <si>
    <t>1,45*0,8*51,</t>
  </si>
  <si>
    <t>3,2*51*0,2</t>
  </si>
  <si>
    <t>3,1*0,2*20*2</t>
  </si>
  <si>
    <t>-329199141</t>
  </si>
  <si>
    <t>265764778</t>
  </si>
  <si>
    <t>Vedení trubní dálková a přípojná</t>
  </si>
  <si>
    <t>899101211</t>
  </si>
  <si>
    <t>Demontáž poklopů litinových nebo ocelových včetně rámů hmotnosti do 50 kg</t>
  </si>
  <si>
    <t>-849541642</t>
  </si>
  <si>
    <t>Demontáž poklopů litinových a ocelových včetně rámů, hmotnosti jednotlivě do 50 kg</t>
  </si>
  <si>
    <t>962042321</t>
  </si>
  <si>
    <t>Bourání zdiva nadzákladového z betonu prostého přes 1 m3</t>
  </si>
  <si>
    <t>-1874717110</t>
  </si>
  <si>
    <t>Bourání zdiva z betonu prostého nadzákladového objemu přes 1 m3</t>
  </si>
  <si>
    <t xml:space="preserve">Stěny brouzdaliště </t>
  </si>
  <si>
    <t>6,68*0,26</t>
  </si>
  <si>
    <t>-2676242</t>
  </si>
  <si>
    <t>Malý bazén</t>
  </si>
  <si>
    <t>20,8*0,35*0,5</t>
  </si>
  <si>
    <t>50*0,81*0,5</t>
  </si>
  <si>
    <t>20,8*0,7*0,5</t>
  </si>
  <si>
    <t>51*1,3*0,5</t>
  </si>
  <si>
    <t xml:space="preserve">Plavecký bazén </t>
  </si>
  <si>
    <t>20,5*0,35*0,5</t>
  </si>
  <si>
    <t>21,5*1,78*0,5</t>
  </si>
  <si>
    <t>(50+3,6+1,02)*0,5*0,35</t>
  </si>
  <si>
    <t>963042819</t>
  </si>
  <si>
    <t>Bourání schodišťových stupňů betonových zhotovených na místě</t>
  </si>
  <si>
    <t>1105187095</t>
  </si>
  <si>
    <t>4,8+0,9+3,13+0,9+4,5+0,6+2,8+0,6+4,2+2,5</t>
  </si>
  <si>
    <t>Vybourání ŽB můstku</t>
  </si>
  <si>
    <t>ks</t>
  </si>
  <si>
    <t>655382494</t>
  </si>
  <si>
    <t>965.2</t>
  </si>
  <si>
    <t>-541889190</t>
  </si>
  <si>
    <t>Označení na výkrese B16</t>
  </si>
  <si>
    <t xml:space="preserve">"a" (((1,1+0,9)*2)*0,3)*0,65 </t>
  </si>
  <si>
    <t xml:space="preserve">"b" (0,4*4*0,95*0,2)+(0,6*0,6*0,2) </t>
  </si>
  <si>
    <t xml:space="preserve">"c" (0,4*4*1,2*0,2)+(0,6*0,6*0,2) </t>
  </si>
  <si>
    <t>"d"(((1,1+1,15)*2)*1,5*0,3)+(1,7*1,75*0,3)+(1,7*1,75*0,2)-(0,6*0,6*0,2)</t>
  </si>
  <si>
    <t xml:space="preserve">"e" 0,6*4*0,2*0,8 </t>
  </si>
  <si>
    <t xml:space="preserve">"f" (0,6*4*0,2*0,85)+(0,8*0,8*0,2) </t>
  </si>
  <si>
    <t xml:space="preserve">"g" 0,6*4*0,2*0,85 </t>
  </si>
  <si>
    <t xml:space="preserve">"h" 0,6*4*0,2*0,85 </t>
  </si>
  <si>
    <t xml:space="preserve">"i" 0,6*4*0,2*0,85 </t>
  </si>
  <si>
    <t xml:space="preserve">"j" 0,6*4*0,2*0,85 </t>
  </si>
  <si>
    <t xml:space="preserve">"k" (((1,2+1,35)*2)*0,2*0,5)+(0,6*1,55*0,2) </t>
  </si>
  <si>
    <t>965.3</t>
  </si>
  <si>
    <t xml:space="preserve">odbourání betonového podzemního kanálu  </t>
  </si>
  <si>
    <t>-2072200579</t>
  </si>
  <si>
    <t xml:space="preserve">Betonový podzemní kanál  </t>
  </si>
  <si>
    <t xml:space="preserve">Označení na výkrese B17 </t>
  </si>
  <si>
    <t>(32,8+1,7*2)*0,85*0,3</t>
  </si>
  <si>
    <t>2*38*0,2</t>
  </si>
  <si>
    <t>1285009360</t>
  </si>
  <si>
    <t xml:space="preserve">Stávající brouzdaliště </t>
  </si>
  <si>
    <t>57,501*0,35</t>
  </si>
  <si>
    <t xml:space="preserve">Betonova deska mezi bazénama pod ve sopodní části </t>
  </si>
  <si>
    <t>51*0,25*0,75</t>
  </si>
  <si>
    <t>-2120887168</t>
  </si>
  <si>
    <t>971052451</t>
  </si>
  <si>
    <t>Vybourání nebo prorážení otvorů v ŽB příčkách a zdech pl do 0,25 m2 tl do 450 mm</t>
  </si>
  <si>
    <t>1558507413</t>
  </si>
  <si>
    <t>Vybourání a prorážení otvorů v železobetonových příčkách a zdech základových nebo nadzákladových, plochy do 0,25 m2, tl. do 450 mm</t>
  </si>
  <si>
    <t>Drážky d22, d23, d24, d25, d26, d27</t>
  </si>
  <si>
    <t>971052551</t>
  </si>
  <si>
    <t>Vybourání nebo prorážení otvorů v ŽB příčkách a zdech pl do 1 m2 tl do 600 mm</t>
  </si>
  <si>
    <t>1027571006</t>
  </si>
  <si>
    <t>Vybourání a prorážení otvorů v železobetonových příčkách a zdech základových nebo nadzákladových, plochy do 1 m2, tl. do 600 mm</t>
  </si>
  <si>
    <t>Drážky d01, d05, d16, d28, d40, d41, d42, d43</t>
  </si>
  <si>
    <t>0,5*0,4*0,85*7</t>
  </si>
  <si>
    <t>0,5*0,4*0,75</t>
  </si>
  <si>
    <t>977151118</t>
  </si>
  <si>
    <t>Jádrové vrty diamantovými korunkami do stavebních materiálů D přes 90 do 100 mm</t>
  </si>
  <si>
    <t>603564033</t>
  </si>
  <si>
    <t>Jádrové vrty diamantovými korunkami do stavebních materiálů (železobetonu, betonu, cihel, obkladů, dlažeb, kamene) průměru přes 90 do 100 mm</t>
  </si>
  <si>
    <t>0,4</t>
  </si>
  <si>
    <t>977151124</t>
  </si>
  <si>
    <t>Jádrové vrty diamantovými korunkami do stavebních materiálů D přes 150 do 180 mm</t>
  </si>
  <si>
    <t>-1054641632</t>
  </si>
  <si>
    <t>Jádrové vrty diamantovými korunkami do stavebních materiálů (železobetonu, betonu, cihel, obkladů, dlažeb, kamene) průměru přes 150 do 180 mm</t>
  </si>
  <si>
    <t>průměr 160</t>
  </si>
  <si>
    <t>2*0,5</t>
  </si>
  <si>
    <t>977151125</t>
  </si>
  <si>
    <t>Jádrové vrty diamantovými korunkami do stavebních materiálů D přes 180 do 200 mm</t>
  </si>
  <si>
    <t>-1175946712</t>
  </si>
  <si>
    <t>Jádrové vrty diamantovými korunkami do stavebních materiálů (železobetonu, betonu, cihel, obkladů, dlažeb, kamene) průměru přes 180 do 200 mm</t>
  </si>
  <si>
    <t>průměr 200</t>
  </si>
  <si>
    <t>6*0,5</t>
  </si>
  <si>
    <t>977151127</t>
  </si>
  <si>
    <t>Jádrové vrty diamantovými korunkami do stavebních materiálů D přes 225 do 250 mm</t>
  </si>
  <si>
    <t>866207726</t>
  </si>
  <si>
    <t>Jádrové vrty diamantovými korunkami do stavebních materiálů (železobetonu, betonu, cihel, obkladů, dlažeb, kamene) průměru přes 225 do 250 mm</t>
  </si>
  <si>
    <t>průměr 250</t>
  </si>
  <si>
    <t>5*0,5</t>
  </si>
  <si>
    <t>977151128</t>
  </si>
  <si>
    <t>Jádrové vrty diamantovými korunkami do stavebních materiálů D přes 250 do 300 mm</t>
  </si>
  <si>
    <t>-1422106437</t>
  </si>
  <si>
    <t>Jádrové vrty diamantovými korunkami do stavebních materiálů (železobetonu, betonu, cihel, obkladů, dlažeb, kamene) průměru přes 250 do 300 mm</t>
  </si>
  <si>
    <t>průměr 270</t>
  </si>
  <si>
    <t>4*0,5</t>
  </si>
  <si>
    <t>977151129</t>
  </si>
  <si>
    <t>Jádrové vrty diamantovými korunkami do stavebních materiálů D přes 300 do 350 mm</t>
  </si>
  <si>
    <t>1569662935</t>
  </si>
  <si>
    <t>Jádrové vrty diamantovými korunkami do stavebních materiálů (železobetonu, betonu, cihel, obkladů, dlažeb, kamene) průměru přes 300 do 350 mm</t>
  </si>
  <si>
    <t>průměr 350</t>
  </si>
  <si>
    <t>Průměr 300</t>
  </si>
  <si>
    <t>3*0,5</t>
  </si>
  <si>
    <t>977151131</t>
  </si>
  <si>
    <t>Jádrové vrty diamantovými korunkami do stavebních materiálů D přes 350 do 400 mm</t>
  </si>
  <si>
    <t>-605694316</t>
  </si>
  <si>
    <t>Jádrové vrty diamantovými korunkami do stavebních materiálů (železobetonu, betonu, cihel, obkladů, dlažeb, kamene) průměru přes 350 do 400 mm</t>
  </si>
  <si>
    <t>Průměr 400</t>
  </si>
  <si>
    <t>7*0,5</t>
  </si>
  <si>
    <t>977151133</t>
  </si>
  <si>
    <t>Jádrové vrty diamantovými korunkami do stavebních materiálů D přes 450 do 500 mm</t>
  </si>
  <si>
    <t>2003238442</t>
  </si>
  <si>
    <t>Jádrové vrty diamantovými korunkami do stavebních materiálů (železobetonu, betonu, cihel, obkladů, dlažeb, kamene) průměru přes 450 do 500 mm</t>
  </si>
  <si>
    <t>průměr 500</t>
  </si>
  <si>
    <t>0,5</t>
  </si>
  <si>
    <t>-1575653687</t>
  </si>
  <si>
    <t>-1087770213</t>
  </si>
  <si>
    <t>-1995166777</t>
  </si>
  <si>
    <t>-1940629189</t>
  </si>
  <si>
    <t>-593963740</t>
  </si>
  <si>
    <t>458,127/3</t>
  </si>
  <si>
    <t>825665512</t>
  </si>
  <si>
    <t>152,709*15</t>
  </si>
  <si>
    <t>2056058635</t>
  </si>
  <si>
    <t>1631315811</t>
  </si>
  <si>
    <t>192,650*1,8</t>
  </si>
  <si>
    <t>1951065934</t>
  </si>
  <si>
    <t>-1596245560</t>
  </si>
  <si>
    <t>-987046437</t>
  </si>
  <si>
    <t>722</t>
  </si>
  <si>
    <t>Zdravotechnika - vnitřní vodovod</t>
  </si>
  <si>
    <t>722110818</t>
  </si>
  <si>
    <t>Demontáž potrubí litinové přírubové</t>
  </si>
  <si>
    <t>1891071213</t>
  </si>
  <si>
    <t xml:space="preserve">Demontáž potrubí z litinových trub přírubových </t>
  </si>
  <si>
    <t xml:space="preserve">01.4 - SO01 a SO03-10 Stavební čast (terénní úpravy) </t>
  </si>
  <si>
    <t>112101102</t>
  </si>
  <si>
    <t>Odstranění stromů listnatých průměru kmene přes 300 do 500 mm</t>
  </si>
  <si>
    <t>1440342520</t>
  </si>
  <si>
    <t>Odstranění stromů s odřezáním kmene a s odvětvením listnatých, průměru kmene přes 300 do 500 mm</t>
  </si>
  <si>
    <t>112101123</t>
  </si>
  <si>
    <t>Odstranění stromů jehličnatých průměru kmene přes 500 do 700 mm</t>
  </si>
  <si>
    <t>-447987944</t>
  </si>
  <si>
    <t>Odstranění stromů s odřezáním kmene a s odvětvením jehličnatých bez odkornění, průměru kmene přes 500 do 700 mm</t>
  </si>
  <si>
    <t>112251102</t>
  </si>
  <si>
    <t>Odstranění pařezů průměru přes 300 do 500 mm</t>
  </si>
  <si>
    <t>-2053108135</t>
  </si>
  <si>
    <t>Odstranění pařezů strojně s jejich vykopáním nebo vytrháním průměru přes 300 do 500 mm</t>
  </si>
  <si>
    <t>112251103</t>
  </si>
  <si>
    <t>Odstranění pařezů průměru přes 500 do 700 mm</t>
  </si>
  <si>
    <t>-521849240</t>
  </si>
  <si>
    <t>Odstranění pařezů strojně s jejich vykopáním nebo vytrháním průměru přes 500 do 700 mm</t>
  </si>
  <si>
    <t>113106121</t>
  </si>
  <si>
    <t>Rozebrání dlažeb z betonových nebo kamenných dlaždic komunikací pro pěší ručně</t>
  </si>
  <si>
    <t>-1979339209</t>
  </si>
  <si>
    <t>Rozebrání dlažeb komunikací pro pěší s přemístěním hmot na skládku na vzdálenost do 3 m nebo s naložením na dopravní prostředek s ložem z kameniva nebo živice a s jakoukoliv výplní spár ručně z betonových nebo kameninových dlaždic, desek nebo tvarovek</t>
  </si>
  <si>
    <t xml:space="preserve">Poznámka k položce:_x000d_
Výkres č. D 03 10.03 ozn. B12 </t>
  </si>
  <si>
    <t>"dlažba 300x300" 27,89</t>
  </si>
  <si>
    <t>"dlažba 400x400" 95,92</t>
  </si>
  <si>
    <t>"dlažba 500x500" 21,576</t>
  </si>
  <si>
    <t>"dlažba směr slunná louka" 54</t>
  </si>
  <si>
    <t xml:space="preserve">"chodník ul. Husová B19a" 113,5 </t>
  </si>
  <si>
    <t>113106123</t>
  </si>
  <si>
    <t>Rozebrání dlažeb ze zámkových dlaždic komunikací pro pěší ručně</t>
  </si>
  <si>
    <t>1904063728</t>
  </si>
  <si>
    <t>Rozebrání dlažeb komunikací pro pěší s přemístěním hmot na skládku na vzdálenost do 3 m nebo s naložením na dopravní prostředek s ložem z kameniva nebo živice a s jakoukoliv výplní spár ručně ze zámkové dlažby</t>
  </si>
  <si>
    <t>Poznámka k položce:_x000d_
Výkres č. D 03 10.03 ozn. B12</t>
  </si>
  <si>
    <t>483988333</t>
  </si>
  <si>
    <t xml:space="preserve">Asfaltové plochy před objektem  </t>
  </si>
  <si>
    <t>"B 19b" 111,26</t>
  </si>
  <si>
    <t>113107330</t>
  </si>
  <si>
    <t>Odstranění podkladu z betonu prostého tl do 100 mm strojně pl do 50 m2</t>
  </si>
  <si>
    <t>1645487828</t>
  </si>
  <si>
    <t>Odstranění podkladů nebo krytů strojně plochy jednotlivě do 50 m2 s přemístěním hmot na skládku na vzdálenost do 3 m nebo s naložením na dopravní prostředek z betonu prostého, o tl. vrstvy do 100 mm</t>
  </si>
  <si>
    <t>113107337</t>
  </si>
  <si>
    <t>Odstranění podkladu z betonu vyztuženého sítěmi tl přes 150 do 300 mm strojně pl do 50 m2</t>
  </si>
  <si>
    <t>-512105087</t>
  </si>
  <si>
    <t>Odstranění podkladů nebo krytů strojně plochy jednotlivě do 50 m2 s přemístěním hmot na skládku na vzdálenost do 3 m nebo s naložením na dopravní prostředek z betonu vyztuženého sítěmi, o tl. vrstvy přes 150 do 300 mm</t>
  </si>
  <si>
    <t>Poznámka k položce:_x000d_
Výkres č. D 03 10.03 ozn. B11_x000d_
vybourání betonových chodníku</t>
  </si>
  <si>
    <t xml:space="preserve">betonové chodníky v areálu koupaliště </t>
  </si>
  <si>
    <t>162,05</t>
  </si>
  <si>
    <t xml:space="preserve">betonové desky u stolního tenisu </t>
  </si>
  <si>
    <t>1,5*1*4</t>
  </si>
  <si>
    <t>113107338</t>
  </si>
  <si>
    <t>Odstranění podkladu z betonu vyztuženého sítěmi tl přes 300 do 400 mm strojně pl do 50 m2</t>
  </si>
  <si>
    <t>1904753001</t>
  </si>
  <si>
    <t>Odstranění podkladů nebo krytů strojně plochy jednotlivě do 50 m2 s přemístěním hmot na skládku na vzdálenost do 3 m nebo s naložením na dopravní prostředek z betonu vyztuženého sítěmi, o tl. vrstvy přes 300 do 400 mm</t>
  </si>
  <si>
    <t xml:space="preserve">Poznámka k položce:_x000d_
Výkres č. D 03 10.03 ozn. B 10_x000d_
vybourání betonových ochozů okolo bazénu včetně brodítek    </t>
  </si>
  <si>
    <t xml:space="preserve">Brodítka + přilehlé plochy </t>
  </si>
  <si>
    <t>37,8*3,28</t>
  </si>
  <si>
    <t>43,51*4,75</t>
  </si>
  <si>
    <t>(28,4+1+4,73)*3,75</t>
  </si>
  <si>
    <t>20,77*1,78</t>
  </si>
  <si>
    <t>(12,93+6,6)*1,92</t>
  </si>
  <si>
    <t xml:space="preserve">betonová plocha schod. směr letní stad.  </t>
  </si>
  <si>
    <t>19,9</t>
  </si>
  <si>
    <t xml:space="preserve">Betonová plocha okolo brouzdaliště </t>
  </si>
  <si>
    <t>44,2+4,99+6,6</t>
  </si>
  <si>
    <t>113202111</t>
  </si>
  <si>
    <t>Vytrhání obrub krajníků obrubníků stojatých</t>
  </si>
  <si>
    <t>-829698232</t>
  </si>
  <si>
    <t>Vytrhání obrub s vybouráním lože, s přemístěním hmot na skládku na vzdálenost do 3 m nebo s naložením na dopravní prostředek z krajníků nebo obrubníků stojatých</t>
  </si>
  <si>
    <t xml:space="preserve">Rozebrání žulove obruby - směr slunná louka </t>
  </si>
  <si>
    <t>28,05</t>
  </si>
  <si>
    <t xml:space="preserve">Obruby u květináče/ tryisky </t>
  </si>
  <si>
    <t xml:space="preserve">21,06+20,6 </t>
  </si>
  <si>
    <t>chodníky v areálu</t>
  </si>
  <si>
    <t>8,63+9,731+5,59</t>
  </si>
  <si>
    <t>vybourání obrub u golfu</t>
  </si>
  <si>
    <t>8,76+1,2</t>
  </si>
  <si>
    <t>obrubník u zámkové dlažby</t>
  </si>
  <si>
    <t>13,25</t>
  </si>
  <si>
    <t>zahradní obrubník u chodníku ul. Husova</t>
  </si>
  <si>
    <t>65</t>
  </si>
  <si>
    <t>121151124</t>
  </si>
  <si>
    <t>Sejmutí ornice plochy přes 500 m2 tl vrstvy přes 200 do 250 mm strojně</t>
  </si>
  <si>
    <t>-555754697</t>
  </si>
  <si>
    <t>Sejmutí ornice strojně při souvislé ploše přes 500 m2, tl. vrstvy přes 200 do 250 mm</t>
  </si>
  <si>
    <t xml:space="preserve">Poznámka k položce:_x000d_
Sejmutí ornice v areálu koupaliště ke zpětnému použití.   </t>
  </si>
  <si>
    <t>162201403</t>
  </si>
  <si>
    <t>Vodorovné přemístění větví stromů listnatých do 1 km D kmene přes 500 do 700 mm</t>
  </si>
  <si>
    <t>1521012299</t>
  </si>
  <si>
    <t>Vodorovné přemístění větví, kmenů nebo pařezů s naložením, složením a dopravou do 1000 m větví stromů listnatých, průměru kmene přes 500 do 700 mm</t>
  </si>
  <si>
    <t>162201413</t>
  </si>
  <si>
    <t>Vodorovné přemístění kmenů stromů listnatých do 1 km D kmene přes 500 do 700 mm</t>
  </si>
  <si>
    <t>-1084106036</t>
  </si>
  <si>
    <t>Vodorovné přemístění větví, kmenů nebo pařezů s naložením, složením a dopravou do 1000 m kmenů stromů listnatých, průměru přes 500 do 700 mm</t>
  </si>
  <si>
    <t>viz B. TZ, C.4</t>
  </si>
  <si>
    <t>162201422</t>
  </si>
  <si>
    <t>Vodorovné přemístění pařezů do 1 km D přes 300 do 500 mm</t>
  </si>
  <si>
    <t>551991906</t>
  </si>
  <si>
    <t>Vodorovné přemístění větví, kmenů nebo pařezů s naložením, složením a dopravou do 1000 m pařezů kmenů, průměru přes 300 do 500 mm</t>
  </si>
  <si>
    <t>162201423</t>
  </si>
  <si>
    <t>Vodorovné přemístění pařezů do 1 km D přes 500 do 700 mm</t>
  </si>
  <si>
    <t>-1923604867</t>
  </si>
  <si>
    <t>Vodorovné přemístění větví, kmenů nebo pařezů s naložením, složením a dopravou do 1000 m pařezů kmenů, průměru přes 500 do 700 mm</t>
  </si>
  <si>
    <t>162301932</t>
  </si>
  <si>
    <t>Příplatek k vodorovnému přemístění větví stromů listnatých D kmene přes 300 do 500 mm ZKD 1 km</t>
  </si>
  <si>
    <t>1793999178</t>
  </si>
  <si>
    <t>Vodorovné přemístění větví, kmenů nebo pařezů s naložením, složením a dopravou Příplatek k cenám za každých dalších i započatých 1000 m přes 1000 m větví stromů listnatých, průměru kmene přes 300 do 500 mm</t>
  </si>
  <si>
    <t>odvoz na skládku do 15km</t>
  </si>
  <si>
    <t>13*15</t>
  </si>
  <si>
    <t>162301933</t>
  </si>
  <si>
    <t>Příplatek k vodorovnému přemístění větví stromů listnatých D kmene přes 500 do 700 mm ZKD 1 km</t>
  </si>
  <si>
    <t>500767486</t>
  </si>
  <si>
    <t>Vodorovné přemístění větví, kmenů nebo pařezů s naložením, složením a dopravou Příplatek k cenám za každých dalších i započatých 1000 m přes 1000 m větví stromů listnatých, průměru kmene přes 500 do 700 mm</t>
  </si>
  <si>
    <t>1*15</t>
  </si>
  <si>
    <t>764823423</t>
  </si>
  <si>
    <t xml:space="preserve">sejmuti ornice </t>
  </si>
  <si>
    <t>4078*0,2*1,15</t>
  </si>
  <si>
    <t>-458296549</t>
  </si>
  <si>
    <t>688388526</t>
  </si>
  <si>
    <t xml:space="preserve">Poznámka k položce:_x000d_
Jedná se o základovou zídku souběžně s komunikaci k restauraci. Bývalé oplocení koupaliště.   </t>
  </si>
  <si>
    <t xml:space="preserve">základ pod stávajícím olocením </t>
  </si>
  <si>
    <t>68,55*0,22*0,8</t>
  </si>
  <si>
    <t xml:space="preserve">Vybourání základových pasu pod pokladnou </t>
  </si>
  <si>
    <t>10,7*0,3*0,8</t>
  </si>
  <si>
    <t>962</t>
  </si>
  <si>
    <t>Bourání nadzákladového prvku ze ŽB (tryska/květináč)</t>
  </si>
  <si>
    <t>1653079909</t>
  </si>
  <si>
    <t xml:space="preserve">Poznámka k položce:_x000d_
výkres č. D.03 10.03 ozn. B13_x000d_
vybrání zeminy, odpojení o technologie, vybourání ŽB květinače/trysky, včerně základu _x000d_
 </t>
  </si>
  <si>
    <t>-137926245</t>
  </si>
  <si>
    <t>29*2</t>
  </si>
  <si>
    <t>966.1</t>
  </si>
  <si>
    <t xml:space="preserve">Odstranění dětského herního prvku </t>
  </si>
  <si>
    <t>-858506229</t>
  </si>
  <si>
    <t xml:space="preserve">Poznámka k položce:_x000d_
Výkres D.03_ 10.03 -  Objekt - B15_x000d_
Herní prvek loď půdorys  5,90x1,20x2 včetně vybourání patek předpoklad 0,75 m3 </t>
  </si>
  <si>
    <t>966.2</t>
  </si>
  <si>
    <t>Odstranění betonových stolů na stoní tenis</t>
  </si>
  <si>
    <t>-182183248</t>
  </si>
  <si>
    <t xml:space="preserve">Poznámka k položce:_x000d_
Výkres D.03_ 10.03 -  Objekt - B05_x000d_
</t>
  </si>
  <si>
    <t>966.3</t>
  </si>
  <si>
    <t>Odstranění stávající převlékárny</t>
  </si>
  <si>
    <t>2058402578</t>
  </si>
  <si>
    <t xml:space="preserve">Poznámka k položce:_x000d_
Převlékárna z vlnitého plechu ke zpětnému použití  _x000d_
</t>
  </si>
  <si>
    <t>966.4</t>
  </si>
  <si>
    <t>Odstranění stávajících dešníků</t>
  </si>
  <si>
    <t>-1760242836</t>
  </si>
  <si>
    <t xml:space="preserve">Poznámka k položce:_x000d_
Dešník dřevěný sloupek ukotvený v ocelové patce s ocelovou konstrukcí pro plachtu.    _x000d_
</t>
  </si>
  <si>
    <t>966.5</t>
  </si>
  <si>
    <t xml:space="preserve">Odstranění stávajících lehátek </t>
  </si>
  <si>
    <t>1992035493</t>
  </si>
  <si>
    <t xml:space="preserve">Poznámka k položce:_x000d_
Dřevěné lehátko o rozměru 2,0 x 2,0 m osazené do ocelvých trubek v betonové patce, _x000d_
8 patek s trubkou/1lehátko    _x000d_
</t>
  </si>
  <si>
    <t>966071822</t>
  </si>
  <si>
    <t>Rozebrání oplocení z drátěného pletiva se čtvercovými oky v přes 1,6 do 2,0 m - objekt B03</t>
  </si>
  <si>
    <t>630569752</t>
  </si>
  <si>
    <t>Rozebrání oplocení z pletiva drátěného se čtvercovými oky, výšky přes 1,6 do 2,0 m</t>
  </si>
  <si>
    <t>8,095+6,579+7,082+7,125+2,691+9,594+12,418+12,290+1,453+9,198+0,614+14,257+2,68+37,972+19,88+23,350+21,391+12,00+19,3+9+16,147+0,5+6,14+2,4+2,65+18,89</t>
  </si>
  <si>
    <t>966072810</t>
  </si>
  <si>
    <t xml:space="preserve">Rozebrání rámového oplocení na ocelové sloupky v do 1 m </t>
  </si>
  <si>
    <t>-1575502721</t>
  </si>
  <si>
    <t>Rozebrání oplocení z dílců rámových na ocelové sloupky, výšky do 1 m</t>
  </si>
  <si>
    <t xml:space="preserve">Poznámka k položce:_x000d_
Plůtek venkovní posezení, ocel sloupky + dřevěné latě   </t>
  </si>
  <si>
    <t>13,5</t>
  </si>
  <si>
    <t>966072811</t>
  </si>
  <si>
    <t>Rozebrání rámového oplocení na ocelové sloupky v přes 1 do 2 m</t>
  </si>
  <si>
    <t>828105832</t>
  </si>
  <si>
    <t>Rozebrání oplocení z dílců rámových na ocelové sloupky, výšky přes 1 do 2 m</t>
  </si>
  <si>
    <t xml:space="preserve">Poznámka k položce:_x000d_
Oplocení v místě stávající technologie a směrem ke golfu výška </t>
  </si>
  <si>
    <t>20,9+26,39</t>
  </si>
  <si>
    <t>966073811</t>
  </si>
  <si>
    <t xml:space="preserve">Rozebrání vrat a vrátek k oplocení pl přes 2 do 6 m2 </t>
  </si>
  <si>
    <t>825520962</t>
  </si>
  <si>
    <t>Rozebrání vrat a vrátek k oplocení plochy jednotlivě přes 2 do 6 m2</t>
  </si>
  <si>
    <t xml:space="preserve">Poznámka k položce:_x000d_
Výkres D.03_ 10.03 -  Objekt - B 04</t>
  </si>
  <si>
    <t>966073812</t>
  </si>
  <si>
    <t xml:space="preserve">Rozebrání vrat a vrátek k oplocení pl přes 6 do 10 m2 </t>
  </si>
  <si>
    <t>1319652143</t>
  </si>
  <si>
    <t>Rozebrání vrat a vrátek k oplocení plochy jednotlivě přes 6 do 10 m2</t>
  </si>
  <si>
    <t>981011112</t>
  </si>
  <si>
    <t>Demolice budov dřevěných ostatních oboustranně obitých případně omítnutých postupným rozebíráním objekt_B02</t>
  </si>
  <si>
    <t>1773709098</t>
  </si>
  <si>
    <t>Demolice budov postupným rozebíráním dřevěných ostatních, oboustranně obitých, případně omítnutých objekt_ B02</t>
  </si>
  <si>
    <t xml:space="preserve">Poznámka k položce:_x000d_
Objekt pokladny střecha sedlová s plechovou krytinou, včetně odpojení od el. sítě.  </t>
  </si>
  <si>
    <t>Výkres D.03_10.03 objekt B02</t>
  </si>
  <si>
    <t>3,05*2,35*2,8</t>
  </si>
  <si>
    <t>1981470812</t>
  </si>
  <si>
    <t>1642444391</t>
  </si>
  <si>
    <t>-438197470</t>
  </si>
  <si>
    <t>"betonová dlažba" 79,786</t>
  </si>
  <si>
    <t>"zámková dlažba" 16,763</t>
  </si>
  <si>
    <t>"podkladní betony tl. do 50 mm" 26,702</t>
  </si>
  <si>
    <t>"betony tl. do 300 mm" 105,872</t>
  </si>
  <si>
    <t>"betony tl. do 400 mm" 596,233</t>
  </si>
  <si>
    <t>"obrubníky"37,284</t>
  </si>
  <si>
    <t>"základy" 29,266</t>
  </si>
  <si>
    <t>"květináč"14,42</t>
  </si>
  <si>
    <t>"betonové stupně"4,06</t>
  </si>
  <si>
    <t>-31427727</t>
  </si>
  <si>
    <t>999757619</t>
  </si>
  <si>
    <t>910,386/3</t>
  </si>
  <si>
    <t>1543511434</t>
  </si>
  <si>
    <t>303,462*15</t>
  </si>
  <si>
    <t>-1485861337</t>
  </si>
  <si>
    <t>97281795</t>
  </si>
  <si>
    <t>767161813</t>
  </si>
  <si>
    <t>Demontáž zábradlí rovného nerozebíratelného hmotnosti 1 m zábradlí do 20 kg do suti</t>
  </si>
  <si>
    <t>-385962341</t>
  </si>
  <si>
    <t>Demontáž zábradlí do suti rovného nerozebíratelný spoj hmotnosti 1 m zábradlí do 20 kg</t>
  </si>
  <si>
    <t xml:space="preserve">Poznámka k položce:_x000d_
Zábradlí na střeše stávající technologie </t>
  </si>
  <si>
    <t>Obsyp_01B</t>
  </si>
  <si>
    <t>Obsyp_SK_SO 02_potrubi_celkem</t>
  </si>
  <si>
    <t>22,611</t>
  </si>
  <si>
    <t>Loze_01B</t>
  </si>
  <si>
    <t>Loze_SK_SO 02_celkem</t>
  </si>
  <si>
    <t>11,919</t>
  </si>
  <si>
    <t>02 - Nové objekty</t>
  </si>
  <si>
    <t xml:space="preserve">02.1 - SO02 Provozní objekt </t>
  </si>
  <si>
    <t>Úroveň 3:</t>
  </si>
  <si>
    <t xml:space="preserve">02.0 - SO02-10 Stavební část </t>
  </si>
  <si>
    <t xml:space="preserve">    2 - Zakládání</t>
  </si>
  <si>
    <t xml:space="preserve">    3 - Svislé a kompletní konstrukce</t>
  </si>
  <si>
    <t xml:space="preserve">    4 - Vodorovné konstrukce</t>
  </si>
  <si>
    <t xml:space="preserve">    6 - Úpravy povrchů, podlahy a osazování výplní</t>
  </si>
  <si>
    <t xml:space="preserve">    998 - Přesun hmot</t>
  </si>
  <si>
    <t xml:space="preserve">    713 - Izolace tepelné</t>
  </si>
  <si>
    <t xml:space="preserve">    742 - Elektroinstalace - slaboproud</t>
  </si>
  <si>
    <t xml:space="preserve">    762 - Konstrukce tesařské</t>
  </si>
  <si>
    <t xml:space="preserve">    784 - Dokončovací práce - malby a tapety</t>
  </si>
  <si>
    <t>131251104</t>
  </si>
  <si>
    <t>Hloubení jam nezapažených v hornině třídy těžitelnosti I skupiny 3 objem do 500 m3 strojně</t>
  </si>
  <si>
    <t>-1684311981</t>
  </si>
  <si>
    <t>Hloubení nezapažených jam a zářezů strojně s urovnáním dna do předepsaného profilu a spádu v hornině třídy těžitelnosti I skupiny 3 přes 100 do 500 m3</t>
  </si>
  <si>
    <t>Prohloubení na kotu -1,14</t>
  </si>
  <si>
    <t>9,3*58,75*0,81</t>
  </si>
  <si>
    <t>Prohloubení na kotu -1,67</t>
  </si>
  <si>
    <t>154,8*0,5</t>
  </si>
  <si>
    <t>131252502</t>
  </si>
  <si>
    <t>Hloubení jamek do 0,5 m3 v hornině třídy těžitelnosti I skupiny 1 až 3 strojně</t>
  </si>
  <si>
    <t>-2090364711</t>
  </si>
  <si>
    <t>Hloubení jamek strojně objemu do 0,5 m3 s odhozením výkopku do 3 m nebo naložením na dopravní prostředek v hornině třídy těžitelnosti I, skupiny 1 až 3</t>
  </si>
  <si>
    <t>1*1*0,76*12</t>
  </si>
  <si>
    <t>1*1*0,23</t>
  </si>
  <si>
    <t>1*1*0,43</t>
  </si>
  <si>
    <t>1*1*0,63</t>
  </si>
  <si>
    <t>1*1*0,83</t>
  </si>
  <si>
    <t>1,25*1,25*0,36</t>
  </si>
  <si>
    <t>132251102</t>
  </si>
  <si>
    <t>Hloubení rýh nezapažených š do 800 mm v hornině třídy těžitelnosti I skupiny 3 objem do 50 m3 strojně</t>
  </si>
  <si>
    <t>-2076722240</t>
  </si>
  <si>
    <t>Hloubení nezapažených rýh šířky do 800 mm strojně s urovnáním dna do předepsaného profilu a spádu v hornině třídy těžitelnosti I skupiny 3 přes 20 do 50 m3</t>
  </si>
  <si>
    <t>((36,7+36,7)+(5,5*5))*0,6*0,36</t>
  </si>
  <si>
    <t>(15,2+5,5+11,45+1,45)*0,6*0,58</t>
  </si>
  <si>
    <t>(3,65+4,05)*0,6*1,08</t>
  </si>
  <si>
    <t>3,5*0,5*0,36</t>
  </si>
  <si>
    <t>2,05*0,6*0,36</t>
  </si>
  <si>
    <t>2,05*0,3*0,36</t>
  </si>
  <si>
    <t>(3,15+3,15+12)*0,6*0,3</t>
  </si>
  <si>
    <t>0,6*0,6*0,83</t>
  </si>
  <si>
    <t>0,45*0,6*0,83</t>
  </si>
  <si>
    <t>162351103</t>
  </si>
  <si>
    <t>Vodorovné přemístění přes 50 do 500 m výkopku/sypaniny z horniny třídy těžitelnosti I skupiny 1 až 3</t>
  </si>
  <si>
    <t>-1672301211</t>
  </si>
  <si>
    <t>519,964+11,803+43,588</t>
  </si>
  <si>
    <t>162751117</t>
  </si>
  <si>
    <t>Vodorovné přemístění přes 9 000 do 10000 m výkopku/sypaniny z horniny třídy těžitelnosti I skupiny 1 až 3</t>
  </si>
  <si>
    <t>-1946161621</t>
  </si>
  <si>
    <t>Poznámka k položce:_x000d_
předpokládaná vzdálenost pro dopravu na skládky</t>
  </si>
  <si>
    <t>(Obsyp_01B*1)</t>
  </si>
  <si>
    <t>(Loze_01B*1)</t>
  </si>
  <si>
    <t>Mezisoučet</t>
  </si>
  <si>
    <t>167151101</t>
  </si>
  <si>
    <t>Nakládání výkopku z hornin třídy těžitelnosti I skupiny 1 až 3 do 100 m3</t>
  </si>
  <si>
    <t>850076676</t>
  </si>
  <si>
    <t>575,355</t>
  </si>
  <si>
    <t>319890173</t>
  </si>
  <si>
    <t>171151103</t>
  </si>
  <si>
    <t>Uložení sypaniny z hornin soudržných do násypů zhutněných strojně</t>
  </si>
  <si>
    <t>-1620062622</t>
  </si>
  <si>
    <t>579</t>
  </si>
  <si>
    <t>171201221</t>
  </si>
  <si>
    <t>-1239207975</t>
  </si>
  <si>
    <t>116,271*1,9</t>
  </si>
  <si>
    <t>171251201</t>
  </si>
  <si>
    <t>Uložení sypaniny na skládky nebo meziskládky</t>
  </si>
  <si>
    <t>1903635775</t>
  </si>
  <si>
    <t>174151101</t>
  </si>
  <si>
    <t>Zásyp jam, šachet rýh nebo kolem objektů sypaninou se zhutněním</t>
  </si>
  <si>
    <t>-105080092</t>
  </si>
  <si>
    <t>Zásyp sypaninou z jakékoliv horniny strojně s uložením výkopku ve vrstvách se zhutněním jam, šachet, rýh nebo kolem objektů v těchto vykopávkách</t>
  </si>
  <si>
    <t>13,9*5,7*0,2</t>
  </si>
  <si>
    <t>13,93*5,7*0,2</t>
  </si>
  <si>
    <t>10,42*5,7*0,2</t>
  </si>
  <si>
    <t>3,2*5,7*0,2</t>
  </si>
  <si>
    <t>6,75*5,7*0,2</t>
  </si>
  <si>
    <t>54,3*1,8*0,2</t>
  </si>
  <si>
    <t>3,3*6,3*0,2</t>
  </si>
  <si>
    <t>"terasa"13,75*11,03*0,22</t>
  </si>
  <si>
    <t>"prostor před bufetem" 39,48*0,2</t>
  </si>
  <si>
    <t>M</t>
  </si>
  <si>
    <t>58344171</t>
  </si>
  <si>
    <t>štěrkodrť frakce 0/32</t>
  </si>
  <si>
    <t>119,916*1,8</t>
  </si>
  <si>
    <t>174151101.1</t>
  </si>
  <si>
    <t xml:space="preserve">Zásyp jam, šachet rýh nebo kolem objektů sypaninou se zhutněním -stávající  zeminou </t>
  </si>
  <si>
    <t>2142411686</t>
  </si>
  <si>
    <t xml:space="preserve">Poznámka k položce:_x000d_
Předpoklad zpětného využití zemny </t>
  </si>
  <si>
    <t>13,9*5,7*0,8</t>
  </si>
  <si>
    <t>13,93*5,7*0,8</t>
  </si>
  <si>
    <t>10,42*5,7*0,8</t>
  </si>
  <si>
    <t>3,2*5,7*0,8</t>
  </si>
  <si>
    <t>6,75*5,7*0,8</t>
  </si>
  <si>
    <t>54,3*1,8*0,8</t>
  </si>
  <si>
    <t>3,3*6,3*0,8</t>
  </si>
  <si>
    <t>"okapové chodníky"55,5*0,6*1,081</t>
  </si>
  <si>
    <t>"terasa"13,75*11,03*1,29</t>
  </si>
  <si>
    <t>"prostor před bufetem" 39,48*0,83</t>
  </si>
  <si>
    <t>Zakládání</t>
  </si>
  <si>
    <t>213141113</t>
  </si>
  <si>
    <t>Zřízení vrstvy z geotextilie v rovině nebo ve sklonu do 1:5 š přes 6 do 8,5 m</t>
  </si>
  <si>
    <t>524460728</t>
  </si>
  <si>
    <t>Zřízení vrstvy z geotextilie filtrační, separační, odvodňovací, ochranné, výztužné nebo protierozní v rovině nebo ve sklonu do 1:5, šířky přes 6 do 8,5 m</t>
  </si>
  <si>
    <t>13,9*5,7</t>
  </si>
  <si>
    <t>13,93*5,7</t>
  </si>
  <si>
    <t>10,42*5,7</t>
  </si>
  <si>
    <t>3,2*5,7</t>
  </si>
  <si>
    <t>6,75*5,7</t>
  </si>
  <si>
    <t>54,3*1,8</t>
  </si>
  <si>
    <t>3,3*6,3</t>
  </si>
  <si>
    <t>13,75*11,03</t>
  </si>
  <si>
    <t>39,48</t>
  </si>
  <si>
    <t>69311081</t>
  </si>
  <si>
    <t>geotextilie netkaná separační, ochranná, filtrační, drenážní PES 300g/m2</t>
  </si>
  <si>
    <t>1225019218</t>
  </si>
  <si>
    <t>584,413*1,1845 'Přepočtené koeficientem množství</t>
  </si>
  <si>
    <t>272361821</t>
  </si>
  <si>
    <t>Výztuž základových kleneb betonářskou ocelí 10 505 (R)</t>
  </si>
  <si>
    <t>-1961769164</t>
  </si>
  <si>
    <t>Výztuž základů kleneb z betonářské oceli 10 505 (R) nebo BSt 500</t>
  </si>
  <si>
    <t>Výztuž patky a prahů dle výkresu D. 02_2.303</t>
  </si>
  <si>
    <t>Průměr R8</t>
  </si>
  <si>
    <t>(952,48*0,395)/1000</t>
  </si>
  <si>
    <t>Průměr R12</t>
  </si>
  <si>
    <t>(1427,96*0,888)/1000</t>
  </si>
  <si>
    <t>Průměr R14</t>
  </si>
  <si>
    <t>(390,46*1,208)/1000</t>
  </si>
  <si>
    <t>273321411</t>
  </si>
  <si>
    <t>Základové desky ze ŽB bez zvýšených nároků na prostředí tř. C 20/25</t>
  </si>
  <si>
    <t>-1774621201</t>
  </si>
  <si>
    <t>Základy z betonu železového (bez výztuže) desky z betonu bez zvláštních nároků na prostředí tř. C 20/25</t>
  </si>
  <si>
    <t>14,7*6,5*0,1</t>
  </si>
  <si>
    <t>36,3*6,5*0,1</t>
  </si>
  <si>
    <t xml:space="preserve">prohoubeni pod příčky plocha vypočítana z výkresu </t>
  </si>
  <si>
    <t>(12,4+2,8+5,2+1,2+9,5+1,54+0,77+0,82+1,44+0,95+3,58+1,64+6,1)*0,15</t>
  </si>
  <si>
    <t>273322611</t>
  </si>
  <si>
    <t>Základové desky ze ŽB se zvýšenými nároky na prostředí tř. C 30/37</t>
  </si>
  <si>
    <t>1357804132</t>
  </si>
  <si>
    <t>Základy z betonu železového (bez výztuže) desky z betonu se zvýšenými nároky na prostředí tř. C 30/37</t>
  </si>
  <si>
    <t>"vstup" 6,6*3,1*0,25</t>
  </si>
  <si>
    <t>"ochoz" 54,4*2*0,15</t>
  </si>
  <si>
    <t>"terasa" 4,2*12,2*0,15</t>
  </si>
  <si>
    <t>273325912</t>
  </si>
  <si>
    <t xml:space="preserve">Příplatek k ŽB základových desek za úpravu povrchů přehlazením (striáž) </t>
  </si>
  <si>
    <t>1492094007</t>
  </si>
  <si>
    <t>Základy z betonu železového (bez výztuže) desky Příplatek k cenám za úpravu povrchů desek přehlazením</t>
  </si>
  <si>
    <t>273325914</t>
  </si>
  <si>
    <t>Příplatek k ŽB základových desek za úpravu povrchů strojním hlazením</t>
  </si>
  <si>
    <t>1868824084</t>
  </si>
  <si>
    <t>Základy z betonu železového (bez výztuže) desky Příplatek k cenám za úpravu povrchů desek strojním hlazením</t>
  </si>
  <si>
    <t>"vstup" 6,6*3,1</t>
  </si>
  <si>
    <t>"ochoz" 54,4*2</t>
  </si>
  <si>
    <t>"terasa" 4,2*12,2</t>
  </si>
  <si>
    <t>273351121</t>
  </si>
  <si>
    <t>Zřízení bednění základových desek</t>
  </si>
  <si>
    <t>-616494997</t>
  </si>
  <si>
    <t>Bednění základů desek zřízení</t>
  </si>
  <si>
    <t>(14,7+6,5)*2*0,2</t>
  </si>
  <si>
    <t>(36,3+6,5)*2*0,2</t>
  </si>
  <si>
    <t xml:space="preserve">Striáž </t>
  </si>
  <si>
    <t>(2+42,3+4,25+12,2+6,25+3,3)*0,3</t>
  </si>
  <si>
    <t>273351122</t>
  </si>
  <si>
    <t>Odstranění bednění základových desek</t>
  </si>
  <si>
    <t>440203497</t>
  </si>
  <si>
    <t>Bednění základů desek odstranění</t>
  </si>
  <si>
    <t>273362021</t>
  </si>
  <si>
    <t>Výztuž základových desek svařovanými sítěmi Kari</t>
  </si>
  <si>
    <t>-181636846</t>
  </si>
  <si>
    <t>Výztuž základů desek ze svařovaných sítí z drátů typu KARI</t>
  </si>
  <si>
    <t>Kari síť oka 6/100x6/100</t>
  </si>
  <si>
    <t>(14,7*6,5*2*1,1*4,44)/1000</t>
  </si>
  <si>
    <t>(36,3*6,5*2*1,1*4,44)/1000</t>
  </si>
  <si>
    <t>(180*1,1*2*4,44)/1000</t>
  </si>
  <si>
    <t>274313811</t>
  </si>
  <si>
    <t>Základové pasy z betonu tř. C 25/30</t>
  </si>
  <si>
    <t>-1229033841</t>
  </si>
  <si>
    <t>Základy z betonu prostého pasy betonu kamenem neprokládaného tř. C 25/30</t>
  </si>
  <si>
    <t>(36,7+36,7+(5,5*5))*0,6*0,86</t>
  </si>
  <si>
    <t>(15,2+1,45+5,5+10,8)*0,6*0,58</t>
  </si>
  <si>
    <t xml:space="preserve">Podbetonování  prahu </t>
  </si>
  <si>
    <t>(54,7+1,8+1,8)*0,2*0,2</t>
  </si>
  <si>
    <t xml:space="preserve">Základ terasy z jedné strany pohledový </t>
  </si>
  <si>
    <t>(4,25+4,25+11,2)*0,5*1,78</t>
  </si>
  <si>
    <t xml:space="preserve">Opěrná stěna od komunikace z částí pohledová </t>
  </si>
  <si>
    <t>3,5*0,5*2,13</t>
  </si>
  <si>
    <t>1,25*0,3*2,13</t>
  </si>
  <si>
    <t xml:space="preserve">Opěrná stěna z areálové komunikace částečně pohledová  </t>
  </si>
  <si>
    <t>4,05*0,3*1,64</t>
  </si>
  <si>
    <t>274321611</t>
  </si>
  <si>
    <t>Základové pasy ze ŽB bez zvýšených nároků na prostředí tř. C 30/37</t>
  </si>
  <si>
    <t>-857727704</t>
  </si>
  <si>
    <t>Základy z betonu železového (bez výztuže) pasy z betonu bez zvláštních nároků na prostředí tř. C 30/37</t>
  </si>
  <si>
    <t xml:space="preserve">Základové prahy </t>
  </si>
  <si>
    <t>"ZP 1" ((0,45*0,95)+(0,5*0,35))*0,2</t>
  </si>
  <si>
    <t>"ZP 2" ((2,6*0,490)+(0,5*0,35*2))*0,2*13</t>
  </si>
  <si>
    <t>"ZP3" ((2,6*0,49)+(0,5*0,35)+(0,85*0,35))*0,2</t>
  </si>
  <si>
    <t>"ZP4" ((1,3*0,49)+(0,85*0,35))*0,2</t>
  </si>
  <si>
    <t>"ZP5" ((1,05*1,11)+(1,1*0,95))*0,2</t>
  </si>
  <si>
    <t>"ZP6" (2,6+0,3+0,4)*0,49*0,2</t>
  </si>
  <si>
    <t>274351121</t>
  </si>
  <si>
    <t>Zřízení bednění základových pasů rovného</t>
  </si>
  <si>
    <t>1332396676</t>
  </si>
  <si>
    <t>Bednění základů pasů rovné zřízení</t>
  </si>
  <si>
    <t xml:space="preserve">Základové pásy </t>
  </si>
  <si>
    <t>36,7*4*0,5</t>
  </si>
  <si>
    <t>5,5*8*0,5</t>
  </si>
  <si>
    <t>6*2*0,5</t>
  </si>
  <si>
    <t>"ZP 1" ((0,45*0,95)+(0,5*0,35))*2</t>
  </si>
  <si>
    <t>"ZP 2" ((2,6*0,490)+(0,5*0,35*2))*2*13</t>
  </si>
  <si>
    <t>"ZP3" ((2,6*0,49)+(0,5*0,35)+(0,85*0,35))*2</t>
  </si>
  <si>
    <t>"ZP4" ((1,3*0,49)+(0,85*0,35))*2</t>
  </si>
  <si>
    <t>"ZP5" ((1,05*1,11)+(1,1*0,95))*2</t>
  </si>
  <si>
    <t>"ZP6" (2,6+0,3+0,4)*0,49*2</t>
  </si>
  <si>
    <t xml:space="preserve">Podbetonování prahu </t>
  </si>
  <si>
    <t>(54,7+1,8+1,8)*0,2*2</t>
  </si>
  <si>
    <t>Terasa</t>
  </si>
  <si>
    <t>((4,25*2)+11,2)*1,5*2</t>
  </si>
  <si>
    <t xml:space="preserve">Opěrné stěny </t>
  </si>
  <si>
    <t>(3,5+1,75)*2,13*2</t>
  </si>
  <si>
    <t>4,05*1,64*2</t>
  </si>
  <si>
    <t>274351122</t>
  </si>
  <si>
    <t>Odstranění bednění základových pasů rovného</t>
  </si>
  <si>
    <t>321255693</t>
  </si>
  <si>
    <t>Bednění základů pasů rovné odstranění</t>
  </si>
  <si>
    <t>275321611</t>
  </si>
  <si>
    <t>Základové patky ze ŽB bez zvýšených nároků na prostředí tř. C 30/37</t>
  </si>
  <si>
    <t>-348970058</t>
  </si>
  <si>
    <t>Základy z betonu železového (bez výztuže) patky z betonu bez zvláštních nároků na prostředí tř. C 30/37</t>
  </si>
  <si>
    <t>((1*1*1,4)-(0,35*2*1))*16</t>
  </si>
  <si>
    <t>275351121</t>
  </si>
  <si>
    <t>Zřízení bednění základových patek</t>
  </si>
  <si>
    <t>2032350704</t>
  </si>
  <si>
    <t>Bednění základů patek zřízení</t>
  </si>
  <si>
    <t xml:space="preserve">Patky </t>
  </si>
  <si>
    <t>((1*1,4*4)+(0,35*4*1))*16</t>
  </si>
  <si>
    <t>275351122</t>
  </si>
  <si>
    <t>Odstranění bednění základových patek</t>
  </si>
  <si>
    <t>-850045180</t>
  </si>
  <si>
    <t>Bednění základů patek odstranění</t>
  </si>
  <si>
    <t>279113135</t>
  </si>
  <si>
    <t>Základová zeď tl přes 300 do 400 mm z tvárnic ztraceného bednění včetně výplně z betonu tř. C 16/20</t>
  </si>
  <si>
    <t>361576774</t>
  </si>
  <si>
    <t>Základové zdi z tvárnic ztraceného bednění včetně výplně z betonu bez zvláštních nároků na vliv prostředí třídy C 16/20, tloušťky zdiva přes 300 do 400 mm</t>
  </si>
  <si>
    <t>((5,7*5)+(36,3*2))*0,5</t>
  </si>
  <si>
    <t>(5,7*2)+(14,7*2)*1</t>
  </si>
  <si>
    <t>Svislé a kompletní konstrukce</t>
  </si>
  <si>
    <t>311235121</t>
  </si>
  <si>
    <t>Zdivo jednovrstvé z cihel broušených do P10 na tenkovrstvou maltu tl 200 mm</t>
  </si>
  <si>
    <t>-141546978</t>
  </si>
  <si>
    <t>Zdivo jednovrstvé z cihel děrovaných broušených na celoplošnou tenkovrstvou maltu, pevnost cihel do P10, tl. zdiva 200 mm</t>
  </si>
  <si>
    <t>5,9*3*2</t>
  </si>
  <si>
    <t>2,68*3</t>
  </si>
  <si>
    <t>2,6*3</t>
  </si>
  <si>
    <t>311235161</t>
  </si>
  <si>
    <t>Zdivo jednovrstvé z cihel broušených přes P10 do P15 na tenkovrstvou maltu tl 300 mm</t>
  </si>
  <si>
    <t>-1589998088</t>
  </si>
  <si>
    <t>Zdivo jednovrstvé z cihel děrovaných broušených na celoplošnou tenkovrstvou maltu, pevnost cihel přes P10 do P15, tl. zdiva 300 mm</t>
  </si>
  <si>
    <t>14,7*3*2</t>
  </si>
  <si>
    <t>6,25*3*2</t>
  </si>
  <si>
    <t>36,3*3*2</t>
  </si>
  <si>
    <t>6,25*3*5</t>
  </si>
  <si>
    <t xml:space="preserve">Okna </t>
  </si>
  <si>
    <t>-2,6*0,6*9</t>
  </si>
  <si>
    <t>-2,68*2,8</t>
  </si>
  <si>
    <t>-2,6*1,9</t>
  </si>
  <si>
    <t>-0,9*1,9</t>
  </si>
  <si>
    <t>-3*1,25</t>
  </si>
  <si>
    <t>-2,1*1,25</t>
  </si>
  <si>
    <t xml:space="preserve">Dveře </t>
  </si>
  <si>
    <t>-1,1*2,8*10</t>
  </si>
  <si>
    <t>-1,1*2,2</t>
  </si>
  <si>
    <t>-1*2,8*2</t>
  </si>
  <si>
    <t>317168011</t>
  </si>
  <si>
    <t>Překlad keramický plochý š 115 mm dl 1000 mm</t>
  </si>
  <si>
    <t>1841228943</t>
  </si>
  <si>
    <t>Překlady keramické ploché osazené do maltového lože, výšky překladu 71 mm šířky 115 mm, délky 1000 mm</t>
  </si>
  <si>
    <t>"M.č 01" 3</t>
  </si>
  <si>
    <t>"M.č 03 " 3</t>
  </si>
  <si>
    <t>"M.č 05 " 3</t>
  </si>
  <si>
    <t>"M.č 19,20 " 2</t>
  </si>
  <si>
    <t>317168012</t>
  </si>
  <si>
    <t>Překlad keramický plochý š 115 mm dl 1250 mm</t>
  </si>
  <si>
    <t>1456342525</t>
  </si>
  <si>
    <t>Překlady keramické ploché osazené do maltového lože, výšky překladu 71 mm šířky 115 mm, délky 1250 mm</t>
  </si>
  <si>
    <t>"M.č 21 " 1</t>
  </si>
  <si>
    <t>"M.č 18 " 1</t>
  </si>
  <si>
    <t>317168052</t>
  </si>
  <si>
    <t>Překlad keramický vysoký v 238 mm dl 1250 mm</t>
  </si>
  <si>
    <t>2126132592</t>
  </si>
  <si>
    <t>Překlady keramické vysoké osazené do maltového lože, šířky překladu 70 mm výšky 238 mm, délky 1250 mm</t>
  </si>
  <si>
    <t>"M.č 18 " 3</t>
  </si>
  <si>
    <t>"M.č 16 " 4</t>
  </si>
  <si>
    <t>342244201</t>
  </si>
  <si>
    <t>Příčka z cihel broušených na tenkovrstvou maltu tloušťky 80 mm</t>
  </si>
  <si>
    <t>-1871388770</t>
  </si>
  <si>
    <t>Příčky jednoduché z cihel děrovaných broušených na tenkovrstvou maltu, pevnost cihel do P15, tl. příčky 80 mm</t>
  </si>
  <si>
    <t xml:space="preserve">Izolační přizdívky </t>
  </si>
  <si>
    <t>(0,3+0,3)*3*2</t>
  </si>
  <si>
    <t>(0,3+0,35+0,3)*3*2</t>
  </si>
  <si>
    <t>(0,15+0,15+0,35)*3</t>
  </si>
  <si>
    <t>342244211</t>
  </si>
  <si>
    <t>Příčka z cihel broušených na tenkovrstvou maltu tloušťky 115 mm</t>
  </si>
  <si>
    <t>-1124410933</t>
  </si>
  <si>
    <t>Příčky jednoduché z cihel děrovaných broušených na tenkovrstvou maltu, pevnost cihel do P15, tl. příčky 115 mm</t>
  </si>
  <si>
    <t>"M.č.01"(3,75*3 -(0,8*2,1))+(2,08*3*2-(0,8*2,1*2))+(0,55*3)</t>
  </si>
  <si>
    <t>"M.č.03"(3,45*3-(0,8*2,1))+(2,08*3*2-(0,8*2,1*2))+(0,55*3)</t>
  </si>
  <si>
    <t>"M.č.05" ((1,925+2,2+1,8)*3)-(0,8*2,1*2)</t>
  </si>
  <si>
    <t xml:space="preserve">"bufet" </t>
  </si>
  <si>
    <t>(2,03+1,5+2,8+1,75+1,88+4,25+2,4+0,55+2,78)*3</t>
  </si>
  <si>
    <t>-((0,8*2,1*2)+(0,9*2,1)+(1*2,1))</t>
  </si>
  <si>
    <t>1,35*2,0</t>
  </si>
  <si>
    <t>342244221</t>
  </si>
  <si>
    <t>Příčka z cihel broušených na tenkovrstvou maltu tloušťky 140 mm</t>
  </si>
  <si>
    <t>-566082010</t>
  </si>
  <si>
    <t>Příčky jednoduché z cihel děrovaných broušených na tenkovrstvou maltu, pevnost cihel do P15, tl. příčky 140 mm</t>
  </si>
  <si>
    <t>2,7*3</t>
  </si>
  <si>
    <t>(2,15+1,45)*3</t>
  </si>
  <si>
    <t>1,45*3</t>
  </si>
  <si>
    <t>1,87*3</t>
  </si>
  <si>
    <t>2,25*3</t>
  </si>
  <si>
    <t>(1,25+2,2)*3</t>
  </si>
  <si>
    <t>5*3</t>
  </si>
  <si>
    <t>5,9*3*3</t>
  </si>
  <si>
    <t>(2+1,875)*3</t>
  </si>
  <si>
    <t>Přizdívka WC</t>
  </si>
  <si>
    <t>(1,625+0,925+4,7+4,7+0,9+4,74+1+0,95+0,95+1,025+0,95*1,025)*1,4</t>
  </si>
  <si>
    <t>"WC ZTP" 2,53*3</t>
  </si>
  <si>
    <t>Vodorovné konstrukce</t>
  </si>
  <si>
    <t>410002101</t>
  </si>
  <si>
    <t>Vytvoření prostupů průřezu do 0,02 m2 v monolitických betonových vodorovných konstrukcích tl do 0,5 m osazením trub, dílců nebo tvarovek do bednění</t>
  </si>
  <si>
    <t>-506771921</t>
  </si>
  <si>
    <t>Vytvoření prostupů ve vodorovných konstrukcích z monolitického betonu nebo železobetonu osazením trub, prefabrikovaných dílců, dutinových tvarovek, apod., do bednění vnější průřezové plochy do 0,02 m2, tloušťky zdi do 0,5 m</t>
  </si>
  <si>
    <t>28614203</t>
  </si>
  <si>
    <t>trubka kanalizační PP plnostěnná jednovrstvá DN 160x500mm SN10</t>
  </si>
  <si>
    <t>1496140651</t>
  </si>
  <si>
    <t>411324444</t>
  </si>
  <si>
    <t>Stropy deskové ze ŽB pohledového tř. C 25/30</t>
  </si>
  <si>
    <t>Stropy z betonu železového (bez výztuže) pohledového stropů deskových, plochých střech, desek balkonových, desek hřibových stropů včetně hlavic hřibových sloupů tř. C 25/30</t>
  </si>
  <si>
    <t>14,7*6,5*0,30</t>
  </si>
  <si>
    <t>(14,7+14,7+5,9+5,9)*0,35*0,25</t>
  </si>
  <si>
    <t>36,3*6,5*0,3</t>
  </si>
  <si>
    <t>(36,3+36,3+5,9+2,9)*0,35*0,25</t>
  </si>
  <si>
    <t xml:space="preserve">Překlad </t>
  </si>
  <si>
    <t>(3,6+2,7)*0,3*0,7</t>
  </si>
  <si>
    <t>411351021</t>
  </si>
  <si>
    <t>Zřízení bednění stropů deskových tl přes 25 do 50 cm bez podpěrné kce</t>
  </si>
  <si>
    <t>1699676533</t>
  </si>
  <si>
    <t>Bednění stropních konstrukcí - bez podpěrné konstrukce desek tloušťky stropní desky přes 25 do 50 cm zřízení</t>
  </si>
  <si>
    <t xml:space="preserve">Ploha stropu vypočítana z výkresu </t>
  </si>
  <si>
    <t>"D01" 88,68</t>
  </si>
  <si>
    <t>"D02" 86,4+65,54+20,9+43,17</t>
  </si>
  <si>
    <t>411351022</t>
  </si>
  <si>
    <t>Odstranění bednění stropů deskových tl přes 25 do 50 cm bez podpěrné kce</t>
  </si>
  <si>
    <t>186441793</t>
  </si>
  <si>
    <t>Bednění stropních konstrukcí - bez podpěrné konstrukce desek tloušťky stropní desky přes 25 do 50 cm odstranění</t>
  </si>
  <si>
    <t>411354315</t>
  </si>
  <si>
    <t>Zřízení podpěrné konstrukce stropů výšky do 4 m tl přes 25 do 35 cm</t>
  </si>
  <si>
    <t>53085989</t>
  </si>
  <si>
    <t>Podpěrná konstrukce stropů - desek, kleneb a skořepin výška podepření do 4 m tloušťka stropu přes 25 do 35 cm zřízení</t>
  </si>
  <si>
    <t>411354316</t>
  </si>
  <si>
    <t>Odstranění podpěrné konstrukce stropů výšky do 4 m tl přes 25 do 35 cm</t>
  </si>
  <si>
    <t>-292095719</t>
  </si>
  <si>
    <t>Podpěrná konstrukce stropů - desek, kleneb a skořepin výška podepření do 4 m tloušťka stropu přes 25 do 35 cm odstranění</t>
  </si>
  <si>
    <t>411361821</t>
  </si>
  <si>
    <t>Výztuž stropů betonářskou ocelí 10 505</t>
  </si>
  <si>
    <t>-917739240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</si>
  <si>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 betonářské oceli 10 505 (R) nebo BSt 500</t>
  </si>
  <si>
    <t>Dle výkresu výztuže D 01</t>
  </si>
  <si>
    <t>(5791,44*0,617)/1000</t>
  </si>
  <si>
    <t xml:space="preserve">Dle výkresu výztuže desky D 02 </t>
  </si>
  <si>
    <t>(2417,44*0,617)/1000</t>
  </si>
  <si>
    <t>413351111</t>
  </si>
  <si>
    <t>Zřízení bednění nosníků a průvlaků bez podpěrné kce výšky do 100 cm</t>
  </si>
  <si>
    <t>-7120602</t>
  </si>
  <si>
    <t>Bednění nosníků a průvlaků - bez podpěrné konstrukce výška nosníku po spodní líc stropní desky do 100 cm zřízení</t>
  </si>
  <si>
    <t>3,6*0,7*2</t>
  </si>
  <si>
    <t>2,7*0,7*2</t>
  </si>
  <si>
    <t>413351112</t>
  </si>
  <si>
    <t>Odstranění bednění nosníků a průvlaků bez podpěrné kce výšky do 100 cm</t>
  </si>
  <si>
    <t>-1016973529</t>
  </si>
  <si>
    <t>Bednění nosníků a průvlaků - bez podpěrné konstrukce výška nosníku po spodní líc stropní desky do 100 cm odstranění</t>
  </si>
  <si>
    <t>413352111</t>
  </si>
  <si>
    <t>Zřízení podpěrné konstrukce nosníků výšky podepření do 4 m pro nosník výšky do 100 cm</t>
  </si>
  <si>
    <t>1669589551</t>
  </si>
  <si>
    <t>Podpěrná konstrukce nosníků a průvlaků výšky podepření do 4 m výšky nosníku (po spodní hranu stropní desky) do 100 cm zřízení</t>
  </si>
  <si>
    <t>413352112</t>
  </si>
  <si>
    <t>Odstranění podpěrné konstrukce nosníků výšky podepření do 4 m pro nosník výšky do 100 cm</t>
  </si>
  <si>
    <t>624300010</t>
  </si>
  <si>
    <t>Podpěrná konstrukce nosníků a průvlaků výšky podepření do 4 m výšky nosníku (po spodní hranu stropní desky) do 100 cm odstranění</t>
  </si>
  <si>
    <t>413361821</t>
  </si>
  <si>
    <t>Výztuž nosníků, volných trámů nebo průvlaků volných trámů betonářskou ocelí 10 505</t>
  </si>
  <si>
    <t>-1225375785</t>
  </si>
  <si>
    <t>Výztuž nosníků včetně stěnových i jeřábových drah, volných trámů, průvlaků, rámových příčlí, ztužidel, konzol, vodorovných táhel apod. tyčových konstrukcí lemujících nebo vyztužujících stropní a podobné střešní konstrukce z betonářské oceli 10 505 (R) nebo BSt 500</t>
  </si>
  <si>
    <t>Dle výkresu přidavné výztuže desek</t>
  </si>
  <si>
    <t>"R8" (1164,11*0,395)/1000</t>
  </si>
  <si>
    <t>"R12" (563,52*0,888)/1000</t>
  </si>
  <si>
    <t>"R14" (379,4*1,208)/1000</t>
  </si>
  <si>
    <t>417351115</t>
  </si>
  <si>
    <t>Zřízení bednění ztužujících věnců</t>
  </si>
  <si>
    <t>-484567343</t>
  </si>
  <si>
    <t>Bednění bočnic ztužujících pásů a věnců včetně vzpěr zřízení</t>
  </si>
  <si>
    <t>((36,3*2)+(6,5*2))*0,7</t>
  </si>
  <si>
    <t>((14,7*2)+(6,5*2))*0,7</t>
  </si>
  <si>
    <t>((35,8*2)+(6*2))*0,35</t>
  </si>
  <si>
    <t>((14,2*2)+(6*2))*0,35</t>
  </si>
  <si>
    <t>1*16*0,35</t>
  </si>
  <si>
    <t>417351116</t>
  </si>
  <si>
    <t>Odstranění bednění ztužujících věnců</t>
  </si>
  <si>
    <t>1153466892</t>
  </si>
  <si>
    <t>Bednění bočnic ztužujících pásů a věnců včetně vzpěr odstranění</t>
  </si>
  <si>
    <t>Úpravy povrchů, podlahy a osazování výplní</t>
  </si>
  <si>
    <t>55</t>
  </si>
  <si>
    <t>612142001</t>
  </si>
  <si>
    <t>Pletivo sklovláknité vnitřních stěn vtlačené do tmelu</t>
  </si>
  <si>
    <t>2054617139</t>
  </si>
  <si>
    <t>Pletivo vnitřních ploch v ploše nebo pruzích, na plném podkladu sklovláknité vtlačené do tmelu včetně tmelu stěn</t>
  </si>
  <si>
    <t>56</t>
  </si>
  <si>
    <t>612311111</t>
  </si>
  <si>
    <t>Vápenná omítka hrubá jednovrstvá zatřená vnitřních stěn nanášená ručně</t>
  </si>
  <si>
    <t>-585522121</t>
  </si>
  <si>
    <t>Omítka vápenná vnitřních ploch nanášená ručně jednovrstvá hrubá, tloušťky do 10 mm zatřená svislých konstrukcí stěn</t>
  </si>
  <si>
    <t>57</t>
  </si>
  <si>
    <t>612311131</t>
  </si>
  <si>
    <t>Vápenný štuk vnitřních stěn tloušťky do 3 mm</t>
  </si>
  <si>
    <t>992526669</t>
  </si>
  <si>
    <t>Vápenný štuk vnitřních ploch tloušťky do 3 mm svislých konstrukcí stěn</t>
  </si>
  <si>
    <t>"Plocha omítek" 925,713</t>
  </si>
  <si>
    <t xml:space="preserve">"Kereamický obklad" - 571,016 </t>
  </si>
  <si>
    <t>"Keramický sokl" -12,95</t>
  </si>
  <si>
    <t>58</t>
  </si>
  <si>
    <t>612321311</t>
  </si>
  <si>
    <t>Vápenocementová omítka hrubá jednovrstvá zatřená vnitřních stěn nanášená strojně</t>
  </si>
  <si>
    <t>-1380803193</t>
  </si>
  <si>
    <t>Omítka vápenocementová vnitřních ploch nanášená strojně jednovrstvá, tloušťky do 10 mm hrubá zatřená svislých konstrukcí stěn</t>
  </si>
  <si>
    <t>"M.č. 01" 6,54*2,9-((0,7*2,0*3)+(1,025*0,6))</t>
  </si>
  <si>
    <t>6,39*2,9-((0,7*2,0*3)+(0,625*0,6))</t>
  </si>
  <si>
    <t>"M.č. 01 a" 7,89*2,9-((0,7*2,0*3)+(1,025*0,6))</t>
  </si>
  <si>
    <t>"M.č. 02" 14,49*2,9-((0,7*2,0)+(1,1*2,8))</t>
  </si>
  <si>
    <t>"M.č. 03" 6,54*2,9-((0,7*2,0*3)+(1,025*0,6))</t>
  </si>
  <si>
    <t>6,39*2,9-((0,7*2,0)+(0,625*0,6))</t>
  </si>
  <si>
    <t>"M.č. 03a" 8,04*2,9-((0,7*2,0)+(1,025*0,6))</t>
  </si>
  <si>
    <t>"M.č. 04" 14,64*2,9-((0,7*2,0)+(1,0*2,8))</t>
  </si>
  <si>
    <t>"M.č. 05" 9,95*2,9-(0,7*2,0*3)</t>
  </si>
  <si>
    <t>"M.č. 06" 20,13*2,9-((0,7*2,0)+(2,6*2,8)+(1,1*2,8))</t>
  </si>
  <si>
    <t>"M.č. 07" 19,86*2,9-((0,6*2,6)+(2,6*1,9)+(0,9*1,9)+(1,1*2,8))</t>
  </si>
  <si>
    <t>"M.č. 08" 23,8*2,9-((2,6*0,6)+(1,1*02,8))</t>
  </si>
  <si>
    <t>"M.č. 09" 10,10*2,9-(1,1*2,8)</t>
  </si>
  <si>
    <t>"M.č. 10,11" 50,32*2,9-((2,6*0,6*2)+(1,1*2,8))</t>
  </si>
  <si>
    <t>"M.č. 12,13" 43,70*2,9-((2,6*0,6*2)+(1,1*2,8))</t>
  </si>
  <si>
    <t>"M.č. 14" 12,65*2,9-(1,1*2,2)</t>
  </si>
  <si>
    <t>"M.č. 15" 8,99*2,9-(1,1*2,8)</t>
  </si>
  <si>
    <t>"M.č. 16" 19,6*2,9-((1,1*2,8)+(2,6*0,6)+(1,1*2,2))</t>
  </si>
  <si>
    <t>"M.č. 17" 7,84*2,9-(1,1*2,8)</t>
  </si>
  <si>
    <t>"M.č. 18" 21,94*2,9-((1,1*2,8)+(0,9*2,0))</t>
  </si>
  <si>
    <t>"M.č. 19,20" 10,95*2,9-(0,7*2*3)</t>
  </si>
  <si>
    <t>"M.č. 21" 7,34*2,9-(1,1*2,8)</t>
  </si>
  <si>
    <t>"M.č. 22" 21,12*2,9-((1,0*2,8)+(2,7*1,245)+(2,55*1,245))</t>
  </si>
  <si>
    <t>59</t>
  </si>
  <si>
    <t>622142001</t>
  </si>
  <si>
    <t>Sklovláknité pletivo vnějších stěn vtlačené do tmelu</t>
  </si>
  <si>
    <t>-1533945664</t>
  </si>
  <si>
    <t>Pletivo vnějších ploch v ploše nebo pruzích, na plném podkladu sklovláknité vtlačené do tmelu stěn</t>
  </si>
  <si>
    <t>60</t>
  </si>
  <si>
    <t>622143003</t>
  </si>
  <si>
    <t>Montáž omítkových plastových nebo pozinkovaných rohových profilů</t>
  </si>
  <si>
    <t>1246689715</t>
  </si>
  <si>
    <t>Montáž omítkových profilů plastových, pozinkovaných nebo dřevěných upevněných vtlačením do podkladní vrstvy nebo přibitím rohových s tkaninou</t>
  </si>
  <si>
    <t>3,6*8</t>
  </si>
  <si>
    <t>(2,6+2,6+0,6+0,6)*9</t>
  </si>
  <si>
    <t>2,6+2,6+1,9+1,9</t>
  </si>
  <si>
    <t>0,9+0,9+1,9+1,9</t>
  </si>
  <si>
    <t>5,3+5,3+1,25+1,25</t>
  </si>
  <si>
    <t>(2,8+2,8+1,1)*12</t>
  </si>
  <si>
    <t>(2,8+2,8+1)*2</t>
  </si>
  <si>
    <t>2,6+2,8+2,8</t>
  </si>
  <si>
    <t>61</t>
  </si>
  <si>
    <t>55343026</t>
  </si>
  <si>
    <t>profil rohový Pz+PVC pro vnější omítky tl 15mm</t>
  </si>
  <si>
    <t>290253980</t>
  </si>
  <si>
    <t>215,9*1,05 'Přepočtené koeficientem množství</t>
  </si>
  <si>
    <t>62</t>
  </si>
  <si>
    <t>622151011</t>
  </si>
  <si>
    <t>Penetrační silikátový nátěr vnějších pastovitých tenkovrstvých omítek stěn</t>
  </si>
  <si>
    <t>919990099</t>
  </si>
  <si>
    <t>Penetrační nátěr vnějších pastovitých tenkovrstvých omítek silikátový stěn</t>
  </si>
  <si>
    <t>63</t>
  </si>
  <si>
    <t>622321311</t>
  </si>
  <si>
    <t>Vápenocementová omítka hrubá jednovrstvá zatřená vnějších stěn nanášená strojně</t>
  </si>
  <si>
    <t>22871541</t>
  </si>
  <si>
    <t>Omítka vápenocementová vnějších ploch nanášená strojně jednovrstvá, tloušťky do 15 mm hrubá zatřená stěn</t>
  </si>
  <si>
    <t>43,4*3,6</t>
  </si>
  <si>
    <t>88,1*3,6</t>
  </si>
  <si>
    <t>-((2,6*0,6*9)+(2,6*1,9)+(0,9*1,9)+(5,3*1,25))</t>
  </si>
  <si>
    <t>-((1,1*2,8*12)+(2,8*2,6)+(1*2,8*2))</t>
  </si>
  <si>
    <t>64</t>
  </si>
  <si>
    <t>622521022</t>
  </si>
  <si>
    <t>Tenkovrstvá silikátová zatíraná omítka zrnitost 2,0 mm vnějších stěn</t>
  </si>
  <si>
    <t>-573882518</t>
  </si>
  <si>
    <t>Omítka tenkovrstvá silikátová vnějších ploch probarvená bez penetrace zatíraná (škrábaná ), zrnitost 2,0 mm stěn</t>
  </si>
  <si>
    <t>631362021</t>
  </si>
  <si>
    <t>Výztuž mazanin svařovanými sítěmi Kari</t>
  </si>
  <si>
    <t>1336546126</t>
  </si>
  <si>
    <t>Výztuž mazanin ze svařovaných sítí z drátů typu KARI</t>
  </si>
  <si>
    <t>Kari síť oka 150/5x150/5</t>
  </si>
  <si>
    <t>(271,11*1,1*2,105)/1000</t>
  </si>
  <si>
    <t>66</t>
  </si>
  <si>
    <t>632451254</t>
  </si>
  <si>
    <t>Potěr cementový samonivelační litý C30 tl přes 45 do 50 mm</t>
  </si>
  <si>
    <t>593789675</t>
  </si>
  <si>
    <t>Potěr cementový samonivelační litý tř. C 30, tl. přes 45 do 50 mm</t>
  </si>
  <si>
    <t>998</t>
  </si>
  <si>
    <t>Přesun hmot</t>
  </si>
  <si>
    <t>67</t>
  </si>
  <si>
    <t>998011001</t>
  </si>
  <si>
    <t>Přesun hmot pro budovy zděné v do 6 m</t>
  </si>
  <si>
    <t>-185687710</t>
  </si>
  <si>
    <t>Přesun hmot pro budovy občanské výstavby, bydlení, výrobu a služby s nosnou svislou konstrukcí zděnou z cihel, tvárnic nebo kamene vodorovná dopravní vzdálenost do 100 m základní pro budovy výšky do 6 m</t>
  </si>
  <si>
    <t>68</t>
  </si>
  <si>
    <t>711111002</t>
  </si>
  <si>
    <t>Provedení izolace proti zemní vlhkosti vodorovné za studena lakem asfaltovým</t>
  </si>
  <si>
    <t>654517498</t>
  </si>
  <si>
    <t>Provedení izolace proti zemní vlhkosti natěradly a tmely za studena na ploše vodorovné V nátěrem lakem asfaltovým</t>
  </si>
  <si>
    <t>14,7*6,5</t>
  </si>
  <si>
    <t>36,3*6,5</t>
  </si>
  <si>
    <t>69</t>
  </si>
  <si>
    <t>11163152</t>
  </si>
  <si>
    <t>lak hydroizolační asfaltový</t>
  </si>
  <si>
    <t>1009222944</t>
  </si>
  <si>
    <t>Poznámka k položce:_x000d_
Spotřeba: 0,3-0,5 kg/m2</t>
  </si>
  <si>
    <t>331,5*0,00039 'Přepočtené koeficientem množství</t>
  </si>
  <si>
    <t>70</t>
  </si>
  <si>
    <t>711141559</t>
  </si>
  <si>
    <t>Provedení izolace proti zemní vlhkosti pásy přitavením vodorovné NAIP</t>
  </si>
  <si>
    <t>1516631445</t>
  </si>
  <si>
    <t>Provedení izolace proti zemní vlhkosti pásy přitavením NAIP na ploše vodorovné V</t>
  </si>
  <si>
    <t>71</t>
  </si>
  <si>
    <t>62832001</t>
  </si>
  <si>
    <t>pás asfaltový natavitelný oxidovaný s vložkou ze skleněné rohože typu V60 s jemnozrnným minerálním posypem tl 3,5mm</t>
  </si>
  <si>
    <t>-1377129266</t>
  </si>
  <si>
    <t>331,5*1,1655 'Přepočtené koeficientem množství</t>
  </si>
  <si>
    <t>72</t>
  </si>
  <si>
    <t>711311001</t>
  </si>
  <si>
    <t>Provedení hydroizolace střechy za studena lakem asfaltovým penetračním</t>
  </si>
  <si>
    <t>575349612</t>
  </si>
  <si>
    <t>Provedení izolace střechy natěradly a tmely za studena nátěrem lakem asfaltovým penetračním</t>
  </si>
  <si>
    <t>7,2*14,7</t>
  </si>
  <si>
    <t>7,2*36,3</t>
  </si>
  <si>
    <t>73</t>
  </si>
  <si>
    <t>11163150</t>
  </si>
  <si>
    <t>lak penetrační asfaltový</t>
  </si>
  <si>
    <t>-2145825299</t>
  </si>
  <si>
    <t>Poznámka k položce:_x000d_
Spotřeba 0,3-0,4kg/m2</t>
  </si>
  <si>
    <t>367,2*0,00032 'Přepočtené koeficientem množství</t>
  </si>
  <si>
    <t>74</t>
  </si>
  <si>
    <t>711341564</t>
  </si>
  <si>
    <t>Provedení hydroizolace střechy pásy přitavením NAIP</t>
  </si>
  <si>
    <t>1852563084</t>
  </si>
  <si>
    <t>Provedení izolace střechy pásy přitavením NAIP</t>
  </si>
  <si>
    <t>75</t>
  </si>
  <si>
    <t>62853003</t>
  </si>
  <si>
    <t>pás asfaltový natavitelný modifikovaný SBS s vložkou ze skleněné tkaniny a spalitelnou PE fólií nebo jemnozrnným minerálním posypem na horním povrchu tl 3,5mm</t>
  </si>
  <si>
    <t>776054274</t>
  </si>
  <si>
    <t>367,2*1,1655 'Přepočtené koeficientem množství</t>
  </si>
  <si>
    <t>76</t>
  </si>
  <si>
    <t>998711101</t>
  </si>
  <si>
    <t>Přesun hmot tonážní pro izolace proti vodě, vlhkosti a plynům v objektech v do 6 m</t>
  </si>
  <si>
    <t>-176978045</t>
  </si>
  <si>
    <t>Přesun hmot pro izolace proti vodě, vlhkosti a plynům stanovený z hmotnosti přesunovaného materiálu vodorovná dopravní vzdálenost do 50 m základní v objektech výšky do 6 m</t>
  </si>
  <si>
    <t>77</t>
  </si>
  <si>
    <t>712361301</t>
  </si>
  <si>
    <t>Provedení dvojitého hydroizolačního systému plochých střech na ploše vodorovné fólií PVC volně s horkovzdušným navařením segmentů</t>
  </si>
  <si>
    <t>-400198197</t>
  </si>
  <si>
    <t>Provedení dvojitého hydroizolačního systému plochých střech na ploše vodorovné V fólií z mPVC kladenou volně jednovrstvá s horkovzdušným navařením jednotlivých segmentů</t>
  </si>
  <si>
    <t xml:space="preserve">Těžká střecha </t>
  </si>
  <si>
    <t>367,200</t>
  </si>
  <si>
    <t xml:space="preserve">Lehká střecha </t>
  </si>
  <si>
    <t>8,02*54</t>
  </si>
  <si>
    <t>78</t>
  </si>
  <si>
    <t>28329022</t>
  </si>
  <si>
    <t>fólie hydroizolační střešní TPO (FPO), mechanicky kotvená tl 1,8mm</t>
  </si>
  <si>
    <t>-711538673</t>
  </si>
  <si>
    <t>800,28*1,1655 'Přepočtené koeficientem množství</t>
  </si>
  <si>
    <t>79</t>
  </si>
  <si>
    <t>712771001</t>
  </si>
  <si>
    <t>Provedení separační nebo kluzné vrstvy z fólií vegetační střechy sklon do 5°</t>
  </si>
  <si>
    <t>174407854</t>
  </si>
  <si>
    <t>Provedení separační nebo kluzné vrstvy vegetační střechy z fólií kladených volně s přesahem, sklon střechy do 5°</t>
  </si>
  <si>
    <t>433,08</t>
  </si>
  <si>
    <t>80</t>
  </si>
  <si>
    <t>69334120</t>
  </si>
  <si>
    <t>fólie dělící vegetačních střech PE tl 0,2mm</t>
  </si>
  <si>
    <t>-479933646</t>
  </si>
  <si>
    <t>800,28*1,155 'Přepočtené koeficientem množství</t>
  </si>
  <si>
    <t>81</t>
  </si>
  <si>
    <t>998712101</t>
  </si>
  <si>
    <t>Přesun hmot tonážní pro krytiny povlakové v objektech v do 6 m</t>
  </si>
  <si>
    <t>634577812</t>
  </si>
  <si>
    <t>Přesun hmot pro povlakové krytiny stanovený z hmotnosti přesunovaného materiálu vodorovná dopravní vzdálenost do 50 m základní v objektech výšky do 6 m</t>
  </si>
  <si>
    <t>713</t>
  </si>
  <si>
    <t>Izolace tepelné</t>
  </si>
  <si>
    <t>84</t>
  </si>
  <si>
    <t>713141336</t>
  </si>
  <si>
    <t>Montáž izolace tepelné střech plochých lepené za studena nízkoexpanzní (PUR) pěnou, spádová vrstva</t>
  </si>
  <si>
    <t>-989745063</t>
  </si>
  <si>
    <t>Montáž tepelné izolace střech plochých spádovými klíny v ploše přilepenými za studena nízkoexpanzní (PUR) pěnou</t>
  </si>
  <si>
    <t>367,2</t>
  </si>
  <si>
    <t>53,92*7,72</t>
  </si>
  <si>
    <t>85</t>
  </si>
  <si>
    <t>28376143</t>
  </si>
  <si>
    <t>klín izolační spád do 5% EPS 200</t>
  </si>
  <si>
    <t>1420785028</t>
  </si>
  <si>
    <t>86</t>
  </si>
  <si>
    <t>998713101</t>
  </si>
  <si>
    <t>Přesun hmot tonážní pro izolace tepelné v objektech v do 6 m</t>
  </si>
  <si>
    <t>-348905689</t>
  </si>
  <si>
    <t>Přesun hmot pro izolace tepelné stanovený z hmotnosti přesunovaného materiálu vodorovná dopravní vzdálenost do 50 m s užitím mechanizace v objektech výšky do 6 m</t>
  </si>
  <si>
    <t>87</t>
  </si>
  <si>
    <t>725.1</t>
  </si>
  <si>
    <t xml:space="preserve">Montáž nástěného zdcadla s rámem přilepeného na stěnu </t>
  </si>
  <si>
    <t>-645486507</t>
  </si>
  <si>
    <t>3+4+4</t>
  </si>
  <si>
    <t>88</t>
  </si>
  <si>
    <t>725.2</t>
  </si>
  <si>
    <t xml:space="preserve">Zrcadlo s rámem </t>
  </si>
  <si>
    <t>-1867311923</t>
  </si>
  <si>
    <t>89</t>
  </si>
  <si>
    <t>725.3</t>
  </si>
  <si>
    <t>Koš na odpadky nerez (WC ženy)</t>
  </si>
  <si>
    <t>932759995</t>
  </si>
  <si>
    <t>1+10</t>
  </si>
  <si>
    <t>90</t>
  </si>
  <si>
    <t>725.4</t>
  </si>
  <si>
    <t>nerezový koš na papirové ručníky</t>
  </si>
  <si>
    <t>454812211</t>
  </si>
  <si>
    <t>91</t>
  </si>
  <si>
    <t>725.5</t>
  </si>
  <si>
    <t>Montáž sklopného zrcadla kabina ZTP</t>
  </si>
  <si>
    <t>1687166500</t>
  </si>
  <si>
    <t>92</t>
  </si>
  <si>
    <t>725.6</t>
  </si>
  <si>
    <t xml:space="preserve">sklopné zrcadlo s úchytem </t>
  </si>
  <si>
    <t>1542739793</t>
  </si>
  <si>
    <t>93</t>
  </si>
  <si>
    <t>725.7</t>
  </si>
  <si>
    <t xml:space="preserve">Montáž odklaádací police </t>
  </si>
  <si>
    <t>-650066441</t>
  </si>
  <si>
    <t>94</t>
  </si>
  <si>
    <t>725.8</t>
  </si>
  <si>
    <t>Odkládací police z nerezu o rozměru 200x400 mm</t>
  </si>
  <si>
    <t>-1862385589</t>
  </si>
  <si>
    <t>95</t>
  </si>
  <si>
    <t>725.9</t>
  </si>
  <si>
    <t xml:space="preserve">Montáž drřáku toaletního papíru </t>
  </si>
  <si>
    <t>-1435283095</t>
  </si>
  <si>
    <t>96</t>
  </si>
  <si>
    <t>725.10</t>
  </si>
  <si>
    <t xml:space="preserve">Držák toaletního papíru nerez </t>
  </si>
  <si>
    <t>-1108712266</t>
  </si>
  <si>
    <t>97</t>
  </si>
  <si>
    <t>725.11</t>
  </si>
  <si>
    <t xml:space="preserve">Montáž závěsu </t>
  </si>
  <si>
    <t>-373910009</t>
  </si>
  <si>
    <t>98</t>
  </si>
  <si>
    <t>725.12</t>
  </si>
  <si>
    <t xml:space="preserve">Závěs do sprchy kabina ZTP s nerez tyčí </t>
  </si>
  <si>
    <t>-1670243421</t>
  </si>
  <si>
    <t>725291652</t>
  </si>
  <si>
    <t>Montáž dávkovače tekutého mýdla</t>
  </si>
  <si>
    <t>-45713231</t>
  </si>
  <si>
    <t>Montáž doplňků zařízení koupelen a záchodů dávkovače tekutého mýdla</t>
  </si>
  <si>
    <t>100</t>
  </si>
  <si>
    <t>55431098</t>
  </si>
  <si>
    <t>dávkovač tekutého mýdla nerezový dle výběru investora</t>
  </si>
  <si>
    <t>149351549</t>
  </si>
  <si>
    <t>101</t>
  </si>
  <si>
    <t>725291653</t>
  </si>
  <si>
    <t>Montáž zásobníku toaletních papírů</t>
  </si>
  <si>
    <t>-1916872855</t>
  </si>
  <si>
    <t>Montáž doplňků zařízení koupelen a záchodů zásobníku toaletních papírů</t>
  </si>
  <si>
    <t>3+5+10</t>
  </si>
  <si>
    <t>102</t>
  </si>
  <si>
    <t>55431090</t>
  </si>
  <si>
    <t>zásobník toaletních papírů nerez D 310mm</t>
  </si>
  <si>
    <t>1205981058</t>
  </si>
  <si>
    <t>103</t>
  </si>
  <si>
    <t>725291654</t>
  </si>
  <si>
    <t>Montáž zásobníku papírových ručníků</t>
  </si>
  <si>
    <t>-1153821335</t>
  </si>
  <si>
    <t>Montáž doplňků zařízení koupelen a záchodů zásobníku papírových ručníků</t>
  </si>
  <si>
    <t>104</t>
  </si>
  <si>
    <t>55431084</t>
  </si>
  <si>
    <t>zásobník papírových ručníků skládaných nerezové provedení</t>
  </si>
  <si>
    <t>1571010668</t>
  </si>
  <si>
    <t>105</t>
  </si>
  <si>
    <t>725291664</t>
  </si>
  <si>
    <t>Montáž štětky závěsné</t>
  </si>
  <si>
    <t>-475728189</t>
  </si>
  <si>
    <t>Montáž doplňků zařízení koupelen a záchodů štětky závěsné</t>
  </si>
  <si>
    <t>106</t>
  </si>
  <si>
    <t>55779013</t>
  </si>
  <si>
    <t>štětka na WC závěsná nebo na podlahu kartáč nylon nerezové záchytné pouzdro mat</t>
  </si>
  <si>
    <t>771772249</t>
  </si>
  <si>
    <t>107</t>
  </si>
  <si>
    <t>725291668</t>
  </si>
  <si>
    <t>Montáž madla invalidního rovného</t>
  </si>
  <si>
    <t>613803224</t>
  </si>
  <si>
    <t>Montáž doplňků zařízení koupelen a záchodů madla invalidního rovného</t>
  </si>
  <si>
    <t>108</t>
  </si>
  <si>
    <t>55147129</t>
  </si>
  <si>
    <t>madlo invalidní rovné nerez lesk 800mm</t>
  </si>
  <si>
    <t>-916779135</t>
  </si>
  <si>
    <t>109</t>
  </si>
  <si>
    <t>55147126</t>
  </si>
  <si>
    <t>madlo invalidní rovné nerez lesk 500mm</t>
  </si>
  <si>
    <t>-507652719</t>
  </si>
  <si>
    <t>110</t>
  </si>
  <si>
    <t>55147127</t>
  </si>
  <si>
    <t>madlo invalidní rovné nerez lesk 600mm</t>
  </si>
  <si>
    <t>1982952292</t>
  </si>
  <si>
    <t>111</t>
  </si>
  <si>
    <t>725291670</t>
  </si>
  <si>
    <t>Montáž madla invalidního krakorcového sklopného</t>
  </si>
  <si>
    <t>496630945</t>
  </si>
  <si>
    <t>Montáž doplňků zařízení koupelen a záchodů madla invalidního krakorcového sklopného</t>
  </si>
  <si>
    <t>112</t>
  </si>
  <si>
    <t>55147115</t>
  </si>
  <si>
    <t>madlo invalidní krakorcové sklopné nerez lesk 813mm</t>
  </si>
  <si>
    <t>733519590</t>
  </si>
  <si>
    <t>742</t>
  </si>
  <si>
    <t>Elektroinstalace - slaboproud</t>
  </si>
  <si>
    <t>113</t>
  </si>
  <si>
    <t>742.1</t>
  </si>
  <si>
    <t xml:space="preserve">Sada pro nouzovou signalizaci </t>
  </si>
  <si>
    <t>soub</t>
  </si>
  <si>
    <t>-409463509</t>
  </si>
  <si>
    <t>Montáž systému pacient-sestra signalizačních prvků volací šňůry s nouzovým voláním</t>
  </si>
  <si>
    <t>762</t>
  </si>
  <si>
    <t>Konstrukce tesařské</t>
  </si>
  <si>
    <t>114</t>
  </si>
  <si>
    <t>762341250</t>
  </si>
  <si>
    <t>Montáž bednění střech rovných a šikmých sklonu do 60° z hoblovaných prken</t>
  </si>
  <si>
    <t>1201028612</t>
  </si>
  <si>
    <t>Montáž bednění střech rovných a šikmých sklonu do 60° s vyřezáním otvorů z prken hoblovaných</t>
  </si>
  <si>
    <t>55,5*9,3</t>
  </si>
  <si>
    <t>115</t>
  </si>
  <si>
    <t>RMAT0010</t>
  </si>
  <si>
    <t xml:space="preserve">fošna tl. 100 mm šířky 200 mm </t>
  </si>
  <si>
    <t>1981753339</t>
  </si>
  <si>
    <t>116</t>
  </si>
  <si>
    <t>762723441</t>
  </si>
  <si>
    <t>Montáž prostorové vázané kce pomocí tesařských spojů a ocelových spojek z lepených hranolů průřezové pl přes 288 do 450 cm2</t>
  </si>
  <si>
    <t>-813417413</t>
  </si>
  <si>
    <t>Montáž prostorových vázaných konstrukcí z lepených hranolů pomocí tesařských spojů s vyztužením ocelovými spojkami (spojky ve specifikaci) průřezové plochy přes 288 do 450 cm2</t>
  </si>
  <si>
    <t>55,5*2</t>
  </si>
  <si>
    <t>9,3*16</t>
  </si>
  <si>
    <t>9*3</t>
  </si>
  <si>
    <t>117</t>
  </si>
  <si>
    <t>61201</t>
  </si>
  <si>
    <t xml:space="preserve">hranol konstrukční BSH vrstvený lepený pohledový evropský modřín </t>
  </si>
  <si>
    <t>-678543032</t>
  </si>
  <si>
    <t>hranol konstrukční BSH vrstvený lepený pohledový</t>
  </si>
  <si>
    <t>Poznámka k položce:_x000d_
SM, JD, BO</t>
  </si>
  <si>
    <t>0,12*0,26*55,5*2</t>
  </si>
  <si>
    <t>0,12*0,26*9,3*16</t>
  </si>
  <si>
    <t>0,12*0,26*9*30</t>
  </si>
  <si>
    <t>118</t>
  </si>
  <si>
    <t>76284111.1</t>
  </si>
  <si>
    <t xml:space="preserve">Montáž pohledových latí  stropů z latí 40/60  s mezerou 40 mm</t>
  </si>
  <si>
    <t>640094073</t>
  </si>
  <si>
    <t>119</t>
  </si>
  <si>
    <t>60516111</t>
  </si>
  <si>
    <t>řezivo modřínové sušené tl 50mm (lať 40*60 mm)</t>
  </si>
  <si>
    <t>-872578749</t>
  </si>
  <si>
    <t>124*55,5*0,04*0,06</t>
  </si>
  <si>
    <t>120</t>
  </si>
  <si>
    <t>764214603</t>
  </si>
  <si>
    <t>Oplechování horních ploch a atik bez rohů z Pz s povrch úpravou mechanicky kotvené rš 250 mm</t>
  </si>
  <si>
    <t>-145647786</t>
  </si>
  <si>
    <t>Oplechování horních ploch zdí a nadezdívek (atik) z pozinkovaného plechu s povrchovou úpravou mechanicky kotvené rš 250 mm</t>
  </si>
  <si>
    <t xml:space="preserve">lehká střecha ozn. K/02  - odstín antracid </t>
  </si>
  <si>
    <t>124</t>
  </si>
  <si>
    <t>121</t>
  </si>
  <si>
    <t>764214605</t>
  </si>
  <si>
    <t>Oplechování horních ploch a atik bez rohů z Pz s povrch úpravou mechanicky kotvené rš 400 mm</t>
  </si>
  <si>
    <t>-1691504062</t>
  </si>
  <si>
    <t>Oplechování horních ploch zdí a nadezdívek (atik) z pozinkovaného plechu s povrchovou úpravou mechanicky kotvené rš 400 mm</t>
  </si>
  <si>
    <t xml:space="preserve">Těžká střecha ozn. K/04  odstín antracit </t>
  </si>
  <si>
    <t>(14,7*2)+(36,3*2)+(6,5*4)</t>
  </si>
  <si>
    <t>122</t>
  </si>
  <si>
    <t>764215645</t>
  </si>
  <si>
    <t>Příplatek za zvýšenou pracnost při oplechování rohů nadezdívek (atik) z Pz s povrch úprav rš do 400 mm</t>
  </si>
  <si>
    <t>2129539636</t>
  </si>
  <si>
    <t>Oplechování horních ploch zdí a nadezdívek (atik) z pozinkovaného plechu s povrchovou úpravou Příplatek k cenám za zvýšenou pracnost při provedení rohu nebo koutu do rš 400 mm</t>
  </si>
  <si>
    <t>123</t>
  </si>
  <si>
    <t>764216601</t>
  </si>
  <si>
    <t>Oplechování rovných parapetů mechanicky kotvené z Pz s povrchovou úpravou rš 150 mm</t>
  </si>
  <si>
    <t>292623025</t>
  </si>
  <si>
    <t>Oplechování parapetů z pozinkovaného plechu s povrchovou úpravou rovných mechanicky kotvené, bez rohů rš 160 mm</t>
  </si>
  <si>
    <t>2,6*9</t>
  </si>
  <si>
    <t>764216665</t>
  </si>
  <si>
    <t>Příplatek za zvýšenou pracnost oplechování rohů rovných parapetů z PZ s povrch úpravou rš do 400 mm</t>
  </si>
  <si>
    <t>-431573091</t>
  </si>
  <si>
    <t>Oplechování parapetů z pozinkovaného plechu s povrchovou úpravou rovných celoplošně lepené, bez rohů Příplatek k cenám za zvýšenou pracnost při provedení rohu nebo koutu do rš 400 mm</t>
  </si>
  <si>
    <t>125</t>
  </si>
  <si>
    <t>764218661</t>
  </si>
  <si>
    <t>Oplechování římsy oblé nebo ze segmentů mechanicky kotvené z Pz s uprav povrchem rš přes 670 mm</t>
  </si>
  <si>
    <t>1216029517</t>
  </si>
  <si>
    <t>Oplechování říms a ozdobných prvků z pozinkovaného plechu s povrchovou úpravou oblých ze segmentů, včetně rohů mechanicky kotvené přes rš 670 mm</t>
  </si>
  <si>
    <t xml:space="preserve">Označení K/03 odstín antracit </t>
  </si>
  <si>
    <t>(55,5+55,5+9,3+9,3)*1</t>
  </si>
  <si>
    <t>126</t>
  </si>
  <si>
    <t>764257406</t>
  </si>
  <si>
    <t>Oplechování parapetů oblých nebo ze segmentů mechanicky kotvené z nerezového plechu rš 500 mm</t>
  </si>
  <si>
    <t>-910407053</t>
  </si>
  <si>
    <t>Oplechování parapetů z nerezového plechu oblých nebo ze segmentů, včetně rohů mechanicky kotvené rš 500 mm</t>
  </si>
  <si>
    <t>Parapetní deska pokladního pultu ozn. T/14 a T/15</t>
  </si>
  <si>
    <t xml:space="preserve">nutná výrobní dokumentace </t>
  </si>
  <si>
    <t>0,9+2,6</t>
  </si>
  <si>
    <t xml:space="preserve">Parapetní deska výdejního pultu ozn. T/16 a T/17, dle požadavku dodavatele oken ve vazbě na konstrukci okna, nutná výrobní dokumentace  </t>
  </si>
  <si>
    <t>3,15+2,55</t>
  </si>
  <si>
    <t>127</t>
  </si>
  <si>
    <t>998764101</t>
  </si>
  <si>
    <t>Přesun hmot tonážní pro konstrukce klempířské v objektech v do 6 m</t>
  </si>
  <si>
    <t>1110271835</t>
  </si>
  <si>
    <t>Přesun hmot pro konstrukce klempířské stanovený z hmotnosti přesunovaného materiálu vodorovná dopravní vzdálenost do 50 m základní v objektech výšky do 6 m</t>
  </si>
  <si>
    <t>766.1</t>
  </si>
  <si>
    <t xml:space="preserve">Závěsný přebalovací pult sklopný o rozměru 490x765x850 mm dodávka + montáž </t>
  </si>
  <si>
    <t>199633511</t>
  </si>
  <si>
    <t xml:space="preserve">Poznámka k položce:_x000d_
Označení na výkrese O/08_x000d_
součásti pulti je i přebalovací poodložka z mikrovlákna s polyesterovou výplní _x000d_
únosnost půltu min. 11 kg_x000d_
provedení z bukové přelkížky_x000d_
s možnosti uchycení na stěnu _x000d_
možnost aretace pultu v závěsné poloze  </t>
  </si>
  <si>
    <t>129</t>
  </si>
  <si>
    <t>766.2</t>
  </si>
  <si>
    <t xml:space="preserve">Sendvičová deska, složena z polyetylenového jádra, které je z obou stran pokryté hliníkovým plechem tl. 0.3 mm dodávka + montáž  </t>
  </si>
  <si>
    <t>-914009751</t>
  </si>
  <si>
    <t xml:space="preserve">Poznámka k položce:_x000d_
Ozn.na výkrese O/11 v pohledech (14)_x000d_
_x000d_
Celková tloušťka desky 3 mm _x000d_
barva antracit _x000d_
upevnění na stěnu pomocí vhodného lepidla do exteriéru při dodoržení technologických požadavků jak na přípravu podkladu, ztak i daného výrobce desky i lepidla  </t>
  </si>
  <si>
    <t>3,0*0,7</t>
  </si>
  <si>
    <t>2,4*0,7</t>
  </si>
  <si>
    <t>130</t>
  </si>
  <si>
    <t>766124100</t>
  </si>
  <si>
    <t xml:space="preserve">Montáž stěn záchodových (instalační blok WC) s dveřním křídlem </t>
  </si>
  <si>
    <t>1142974312</t>
  </si>
  <si>
    <t>Montáž dřevěných stěn záchodových (instalační blok WC) s dveřním křídlem.</t>
  </si>
  <si>
    <t xml:space="preserve">Poznámka k položce:_x000d_
Laminová dělící příčka pro WC včetně dveří š.700 mm a ozubem pro predstěnu WC mísy_x000d_
Celková výška včetně nožiček do 2200 mm _x000d_
kompaktní desky s vysokotlakého laminátu do vlhkého prostředí, odolné mrazu _x000d_
Nožičky a lemování kovové s antikorozní úpravou _x000d_
kování z lehkých kovů, klika/klika, zámek pro VC(signalizace volno/obsazeno)_x000d_
na dveřích věšák na odložení    </t>
  </si>
  <si>
    <t>Označení na výkrese O/04</t>
  </si>
  <si>
    <t>Označení na výkrese O/06</t>
  </si>
  <si>
    <t>Označení na výkrese O/07</t>
  </si>
  <si>
    <t>131</t>
  </si>
  <si>
    <t>62432031</t>
  </si>
  <si>
    <t>deska kompaktní laminátová HPL tl 0,8mm barevná</t>
  </si>
  <si>
    <t>1381019292</t>
  </si>
  <si>
    <t>ozn. na výkrese O/04</t>
  </si>
  <si>
    <t>1,3*2*4</t>
  </si>
  <si>
    <t>4,8*2</t>
  </si>
  <si>
    <t>ozn. na výkrese O/06</t>
  </si>
  <si>
    <t>ozn. na výkrese O/07</t>
  </si>
  <si>
    <t>132</t>
  </si>
  <si>
    <t>766124100.1</t>
  </si>
  <si>
    <t xml:space="preserve">Montáž stěn převlékáren (instalační blok) s dveřním křídlem a lavičkou  </t>
  </si>
  <si>
    <t>474737671</t>
  </si>
  <si>
    <t xml:space="preserve">Poznámka k položce:_x000d_
ozn. na výkrese O/01_x000d_
Laminová dělící příčka pro WC včetně dveří š.600 mm _x000d_
Celková výška včetně nožiček do 2200 mm _x000d_
kompaktní desky s vysokotlakého laminátu do vlhkého prostředí, odolné mrazu _x000d_
Nožičky a lemování kovové s antikorozní úpravou _x000d_
kování z lehkých kovů, klika/klika, zámek pro signalizaci volno/obsazeno_x000d_
včetně lavičky a věšáku    _x000d_
ozn. na výkrese O/02_x000d_
Laminová dělící příčka pro WC včetně dveří š.600 mm a 900 mm _x000d_
Celková výška včetně nožiček do 2200 mm _x000d_
kompaktní desky s vysokotlakého laminátu do vlhkého prostředí, odolné mrazu _x000d_
Nožičky a lemování kovové s antikorozní úpravou _x000d_
kování z lehkých kovů, klika/klika, zámek pro signalizaci volno/obsazeno_x000d_
včetně lavičky a věšáku_x000d_
Dveře do bezbariérové kabiny na vnitřní straně vybaveny vodorovným madlem, _x000d_
Kabina bude vybavena  - převlékací lavičkou se zaoblenou hranou š. min. 400 mm a výšky 460-500 mm nad podlahou, zrcadlem se spodní hranou 600 mm a horní hranou nejméně 1800 mm nad podlahou, háčky na oděv ve výšce 1000 a 1600 mm.       </t>
  </si>
  <si>
    <t>Označení na výkrese O/01</t>
  </si>
  <si>
    <t>Označení na výkrese O/02</t>
  </si>
  <si>
    <t>133</t>
  </si>
  <si>
    <t>958508790</t>
  </si>
  <si>
    <t>ozn. na výkrese O/01</t>
  </si>
  <si>
    <t>1,4*2*4</t>
  </si>
  <si>
    <t>5,9*2</t>
  </si>
  <si>
    <t>1,4*0,5*5</t>
  </si>
  <si>
    <t>ozn. na výkrese O/02</t>
  </si>
  <si>
    <t>3,2*2</t>
  </si>
  <si>
    <t>1,8*0,5*2</t>
  </si>
  <si>
    <t>134</t>
  </si>
  <si>
    <t>766124100.2</t>
  </si>
  <si>
    <t xml:space="preserve">Montáž pisoárové přepážky o rozměru cca 40x100cm </t>
  </si>
  <si>
    <t>859043269</t>
  </si>
  <si>
    <t>Poznámka k položce:_x000d_
ozn. na výkrese O/05_x000d_
kompaktní desky s vysokotlakého laminátu do vlhkého prostředí, odolné mrazu _x000d_
četně kotvení a upevńovacích prvků</t>
  </si>
  <si>
    <t xml:space="preserve">Označení na výkrese O/05 </t>
  </si>
  <si>
    <t>135</t>
  </si>
  <si>
    <t>1837492826</t>
  </si>
  <si>
    <t>1*0,4*10</t>
  </si>
  <si>
    <t>136</t>
  </si>
  <si>
    <t>766622131</t>
  </si>
  <si>
    <t>Montáž hliníkových oken plochy přes 1 m2 otevíravých v do 2,5 m s rámem do zdiva</t>
  </si>
  <si>
    <t>598926575</t>
  </si>
  <si>
    <t>Montáž oken plastových včetně montáže rámu plochy přes 1 m2 pevných do zdiva, výšky přes 1,5 do 2,5 m</t>
  </si>
  <si>
    <t>2,6*0,6*2</t>
  </si>
  <si>
    <t>2,6*0,6*7</t>
  </si>
  <si>
    <t>0,9*1,9</t>
  </si>
  <si>
    <t>137</t>
  </si>
  <si>
    <t>RMAT0004</t>
  </si>
  <si>
    <t xml:space="preserve">okno hliníkové tříkřídlové asymetrické sklopné 2600x600 mm putec š. 125 dle příček s pákovým uzávěrem ve výšce 1500 mm odstín antracit  </t>
  </si>
  <si>
    <t>-2076091474</t>
  </si>
  <si>
    <t>138</t>
  </si>
  <si>
    <t>RMAT0005</t>
  </si>
  <si>
    <t>okno hliníkové jednokřídlové sklopné 2600x600 mm s pákovým uzávěrem ve výšce 1500 mm odstín antracit</t>
  </si>
  <si>
    <t>-970558237</t>
  </si>
  <si>
    <t>139</t>
  </si>
  <si>
    <t>RMAT0006</t>
  </si>
  <si>
    <t xml:space="preserve">okno hliníkové dvoukřidlé o rozměru 900mm x1300+600 mm, jedno křídlo pevné a druhé sklápěcí, vybavené pákovým uzávěrem, zasklení bezpečnostním sklem.    </t>
  </si>
  <si>
    <t>-1183243993</t>
  </si>
  <si>
    <t xml:space="preserve">Okno hliníkové dvoukřidlé o rozměru 900mm x1300+600 mm, jedno křídlo pevné a druhé sklápěcí, vybavené pákovým uzávěrem, zasklení bezpečnostním sklem , pevné křídlo vybavené kulatým otvorem, který bude překryty sklem kruhového tvaru. Pod mluvítkem v parapetním desce pevna miska pro předání peněz, odstín antracit.       </t>
  </si>
  <si>
    <t>140</t>
  </si>
  <si>
    <t>766622133</t>
  </si>
  <si>
    <t>Montáž hliníkových oken plochy přes 1 m2 otevíravých v přes 2,5 m s rámem do zdiva</t>
  </si>
  <si>
    <t>-755132672</t>
  </si>
  <si>
    <t>Montáž oken plastových včetně montáže rámu plochy přes 1 m2 otevíravých do zdiva, výšky přes 2,5 m</t>
  </si>
  <si>
    <t>2,6*1,9</t>
  </si>
  <si>
    <t>2,95*1,245</t>
  </si>
  <si>
    <t>2,350*1,245</t>
  </si>
  <si>
    <t>141</t>
  </si>
  <si>
    <t>RMAT0007</t>
  </si>
  <si>
    <t xml:space="preserve">Okno hliníkové tříkřídlové symetrické o rozměru 2600 mm x 1900 mm, dvě křídla pevná, jedno sklopné s pákovým uzávěrem,zasklení bezpečnostní sklo, kulatý výřez pro mluvítka pod mluvítkem manipulační miska, odstín antracit    </t>
  </si>
  <si>
    <t>957712557</t>
  </si>
  <si>
    <t>142</t>
  </si>
  <si>
    <t>RMAT0008</t>
  </si>
  <si>
    <t xml:space="preserve">Okno hliníkové výdejní dvoukřídlé s posuvným a pevným křídlem o rozměru 2600 mm x 1245 mm, pevné křídlo rozdělené na dvě části, zasklení izolačním dvojsklem které ke v kraji doplněné černou deskou, umožňující popis fixou, kování umožňující zamykání   </t>
  </si>
  <si>
    <t>389256627</t>
  </si>
  <si>
    <t>143</t>
  </si>
  <si>
    <t>RMAT0009</t>
  </si>
  <si>
    <t>Okno hliníkové výdejní dvoukřídlé s posuvným a pevným křídlem o rozměru 2350 mm x 1245 mm, pevné křídlo rozdělené na dvě části, zasklení izolačním dvojsklem které ke v kraji doplněné černou deskou, umožňující popis fixou, kování umožňující zamykání</t>
  </si>
  <si>
    <t>177398909</t>
  </si>
  <si>
    <t>144</t>
  </si>
  <si>
    <t>766660421</t>
  </si>
  <si>
    <t>Montáž vchodových dveří včetně rámu jednokřídlových s nadsvětlíkem do zdiva</t>
  </si>
  <si>
    <t>-1349145637</t>
  </si>
  <si>
    <t>Montáž vchodových dveří včetně rámu do zdiva jednokřídlových s nadsvětlíkem</t>
  </si>
  <si>
    <t>145</t>
  </si>
  <si>
    <t>RMAT0001</t>
  </si>
  <si>
    <t xml:space="preserve">dveře vchodové hlinikové jednokřídlové L/P s nadsvětlíkem v četně hlinikové zárubně rozměr 1100 mmx2800 mm světlá výška dveří 2100, nadsvětlík 1100 mmx700 mm, zasklení bezpečnostním sklem, neprůsvitným, bezbaziérový práh, nadsvětlík sklopný s táhlem      </t>
  </si>
  <si>
    <t>1574534798</t>
  </si>
  <si>
    <t xml:space="preserve">dveře vchodové hlinikové jednokřídlové L/P s nadsvětlíkem v četně hlinikové zárubně rozměr 1100 mmx2800 mm světlá výška dveří 2100, nadsvětlík 1100 mmx700 mm, zasklení bezpečnostním sklem, neprůsvitným, bezbaziérový práh, nadsvětlík sklopný s táhlem včetně kování na generální klíč odstín antracit      </t>
  </si>
  <si>
    <t>146</t>
  </si>
  <si>
    <t>RMAT0002</t>
  </si>
  <si>
    <t xml:space="preserve">dveře vchodové hlinikové jednokřídlové L/P s nadsvětlíkem v četně hlinikové zárubně rozměr 10000 mmx2800 mm světlá výška dveří 2100, nadsvětlík 1100 mmx700 mm, zasklení bezpečnostním sklem, neprůsvitným, bezbaziérový práh, nadsvětlík sklopný s táhlem </t>
  </si>
  <si>
    <t>2052636052</t>
  </si>
  <si>
    <t xml:space="preserve">dveře vchodové hlinikové jednokřídlové L/P s nadsvětlíkem v četně hlinikové zárubně rozměr 11000 mmx2800 mm světlá výška dveří 2100, nadsvětlík 1100 mmx700 mm, zasklení bezpečnostním sklem, neprůsvitným, bezbaziérový práh, nadsvětlík sklopný s táhlem včetně kování na generální klíč odstín antracit      </t>
  </si>
  <si>
    <t>147</t>
  </si>
  <si>
    <t>RMAT0003</t>
  </si>
  <si>
    <t xml:space="preserve">Hliníkové fasádní dveře jednokřídlové s proskleným nadsvětlíkem a pevnou stěnou světlost dveří 900mmx2100 mm, zasklení bezpečnostní sklo průhledné a kontrastním pruhem včetně kování na generální klíč , odstín antracit </t>
  </si>
  <si>
    <t>1976795354</t>
  </si>
  <si>
    <t>Hliníkové fasádní dveře jednokřídlové s proskleným nadsvětlíkem a pevnou stěnou světlost dveří 900mmx2100 mm, zasklení bezpečnostní sklo průhledné a kontrastním pruhem včetně kování na generální klíč , odstín antracit, bezbariérový práh</t>
  </si>
  <si>
    <t>148</t>
  </si>
  <si>
    <t>766694116</t>
  </si>
  <si>
    <t>Montáž parapetních desek dřevěných nebo plastových š do 30 cm</t>
  </si>
  <si>
    <t>1818826109</t>
  </si>
  <si>
    <t>Montáž ostatních truhlářských konstrukcí parapetních desek dřevěných nebo plastových šířky do 300 mm</t>
  </si>
  <si>
    <t>2,6*2</t>
  </si>
  <si>
    <t>149</t>
  </si>
  <si>
    <t>61140078</t>
  </si>
  <si>
    <t>parapet plastový vnitřní š 200mm</t>
  </si>
  <si>
    <t>2107163047</t>
  </si>
  <si>
    <t>150</t>
  </si>
  <si>
    <t>61144019</t>
  </si>
  <si>
    <t>koncovka k parapetu plastovému vnitřnímu 1 pár</t>
  </si>
  <si>
    <t>sada</t>
  </si>
  <si>
    <t>-1429601657</t>
  </si>
  <si>
    <t>151</t>
  </si>
  <si>
    <t>998766101</t>
  </si>
  <si>
    <t>Přesun hmot tonážní pro kce truhlářské v objektech v do 6 m</t>
  </si>
  <si>
    <t>-332297629</t>
  </si>
  <si>
    <t>Přesun hmot pro konstrukce truhlářské stanovený z hmotnosti přesunovaného materiálu vodorovná dopravní vzdálenost do 50 m základní v objektech výšky do 6 m</t>
  </si>
  <si>
    <t>152</t>
  </si>
  <si>
    <t>767163122</t>
  </si>
  <si>
    <t>Montáž přímého kovového zábradlí do betonu v rovině v exteriéru</t>
  </si>
  <si>
    <t>-1675344035</t>
  </si>
  <si>
    <t>Montáž zábradlí přímého v exteriéru v rovině (na rovné ploše) kotveného do betonu</t>
  </si>
  <si>
    <t xml:space="preserve">Poznámka k položce:_x000d_
Nutná dilenská dokumentace odsouhlašena objednatelem </t>
  </si>
  <si>
    <t xml:space="preserve">označ. na výkrese </t>
  </si>
  <si>
    <t>"Z01" 1,962</t>
  </si>
  <si>
    <t>"Z03" 11,075</t>
  </si>
  <si>
    <t>"Z05" 11,95+4,15</t>
  </si>
  <si>
    <t>"Z08" 3,45+0,55</t>
  </si>
  <si>
    <t>153</t>
  </si>
  <si>
    <t>55342293</t>
  </si>
  <si>
    <t>zábradlí nerezové s vertikální výplní rovné kotvení vrchní v 900mm</t>
  </si>
  <si>
    <t>972532399</t>
  </si>
  <si>
    <t>154</t>
  </si>
  <si>
    <t>55342281</t>
  </si>
  <si>
    <t xml:space="preserve">zábradlí s prutovou výplní, horní kotvení, kulatý sloupek </t>
  </si>
  <si>
    <t>-1151005088</t>
  </si>
  <si>
    <t>zábradlí s prutovou výplní, horní kotvení, kulatý sloupek</t>
  </si>
  <si>
    <t xml:space="preserve">"Z08 středně šedý odstín-komaxit" 3,45+0,55 </t>
  </si>
  <si>
    <t>155</t>
  </si>
  <si>
    <t>767223222</t>
  </si>
  <si>
    <t>Montáž přímého kovového zábradlí do betonu konstrukce na schodišti v exteriéru</t>
  </si>
  <si>
    <t>1700225231</t>
  </si>
  <si>
    <t>Montáž zábradlí přímého v exteriéru na schodišti kotveného do betonu</t>
  </si>
  <si>
    <t xml:space="preserve">Označení na výkrese </t>
  </si>
  <si>
    <t>"Z01" 1,4</t>
  </si>
  <si>
    <t>"Z02" 1</t>
  </si>
  <si>
    <t>"Z04" 0,6</t>
  </si>
  <si>
    <t>"Z05" 0,6</t>
  </si>
  <si>
    <t>"Z08" 1,35</t>
  </si>
  <si>
    <t>156</t>
  </si>
  <si>
    <t>55342295</t>
  </si>
  <si>
    <t>zábradlí nerezové s vertikální výplní schodišťové kotvení vrchní v 900mm</t>
  </si>
  <si>
    <t>-1476116801</t>
  </si>
  <si>
    <t>157</t>
  </si>
  <si>
    <t>1846631965</t>
  </si>
  <si>
    <t>"Z08 středně šedý odstín komaxit" 1,350</t>
  </si>
  <si>
    <t>158</t>
  </si>
  <si>
    <t>767662210</t>
  </si>
  <si>
    <t>Montáž mříží otvíravých</t>
  </si>
  <si>
    <t>-827256816</t>
  </si>
  <si>
    <t xml:space="preserve">označení na výkrese </t>
  </si>
  <si>
    <t>"Z06" 3,3*3,1</t>
  </si>
  <si>
    <t>159</t>
  </si>
  <si>
    <t>54912000</t>
  </si>
  <si>
    <t>mříž pro stavení otvory otvíravá</t>
  </si>
  <si>
    <t>-724174193</t>
  </si>
  <si>
    <t xml:space="preserve">Poznámka k položce:_x000d_
Jednokřídlová mříž včetně nosných sloupků kotveny do zdiva a podkladu. _x000d_
Brána nosné uzavřené profily z týčovou výplní s mezerami max. 120 mm, kování klika klika, se štítkemn a s vložkou na generální klíč, křídlo bude vybaveno pomocným kolečkem s hydraulickám teleskopickým tlumičem za učelem vyrovnání výškových rozdílů při otvírání._x000d_
Po otevření brány zajistit fixaci._x000d_
Materiál žárově pozinkovaná ocel + odstín středně šedý - komaxit._x000d_
NUTNÁ VÝROBNÍ DOKUMENTACE              </t>
  </si>
  <si>
    <t>160</t>
  </si>
  <si>
    <t>767995102</t>
  </si>
  <si>
    <t>Montáž atypických zámečnických konstrukcí hmotnosti přes 1 do 3 kg</t>
  </si>
  <si>
    <t>-895510179</t>
  </si>
  <si>
    <t>Montáž ostatních atypických zámečnických konstrukcí hmotnosti přes 1 do 3 kg</t>
  </si>
  <si>
    <t>Označení v PD Z/13 hák na věšení pomůcek - m.č. 16</t>
  </si>
  <si>
    <t>1,5*16</t>
  </si>
  <si>
    <t>161</t>
  </si>
  <si>
    <t>RMAT0016</t>
  </si>
  <si>
    <t xml:space="preserve">atypická zámečnická konstrukce -  kotevní deska: 150x60 mm tl. 3 mm + hák z kuladony průměr 20 mm dl. 700 mm, povrchová úprava pozinkování    </t>
  </si>
  <si>
    <t>-1912800323</t>
  </si>
  <si>
    <t>162</t>
  </si>
  <si>
    <t>767995112</t>
  </si>
  <si>
    <t>Montáž atypických zámečnických konstrukcí hmotnosti přes 5 do 10 kg</t>
  </si>
  <si>
    <t>-1419175485</t>
  </si>
  <si>
    <t>Montáž ostatních atypických zámečnických konstrukcí hmotnosti přes 5 do 10 kg</t>
  </si>
  <si>
    <t xml:space="preserve">Styčník o průměru 82,5/8 dl. cca 500 mm + kotvácí plotna o průměru 120 + oko pro táhlo, včetně nátěru odstín antracit, odsouhlašený objednatelem.     </t>
  </si>
  <si>
    <t>4*15*9,8</t>
  </si>
  <si>
    <t>16*9,8</t>
  </si>
  <si>
    <t>163</t>
  </si>
  <si>
    <t>RMAT0013</t>
  </si>
  <si>
    <t xml:space="preserve">atypická zámečnická konstrukce styčník o průměru 82,5/8 dl. cca 500 mm + kotvácí plotna o průměru 120 + oko pro táhlo, včetně nátěru odstín antracit, odsouhlašený objednatelem + výrobní dokumentace.     </t>
  </si>
  <si>
    <t>-385903375</t>
  </si>
  <si>
    <t>(15*4)+16</t>
  </si>
  <si>
    <t>164</t>
  </si>
  <si>
    <t>767995113</t>
  </si>
  <si>
    <t>Montáž atypických zámečnických konstrukcí hmotnosti přes 10 do 20 kg</t>
  </si>
  <si>
    <t>1852006497</t>
  </si>
  <si>
    <t>Montáž ostatních atypických zámečnických konstrukcí hmotnosti přes 10 do 20 kg</t>
  </si>
  <si>
    <t xml:space="preserve">Pozinkované ocelové sloupy lehké střechy průměr 152/8 mm ukončené plotnou v odstínu antracit  dle upřesnění architekta a dílenské dokumentace</t>
  </si>
  <si>
    <t>0,5*28,4*16</t>
  </si>
  <si>
    <t xml:space="preserve">Ocelové táhla průměru 18 mm + napinák a nátěru </t>
  </si>
  <si>
    <t>8,5*2*30</t>
  </si>
  <si>
    <t>8*2*16</t>
  </si>
  <si>
    <t>165</t>
  </si>
  <si>
    <t>RMAT0012</t>
  </si>
  <si>
    <t>Pozinkované ocelové sloupy průměr 152x8 mm opatřený nátěrem v odstínu antracit</t>
  </si>
  <si>
    <t>1030133015</t>
  </si>
  <si>
    <t xml:space="preserve">Ocelový sloup </t>
  </si>
  <si>
    <t>166</t>
  </si>
  <si>
    <t>RMAT0015</t>
  </si>
  <si>
    <t xml:space="preserve">Ocelové táhlo průměr 18 mm včetně napináku, nátěru a výrobní dokumentace odsouhlasený investorem </t>
  </si>
  <si>
    <t>479569451</t>
  </si>
  <si>
    <t>30+16</t>
  </si>
  <si>
    <t>167</t>
  </si>
  <si>
    <t>767995115</t>
  </si>
  <si>
    <t>Montáž atypických zámečnických konstrukcí hmotnosti přes 50 do 100 kg</t>
  </si>
  <si>
    <t>-1572186803</t>
  </si>
  <si>
    <t>Montáž ostatních atypických zámečnických konstrukcí hmotnosti přes 50 do 100 kg</t>
  </si>
  <si>
    <t xml:space="preserve">Horní atypická sloupová hlavice pro montáž pohledových dřevěných nosníků, dle požadavku investora, včetně nátěru a výrobního výkresu     </t>
  </si>
  <si>
    <t>36*55</t>
  </si>
  <si>
    <t>168</t>
  </si>
  <si>
    <t>RMAT0014</t>
  </si>
  <si>
    <t xml:space="preserve">Pozinkováný atypický prvek v odstínu antracit dle požadavku objednatele včetně výrobní dokumentace    </t>
  </si>
  <si>
    <t xml:space="preserve">ks </t>
  </si>
  <si>
    <t>-837220917</t>
  </si>
  <si>
    <t>169</t>
  </si>
  <si>
    <t>767995116</t>
  </si>
  <si>
    <t>Montáž atypických zámečnických konstrukcí hmotnosti přes 100 do 250 kg</t>
  </si>
  <si>
    <t>2080143569</t>
  </si>
  <si>
    <t>Montáž ostatních atypických zámečnických konstrukcí hmotnosti přes 100 do 250 kg</t>
  </si>
  <si>
    <t>16*5,5*28,4</t>
  </si>
  <si>
    <t>170</t>
  </si>
  <si>
    <t>RMAT0011</t>
  </si>
  <si>
    <t>1542632582</t>
  </si>
  <si>
    <t>171</t>
  </si>
  <si>
    <t>998767101</t>
  </si>
  <si>
    <t>Přesun hmot tonážní pro zámečnické konstrukce v objektech v do 6 m</t>
  </si>
  <si>
    <t>-1821069964</t>
  </si>
  <si>
    <t>Přesun hmot pro zámečnické konstrukce stanovený z hmotnosti přesunovaného materiálu vodorovná dopravní vzdálenost do 50 m základní v objektech výšky do 6 m</t>
  </si>
  <si>
    <t>172</t>
  </si>
  <si>
    <t>771111011</t>
  </si>
  <si>
    <t>Vysátí podkladu před pokládkou dlažby</t>
  </si>
  <si>
    <t>1410867710</t>
  </si>
  <si>
    <t>Příprava podkladu před provedením dlažby vysátí podlah</t>
  </si>
  <si>
    <t>"M.č. 01" 2,3+2,08</t>
  </si>
  <si>
    <t>"M.č. 01a" 2,44</t>
  </si>
  <si>
    <t>"M.č. 01" 12,6</t>
  </si>
  <si>
    <t>"M.č. 03" 2,3+2,08</t>
  </si>
  <si>
    <t>"M.č. 03a" 2,59</t>
  </si>
  <si>
    <t>"M.č. 04" 12,95</t>
  </si>
  <si>
    <t>"M.č. 05" 3,6</t>
  </si>
  <si>
    <t>"M.č. 06" 16,6</t>
  </si>
  <si>
    <t>"M.č. 07" 21,1</t>
  </si>
  <si>
    <t>"M.č. 08" 16,6</t>
  </si>
  <si>
    <t>"M.č. 09" 6,13</t>
  </si>
  <si>
    <t>"M.č. 10,11" 47,71</t>
  </si>
  <si>
    <t>"M.č. 12,13" 45,89</t>
  </si>
  <si>
    <t>"M.č. 15" 4,78</t>
  </si>
  <si>
    <t>"M.č. 16"16,32</t>
  </si>
  <si>
    <t>"M.č. 17" 3,7</t>
  </si>
  <si>
    <t>"M.č. 18" 14,94</t>
  </si>
  <si>
    <t>"M.č. 19,20" 4,54</t>
  </si>
  <si>
    <t>"M.č. 21" 3,17</t>
  </si>
  <si>
    <t>"M.č. 22" 17,2</t>
  </si>
  <si>
    <t>173</t>
  </si>
  <si>
    <t>771121011</t>
  </si>
  <si>
    <t>Nátěr penetrační na podlahu</t>
  </si>
  <si>
    <t>-1787363678</t>
  </si>
  <si>
    <t>Příprava podkladu před provedením dlažby nátěr penetrační na podlahu</t>
  </si>
  <si>
    <t>174</t>
  </si>
  <si>
    <t>771121022</t>
  </si>
  <si>
    <t>Broušení betonového podkladu před pokládkou dlažby</t>
  </si>
  <si>
    <t>1077386121</t>
  </si>
  <si>
    <t>Příprava podkladu před provedením dlažby broušení podlah nového podkladu betonového</t>
  </si>
  <si>
    <t>175</t>
  </si>
  <si>
    <t>771151011</t>
  </si>
  <si>
    <t>Samonivelační stěrka podlah pevnosti 20 MPa tl 3 mm</t>
  </si>
  <si>
    <t>-1830861236</t>
  </si>
  <si>
    <t>Příprava podkladu před provedením dlažby samonivelační stěrka min. pevnosti 20 MPa, tloušťky do 3 mm</t>
  </si>
  <si>
    <t>176</t>
  </si>
  <si>
    <t>771151013</t>
  </si>
  <si>
    <t>Samonivelační stěrka podlah pevnosti 20 MPa tl přes 5 do 8 mm</t>
  </si>
  <si>
    <t>2055953185</t>
  </si>
  <si>
    <t>Příprava podkladu před provedením dlažby samonivelační stěrka min. pevnosti 20 MPa, tloušťky přes 5 do 8 mm</t>
  </si>
  <si>
    <t>177</t>
  </si>
  <si>
    <t>771474112</t>
  </si>
  <si>
    <t>Montáž soklů z dlaždic keramických rovných lepených cementovým flexibilním lepidlem v přes 65 do 90 mm</t>
  </si>
  <si>
    <t>-1447571248</t>
  </si>
  <si>
    <t>Montáž soklů z dlaždic keramických lepených cementovým flexibilním lepidlem rovných, výšky přes 65 do 90 mm</t>
  </si>
  <si>
    <t>"M.č. 02" 14,49-1,1</t>
  </si>
  <si>
    <t>"M.č. 04" 14,64-1,1</t>
  </si>
  <si>
    <t>"M.č. 06" 20,13-2,6</t>
  </si>
  <si>
    <t>"M.č. 07" 19,86-1,1</t>
  </si>
  <si>
    <t>"M.č. 08" 23,8-1,1</t>
  </si>
  <si>
    <t>"M.č. 16" 19,6-1,1-1,1</t>
  </si>
  <si>
    <t>"M.č. 18" 21,94-1,1-0,9</t>
  </si>
  <si>
    <t>"M.č. 21" 7,34-1,1</t>
  </si>
  <si>
    <t>178</t>
  </si>
  <si>
    <t>59761704</t>
  </si>
  <si>
    <t xml:space="preserve">obklad keramický nemrazuvzdorný povrch hladký/lesklý tl do 10mm přes 22 do 25ks/m2 rozměr 200x200 odstín bílá  </t>
  </si>
  <si>
    <t>1094674744</t>
  </si>
  <si>
    <t>obklad keramický nemrazuvzdorný povrch hladký/lesklý tl do 10mm přes 22 do 25ks/m2</t>
  </si>
  <si>
    <t>129,5*0,1</t>
  </si>
  <si>
    <t>179</t>
  </si>
  <si>
    <t>771574419</t>
  </si>
  <si>
    <t>Montáž podlah keramických hladkých lepených cementovým flexibilním lepidlem přes 22 do 25 ks/m2</t>
  </si>
  <si>
    <t>661892284</t>
  </si>
  <si>
    <t>Montáž podlah z dlaždic keramických lepených cementovým flexibilním lepidlem hladkých, tloušťky do 10 mm přes 22 do 25 ks/m2</t>
  </si>
  <si>
    <t>180</t>
  </si>
  <si>
    <t>59761260</t>
  </si>
  <si>
    <t>dlažba keramická slinutá mrazuvzdorná R13/C povrch reliéfní/matný tl přes 10 do 15mm přes 22 do 25ks/m2 rozměr 200x200 mm odstín středě šedá.</t>
  </si>
  <si>
    <t>488556481</t>
  </si>
  <si>
    <t xml:space="preserve">dlažba keramická slinutá mrazuvzdorná R13/C povrch reliéfní/matný tl přes 10 do 15mm přes 22 do 25ks/m2  rozměr 200x200 mm odstín středě šedá.</t>
  </si>
  <si>
    <t>261,62*1,1 'Přepočtené koeficientem množství</t>
  </si>
  <si>
    <t>181</t>
  </si>
  <si>
    <t>998771101</t>
  </si>
  <si>
    <t>Přesun hmot tonážní pro podlahy z dlaždic v objektech v do 6 m</t>
  </si>
  <si>
    <t>-1209452231</t>
  </si>
  <si>
    <t>Přesun hmot pro podlahy z dlaždic stanovený z hmotnosti přesunovaného materiálu vodorovná dopravní vzdálenost do 50 m základní v objektech výšky do 6 m</t>
  </si>
  <si>
    <t>182</t>
  </si>
  <si>
    <t>781121011</t>
  </si>
  <si>
    <t>Nátěr penetrační na stěnu</t>
  </si>
  <si>
    <t>1662799244</t>
  </si>
  <si>
    <t>Příprava podkladu před provedením obkladu nátěr penetrační na stěnu</t>
  </si>
  <si>
    <t>6,39*2,8-((0,7*2,0*3)+(0,625*0,6))</t>
  </si>
  <si>
    <t>"M.č. 01 a" 7,89*2,8-((0,7*2,0*3)+(1,025*0,6))</t>
  </si>
  <si>
    <t>"M.č. 02" 2,2*1,5</t>
  </si>
  <si>
    <t>"M.č. 03" 6,54*2,8-((0,7*2,0*3)+(1,025*0,6))</t>
  </si>
  <si>
    <t>6,39*2,8-((0,7*2,0)+(0,625*0,6))</t>
  </si>
  <si>
    <t>"M.č. 03a" 8,04*2,8-((0,7*2,0)+(1,025*0,6))</t>
  </si>
  <si>
    <t>"M.č. 04" 2,2*1,5</t>
  </si>
  <si>
    <t>"M.č. 05" 9,95*2,8-(0,7*2,0*3)</t>
  </si>
  <si>
    <t>"M.č. 06" 1*1,50</t>
  </si>
  <si>
    <t>"M.č. 07" 2,2*1,5</t>
  </si>
  <si>
    <t>"M.č. 09" 10,10*2,8-(1,1*2,8)</t>
  </si>
  <si>
    <t>"M.č. 10,11" 50,32*2,8-((2,6*0,6*2)+(1,1*2,8))</t>
  </si>
  <si>
    <t>"M.č. 12,13" 43,70*2,8-((2,6*0,6*2)+(1,1*2,8))</t>
  </si>
  <si>
    <t>"M.č. 15" 8,99*2,8-(1,1*2,8)</t>
  </si>
  <si>
    <t>"M.č. 16" 19,6*2,8-((1,1*2,8)+(2,6*0,6)+(1,1*2,2))</t>
  </si>
  <si>
    <t>"M.č. 17" 7,84*2,8-(1,1*2,8)</t>
  </si>
  <si>
    <t>"M.č. 19,20" 10,95*2,8-(0,7*2*3)</t>
  </si>
  <si>
    <t>"M.č. 22" 21,12*2,8-((1,0*2,8)+(2,7*1,245)+(2,55*1,245))</t>
  </si>
  <si>
    <t>183</t>
  </si>
  <si>
    <t>781131207</t>
  </si>
  <si>
    <t>Montáž izolace nátěrem nebo stěrkou ve dvou vrstvách</t>
  </si>
  <si>
    <t>856203098</t>
  </si>
  <si>
    <t>Izolace stěny pod obklad montáž izolace nátěrem nebo stěrkou ve dvou vrstvách</t>
  </si>
  <si>
    <t>184</t>
  </si>
  <si>
    <t>59030301</t>
  </si>
  <si>
    <t>stěrka hydroizolační jednosložková do interiéru</t>
  </si>
  <si>
    <t>-1097548035</t>
  </si>
  <si>
    <t>Poznámka k položce:_x000d_
Spotřeba: 1,5 kg/m2</t>
  </si>
  <si>
    <t>571,016*1,575 'Přepočtené koeficientem množství</t>
  </si>
  <si>
    <t>185</t>
  </si>
  <si>
    <t>781131237</t>
  </si>
  <si>
    <t>Montáž izolace pod obklad těsnícími pásy pro styčné nebo dilatační spáry</t>
  </si>
  <si>
    <t>1959822074</t>
  </si>
  <si>
    <t>Izolace stěny pod obklad montáž těsnícího pásu pro styčné nebo dilatační spáry</t>
  </si>
  <si>
    <t>186</t>
  </si>
  <si>
    <t>28355022</t>
  </si>
  <si>
    <t>páska pružná těsnící hydroizolační š do 125mm</t>
  </si>
  <si>
    <t>-1451295165</t>
  </si>
  <si>
    <t>1*1,05 'Přepočtené koeficientem množství</t>
  </si>
  <si>
    <t>187</t>
  </si>
  <si>
    <t>781472219</t>
  </si>
  <si>
    <t>Montáž obkladů keramických hladkých lepených cementovým flexibilním lepidlem přes 22 do 25 ks/m2</t>
  </si>
  <si>
    <t>-613124734</t>
  </si>
  <si>
    <t>Montáž keramických obkladů stěn lepených cementovým flexibilním lepidlem hladkých přes 22 do 25 ks/m2</t>
  </si>
  <si>
    <t>188</t>
  </si>
  <si>
    <t>-471740871</t>
  </si>
  <si>
    <t>571,016*1,1 'Přepočtené koeficientem množství</t>
  </si>
  <si>
    <t>189</t>
  </si>
  <si>
    <t>781674113</t>
  </si>
  <si>
    <t>Montáž keramických obkladů parapetů š přes 150 do 200 mm lepených flexibilním lepidlem</t>
  </si>
  <si>
    <t>-869683745</t>
  </si>
  <si>
    <t>Montáž keramických obkladů parapetů lepených flexibilním lepidlem, šířky parapetu přes 150 do 200 mm</t>
  </si>
  <si>
    <t>2,6*7</t>
  </si>
  <si>
    <t>190</t>
  </si>
  <si>
    <t>998781101</t>
  </si>
  <si>
    <t>Přesun hmot tonážní pro obklady keramické v objektech v do 6 m</t>
  </si>
  <si>
    <t>-53131656</t>
  </si>
  <si>
    <t>Přesun hmot pro obklady keramické stanovený z hmotnosti přesunovaného materiálu vodorovná dopravní vzdálenost do 50 m základní v objektech výšky do 6 m</t>
  </si>
  <si>
    <t>784</t>
  </si>
  <si>
    <t>Dokončovací práce - malby a tapety</t>
  </si>
  <si>
    <t>191</t>
  </si>
  <si>
    <t>784111001</t>
  </si>
  <si>
    <t>Oprášení (ometení ) podkladu v místnostech v do 3,80 m</t>
  </si>
  <si>
    <t>472439295</t>
  </si>
  <si>
    <t>Oprášení (ometení) podkladu v místnostech výšky do 3,80 m</t>
  </si>
  <si>
    <t>192</t>
  </si>
  <si>
    <t>784181101</t>
  </si>
  <si>
    <t>Základní akrylátová jednonásobná bezbarvá penetrace podkladu v místnostech v do 3,80 m</t>
  </si>
  <si>
    <t>1305570013</t>
  </si>
  <si>
    <t>Penetrace podkladu jednonásobná základní akrylátová bezbarvá v místnostech výšky do 3,80 m</t>
  </si>
  <si>
    <t>"Stěny" 341</t>
  </si>
  <si>
    <t>"Stropy"304</t>
  </si>
  <si>
    <t>193</t>
  </si>
  <si>
    <t>784351001</t>
  </si>
  <si>
    <t>Malby fotokatalytické v místnostech v do 3,80 m</t>
  </si>
  <si>
    <t>-156391862</t>
  </si>
  <si>
    <t>Malby fotokatalytické v místnostech výšky do 3,80 m</t>
  </si>
  <si>
    <t>02.1 - SO02-43 VZT</t>
  </si>
  <si>
    <t xml:space="preserve">    751 - Vzduchotechnika</t>
  </si>
  <si>
    <t>751</t>
  </si>
  <si>
    <t>Vzduchotechnika</t>
  </si>
  <si>
    <t xml:space="preserve">Vzduchotechnika dle samostatného rozpočtu: SO02 provozní objekt_43 - VZT_ KouKOPR-03_SO02-43-R </t>
  </si>
  <si>
    <t>-1781705945</t>
  </si>
  <si>
    <t>Vzduchotechnika dle samostatného rozpočtu</t>
  </si>
  <si>
    <t>ZP_01B</t>
  </si>
  <si>
    <t>Ryhy_nezapazene_celkem</t>
  </si>
  <si>
    <t>92,382</t>
  </si>
  <si>
    <t>ZP_01C</t>
  </si>
  <si>
    <t>Sachty_nezapazene_celkem</t>
  </si>
  <si>
    <t>1,241</t>
  </si>
  <si>
    <t>Potrubi_03A1</t>
  </si>
  <si>
    <t>Potrubi_DK_lezate_PVC_160mm_celkem</t>
  </si>
  <si>
    <t>21,218</t>
  </si>
  <si>
    <t>Potrubi_03A2</t>
  </si>
  <si>
    <t>Potrubi_DK_svisle_dopoj_PVC_160mm_celkem</t>
  </si>
  <si>
    <t>5,285</t>
  </si>
  <si>
    <t>Potrubi_03B1</t>
  </si>
  <si>
    <t>Potrubi_SK_lezate_PVC_110mm_celkem</t>
  </si>
  <si>
    <t>75,94</t>
  </si>
  <si>
    <t>Potrubi_03B2</t>
  </si>
  <si>
    <t>Potrubi_SK_svisle_PVC_110mm_celkem</t>
  </si>
  <si>
    <t>27,502</t>
  </si>
  <si>
    <t>Potrubi_03C1</t>
  </si>
  <si>
    <t>Potrubi_SK_lezate_PVC_125mm_celkem</t>
  </si>
  <si>
    <t>33,491</t>
  </si>
  <si>
    <t>Potrubi_03C2</t>
  </si>
  <si>
    <t>Potrubi_SK_svisle_PVC_125mm_celkem</t>
  </si>
  <si>
    <t>4,207</t>
  </si>
  <si>
    <t>Potrubi_01A2</t>
  </si>
  <si>
    <t>Potrubi_SK_SO 02_PVC 150mm_celkem</t>
  </si>
  <si>
    <t>44,7</t>
  </si>
  <si>
    <t>02.2 - SO02-45 ZTI</t>
  </si>
  <si>
    <t>Potrubi_01B</t>
  </si>
  <si>
    <t>Potrubi_SK_PVC 125mm_celkem</t>
  </si>
  <si>
    <t>27,195</t>
  </si>
  <si>
    <t>PPR_03A2</t>
  </si>
  <si>
    <t>PPR_pr.20mm_tepla_celkem</t>
  </si>
  <si>
    <t>70,74</t>
  </si>
  <si>
    <t>PPR_03B2</t>
  </si>
  <si>
    <t>PPR_pr.25mm_tepla_celkem</t>
  </si>
  <si>
    <t>28,283</t>
  </si>
  <si>
    <t>Potrubi_04A1</t>
  </si>
  <si>
    <t>Potrubi_DK_svisle_int_PVC_110mm_celkem</t>
  </si>
  <si>
    <t>6,225</t>
  </si>
  <si>
    <t>Potrubi_04A2</t>
  </si>
  <si>
    <t>Potrubi_DK_svisle_int_PVC_160mm_celkem</t>
  </si>
  <si>
    <t>Potrubi_05A1</t>
  </si>
  <si>
    <t>Potrubi_SK_int_PVC_32mm_celkem</t>
  </si>
  <si>
    <t>4,742</t>
  </si>
  <si>
    <t>Potrubi_05A2</t>
  </si>
  <si>
    <t>Potrubi_SK_int_PVC_40mm_celkem</t>
  </si>
  <si>
    <t>10,835</t>
  </si>
  <si>
    <t>Potrubi_05A3</t>
  </si>
  <si>
    <t>Potrubi_SK_int_PVC_50mm_celkem</t>
  </si>
  <si>
    <t>25,675</t>
  </si>
  <si>
    <t>Potrubi_05A4</t>
  </si>
  <si>
    <t>Potrubi_SK_int_PVC_75mm_celkem</t>
  </si>
  <si>
    <t>3,658</t>
  </si>
  <si>
    <t>Potrubi_05A5</t>
  </si>
  <si>
    <t>Potrubi_SK_int_PVC_110mm_celkem</t>
  </si>
  <si>
    <t>32,115</t>
  </si>
  <si>
    <t>PPR_03A1</t>
  </si>
  <si>
    <t>PPR_pr.20mm_studena_celkem</t>
  </si>
  <si>
    <t>104,87</t>
  </si>
  <si>
    <t>PPR_03B1</t>
  </si>
  <si>
    <t>PPR_pr.25mm_studena_celkem</t>
  </si>
  <si>
    <t>43,439</t>
  </si>
  <si>
    <t>PPR_03C1</t>
  </si>
  <si>
    <t>PPR_pr.32mm_studena_celkem</t>
  </si>
  <si>
    <t>4,929</t>
  </si>
  <si>
    <t>PPR_03D1</t>
  </si>
  <si>
    <t>PPR_pr.40mm_studena_celkem</t>
  </si>
  <si>
    <t>6,353</t>
  </si>
  <si>
    <t xml:space="preserve">    721 - Zdravotechnika - vnitřní kanalizace</t>
  </si>
  <si>
    <t xml:space="preserve">    726 - Zdravotechnika - předstěnové instalace</t>
  </si>
  <si>
    <t xml:space="preserve">    734 - Ústřední vytápění - armatury</t>
  </si>
  <si>
    <t>HSV - Práce a dodávky PSV</t>
  </si>
  <si>
    <t xml:space="preserve">    5 - Komunikace pozemní</t>
  </si>
  <si>
    <t xml:space="preserve">    8 - Trubní vedení</t>
  </si>
  <si>
    <t xml:space="preserve">    997 - Doprava suti a vybouraných hmot</t>
  </si>
  <si>
    <t>713463121</t>
  </si>
  <si>
    <t>Montáž izolace tepelné potrubí potrubními pouzdry bez úpravy uchycenými sponami 1x</t>
  </si>
  <si>
    <t>1266458251</t>
  </si>
  <si>
    <t>(PPR_03A2*1)</t>
  </si>
  <si>
    <t>(PPR_03B2*2)</t>
  </si>
  <si>
    <t>63154r01</t>
  </si>
  <si>
    <t>pouzdro izolační potrubní z minerální vlny 20/20</t>
  </si>
  <si>
    <t>-206949824</t>
  </si>
  <si>
    <t>70,74*1,02 "Přepočtené koeficientem množství</t>
  </si>
  <si>
    <t>63154410</t>
  </si>
  <si>
    <t>pouzdro izolační potrubní z minerální vlny 25/30</t>
  </si>
  <si>
    <t>604497452</t>
  </si>
  <si>
    <t>56,566*1,02 "Přepočtené koeficientem množství</t>
  </si>
  <si>
    <t>998713212</t>
  </si>
  <si>
    <t>Přesun hmot procentní pro izolace tepelné s omezením mechanizace v objektech v přes 6 do 12 m</t>
  </si>
  <si>
    <t>%</t>
  </si>
  <si>
    <t>2082567465</t>
  </si>
  <si>
    <t>721</t>
  </si>
  <si>
    <t>Zdravotechnika - vnitřní kanalizace</t>
  </si>
  <si>
    <t>721173315r</t>
  </si>
  <si>
    <t>Potrubí kanalizační z PVC DN 110 (svislé)</t>
  </si>
  <si>
    <t>-1791760948</t>
  </si>
  <si>
    <t>Poznámka k položce:_x000d_
náklady včetně tvarovek</t>
  </si>
  <si>
    <t xml:space="preserve">(1,245*1)  "DS-1"</t>
  </si>
  <si>
    <t xml:space="preserve">(1,245*1)  "DS-2"</t>
  </si>
  <si>
    <t xml:space="preserve">(1,245*1)  "DS-4"</t>
  </si>
  <si>
    <t xml:space="preserve">(1,245*1)  "DS-5"</t>
  </si>
  <si>
    <t xml:space="preserve">(1,245*1)  "DS-6"</t>
  </si>
  <si>
    <t>Mezisoučet_DK</t>
  </si>
  <si>
    <t>721173317r</t>
  </si>
  <si>
    <t>Potrubí kanalizační z PVC DN 160 (svislé)</t>
  </si>
  <si>
    <t>-1591839939</t>
  </si>
  <si>
    <t>"DK:</t>
  </si>
  <si>
    <t xml:space="preserve">(3,200*1)  "DS-1"</t>
  </si>
  <si>
    <t xml:space="preserve">(3,200*1)  "DS-2"</t>
  </si>
  <si>
    <t xml:space="preserve">(3,200*1)  "DS-4"</t>
  </si>
  <si>
    <t xml:space="preserve">(3,200*1)  "DS-5"</t>
  </si>
  <si>
    <t xml:space="preserve">(3,200*1)  "DS-6"</t>
  </si>
  <si>
    <t>721174041</t>
  </si>
  <si>
    <t>Potrubí kanalizační z PP připojovací DN 32</t>
  </si>
  <si>
    <t>-579261482</t>
  </si>
  <si>
    <t xml:space="preserve">(0,650+1,000+0,200)  </t>
  </si>
  <si>
    <t xml:space="preserve">(1,480*1)  </t>
  </si>
  <si>
    <t>Mezisoučet_SS1</t>
  </si>
  <si>
    <t>(0,785+0,349+0,278)</t>
  </si>
  <si>
    <t>Mezisoučet_SS7</t>
  </si>
  <si>
    <t>721174042</t>
  </si>
  <si>
    <t>Potrubí kanalizační z PP připojovací DN 40</t>
  </si>
  <si>
    <t>-1200094740</t>
  </si>
  <si>
    <t xml:space="preserve">(0,605*1)  </t>
  </si>
  <si>
    <t xml:space="preserve">(0,378*1)  </t>
  </si>
  <si>
    <t xml:space="preserve">(0,450*1)  </t>
  </si>
  <si>
    <t>Mezisoučet_SS2</t>
  </si>
  <si>
    <t xml:space="preserve">(2,182+0,317)  </t>
  </si>
  <si>
    <t>Mezisoučet_SS3</t>
  </si>
  <si>
    <t xml:space="preserve">(0,930*1)  </t>
  </si>
  <si>
    <t>Mezisoučet_SS4</t>
  </si>
  <si>
    <t>Mezisoučet_SS5</t>
  </si>
  <si>
    <t>(0,595*1)</t>
  </si>
  <si>
    <t>(0,495+0,717)*2</t>
  </si>
  <si>
    <t>Mezisoučet_SS6</t>
  </si>
  <si>
    <t>(0,495+0,720)</t>
  </si>
  <si>
    <t>721174043</t>
  </si>
  <si>
    <t>Potrubí kanalizační z PP připojovací DN 50</t>
  </si>
  <si>
    <t>1560291297</t>
  </si>
  <si>
    <t xml:space="preserve">(0,378*1)*4  </t>
  </si>
  <si>
    <t xml:space="preserve">(0,378*1)*8  </t>
  </si>
  <si>
    <t xml:space="preserve">(1,105*1)+(0,228+0,100)+(0,178*1)*6  </t>
  </si>
  <si>
    <t xml:space="preserve">(0,378*1)*9  "</t>
  </si>
  <si>
    <t xml:space="preserve">(0,788+0,120+0,353+0,353)*2  </t>
  </si>
  <si>
    <t xml:space="preserve">(0,378*1)*3  </t>
  </si>
  <si>
    <t>(2,410+0,520+0,335+0,270+0,210)</t>
  </si>
  <si>
    <t>(2,568+0,173)</t>
  </si>
  <si>
    <t>(0,603*1)*2</t>
  </si>
  <si>
    <t>(0,378*1)</t>
  </si>
  <si>
    <t>(1,604*1)</t>
  </si>
  <si>
    <t>721174044</t>
  </si>
  <si>
    <t>Potrubí kanalizační z PP připojovací DN 75</t>
  </si>
  <si>
    <t>1127466029</t>
  </si>
  <si>
    <t xml:space="preserve">(1,212*1)  </t>
  </si>
  <si>
    <t xml:space="preserve">(0,590*1)  </t>
  </si>
  <si>
    <t xml:space="preserve">(0,404*1)  </t>
  </si>
  <si>
    <t>(1,452*1)</t>
  </si>
  <si>
    <t>721174045</t>
  </si>
  <si>
    <t>Potrubí kanalizační z PP připojovací DN 110</t>
  </si>
  <si>
    <t>549515205</t>
  </si>
  <si>
    <t xml:space="preserve">(1,223*1)+(0,595*1)+(1,696+0,100)  </t>
  </si>
  <si>
    <t xml:space="preserve">(1,223*1)+(0,378+0,240)  </t>
  </si>
  <si>
    <t xml:space="preserve">(1,223*1)+(1,240+0,250+0,121)  </t>
  </si>
  <si>
    <t xml:space="preserve">(1,223*1)+(1,239+0,243+0,122) </t>
  </si>
  <si>
    <t xml:space="preserve">(1,223*1)+(2,269+0,243+0,122) </t>
  </si>
  <si>
    <t xml:space="preserve">(1,223*1)+(2,269+0,243+0,150) </t>
  </si>
  <si>
    <t xml:space="preserve">(1,218*1)  </t>
  </si>
  <si>
    <t xml:space="preserve">(1,239+0,245+0,122)  </t>
  </si>
  <si>
    <t>(0,639+0,248)</t>
  </si>
  <si>
    <t>(2,269+0,245+0,125)</t>
  </si>
  <si>
    <t>(0,409+0,210)+(0,608+0,190)</t>
  </si>
  <si>
    <t>(0,408+0,210)</t>
  </si>
  <si>
    <t>721211911</t>
  </si>
  <si>
    <t>Montáž vpustí podlahových DN 40/50 ostatní typ</t>
  </si>
  <si>
    <t>-297614362</t>
  </si>
  <si>
    <t>(1,000*1)*4</t>
  </si>
  <si>
    <t>55161r01</t>
  </si>
  <si>
    <t>vpusť koupelnová, plast, plochý odtok DN 40, rámeček nerez s roštem</t>
  </si>
  <si>
    <t>776753242</t>
  </si>
  <si>
    <t>Poznámka k položce:_x000d_
specifikace výrobku dle požadavků PD</t>
  </si>
  <si>
    <t>55161r01.1</t>
  </si>
  <si>
    <t>vpusť koupelnová nástavec 100x100</t>
  </si>
  <si>
    <t>1824892687</t>
  </si>
  <si>
    <t>(1,000*1)*3</t>
  </si>
  <si>
    <t>55161r01.2</t>
  </si>
  <si>
    <t>vpusť koupelnová nástavec 150x150</t>
  </si>
  <si>
    <t>854011406</t>
  </si>
  <si>
    <t>(1,000*1)*1</t>
  </si>
  <si>
    <t>55161r01.3</t>
  </si>
  <si>
    <t>vpusť koupelnová nástavný kroužek H=6/11mm</t>
  </si>
  <si>
    <t>-676141579</t>
  </si>
  <si>
    <t>721219128</t>
  </si>
  <si>
    <t>Montáž odtokového sprchového žlabu délky do 1050 mm</t>
  </si>
  <si>
    <t>1256130852</t>
  </si>
  <si>
    <t xml:space="preserve">(1,000*1)*2  "Z1"</t>
  </si>
  <si>
    <t xml:space="preserve">(1,000*1)*8  "Z2"</t>
  </si>
  <si>
    <t>55233r01</t>
  </si>
  <si>
    <t>žlab sprchový s horizontální zápachovou uzávěrkou DN 50 dl 885mm, nerez (Z1)</t>
  </si>
  <si>
    <t>2051864933</t>
  </si>
  <si>
    <t>55233r01.1</t>
  </si>
  <si>
    <t>rošt sprchového žlabu dl. 885mm, nerez (Z1)</t>
  </si>
  <si>
    <t>-1554776819</t>
  </si>
  <si>
    <t>55233r02</t>
  </si>
  <si>
    <t>žlab sprchový s horizontální zápachovou uzávěrkou DN 50 dl 985mm, nerez (Z2)</t>
  </si>
  <si>
    <t>10648036</t>
  </si>
  <si>
    <t>55233r02.1</t>
  </si>
  <si>
    <t>rošt sprchového žlabu dl. 985mm, nerez (Z2)</t>
  </si>
  <si>
    <t>1837525223</t>
  </si>
  <si>
    <t>721219r01</t>
  </si>
  <si>
    <t>Montáž odtokového sprchového žlabu délky do 1800 mm</t>
  </si>
  <si>
    <t>-684625927</t>
  </si>
  <si>
    <t xml:space="preserve">(1,000*1)*2  "Z3"</t>
  </si>
  <si>
    <t>55233r03</t>
  </si>
  <si>
    <t>žlab sprchový s horizontální zápachovou uzávěrkou DN 50 a roštem dl 1800mm, nerez (Z3)</t>
  </si>
  <si>
    <t>1350693995</t>
  </si>
  <si>
    <t>721219r02</t>
  </si>
  <si>
    <t>Montáž odtokového sprchového žlabu délky do 2000 mm</t>
  </si>
  <si>
    <t>249812870</t>
  </si>
  <si>
    <t xml:space="preserve">(1,000*1)*3  "Z4"</t>
  </si>
  <si>
    <t>55233r04</t>
  </si>
  <si>
    <t>žlab sprchový s horizontální zápachovou uzávěrkou DN 50 a roštem dl 2000mm, nerez (Z4)</t>
  </si>
  <si>
    <t>1649536207</t>
  </si>
  <si>
    <t>721219r03</t>
  </si>
  <si>
    <t>Montáž odtokového sprchového žlabu délky do 3100 mm</t>
  </si>
  <si>
    <t>340676516</t>
  </si>
  <si>
    <t xml:space="preserve">(1,000*1)*2  "Z5"</t>
  </si>
  <si>
    <t>55233r05</t>
  </si>
  <si>
    <t>žlab sprchový s horizontální zápachovou uzávěrkou DN 50 a roštem dl 3100mm, nerez (Z5)</t>
  </si>
  <si>
    <t>352803721</t>
  </si>
  <si>
    <t>721233132r</t>
  </si>
  <si>
    <t>Střešní vtok polypropylen PP s vyhříváním a manžetou PVC pro ploché střechy svislý odtok DN 110</t>
  </si>
  <si>
    <t>-1744482539</t>
  </si>
  <si>
    <t>Poznámka k položce:_x000d_
speifikace výrobku dle požadavku PD, kotvení a napojení horní vpusti z nerezu</t>
  </si>
  <si>
    <t xml:space="preserve">(1,000*1)  "DS-1"</t>
  </si>
  <si>
    <t xml:space="preserve">(1,000*1)  "DS-2"</t>
  </si>
  <si>
    <t xml:space="preserve">(1,000*1)  "DS-4"</t>
  </si>
  <si>
    <t xml:space="preserve">(1,000*1)  "DS-5"</t>
  </si>
  <si>
    <t xml:space="preserve">(1,000*1)  "DS-6"</t>
  </si>
  <si>
    <t>721233134r</t>
  </si>
  <si>
    <t>Střešní vtok polypropylen PP s vyhříváním a manžetou PVC pro ploché střechy svislý odtok DN 160</t>
  </si>
  <si>
    <t>-1339668797</t>
  </si>
  <si>
    <t>721279152r</t>
  </si>
  <si>
    <t>Montáž přivdušňovacího ventilu DN 75 (do zdiva)</t>
  </si>
  <si>
    <t>-587946063</t>
  </si>
  <si>
    <t xml:space="preserve">(1,000*1)*2  "SS1"</t>
  </si>
  <si>
    <t xml:space="preserve">(1,000*1)*2  "SS2"</t>
  </si>
  <si>
    <t xml:space="preserve">(1,000*1)*2  "SS3"</t>
  </si>
  <si>
    <t xml:space="preserve">(1,000*1)*2  "SS4"</t>
  </si>
  <si>
    <t xml:space="preserve">(1,000*1)*2  "SS5"</t>
  </si>
  <si>
    <t xml:space="preserve">(1,000*1)  "SS6"</t>
  </si>
  <si>
    <t xml:space="preserve">(1,000*1)  "SS7"</t>
  </si>
  <si>
    <t>5623122r</t>
  </si>
  <si>
    <t>podomítkový přivzdušňovací ventil DN 75</t>
  </si>
  <si>
    <t>1426398758</t>
  </si>
  <si>
    <t>721290111</t>
  </si>
  <si>
    <t>Zkouška těsnosti potrubí kanalizace vodou DN do 125</t>
  </si>
  <si>
    <t>1174575793</t>
  </si>
  <si>
    <t xml:space="preserve">(Potrubi_04A1*1)  "DK"</t>
  </si>
  <si>
    <t>(Potrubi_05A1*1)</t>
  </si>
  <si>
    <t>(Potrubi_05A2*1)</t>
  </si>
  <si>
    <t>(Potrubi_05A3*1)</t>
  </si>
  <si>
    <t>(Potrubi_05A4*1)</t>
  </si>
  <si>
    <t>(Potrubi_05A5*1)</t>
  </si>
  <si>
    <t>721290112</t>
  </si>
  <si>
    <t>Zkouška těsnosti potrubí kanalizace vodou DN 150/DN 200</t>
  </si>
  <si>
    <t>256553841</t>
  </si>
  <si>
    <t xml:space="preserve">(Potrubi_04A2*1)  "DK</t>
  </si>
  <si>
    <t>722181119r</t>
  </si>
  <si>
    <t>Ochrana kanalizačního potrubí z lehčeného plyetylenu tl. 5 mm DN přes 100 do 200 mm</t>
  </si>
  <si>
    <t>-898085209</t>
  </si>
  <si>
    <t>(Potrubi_04A2*1)</t>
  </si>
  <si>
    <t>998721212</t>
  </si>
  <si>
    <t>Přesun hmot procentní pro vnitřní kanalizaci s omezením mechanizace v objektech v přes 6 do 12 m</t>
  </si>
  <si>
    <t>-928480652</t>
  </si>
  <si>
    <t>722175002</t>
  </si>
  <si>
    <t>Potrubí vodovodní plastové PP-RCT svar polyfúze D 20x2,8 mm</t>
  </si>
  <si>
    <t>490106746</t>
  </si>
  <si>
    <t>"Zázemí personálu:</t>
  </si>
  <si>
    <t>(2,550+0,639+0,100)</t>
  </si>
  <si>
    <t>(1,060+0,100)</t>
  </si>
  <si>
    <t>(0,250+0,639+0,100)</t>
  </si>
  <si>
    <t>(2,524+1,105+0,100+1,039+0,100)</t>
  </si>
  <si>
    <t>(1,711+1,105+0,125+1,024+0,100)</t>
  </si>
  <si>
    <t>(0,346+0,100)</t>
  </si>
  <si>
    <t>(2,526+1,109+0,125+1,610+0,100+0,100)</t>
  </si>
  <si>
    <t>(2,012+0,640)</t>
  </si>
  <si>
    <t>(2,518+0,470+0,100+0,100)</t>
  </si>
  <si>
    <t>"Veřejné soc. zařízení:</t>
  </si>
  <si>
    <t>(4,118*1)+(0,100*1)*5</t>
  </si>
  <si>
    <t>(0,224+0,639+0,100)</t>
  </si>
  <si>
    <t>(1,399+0,639+0,100)</t>
  </si>
  <si>
    <t>(0,569+0,100)</t>
  </si>
  <si>
    <t>(1,299+0,100+0,400+2,389+0,186)</t>
  </si>
  <si>
    <t>(2,323+1,324+1,259+0,150+0,100+0,100)</t>
  </si>
  <si>
    <t>(0,226+0,641+0,100)</t>
  </si>
  <si>
    <t>(0,133+0,425+1,056+0,100)</t>
  </si>
  <si>
    <t>(0,315+1,862+0,100)*2</t>
  </si>
  <si>
    <t>(1,104+4,073)+(0,100*1)*5</t>
  </si>
  <si>
    <t>(2,131*1)+(0,100*1)*2+(0,178*1)*2+(0,300*1)</t>
  </si>
  <si>
    <t>(0,753+0,100)*2</t>
  </si>
  <si>
    <t>(0,150+0,639+0,100)</t>
  </si>
  <si>
    <t>(0,421+0,419+0,100)</t>
  </si>
  <si>
    <t>(0,245+1,862+0,100)*2</t>
  </si>
  <si>
    <t>(1,105+4,118)+(0,100*1)*5</t>
  </si>
  <si>
    <t>(2,119*1)</t>
  </si>
  <si>
    <t>(0,200+0,459+0,100+0,162+0,100+0,152)*3</t>
  </si>
  <si>
    <t>(0,461+0,100)</t>
  </si>
  <si>
    <t>(0,950+0,250+0,459+0,100)</t>
  </si>
  <si>
    <t>(2,830*1)</t>
  </si>
  <si>
    <t>(0,459+0,760+0,599+0,150)+(0,100*1)*2</t>
  </si>
  <si>
    <t>(1,846*1)</t>
  </si>
  <si>
    <t>(0,150+0,641+0,100)</t>
  </si>
  <si>
    <t>(1,111+0,377)</t>
  </si>
  <si>
    <t>"Bufet:</t>
  </si>
  <si>
    <t>(2,274+0,150+0,791+0,670+0,100)</t>
  </si>
  <si>
    <t>(0,132*1)</t>
  </si>
  <si>
    <t>(0,154+0,100)</t>
  </si>
  <si>
    <t>(0,281+2,068+1,117+0,250+2,269+0,100)</t>
  </si>
  <si>
    <t>(2,074*1)+(0,100*1)*2</t>
  </si>
  <si>
    <t>Mezisoučet_studená voda</t>
  </si>
  <si>
    <t>(0,281+1,136+1,737+0,100)</t>
  </si>
  <si>
    <t>(1,800+0,100+0,100+0,538+1,693+0,370+0,161)</t>
  </si>
  <si>
    <t>(6,974+1,989+1,435+0,100+1,073+0,100+0,100)</t>
  </si>
  <si>
    <t>(5,826+3,622+0,607+0,203+2,271+0,100)</t>
  </si>
  <si>
    <t>(0,184+2,171+0,100)</t>
  </si>
  <si>
    <t>(0,135+2,168+0,241)</t>
  </si>
  <si>
    <t>(2,169+0,100+1,564+0,100)</t>
  </si>
  <si>
    <t>(0,128+2,169+0,100)</t>
  </si>
  <si>
    <t>(1,101*1)</t>
  </si>
  <si>
    <t>(0,300+0,753+0,125)*4</t>
  </si>
  <si>
    <t>(8,443+1,451+0,305+1,699+0,100)</t>
  </si>
  <si>
    <t>(1,303+0,186+0,620+0,620+0,100)</t>
  </si>
  <si>
    <t>(0,620+0,100)</t>
  </si>
  <si>
    <t>(1,785+1,189+0,392+2,169+0,100)</t>
  </si>
  <si>
    <t>Mezisoučet_teplá voda</t>
  </si>
  <si>
    <t>722175003</t>
  </si>
  <si>
    <t>Potrubí vodovodní plastové PP-RCT svar polyfúze D 25x3,5 mm</t>
  </si>
  <si>
    <t>884599358</t>
  </si>
  <si>
    <t>(5,459+0,640+3,178+0,825+0,470)</t>
  </si>
  <si>
    <t>(7,575*1)</t>
  </si>
  <si>
    <t>(2,798+0,490+2,529)</t>
  </si>
  <si>
    <t>(2,008+0,271+0,641)</t>
  </si>
  <si>
    <t>(3,200*1)</t>
  </si>
  <si>
    <t>(4,643+1,329)</t>
  </si>
  <si>
    <t>(0,682+2,549+0,669+0,381+0,499+0,100)</t>
  </si>
  <si>
    <t>(1,028+1,475)</t>
  </si>
  <si>
    <t>Mezisoučet_studená</t>
  </si>
  <si>
    <t>(0,100+0,100+0,532+0,936+0,229+0,585)</t>
  </si>
  <si>
    <t>(0,100+0,584+0,176+0,600+3,473+1,424+7,743+4,432+0,235+1,699)</t>
  </si>
  <si>
    <t>(0,951+0,638+0,203+0,585)</t>
  </si>
  <si>
    <t>(0,199+1,210+1,549)</t>
  </si>
  <si>
    <t>722175004</t>
  </si>
  <si>
    <t>Potrubí vodovodní plastové PP-RCT svar polyfúze D 32x4,4 mm</t>
  </si>
  <si>
    <t>-1967806432</t>
  </si>
  <si>
    <t>(0,225+0,446+1,105)</t>
  </si>
  <si>
    <t>(2,349+0,804)</t>
  </si>
  <si>
    <t>722175005</t>
  </si>
  <si>
    <t>Potrubí vodovodní plastové PP-RCT svar polyfúze D 40x5,5 mm</t>
  </si>
  <si>
    <t>-447148374</t>
  </si>
  <si>
    <t>(0,360+5,993)</t>
  </si>
  <si>
    <t>722181211</t>
  </si>
  <si>
    <t>Ochrana vodovodního potrubí přilepenými termoizolačními trubicemi z PE tl do 6 mm DN do 22 mm</t>
  </si>
  <si>
    <t>-1692271742</t>
  </si>
  <si>
    <t>(PPR_03A1*1)</t>
  </si>
  <si>
    <t>722181212</t>
  </si>
  <si>
    <t>Ochrana vodovodního potrubí přilepenými termoizolačními trubicemi z PE tl do 6 mm DN přes 22 do 32 mm</t>
  </si>
  <si>
    <t>1113028003</t>
  </si>
  <si>
    <t>(PPR_03B1*1)</t>
  </si>
  <si>
    <t>(PPR_03C1*1)</t>
  </si>
  <si>
    <t>722181213</t>
  </si>
  <si>
    <t>Ochrana vodovodního potrubí přilepenými termoizolačními trubicemi z PE tl do 6 mm DN přes 32 mm</t>
  </si>
  <si>
    <t>-1068845914</t>
  </si>
  <si>
    <t>(PPR_03D1*1)</t>
  </si>
  <si>
    <t>722224115</t>
  </si>
  <si>
    <t>Kohout plnicí nebo vypouštěcí G 1/2" PN 10 s jedním závitem</t>
  </si>
  <si>
    <t>357261801</t>
  </si>
  <si>
    <t>(1,000*1)*7</t>
  </si>
  <si>
    <t>722224152</t>
  </si>
  <si>
    <t>Kulový kohout zahradní s vnějším závitem a páčkou PN 15, T 120°C G 1/2" - 3/4"</t>
  </si>
  <si>
    <t>-1979158134</t>
  </si>
  <si>
    <t xml:space="preserve">(1,000*1)*2  "1/2"</t>
  </si>
  <si>
    <t>722230102</t>
  </si>
  <si>
    <t>Ventil přímý G 3/4" se dvěma závity</t>
  </si>
  <si>
    <t>-1839103613</t>
  </si>
  <si>
    <t>(1,000*1)*8</t>
  </si>
  <si>
    <t>722254126r</t>
  </si>
  <si>
    <t xml:space="preserve">Hydrantová skříň nerezová (bez výzbroje) </t>
  </si>
  <si>
    <t>-2100906377</t>
  </si>
  <si>
    <t xml:space="preserve">(1,000*1)*2  "veřejn sociální zařízení"</t>
  </si>
  <si>
    <t>56241r01</t>
  </si>
  <si>
    <t>nástěnný box se samonavíjecí hadicí 13mm (12m)</t>
  </si>
  <si>
    <t>-913652351</t>
  </si>
  <si>
    <t>722270101</t>
  </si>
  <si>
    <t>Sestava vodoměrová závitová G 3/4"</t>
  </si>
  <si>
    <t>1662142653</t>
  </si>
  <si>
    <t>(1,000*1)</t>
  </si>
  <si>
    <t>722290234</t>
  </si>
  <si>
    <t>Proplach a dezinfekce vodovodního potrubí DN do 80</t>
  </si>
  <si>
    <t>-2062114022</t>
  </si>
  <si>
    <t>(PPR_03B2*1)</t>
  </si>
  <si>
    <t>722290246</t>
  </si>
  <si>
    <t>Zkouška těsnosti vodovodního potrubí plastového DN do 40</t>
  </si>
  <si>
    <t>-2052221275</t>
  </si>
  <si>
    <t>998722212</t>
  </si>
  <si>
    <t>Přesun hmot procentní pro vnitřní vodovod s omezením mechanizace v objektech v přes 6 do 12 m</t>
  </si>
  <si>
    <t>705882684</t>
  </si>
  <si>
    <t>725111361r</t>
  </si>
  <si>
    <t>Splachovač vzdálený pneumatický splachovač pod omítku</t>
  </si>
  <si>
    <t>-905552493</t>
  </si>
  <si>
    <t xml:space="preserve">(1,000*1)  "WC_invalidní"</t>
  </si>
  <si>
    <t>725119125</t>
  </si>
  <si>
    <t>Montáž klozetových mís závěsných na nosné stěny</t>
  </si>
  <si>
    <t>-2012974148</t>
  </si>
  <si>
    <t xml:space="preserve">(1,000*1)  "SS1"</t>
  </si>
  <si>
    <t xml:space="preserve">(1,000*1)*4  "SS2"</t>
  </si>
  <si>
    <t xml:space="preserve">(1,000*1)*6  "SS3"</t>
  </si>
  <si>
    <t xml:space="preserve">(1,000*1)*3  "SS5"</t>
  </si>
  <si>
    <t xml:space="preserve">(1,000*1)*2  "SS6"</t>
  </si>
  <si>
    <t xml:space="preserve">(1,000*1)  "SS5"</t>
  </si>
  <si>
    <t>Mezisoučet_invalid</t>
  </si>
  <si>
    <t>64236051</t>
  </si>
  <si>
    <t>klozet keramický bílý závěsný hluboké splachování pro handicapované</t>
  </si>
  <si>
    <t>-897315900</t>
  </si>
  <si>
    <t>64236091</t>
  </si>
  <si>
    <t>mísa keramická klozetová závěsná bílá s hlubokým splachováním odpad vodorovný</t>
  </si>
  <si>
    <t>1299161898</t>
  </si>
  <si>
    <t>725119131</t>
  </si>
  <si>
    <t>Montáž klozetových sedátek standardních</t>
  </si>
  <si>
    <t>531410103</t>
  </si>
  <si>
    <t>55167390</t>
  </si>
  <si>
    <t>sedátko klozetové duroplastové pro handicapované</t>
  </si>
  <si>
    <t>719215974</t>
  </si>
  <si>
    <t>55167394</t>
  </si>
  <si>
    <t>sedátko klozetové duroplastové bílé antibakteriální</t>
  </si>
  <si>
    <t>1727932442</t>
  </si>
  <si>
    <t>725129102</t>
  </si>
  <si>
    <t>Montáž pisoáru s automatickým splachováním</t>
  </si>
  <si>
    <t>2060810772</t>
  </si>
  <si>
    <t xml:space="preserve">(1,000*1)*6  "SS4"</t>
  </si>
  <si>
    <t xml:space="preserve">(1,000*1)*4  "SS5"</t>
  </si>
  <si>
    <t>5514566r</t>
  </si>
  <si>
    <t>pisoár keramický s automatickým inteligentním radarovým splachovačem a zdrojem</t>
  </si>
  <si>
    <t>74566744</t>
  </si>
  <si>
    <t>725219r01</t>
  </si>
  <si>
    <t>Montáž umyvadla připevněného na šrouby do zdiva</t>
  </si>
  <si>
    <t>-1451536844</t>
  </si>
  <si>
    <t>Poznámka k položce:_x000d_
náklady včetně dodávky a montáže 2 x kohout kulový rohový mosazný R 1/2"x3/8" a zápachové uzávěry, specifikace výrobků dle požadavku PD</t>
  </si>
  <si>
    <t xml:space="preserve">(1,000*1)*2  "SS1_U1"</t>
  </si>
  <si>
    <t xml:space="preserve">(1,000*1)  "SS2_U1"</t>
  </si>
  <si>
    <t xml:space="preserve">(1,000*1)*3  "SS5_U1"</t>
  </si>
  <si>
    <t xml:space="preserve">(1,000*1)  "SS6_U1"</t>
  </si>
  <si>
    <t>Mezisoučet_umyvadla U1</t>
  </si>
  <si>
    <t>725219r02</t>
  </si>
  <si>
    <t>33352646</t>
  </si>
  <si>
    <t>Poznámka k položce:_x000d_
náklady včetně dodávky a montáže 1 x kohout kulový rohový mosazný R 1/2"x3/8" a zápachové uzávěry, specifikace výrobků dle požadavku PD</t>
  </si>
  <si>
    <t xml:space="preserve">(1,000*1)*2  "SS3_U2"</t>
  </si>
  <si>
    <t xml:space="preserve">(1,000*1)*6  "SS4_U2"</t>
  </si>
  <si>
    <t>725219r03</t>
  </si>
  <si>
    <t>-1202648670</t>
  </si>
  <si>
    <t>Poznámka k položce:_x000d_
náklady včetně dodávky a montáže 2 x kohout kulový rohový mosazný R 1/2"x3/8", specifikace výrobků dle požadavku PD</t>
  </si>
  <si>
    <t xml:space="preserve">(1,000*1)  "SS5_Ui"</t>
  </si>
  <si>
    <t>64211005</t>
  </si>
  <si>
    <t>umyvadlo keramické závěsné bílé 550x420mm</t>
  </si>
  <si>
    <t>180795964</t>
  </si>
  <si>
    <t>Mezisoučet_umyvadla U2</t>
  </si>
  <si>
    <t>64211023</t>
  </si>
  <si>
    <t>umyvadlo keramické závěsné bezbariérové bílé 640x550mm</t>
  </si>
  <si>
    <t>-894486300</t>
  </si>
  <si>
    <t>725339111</t>
  </si>
  <si>
    <t>Montáž výlevky</t>
  </si>
  <si>
    <t>1944261366</t>
  </si>
  <si>
    <t>64271103</t>
  </si>
  <si>
    <t>výlevka keramická závěsná bílá v 700mm</t>
  </si>
  <si>
    <t>1943948930</t>
  </si>
  <si>
    <t>725532112</t>
  </si>
  <si>
    <t>Elektrický ohřívač zásobníkový akumulační závěsný svislý 50 l / 2 kW</t>
  </si>
  <si>
    <t>206305210</t>
  </si>
  <si>
    <t>725532342</t>
  </si>
  <si>
    <t>Elektrický ohřívač zásobníkový akumulační stacionární 1 MPa 500 l / 3-6 kW</t>
  </si>
  <si>
    <t>-1809022227</t>
  </si>
  <si>
    <t xml:space="preserve">(1,000*1)  "SS2"</t>
  </si>
  <si>
    <t>725535212</t>
  </si>
  <si>
    <t>Ventil pojistný G 3/4"</t>
  </si>
  <si>
    <t>1101889694</t>
  </si>
  <si>
    <t>Poznámka k položce:_x000d_
tlak 6 bar</t>
  </si>
  <si>
    <t>725819402</t>
  </si>
  <si>
    <t>Montáž ventilů rohových G 1/2" bez připojovací trubičky</t>
  </si>
  <si>
    <t>-4529103</t>
  </si>
  <si>
    <t>Mezisoučet_pisoáry</t>
  </si>
  <si>
    <t xml:space="preserve">(1,000*1)*2  "dřez_SS1"</t>
  </si>
  <si>
    <t xml:space="preserve">(1,000*1)*2  "dřez_SS6"</t>
  </si>
  <si>
    <t xml:space="preserve">((1,000*1)*2)*2  "dřez_SS7"</t>
  </si>
  <si>
    <t>Mezisoučet_dřezy</t>
  </si>
  <si>
    <t>55141001</t>
  </si>
  <si>
    <t>kohout kulový rohový mosazný R 1/2"x3/8"</t>
  </si>
  <si>
    <t>1873033395</t>
  </si>
  <si>
    <t>725829101</t>
  </si>
  <si>
    <t>Montáž baterie nástěnné dřezové pákové a klasické</t>
  </si>
  <si>
    <t>-1099158075</t>
  </si>
  <si>
    <t>55143169</t>
  </si>
  <si>
    <t>baterie dřezová páková nástěnná s plochým ústím 300mm</t>
  </si>
  <si>
    <t>-798273451</t>
  </si>
  <si>
    <t>725829111</t>
  </si>
  <si>
    <t>Montáž baterie stojánkové dřezové G 1/2"</t>
  </si>
  <si>
    <t>-376031520</t>
  </si>
  <si>
    <t xml:space="preserve">(1,000*1)  "dřez_SS1"</t>
  </si>
  <si>
    <t xml:space="preserve">(1,000*1)  "dřez_SS6"</t>
  </si>
  <si>
    <t xml:space="preserve">(1,000*1)*2  "dřez_SS7"</t>
  </si>
  <si>
    <t>5514318r</t>
  </si>
  <si>
    <t>baterie dřezová páková stojánková do 1 otvoru s otočným ramínkem</t>
  </si>
  <si>
    <t>89510503</t>
  </si>
  <si>
    <t>725829131</t>
  </si>
  <si>
    <t>Montáž baterie umyvadlové stojánkové G 1/2" ostatní typ</t>
  </si>
  <si>
    <t>1900595157</t>
  </si>
  <si>
    <t>Mezisoučet_umyvadla Ui</t>
  </si>
  <si>
    <t>55145r01</t>
  </si>
  <si>
    <t>baterie umyvadlová stojánková páková chrom</t>
  </si>
  <si>
    <t>-1212715342</t>
  </si>
  <si>
    <t>55145r02</t>
  </si>
  <si>
    <t xml:space="preserve">umyvadlový stojánkový tlačný samouzavírací ventil  </t>
  </si>
  <si>
    <t>-1979809596</t>
  </si>
  <si>
    <t>72584941r</t>
  </si>
  <si>
    <t>Montáž baterie sprchové samouzavírací</t>
  </si>
  <si>
    <t>209078016</t>
  </si>
  <si>
    <t>Poznámka k položce:_x000d_
montáž včetně sprchového kompletu</t>
  </si>
  <si>
    <t>55145r03</t>
  </si>
  <si>
    <t>baterie sprchová směšovací, tlačná, samouzavírací do zdi (vandal)</t>
  </si>
  <si>
    <t>-669902520</t>
  </si>
  <si>
    <t>82</t>
  </si>
  <si>
    <t>55145r04</t>
  </si>
  <si>
    <t>sprchový komplet na předem namíchanou vodu (vandal)</t>
  </si>
  <si>
    <t>-1742247917</t>
  </si>
  <si>
    <t>83</t>
  </si>
  <si>
    <t>725849r01</t>
  </si>
  <si>
    <t>Montáž sprchových tlačných ventitů</t>
  </si>
  <si>
    <t>989674585</t>
  </si>
  <si>
    <t xml:space="preserve">(1,000*1)*4  "S2"</t>
  </si>
  <si>
    <t>(1,000*1)*6 "S3"</t>
  </si>
  <si>
    <t>551455r01</t>
  </si>
  <si>
    <t>sprchový ventil samouzavírací tlačný do zdi (vandal)</t>
  </si>
  <si>
    <t>1796413618</t>
  </si>
  <si>
    <t>725849r02</t>
  </si>
  <si>
    <t>Montáž termostatických ventilů do šachty</t>
  </si>
  <si>
    <t>965427155</t>
  </si>
  <si>
    <t>551455r02</t>
  </si>
  <si>
    <t>termostatický skupinový ventil včetně zpětných ventilů</t>
  </si>
  <si>
    <t>1367735830</t>
  </si>
  <si>
    <t>725859101</t>
  </si>
  <si>
    <t>Montáž ventilů odpadních do DN 32 pro zařizovací předměty</t>
  </si>
  <si>
    <t>-148277117</t>
  </si>
  <si>
    <t>55161007</t>
  </si>
  <si>
    <t>ventil odpadní umyvadlový celokovový CLICK/CLACK s přepadem a připojovacím závitem 5/4"</t>
  </si>
  <si>
    <t>5040515</t>
  </si>
  <si>
    <t>725861312r</t>
  </si>
  <si>
    <t>Zápachová uzávěrka pro umyvadlo DN 40 podomítková, nerez</t>
  </si>
  <si>
    <t>-55340763</t>
  </si>
  <si>
    <t>725869214</t>
  </si>
  <si>
    <t>Montáž zápachových uzávěrek dřezových dvoudílných DN 50</t>
  </si>
  <si>
    <t>-945352683</t>
  </si>
  <si>
    <t>Poznámka k položce:_x000d_
náklady na dodávku sifonu součástí dodávky dřezů</t>
  </si>
  <si>
    <t>72586921r</t>
  </si>
  <si>
    <t>Montáž odkapových kalichů</t>
  </si>
  <si>
    <t>3322066</t>
  </si>
  <si>
    <t>5516200r</t>
  </si>
  <si>
    <t>odkapový kalich pro odvod kondenzátu</t>
  </si>
  <si>
    <t>215149239</t>
  </si>
  <si>
    <t>725991r01</t>
  </si>
  <si>
    <t>Hlavice sprchová náklopná (vandal)</t>
  </si>
  <si>
    <t>-2109476308</t>
  </si>
  <si>
    <t>998725212</t>
  </si>
  <si>
    <t>Přesun hmot procentní pro zařizovací předměty s omezením mechanizace v objektech v přes 6 do 12 m</t>
  </si>
  <si>
    <t>1394527072</t>
  </si>
  <si>
    <t>726</t>
  </si>
  <si>
    <t>Zdravotechnika - předstěnové instalace</t>
  </si>
  <si>
    <t>72611102r</t>
  </si>
  <si>
    <t>Instalační předstěna pro pisoáre s nastavitelnou hl 80 až 120 mm do masivní zděné kce</t>
  </si>
  <si>
    <t>-407892519</t>
  </si>
  <si>
    <t>726111031</t>
  </si>
  <si>
    <t>Instalační předstěna pro klozet s ovládáním zepředu v 1080 mm závěsný do masivní zděné kce</t>
  </si>
  <si>
    <t>1336140556</t>
  </si>
  <si>
    <t>Poznámka k položce:_x000d_
náklady včetně montáže a dodávky ovládavího tlačítka, specifikace výrobku dle požadavků PD</t>
  </si>
  <si>
    <t>726111r01</t>
  </si>
  <si>
    <t xml:space="preserve">Instalační předstěna pro klozet invalidní s ovládáním zepředu v 1080 mm závěsný do masivní zděné kce </t>
  </si>
  <si>
    <t>-561886513</t>
  </si>
  <si>
    <t>726111r02</t>
  </si>
  <si>
    <t>Instalační předstěna pro výlevky závěsné do masivní zděné kce</t>
  </si>
  <si>
    <t>-1743795229</t>
  </si>
  <si>
    <t>998726222</t>
  </si>
  <si>
    <t>Přesun hmot procentní pro instalační prefabrikáty s omezením mechanizace v objektech v přes 6 do 12 m</t>
  </si>
  <si>
    <t>-826456529</t>
  </si>
  <si>
    <t>734</t>
  </si>
  <si>
    <t>Ústřední vytápění - armatury</t>
  </si>
  <si>
    <t>734411103</t>
  </si>
  <si>
    <t>Teploměr technický s pevným stonkem a jímkou zadní připojení průměr 63 mm délky 100 mm</t>
  </si>
  <si>
    <t>979186951</t>
  </si>
  <si>
    <t>998734212</t>
  </si>
  <si>
    <t>Přesun hmot procentní pro armatury s omezením mechanizace v objektech v přes 6 do 12 m</t>
  </si>
  <si>
    <t>1565537271</t>
  </si>
  <si>
    <t>451573111</t>
  </si>
  <si>
    <t>Lože pod potrubí otevřený výkop ze štěrkopísku</t>
  </si>
  <si>
    <t>1558205010</t>
  </si>
  <si>
    <t xml:space="preserve">(Potrubi_03A1*1)*(0,600*1)*(0,100*1)  "DK"</t>
  </si>
  <si>
    <t xml:space="preserve">(Potrubi_03B1*1)*(0,600*1)*(0,100*1)  "SK_pr. 110 mm."</t>
  </si>
  <si>
    <t xml:space="preserve">(Potrubi_03C1*1)*(0,600*1)*(0,100*1)  "SK_pr. 125 mm."</t>
  </si>
  <si>
    <t>Mezisoučet_SK</t>
  </si>
  <si>
    <t>1001179940</t>
  </si>
  <si>
    <t>"Trasa_I_PVC 150:</t>
  </si>
  <si>
    <t xml:space="preserve">(9,330*1)*(0,800*1)*(0,200*1)  "SŠ-01 a SŠ-02"</t>
  </si>
  <si>
    <t xml:space="preserve">(15,460-9,350)*(0,800*1)*(0,200*1)  "SŠ-02 a SŠ-03"</t>
  </si>
  <si>
    <t xml:space="preserve">(19,030-15,460)*(0,800*1)*(0,200*1)  "SŠ-03 a SŠ-04"</t>
  </si>
  <si>
    <t xml:space="preserve">(28,030-19,030)*(0,800*1)*(0,200*1)  "SŠ-04 a SŠ-05"</t>
  </si>
  <si>
    <t>"Trasa_II_PVC 150:</t>
  </si>
  <si>
    <t xml:space="preserve">(19,290*1)*(0,800*1)*(0,200*1)  "SŠ-01 a SŠ-06"</t>
  </si>
  <si>
    <t>"Větev SS-1 až SS-7_PVC 125:</t>
  </si>
  <si>
    <t xml:space="preserve">(Potrubi_01B*1)*(0,800*1)*(0,200*1)  "SS-1 až SS-7"</t>
  </si>
  <si>
    <t>Komunikace pozemní</t>
  </si>
  <si>
    <t>566901141r</t>
  </si>
  <si>
    <t>Vyspravení podkladu po překopech inženýrských sítí plochy do 15 m2 kamenivem hrubým drceným tl. 100 mm</t>
  </si>
  <si>
    <t>-1172317704</t>
  </si>
  <si>
    <t>Poznámka k položce:_x000d_
předpoklad zpětného použiti kameniva</t>
  </si>
  <si>
    <t xml:space="preserve">(7,399*1)*(0,800*1)  "trasa_I"</t>
  </si>
  <si>
    <t xml:space="preserve">(13,234*1)*(0,800*1)  "trasa_II"</t>
  </si>
  <si>
    <t xml:space="preserve">(5,814*1)*(0,800*1)  "větev SS-5+SŠ-1"</t>
  </si>
  <si>
    <t>566901143r</t>
  </si>
  <si>
    <t>Vyspravení podkladu po překopech inženýrských sítí plochy do 15 m2 kamenivem hrubým drceným tl. 200 mm</t>
  </si>
  <si>
    <t>120298531</t>
  </si>
  <si>
    <t>572341112</t>
  </si>
  <si>
    <t>Vyspravení krytu komunikací po překopech pl přes 15 m2 asfalt betonem ACO (AB) tl přes 50 do 70 mm</t>
  </si>
  <si>
    <t>590108408</t>
  </si>
  <si>
    <t xml:space="preserve">((7,399*1)*(0,800*1))*2  "trasa_I"</t>
  </si>
  <si>
    <t xml:space="preserve">((13,234*1)*(0,800*1))*2  "trasa_II"</t>
  </si>
  <si>
    <t xml:space="preserve">((5,814*1)*(0,800*1))*2  "větev SS-5+SŠ-1"</t>
  </si>
  <si>
    <t>Trubní vedení</t>
  </si>
  <si>
    <t>871161211</t>
  </si>
  <si>
    <t>Montáž potrubí z PE100 RC SDR 11 otevřený výkop svařovaných elektrotvarovkou d 32 x 3,0 mm</t>
  </si>
  <si>
    <t>1829608466</t>
  </si>
  <si>
    <t>(1,00*1)*2</t>
  </si>
  <si>
    <t>28653052</t>
  </si>
  <si>
    <t>elektrokoleno 90° PE 100 D 32mm</t>
  </si>
  <si>
    <t>-1060152405</t>
  </si>
  <si>
    <t>(1,000*1)*2</t>
  </si>
  <si>
    <t>28653072</t>
  </si>
  <si>
    <t>vložka přechodová PE/mosaz pro vodovodní potrubí PN16 plyn PN10 vnější závit 32-1"</t>
  </si>
  <si>
    <t>529653054</t>
  </si>
  <si>
    <t>871181211</t>
  </si>
  <si>
    <t>Montáž potrubí z PE100 RC SDR 11 otevřený výkop svařovaných elektrotvarovkou d 50 x 4,6 mm</t>
  </si>
  <si>
    <t>1316304605</t>
  </si>
  <si>
    <t>28653054</t>
  </si>
  <si>
    <t>elektrokoleno 90° PE 100 D 50mm</t>
  </si>
  <si>
    <t>-725695072</t>
  </si>
  <si>
    <t>28653114</t>
  </si>
  <si>
    <t>elektropřechod PE-Xa pro plastové předizolované potrubí PE-Xa SDR 11, PN6, d 50-1 1/2"</t>
  </si>
  <si>
    <t>-692234393</t>
  </si>
  <si>
    <t>871263120</t>
  </si>
  <si>
    <t>Montáž kanalizačního potrubí hladkého plnostěnného SN 4 z PVC-U DN 110</t>
  </si>
  <si>
    <t>1064086601</t>
  </si>
  <si>
    <t>"SS-1:</t>
  </si>
  <si>
    <t xml:space="preserve">(1,571+2,438+2,355+1,933+3,028+0,675)  </t>
  </si>
  <si>
    <t>"SS-2:</t>
  </si>
  <si>
    <t xml:space="preserve">(0,246+1,950+0,284+0,282)  </t>
  </si>
  <si>
    <t xml:space="preserve">(1,638*1)  </t>
  </si>
  <si>
    <t xml:space="preserve">(0,248+1,914++0,248)  </t>
  </si>
  <si>
    <t xml:space="preserve">(0,281*1)  </t>
  </si>
  <si>
    <t>"SS-3:</t>
  </si>
  <si>
    <t xml:space="preserve">(3,089+0,434)  </t>
  </si>
  <si>
    <t xml:space="preserve">(0,527*1)  </t>
  </si>
  <si>
    <t xml:space="preserve">(0,745*1)  </t>
  </si>
  <si>
    <t>(0,249*1)</t>
  </si>
  <si>
    <t>(1,020*1)</t>
  </si>
  <si>
    <t>(3,087*1)</t>
  </si>
  <si>
    <t>(0,281*1)</t>
  </si>
  <si>
    <t>"SS-4:</t>
  </si>
  <si>
    <t>(2,433+0,785)</t>
  </si>
  <si>
    <t>(0,269*1)</t>
  </si>
  <si>
    <t>(1,322+0,434+1,021)</t>
  </si>
  <si>
    <t>(0,880*1)</t>
  </si>
  <si>
    <t>(1,629*1)</t>
  </si>
  <si>
    <t>(2,401*1)</t>
  </si>
  <si>
    <t>(3,174+0,714+0,908)</t>
  </si>
  <si>
    <t>"SS-5:</t>
  </si>
  <si>
    <t>(1,203+5,265+0,902+0,815)</t>
  </si>
  <si>
    <t>(1,400+1,801+0,999)</t>
  </si>
  <si>
    <t>"SS-6:</t>
  </si>
  <si>
    <t>(3,565+1,053)</t>
  </si>
  <si>
    <t>(4,077*1)</t>
  </si>
  <si>
    <t>"SS-7:</t>
  </si>
  <si>
    <t>(0,789+2,341)</t>
  </si>
  <si>
    <t>(1,395*1)</t>
  </si>
  <si>
    <t>(2,642*1)</t>
  </si>
  <si>
    <t>Mezisoučet_ležaté trasy</t>
  </si>
  <si>
    <t>"Svislé dopojení:</t>
  </si>
  <si>
    <t xml:space="preserve">(0,536*1)  </t>
  </si>
  <si>
    <t xml:space="preserve">(0,610*1)  </t>
  </si>
  <si>
    <t xml:space="preserve">(0,552*1)  </t>
  </si>
  <si>
    <t xml:space="preserve">(0,648*1)  </t>
  </si>
  <si>
    <t xml:space="preserve">(0,566*1)  </t>
  </si>
  <si>
    <t xml:space="preserve">(0,570*1)  </t>
  </si>
  <si>
    <t>(0,591*1)</t>
  </si>
  <si>
    <t>(0,544*1)</t>
  </si>
  <si>
    <t>(0,669*1)</t>
  </si>
  <si>
    <t>(0,560*1)</t>
  </si>
  <si>
    <t>(0,511*1)</t>
  </si>
  <si>
    <t>(0,557*1)</t>
  </si>
  <si>
    <t>(0,586*1)</t>
  </si>
  <si>
    <t>(0,626*1)</t>
  </si>
  <si>
    <t>(0,612*1)</t>
  </si>
  <si>
    <t>(0,532*1)</t>
  </si>
  <si>
    <t>(0,488*1)</t>
  </si>
  <si>
    <t>(0,628*1)</t>
  </si>
  <si>
    <t>(0,584*1)</t>
  </si>
  <si>
    <t>(0,654*1)</t>
  </si>
  <si>
    <t>(0,780*1)</t>
  </si>
  <si>
    <t>(0,490*1)</t>
  </si>
  <si>
    <t>(0,736*1)</t>
  </si>
  <si>
    <t>(0,716*1)</t>
  </si>
  <si>
    <t>(0,851*1)</t>
  </si>
  <si>
    <t>(0,781*1)</t>
  </si>
  <si>
    <t>(0,634*1)</t>
  </si>
  <si>
    <t>(0,534*1)</t>
  </si>
  <si>
    <t>(0,574*1)</t>
  </si>
  <si>
    <t>(0,750*1)</t>
  </si>
  <si>
    <t>(0,430*1)</t>
  </si>
  <si>
    <t>(0,715*1)</t>
  </si>
  <si>
    <t>(0,721*1)</t>
  </si>
  <si>
    <t>Mezisoučet_dopojení</t>
  </si>
  <si>
    <t>28611116</t>
  </si>
  <si>
    <t>trubka kanalizační PVC DN 110x5000mm SN4</t>
  </si>
  <si>
    <t>-1021105922</t>
  </si>
  <si>
    <t>103,442*1,03 "Přepočtené koeficientem množství</t>
  </si>
  <si>
    <t>871273120</t>
  </si>
  <si>
    <t>Montáž kanalizačního potrubí hladkého plnostěnného SN 4 z PVC-U DN 125</t>
  </si>
  <si>
    <t>-637749125</t>
  </si>
  <si>
    <t xml:space="preserve">(2,235+1,092+5,311)  </t>
  </si>
  <si>
    <t xml:space="preserve">(5,632+0,618+0,353)  </t>
  </si>
  <si>
    <t xml:space="preserve">(0,298*1)  </t>
  </si>
  <si>
    <t xml:space="preserve">(5,633+0,619)  </t>
  </si>
  <si>
    <t>(1,926*1)</t>
  </si>
  <si>
    <t>(1,172+0,398)</t>
  </si>
  <si>
    <t>(0,804*1)</t>
  </si>
  <si>
    <t>(3,240+0,150)</t>
  </si>
  <si>
    <t>(0,793*1)</t>
  </si>
  <si>
    <t>(0,747+0,130)</t>
  </si>
  <si>
    <t>(0,950*1)</t>
  </si>
  <si>
    <t>(1,240+0,150)</t>
  </si>
  <si>
    <t>(0,605*1)</t>
  </si>
  <si>
    <t>(0,618*1)</t>
  </si>
  <si>
    <t>(0,706*1)</t>
  </si>
  <si>
    <t>(0,813*1)</t>
  </si>
  <si>
    <t>(0,860*1)</t>
  </si>
  <si>
    <t>28611129</t>
  </si>
  <si>
    <t>trubka kanalizační PVC DN 125x5000mm SN4</t>
  </si>
  <si>
    <t>-1263672246</t>
  </si>
  <si>
    <t>37,698*1,03 "Přepočtené koeficientem množství</t>
  </si>
  <si>
    <t>-508204940</t>
  </si>
  <si>
    <t>"Trasa_I:</t>
  </si>
  <si>
    <t xml:space="preserve">(4,580*1)  "větev_SS-5"</t>
  </si>
  <si>
    <t xml:space="preserve">(5,000*1)  "větev_SS-4"</t>
  </si>
  <si>
    <t xml:space="preserve">(5,000*1)  "větev_SS-3"</t>
  </si>
  <si>
    <t xml:space="preserve">(4,813*1)  "větev_SS-2"</t>
  </si>
  <si>
    <t xml:space="preserve">(4,341*1)  "větev_SS-1"</t>
  </si>
  <si>
    <t>"Trasa_II:</t>
  </si>
  <si>
    <t xml:space="preserve">(2,465*1)  "větev_SS-6"</t>
  </si>
  <si>
    <t xml:space="preserve">(0,996*1)  "větev_SS-7"</t>
  </si>
  <si>
    <t>-2139355219</t>
  </si>
  <si>
    <t>27,195*1,03 "Přepočtené koeficientem množství</t>
  </si>
  <si>
    <t>871313121</t>
  </si>
  <si>
    <t>Montáž kanalizačního potrubí hladkého plnostěnného SN 8 z PVC-U DN 160</t>
  </si>
  <si>
    <t>793662783</t>
  </si>
  <si>
    <t xml:space="preserve">(3,174+1,165)  "DS-1"</t>
  </si>
  <si>
    <t xml:space="preserve">(2,924+1,519)  "DS-2"</t>
  </si>
  <si>
    <t xml:space="preserve">(3,519+0,672)  "DS-4"</t>
  </si>
  <si>
    <t xml:space="preserve">(3,574+0,600)  "DS-5"</t>
  </si>
  <si>
    <t xml:space="preserve">(3,826+0,245)  "DS-6"</t>
  </si>
  <si>
    <t>"Svislé části dopojení:</t>
  </si>
  <si>
    <t xml:space="preserve">(1,119*1)  "DS-1"</t>
  </si>
  <si>
    <t xml:space="preserve">(0,993*1)  "DS-2"</t>
  </si>
  <si>
    <t xml:space="preserve">(1,074*1)  "DS-4"</t>
  </si>
  <si>
    <t xml:space="preserve">(0,997*1)  "DS-5"</t>
  </si>
  <si>
    <t xml:space="preserve">(1,102*1)  "DS-6"</t>
  </si>
  <si>
    <t>28611164</t>
  </si>
  <si>
    <t>trubka kanalizační PVC-U plnostěnná jednovrstvá DN 160x1000mm SN8</t>
  </si>
  <si>
    <t>175820104</t>
  </si>
  <si>
    <t>26,503*1,03 "Přepočtené koeficientem množství</t>
  </si>
  <si>
    <t>871313123</t>
  </si>
  <si>
    <t>Montáž kanalizačního potrubí hladkého plnostěnného SN 12 z PVC-U DN 160</t>
  </si>
  <si>
    <t>1331162799</t>
  </si>
  <si>
    <t xml:space="preserve">(9,330-(0,500+0,200))  "SŠ-01 a SŠ-02"</t>
  </si>
  <si>
    <t xml:space="preserve">((15,460-9,350)-(0,200*2))  "SŠ-02 a SŠ-03"</t>
  </si>
  <si>
    <t xml:space="preserve">((19,030-15,460)-(0,200*2))  "SŠ-03 a SŠ-04"</t>
  </si>
  <si>
    <t xml:space="preserve">((28,030-19,030)-(0,200*2))  "SŠ-04 a SŠ-05"</t>
  </si>
  <si>
    <t xml:space="preserve">(19,290-(0,500+0,200))  "SŠ-01 a SŠ-06"</t>
  </si>
  <si>
    <t>28611106</t>
  </si>
  <si>
    <t>trubka kanalizační PVC-U plnostěnná jednovrstvá s rázovou odolností DN 160x6000mm SN12</t>
  </si>
  <si>
    <t>-1848164165</t>
  </si>
  <si>
    <t xml:space="preserve">(Potrubi_01A2*1)  </t>
  </si>
  <si>
    <t>44,7*1,03 "Přepočtené koeficientem množství</t>
  </si>
  <si>
    <t>871363121</t>
  </si>
  <si>
    <t>Montáž kanalizačního potrubí hladkého plnostěnného SN 8 z PVC-U DN 250</t>
  </si>
  <si>
    <t>1094532667</t>
  </si>
  <si>
    <t>"Chráničky_prostup_základy:</t>
  </si>
  <si>
    <t xml:space="preserve">(0,600*1)  "DS-1"</t>
  </si>
  <si>
    <t xml:space="preserve">(0,600*1)  "DS-2"</t>
  </si>
  <si>
    <t xml:space="preserve">(0,600*1)  "DS-4"</t>
  </si>
  <si>
    <t xml:space="preserve">(0,600*1)  "DS-5"</t>
  </si>
  <si>
    <t xml:space="preserve">(0,600*1)  "DS-6"</t>
  </si>
  <si>
    <t>Mezisoučet_pro DK</t>
  </si>
  <si>
    <t xml:space="preserve">(0,600*1)  "SS-1"</t>
  </si>
  <si>
    <t xml:space="preserve">(0,600*1)  "SS-2"</t>
  </si>
  <si>
    <t xml:space="preserve">(0,600*1)  "SS-3"</t>
  </si>
  <si>
    <t xml:space="preserve">(0,600*1)  "SS-4"</t>
  </si>
  <si>
    <t xml:space="preserve">(0,600*1)  "SS-5"</t>
  </si>
  <si>
    <t xml:space="preserve">(0,600*1)  "SS-6"</t>
  </si>
  <si>
    <t xml:space="preserve">(0,600*1)  "SS-7"</t>
  </si>
  <si>
    <t>Mezisoučet_pro SK</t>
  </si>
  <si>
    <t>28611152</t>
  </si>
  <si>
    <t>trubka kanalizační PVC-U plnostěnná jednovrstvá DN 250x1000mm SN8</t>
  </si>
  <si>
    <t>1004622832</t>
  </si>
  <si>
    <t>7,2*1,03 "Přepočtené koeficientem množství</t>
  </si>
  <si>
    <t>877260310</t>
  </si>
  <si>
    <t>Montáž kolen na kanalizačním potrubí z PP nebo tvrdého PVC-U trub hladkých plnostěnných DN 100</t>
  </si>
  <si>
    <t>1521396443</t>
  </si>
  <si>
    <t>"Koleno 15°:</t>
  </si>
  <si>
    <t xml:space="preserve">(1,000*1)*3  "SS-1"</t>
  </si>
  <si>
    <t xml:space="preserve">(1,000*1)*2  "SS-4"</t>
  </si>
  <si>
    <t>Mezisoučet_koleno 15°</t>
  </si>
  <si>
    <t>"Koleno 30°:</t>
  </si>
  <si>
    <t xml:space="preserve">(1,000*1)*2  "SS-5"</t>
  </si>
  <si>
    <t>Mezisoučet_koleno 30°</t>
  </si>
  <si>
    <t>"Koleno 45°:</t>
  </si>
  <si>
    <t xml:space="preserve">(1,000*1)  "SS-1"</t>
  </si>
  <si>
    <t xml:space="preserve">(1,000*1)*4  "SS-2"</t>
  </si>
  <si>
    <t xml:space="preserve">(1,000*1)*2  "SS-3"</t>
  </si>
  <si>
    <t xml:space="preserve">(1,000*1)*5  "SS-4"</t>
  </si>
  <si>
    <t xml:space="preserve">(1,000*1)  "SS-5"</t>
  </si>
  <si>
    <t xml:space="preserve">(1,000*1)  "SS-6"</t>
  </si>
  <si>
    <t xml:space="preserve">(1,000*1)*2  "SS-7"</t>
  </si>
  <si>
    <t>Mezisoučet_koleno 45°</t>
  </si>
  <si>
    <t>"Koleno 67°:</t>
  </si>
  <si>
    <t xml:space="preserve">(1,000*1)*2  "SS-2"</t>
  </si>
  <si>
    <t xml:space="preserve">(1,000*1)*5  "SS-3"</t>
  </si>
  <si>
    <t xml:space="preserve">(1,000*1)*4  "SS-4"</t>
  </si>
  <si>
    <t xml:space="preserve">(1,000*1)*3  "SS-5"</t>
  </si>
  <si>
    <t>Mezisoučet_koleno 67°</t>
  </si>
  <si>
    <t>"Koleno 87°:</t>
  </si>
  <si>
    <t xml:space="preserve">(1,000*1)*7  "SS-1"</t>
  </si>
  <si>
    <t>(1,000*1)*3 "SS-2"</t>
  </si>
  <si>
    <t xml:space="preserve">(1,000*1)*3  "SS-3"</t>
  </si>
  <si>
    <t xml:space="preserve">(1,000*1)*8  "SS-4"</t>
  </si>
  <si>
    <t xml:space="preserve">(1,000*1)*2  "SS-6"</t>
  </si>
  <si>
    <t xml:space="preserve">(1,000*1)*4  "SS-7"</t>
  </si>
  <si>
    <t>Mezisoučet_koleno 87°</t>
  </si>
  <si>
    <t>28611349</t>
  </si>
  <si>
    <t>koleno kanalizační PVC KG 110x15°</t>
  </si>
  <si>
    <t>1053369573</t>
  </si>
  <si>
    <t>28611350</t>
  </si>
  <si>
    <t>koleno kanalizační PVC KG 110x30°</t>
  </si>
  <si>
    <t>1550722326</t>
  </si>
  <si>
    <t>28611351</t>
  </si>
  <si>
    <t>koleno kanalizační PVC KG 110x45°</t>
  </si>
  <si>
    <t>-170359129</t>
  </si>
  <si>
    <t>28611352</t>
  </si>
  <si>
    <t>koleno kanalizační PVC KG 110x67°</t>
  </si>
  <si>
    <t>-607702156</t>
  </si>
  <si>
    <t>28611353</t>
  </si>
  <si>
    <t>koleno kanalizační PVC KG 110x87°</t>
  </si>
  <si>
    <t>1880502259</t>
  </si>
  <si>
    <t xml:space="preserve">(1,000*1)*3  "SS-2"</t>
  </si>
  <si>
    <t>877260320</t>
  </si>
  <si>
    <t>Montáž odboček na kanalizačním potrubí z PP nebo tvrdého PVC-U trub hladkých plnostěnných DN 100</t>
  </si>
  <si>
    <t>-274725511</t>
  </si>
  <si>
    <t xml:space="preserve">(1,000*1)*6  "SS-3"</t>
  </si>
  <si>
    <t xml:space="preserve">(1,000*1)*6  "SS-4"</t>
  </si>
  <si>
    <t xml:space="preserve">(1,000*1)  "SS-7"</t>
  </si>
  <si>
    <t>28611908</t>
  </si>
  <si>
    <t>odbočka kanalizační plastová PP s hrdlem KG 110/110/45°</t>
  </si>
  <si>
    <t>1305936005</t>
  </si>
  <si>
    <t>(1,000*1)*3 "SS-1"</t>
  </si>
  <si>
    <t>877270310</t>
  </si>
  <si>
    <t>Montáž kolen na kanalizačním potrubí z PP nebo tvrdého PVC-U trub hladkých plnostěnných DN 125</t>
  </si>
  <si>
    <t>-703176118</t>
  </si>
  <si>
    <t xml:space="preserve">"Koleno 45°: </t>
  </si>
  <si>
    <t xml:space="preserve">(1,000*1)*3  "SS-6"</t>
  </si>
  <si>
    <t xml:space="preserve">(1,000*1)*3  "SS-7"</t>
  </si>
  <si>
    <t xml:space="preserve">"Koleno 67°: </t>
  </si>
  <si>
    <t xml:space="preserve">(1,000*1)  "SS-2"</t>
  </si>
  <si>
    <t xml:space="preserve">(1,000*1)  "SS-3"</t>
  </si>
  <si>
    <t xml:space="preserve">"Koleno 87°: </t>
  </si>
  <si>
    <t xml:space="preserve">(1,000*1)  "SS-4"</t>
  </si>
  <si>
    <t>28611356</t>
  </si>
  <si>
    <t>koleno kanalizační PVC KG 125x45°</t>
  </si>
  <si>
    <t>1794777049</t>
  </si>
  <si>
    <t>28611357</t>
  </si>
  <si>
    <t>koleno kanalizační PVC KG 125x67°</t>
  </si>
  <si>
    <t>390707731</t>
  </si>
  <si>
    <t>(1,000*1) "SS-5"</t>
  </si>
  <si>
    <t>28611358</t>
  </si>
  <si>
    <t>koleno kanalizační PVC KG 125x87°</t>
  </si>
  <si>
    <t>-797825620</t>
  </si>
  <si>
    <t>877270320</t>
  </si>
  <si>
    <t>Montáž odboček na kanalizačním potrubí z PP nebo tvrdého PVC-U trub hladkých plnostěnných DN 125</t>
  </si>
  <si>
    <t>-1017653007</t>
  </si>
  <si>
    <t>"Odbočka 125/100:</t>
  </si>
  <si>
    <t xml:space="preserve">(1,000*1)*3  "SS-4"</t>
  </si>
  <si>
    <t>Mezisoučet_odbočka 125/100</t>
  </si>
  <si>
    <t>"Odbočka 125/125:</t>
  </si>
  <si>
    <t xml:space="preserve">(1,000*1)*2  "SS-1"</t>
  </si>
  <si>
    <t>Mezisoučet_odbočka 125/125</t>
  </si>
  <si>
    <t>28611388</t>
  </si>
  <si>
    <t>odbočka kanalizační plastová s hrdlem KG 125/110/45°</t>
  </si>
  <si>
    <t>1247609732</t>
  </si>
  <si>
    <t>28611389</t>
  </si>
  <si>
    <t>odbočka kanalizační plastová s hrdlem KG 125/125/45°</t>
  </si>
  <si>
    <t>1364065495</t>
  </si>
  <si>
    <t>877270330</t>
  </si>
  <si>
    <t>Montáž spojek na kanalizačním potrubí z PP nebo tvrdého PVC-U trub hladkých plnostěnných DN 125</t>
  </si>
  <si>
    <t>1470685681</t>
  </si>
  <si>
    <t>28611502</t>
  </si>
  <si>
    <t>redukce kanalizační PVC 125/110</t>
  </si>
  <si>
    <t>2000123972</t>
  </si>
  <si>
    <t>877310310</t>
  </si>
  <si>
    <t>Montáž kolen na kanalizačním potrubí z PP nebo tvrdého PVC-U trub hladkých plnostěnných DN 150</t>
  </si>
  <si>
    <t>603809985</t>
  </si>
  <si>
    <t>"Kolena 45°:</t>
  </si>
  <si>
    <t>"Kolena 87°:</t>
  </si>
  <si>
    <t>28611361</t>
  </si>
  <si>
    <t>koleno kanalizační PVC KG 160x45°</t>
  </si>
  <si>
    <t>-1305135126</t>
  </si>
  <si>
    <t>28611363</t>
  </si>
  <si>
    <t>koleno kanalizační PVC KG 160x87°</t>
  </si>
  <si>
    <t>1324034599</t>
  </si>
  <si>
    <t>145939694</t>
  </si>
  <si>
    <t>"Trasa_I_kolena_kolena 45°:</t>
  </si>
  <si>
    <t xml:space="preserve">(1,000*1)  "SŠ-02_pro větev SS-4"</t>
  </si>
  <si>
    <t xml:space="preserve">(1,000*1)  "SŠ-03_pro větev SS-3"</t>
  </si>
  <si>
    <t xml:space="preserve">(1,000*1)  "SŠ-04_pro větev SS-2"</t>
  </si>
  <si>
    <t xml:space="preserve">(1,000*1)  "SŠ-04_pro větev SS-1"</t>
  </si>
  <si>
    <t>"Trasa_II_kolena 45°:</t>
  </si>
  <si>
    <t xml:space="preserve">(1,000*1)  "linie_SŠ-01 a SŠ-06"</t>
  </si>
  <si>
    <t xml:space="preserve">(1,000*1)  "SŠ-01_pro větev SS-7"</t>
  </si>
  <si>
    <t>Mezisoučet_kolena 45°</t>
  </si>
  <si>
    <t>"Trasa_I_kolena_víčka:</t>
  </si>
  <si>
    <t xml:space="preserve">(1,000*1)*2  "SŠ-05_pro větev SS-1"</t>
  </si>
  <si>
    <t>"Trasa_II_víčka:</t>
  </si>
  <si>
    <t xml:space="preserve">(1,000*1)*2  "SŠ-06_pro větev SS-7"</t>
  </si>
  <si>
    <t>Mezisoučet_víčka</t>
  </si>
  <si>
    <t>28617182</t>
  </si>
  <si>
    <t>koleno kanalizační PP třívrstvé SN16 DN 150x45°</t>
  </si>
  <si>
    <t>1944699394</t>
  </si>
  <si>
    <t xml:space="preserve">(1,000*1)  "SŠ-06_pro větev SS-7"</t>
  </si>
  <si>
    <t>28611722</t>
  </si>
  <si>
    <t>víčko kanalizace plastové KG DN 160</t>
  </si>
  <si>
    <t>-1495165331</t>
  </si>
  <si>
    <t xml:space="preserve">(1,000*1)*2  "SŠ-04_pro větev SS-1"</t>
  </si>
  <si>
    <t>877310320</t>
  </si>
  <si>
    <t>Montáž odboček na kanalizačním potrubí z PP nebo tvrdého PVC-U trub hladkých plnostěnných DN 150</t>
  </si>
  <si>
    <t>-1009997083</t>
  </si>
  <si>
    <t xml:space="preserve">(1,000*1)  "pro větev SS-6"</t>
  </si>
  <si>
    <t>28617204</t>
  </si>
  <si>
    <t>odbočka kanalizační PP třívrstvá SN16 45° DN 150/125</t>
  </si>
  <si>
    <t>-603075003</t>
  </si>
  <si>
    <t>877310330</t>
  </si>
  <si>
    <t>Montáž spojek na kanalizačním potrubí z PP nebo tvrdého PVC-U trub hladkých plnostěnných DN 150</t>
  </si>
  <si>
    <t>194678887</t>
  </si>
  <si>
    <t>"Trasa_I_kolena_redukce 150/125:</t>
  </si>
  <si>
    <t xml:space="preserve">(1,000*1)  "SŠ-01_pro větev SS-5"</t>
  </si>
  <si>
    <t xml:space="preserve">(1,000*1)  "SŠ-05_pro větev SS-1"</t>
  </si>
  <si>
    <t>"Trasa_II_redukce 150/125:</t>
  </si>
  <si>
    <t>Mezisoučet_redukce</t>
  </si>
  <si>
    <t>28611506</t>
  </si>
  <si>
    <t>redukce kanalizační PVC 160/125</t>
  </si>
  <si>
    <t>1813566745</t>
  </si>
  <si>
    <t>892271111</t>
  </si>
  <si>
    <t>Tlaková zkouška vodou potrubí DN 100 nebo 125</t>
  </si>
  <si>
    <t>-1684543414</t>
  </si>
  <si>
    <t>(Potrubi_03B1*1)</t>
  </si>
  <si>
    <t>(Potrubi_03B2*1)</t>
  </si>
  <si>
    <t>Mezisoučet_pr. 110 mm.</t>
  </si>
  <si>
    <t>(Potrubi_03C1*1)</t>
  </si>
  <si>
    <t>(Potrubi_03C2*1)</t>
  </si>
  <si>
    <t>Mezisoučet_pr. 125 mm.</t>
  </si>
  <si>
    <t>2049815875</t>
  </si>
  <si>
    <t>(Potrubi_01B*1)</t>
  </si>
  <si>
    <t>892351111</t>
  </si>
  <si>
    <t>Tlaková zkouška vodou potrubí DN 150 nebo 200</t>
  </si>
  <si>
    <t>-987244485</t>
  </si>
  <si>
    <t>(Potrubi_03A1*1)</t>
  </si>
  <si>
    <t>(Potrubi_03A2*1)</t>
  </si>
  <si>
    <t>-1617686745</t>
  </si>
  <si>
    <t>(Potrubi_01A2*1)</t>
  </si>
  <si>
    <t>894812001</t>
  </si>
  <si>
    <t>Revizní a čistící šachta z PP šachtové dno DN 400/150 přímý tok</t>
  </si>
  <si>
    <t>-1802621404</t>
  </si>
  <si>
    <t>894812003</t>
  </si>
  <si>
    <t>Revizní a čistící šachta z PP šachtové dno DN 400/150 pravý a levý přítok</t>
  </si>
  <si>
    <t>1436737329</t>
  </si>
  <si>
    <t>894812031</t>
  </si>
  <si>
    <t>Revizní a čistící šachta z PP DN 400 šachtová roura korugovaná bez hrdla světlé hloubky 1000 mm</t>
  </si>
  <si>
    <t>764478077</t>
  </si>
  <si>
    <t>894812031r</t>
  </si>
  <si>
    <t>Revizní a čistící šachta z PP DN 400 šachtová roura teleskopická včetně těsnění</t>
  </si>
  <si>
    <t>1213292480</t>
  </si>
  <si>
    <t>894812032</t>
  </si>
  <si>
    <t>Revizní a čistící šachta z PP DN 400 šachtová roura korugovaná bez hrdla světlé hloubky 1500 mm</t>
  </si>
  <si>
    <t>-1245188762</t>
  </si>
  <si>
    <t>894812041</t>
  </si>
  <si>
    <t>Příplatek k rourám revizní a čistící šachty z PP DN 400 za uříznutí šachtové roury</t>
  </si>
  <si>
    <t>1387938859</t>
  </si>
  <si>
    <t>894812063</t>
  </si>
  <si>
    <t>Revizní a čistící šachta z PP DN 400 poklop litinový plný do teleskopické trubky pro třídu zatížení D400</t>
  </si>
  <si>
    <t>-29713765</t>
  </si>
  <si>
    <t>899103113</t>
  </si>
  <si>
    <t>Osazení poklopů litinových, ocelových nebo železobetonových bez rámů přes 100 kg do 150 kg</t>
  </si>
  <si>
    <t>30101209</t>
  </si>
  <si>
    <t xml:space="preserve">(1,000*1)  "SŠ-1"</t>
  </si>
  <si>
    <t>55241402</t>
  </si>
  <si>
    <t>poklop šachtový s rámem DN 600 třída D400 bez odvětrání</t>
  </si>
  <si>
    <t>225641741</t>
  </si>
  <si>
    <t>899620131</t>
  </si>
  <si>
    <t>Obetonování plastové šachty z polypropylenu betonem prostým tř. C 16/20 otevřený výkop</t>
  </si>
  <si>
    <t>-1653145805</t>
  </si>
  <si>
    <t xml:space="preserve">(PI*0,350*(0,300*0,300-0,200*0,200))  "SŠ-02_pro větev SS-4"</t>
  </si>
  <si>
    <t xml:space="preserve">(PI*0,350*(0,300*0,300-0,200*0,200))  "SŠ-03_pro větev SS-3"</t>
  </si>
  <si>
    <t xml:space="preserve">(PI*0,350*(0,300*0,300-0,200*0,200))  "SŠ-04_pro větev SS-2"</t>
  </si>
  <si>
    <t>(PI*0,350*(0,300*0,300-0,200*0,200)) "SŠ-05_pro větev SS-1"</t>
  </si>
  <si>
    <t xml:space="preserve">(PI*0,350*(0,300*0,300-0,200*0,200))  "SŠ-06_pro větev SS-7"</t>
  </si>
  <si>
    <t>919735113</t>
  </si>
  <si>
    <t>Řezání stávajícího živičného krytu hl přes 100 do 150 mm</t>
  </si>
  <si>
    <t>-254168964</t>
  </si>
  <si>
    <t xml:space="preserve">(7,399*1)*2  "trasa_I"</t>
  </si>
  <si>
    <t xml:space="preserve">(13,234*1)*2  "trasa_II"</t>
  </si>
  <si>
    <t xml:space="preserve">(5,814*1)*2  "větev SS-5+SŠ-1"</t>
  </si>
  <si>
    <t>Doprava suti a vybouraných hmot</t>
  </si>
  <si>
    <t>997221571</t>
  </si>
  <si>
    <t>Vodorovná doprava vybouraných hmot do 1 km</t>
  </si>
  <si>
    <t>-1965350192</t>
  </si>
  <si>
    <t xml:space="preserve">(6,685*1)  "asfaltové povrchy"</t>
  </si>
  <si>
    <t>997221579</t>
  </si>
  <si>
    <t>Příplatek ZKD 1 km u vodorovné dopravy vybouraných hmot</t>
  </si>
  <si>
    <t>1336328162</t>
  </si>
  <si>
    <t xml:space="preserve">(6,685*1)*9  "asfaltové povrchy"</t>
  </si>
  <si>
    <t>997221875</t>
  </si>
  <si>
    <t>Poplatek za uložení na recyklační skládce (skládkovné) stavebního odpadu asfaltového bez obsahu dehtu zatříděného do Katalogu odpadů pod kódem 17 03 02</t>
  </si>
  <si>
    <t>211841797</t>
  </si>
  <si>
    <t>998276101</t>
  </si>
  <si>
    <t>Přesun hmot pro trubní vedení z trub z plastických hmot otevřený výkop</t>
  </si>
  <si>
    <t>1598398081</t>
  </si>
  <si>
    <t>(67,491*1)</t>
  </si>
  <si>
    <t>37297610</t>
  </si>
  <si>
    <t>(85,470*1)</t>
  </si>
  <si>
    <t>998276124</t>
  </si>
  <si>
    <t>Příplatek k přesunu hmot pro trubní vedení z trub z plastických hmot za zvětšený přesun do 500 m</t>
  </si>
  <si>
    <t>233246890</t>
  </si>
  <si>
    <t>-924124148</t>
  </si>
  <si>
    <t>113107523</t>
  </si>
  <si>
    <t>Odstranění podkladu z kameniva drceného tl přes 200 do 300 mm při překopech strojně pl přes 15 m2</t>
  </si>
  <si>
    <t>-1187682780</t>
  </si>
  <si>
    <t>113107543</t>
  </si>
  <si>
    <t>Odstranění podkladu živičných tl přes 100 do 150 mm při překopech strojně pl přes 15 m2</t>
  </si>
  <si>
    <t>-1411578621</t>
  </si>
  <si>
    <t>119001421</t>
  </si>
  <si>
    <t>Dočasné zajištění kabelů a kabelových tratí ze 3 volně ložených kabelů</t>
  </si>
  <si>
    <t>-259972172</t>
  </si>
  <si>
    <t xml:space="preserve">(0,800*1)  "větev_SS-4"</t>
  </si>
  <si>
    <t xml:space="preserve">(0,800*1)  "větev_SS-3"</t>
  </si>
  <si>
    <t xml:space="preserve">(0,800*1)  "větev_SS-2"</t>
  </si>
  <si>
    <t xml:space="preserve">(0,800*1)  "větev_SS-1"</t>
  </si>
  <si>
    <t>121151103</t>
  </si>
  <si>
    <t>Sejmutí ornice plochy do 100 m2 tl vrstvy do 200 mm strojně</t>
  </si>
  <si>
    <t>-839871902</t>
  </si>
  <si>
    <t xml:space="preserve">(28,030-7,399)*(0,800*1)  "trasa_I"</t>
  </si>
  <si>
    <t xml:space="preserve">(19,290-13,234)*(0,800*1)  "trasa_II"</t>
  </si>
  <si>
    <t xml:space="preserve">(5,000*1)*(0,800*1)  "větev_SS-4"</t>
  </si>
  <si>
    <t xml:space="preserve">(5,000*1)*(0,800*1)  "větev_SS-3"</t>
  </si>
  <si>
    <t xml:space="preserve">(4,813*1)*(0,800*1)  "větev_SS-2"</t>
  </si>
  <si>
    <t xml:space="preserve">(4,341*1)*(0,800*1)  "větev_SS-1"</t>
  </si>
  <si>
    <t xml:space="preserve">(2,465*1)*(0,800*1)  "větev_SS-6"</t>
  </si>
  <si>
    <t xml:space="preserve">(0,996*1)*(0,800*1)  "větev_SS-7"</t>
  </si>
  <si>
    <t>132251103</t>
  </si>
  <si>
    <t>Hloubení rýh nezapažených š do 800 mm v hornině třídy těžitelnosti I skupiny 3 objem do 100 m3 strojně</t>
  </si>
  <si>
    <t>-1761284588</t>
  </si>
  <si>
    <t>Poznámka k položce:_x000d_
předpokládaná třída těžitelnosti</t>
  </si>
  <si>
    <t xml:space="preserve">(7,399-0,500)*(0,800*1)*((1,780+1,390)/2)  "trasa_I_ACO"</t>
  </si>
  <si>
    <t xml:space="preserve">(28,030-7,399)*(0,800*1)*((1,640+1,730+1,800+1,630)/4)  "trasa_I_ornice"</t>
  </si>
  <si>
    <t xml:space="preserve">(13,234-0,500)*(0,800*1)*((1,780+1,490)/2)  "trasa_II_ACO"</t>
  </si>
  <si>
    <t xml:space="preserve">(19,290-13,234)*(0,800*1)*((1,740+0,990)/2)  "trasa_II_ornice"</t>
  </si>
  <si>
    <t xml:space="preserve">(4,580*1)*(0,800*1)*((1,780+1,368)/2)  "větev_SS-5_ACO"</t>
  </si>
  <si>
    <t xml:space="preserve">(5,000*1)*(0,800*1)*((1,640+1,240)/2)  "větev_SS-4_ornice"</t>
  </si>
  <si>
    <t xml:space="preserve">(5,000*1)*(0,800*1)*((1,730+1,430)/2)  "větev_SS-3_ornice"</t>
  </si>
  <si>
    <t xml:space="preserve">(4,813*1)*(0,800*1)*((1,800+1,189)/2)  "větev_SS-2_ornice"</t>
  </si>
  <si>
    <t xml:space="preserve">(4,341*1)*(0,800*1)*((1,630+1,299)/2)  "větev_SS-1_ornice"</t>
  </si>
  <si>
    <t xml:space="preserve">(2,465*1)*(0,800*1)*((1,540+1,343)/2)  "větev_SS-6_ornice"</t>
  </si>
  <si>
    <t xml:space="preserve">(0,996*1)*(0,800*1)*((0,990+0,960)/2)  "větev_SS-7_ornice"</t>
  </si>
  <si>
    <t>139001101</t>
  </si>
  <si>
    <t>Příplatek za ztížení vykopávky v blízkosti podzemního vedení</t>
  </si>
  <si>
    <t>-1157807072</t>
  </si>
  <si>
    <t xml:space="preserve">(2,900*1)*(0,800*1)*((1,640+1,240)/2)  "větev_SS-4_ornice"</t>
  </si>
  <si>
    <t xml:space="preserve">(2,900*1)*(0,800*1)*((1,730+1,430)/2)  "větev_SS-3_ornice"</t>
  </si>
  <si>
    <t xml:space="preserve">(2,900*1)*(0,800*1)*((1,800+1,189)/2)  "větev_SS-2_ornice"</t>
  </si>
  <si>
    <t xml:space="preserve">(2,900*1)*(0,800*1)*((1,630+1,299)/2)  "větev_SS-1_ornice"</t>
  </si>
  <si>
    <t>1040288959</t>
  </si>
  <si>
    <t>Poznámka k položce:_x000d_
zpětné využití kameniva a ornice</t>
  </si>
  <si>
    <t>"Pro meziskládku:</t>
  </si>
  <si>
    <t xml:space="preserve">(7,399*1)*(0,800*1)*(0,300*1)  "trasa_I"</t>
  </si>
  <si>
    <t xml:space="preserve">(13,234*1)*(0,800*1)*(0,300*1)  "trasa_II"</t>
  </si>
  <si>
    <t xml:space="preserve">(5,814*1)*(0,800*1)*(0,300*1)  "větev SS-5+SŠ-1"</t>
  </si>
  <si>
    <t>Mezisoučet_kamenivo</t>
  </si>
  <si>
    <t xml:space="preserve">(28,030-7,399)*(0,800*1)*(0,200*1)  "trasa_I"</t>
  </si>
  <si>
    <t xml:space="preserve">(19,290-13,234)*(0,800*1)*(0,200*1)  "trasa_II"</t>
  </si>
  <si>
    <t xml:space="preserve">(5,000*1)*(0,800*1)*(0,200*1)  "větev_SS-4"</t>
  </si>
  <si>
    <t xml:space="preserve">(5,000*1)*(0,800*1)*(0,200*1)  "větev_SS-3"</t>
  </si>
  <si>
    <t xml:space="preserve">(4,813*1)*(0,800*1)*(0,200*1)  "větev_SS-2"</t>
  </si>
  <si>
    <t xml:space="preserve">(4,341*1)*(0,800*1)*(0,200*1)  "větev_SS-1"</t>
  </si>
  <si>
    <t xml:space="preserve">(2,465*1)*(0,800*1)*(0,200*1)  "větev_SS-6"</t>
  </si>
  <si>
    <t xml:space="preserve">(0,996*1)*(0,800*1)*(0,200*1)  "větev_SS-7"</t>
  </si>
  <si>
    <t>Mezisoučet_ornice</t>
  </si>
  <si>
    <t>695340287</t>
  </si>
  <si>
    <t>-102104727</t>
  </si>
  <si>
    <t>"Pro dopravu z meziskládky:</t>
  </si>
  <si>
    <t>-1203028300</t>
  </si>
  <si>
    <t>(ZP_01B*1)</t>
  </si>
  <si>
    <t>(ZP_01C*1)</t>
  </si>
  <si>
    <t>(Obsyp_01B*1)*-1</t>
  </si>
  <si>
    <t>(Loze_01B*1)*-1</t>
  </si>
  <si>
    <t>1881067448</t>
  </si>
  <si>
    <t>(Obsyp_01B*1)*1,9</t>
  </si>
  <si>
    <t>(Loze_01B*1)*1,9</t>
  </si>
  <si>
    <t>563043971</t>
  </si>
  <si>
    <t>175151101</t>
  </si>
  <si>
    <t>Obsypání potrubí strojně sypaninou bez prohození, uloženou do 3 m</t>
  </si>
  <si>
    <t>1811953600</t>
  </si>
  <si>
    <t xml:space="preserve">(Potrubi_03A1*1)*(0,600*1)*(0,150+0,200)  "DK"</t>
  </si>
  <si>
    <t xml:space="preserve">(PI*0,175*0,175*(Potrubi_03A2*1))  "DK"</t>
  </si>
  <si>
    <t>"SK:</t>
  </si>
  <si>
    <t xml:space="preserve">(Potrubi_03B1*1)*(0,600*1)*(0,110+0,200)  "SK_pr. 110 mm."</t>
  </si>
  <si>
    <t xml:space="preserve">(PI*0,155*0,155*(Potrubi_03B2*1))  "SK_pr. 110 mm."</t>
  </si>
  <si>
    <t xml:space="preserve">(Potrubi_03C1*1)*(0,600*1)*(0,125+0,200)  "SK_pr. 125 mm."</t>
  </si>
  <si>
    <t xml:space="preserve">(PI*0,162*0,162*(Potrubi_03C2*1))  "SK_pr. 125 mm."</t>
  </si>
  <si>
    <t>(PI*0,075*0,075*(Potrubi_03A1*1))*-1</t>
  </si>
  <si>
    <t>(PI*0,075*0,075*(Potrubi_03A2*1))*-1</t>
  </si>
  <si>
    <t xml:space="preserve">(PI*0,055*0,055*(Potrubi_03B1*1))*-1  "SK_pr. 110 mm."</t>
  </si>
  <si>
    <t xml:space="preserve">(PI*0,055*0,055*(Potrubi_03B2*1))*-1  "SK_pr. 110 mm."</t>
  </si>
  <si>
    <t xml:space="preserve">(PI*0,0625*0,0625*(Potrubi_03C1*1))*-1  "SK_pr. 125 mm."</t>
  </si>
  <si>
    <t xml:space="preserve">(PI*0,0625*0,0625*(Potrubi_03C2*1))*-1  "SK_pr. 125 mm."</t>
  </si>
  <si>
    <t>58337308</t>
  </si>
  <si>
    <t>štěrkopísek frakce 0/2</t>
  </si>
  <si>
    <t>2080417088</t>
  </si>
  <si>
    <t>26,129*2 "Přepočtené koeficientem množství</t>
  </si>
  <si>
    <t>-101164574</t>
  </si>
  <si>
    <t>"Trasa_I+II_PVC 150:</t>
  </si>
  <si>
    <t>(Potrubi_01A2*1)*(0,800*1)*(0,150+0,200)</t>
  </si>
  <si>
    <t xml:space="preserve">(Potrubi_01B*1)*(0,800*1)*(0,150+0,200)  "SS-1 až SS-7"</t>
  </si>
  <si>
    <t xml:space="preserve">(PI*0,300*0,300*1,640)  "SŠ-2"</t>
  </si>
  <si>
    <t xml:space="preserve">(PI*0,300*0,300*1,730)  "SŠ-3"</t>
  </si>
  <si>
    <t xml:space="preserve">(PI*0,300*0,300*1,800)  "SŠ-4"</t>
  </si>
  <si>
    <t xml:space="preserve">(PI*0,300*0,300*1,800)  "SŠ-5"</t>
  </si>
  <si>
    <t xml:space="preserve">(PI*0,300*0,300*1,800)  "SŠ-6"</t>
  </si>
  <si>
    <t>Mezisoučet_trasa_I+II_PVC 150</t>
  </si>
  <si>
    <t>(PI*0,075*0,075*(Potrubi_01A2*1))*-1</t>
  </si>
  <si>
    <t>(PI*0,075*0,075*(Potrubi_01B*1))*-1</t>
  </si>
  <si>
    <t xml:space="preserve">((PI*0,200*0,200*1,640))*-1  "SŠ-2"</t>
  </si>
  <si>
    <t xml:space="preserve">(PI*0,200*0,200*1,730)*-1  "SŠ-3"</t>
  </si>
  <si>
    <t xml:space="preserve">(PI*0,200*0,200*1,800)*-1  "SŠ-4"</t>
  </si>
  <si>
    <t xml:space="preserve">(PI*0,200*0,200*1,800)*-1  "SŠ-5"</t>
  </si>
  <si>
    <t xml:space="preserve">(PI*0,200*0,200*1,800)*-1  "SŠ-6"</t>
  </si>
  <si>
    <t>58331200</t>
  </si>
  <si>
    <t>štěrkopísek netříděný</t>
  </si>
  <si>
    <t>710558012</t>
  </si>
  <si>
    <t>20,239*2 "Přepočtené koeficientem množství</t>
  </si>
  <si>
    <t>181311103</t>
  </si>
  <si>
    <t>Rozprostření ornice tl vrstvy do 200 mm v rovině nebo ve svahu do 1:5 ručně</t>
  </si>
  <si>
    <t>-1375076892</t>
  </si>
  <si>
    <t>181411131</t>
  </si>
  <si>
    <t>Založení parkového trávníku výsevem pl do 1000 m2 v rovině a ve svahu do 1:5</t>
  </si>
  <si>
    <t>1483276947</t>
  </si>
  <si>
    <t>00572410</t>
  </si>
  <si>
    <t>osivo směs travní parková</t>
  </si>
  <si>
    <t>1902269277</t>
  </si>
  <si>
    <t>39,442*0,02 "Přepočtené koeficientem množství</t>
  </si>
  <si>
    <t>02.3 - SO02-47 Silnoproudá elektrotechnika</t>
  </si>
  <si>
    <t xml:space="preserve">    741 - Elektroinstalace - silnoproud</t>
  </si>
  <si>
    <t>741</t>
  </si>
  <si>
    <t>Elektroinstalace - silnoproud</t>
  </si>
  <si>
    <t>Dle samostatného rozpočtu odkaz SO02 Provozní objekt _složka47-elektro-silno_rozpočet LTKOPR-DSP-SO-47.06-00</t>
  </si>
  <si>
    <t>-220836465</t>
  </si>
  <si>
    <t xml:space="preserve">Silnoproudá elektroinstalace, bleskosvod viz samostatný rozpočet </t>
  </si>
  <si>
    <t>02.4 - SO02-48.1 Slaboproudá elektrotechnika</t>
  </si>
  <si>
    <t>Dle samostatného rozpočtu odkaz SO02 Provozní objekt _složka 48.1 elektro-slabo_rozpočet D.02.48.1.03- SZ- soupis prací</t>
  </si>
  <si>
    <t>2022540281</t>
  </si>
  <si>
    <t xml:space="preserve">Slaboproudá instalace dle samostatného rozpočtu </t>
  </si>
  <si>
    <t>02.5 - SO02-48.2 Odbavovací systém</t>
  </si>
  <si>
    <t>N00 - Nepojmenované práce</t>
  </si>
  <si>
    <t xml:space="preserve">    N01 - Nepojmenovaný díl</t>
  </si>
  <si>
    <t>N00</t>
  </si>
  <si>
    <t>Nepojmenované práce</t>
  </si>
  <si>
    <t>N01</t>
  </si>
  <si>
    <t>Nepojmenovaný díl</t>
  </si>
  <si>
    <t>1.2</t>
  </si>
  <si>
    <t>Dle samostatného rozpočtu odkaz SO02 Provozní objekt _složka 48.2- odbav systém_rozpočet D.02.48.2 soupis prací</t>
  </si>
  <si>
    <t>512</t>
  </si>
  <si>
    <t>1000189608</t>
  </si>
  <si>
    <t xml:space="preserve">Odbavovací systém dle samostatného rozpočtu </t>
  </si>
  <si>
    <t>02.6 - SO02-52 Fotovoltaika</t>
  </si>
  <si>
    <t>M22</t>
  </si>
  <si>
    <t>Dle samostatného rozpočtu odkaz SO02 Provozní objekt _složka 52- fotovoltaika_rozpočet D.02.52 FVE- soupis prací</t>
  </si>
  <si>
    <t>-507524657</t>
  </si>
  <si>
    <t>Fotovoltaika</t>
  </si>
  <si>
    <t>02.7 - SO02-53 Gastro</t>
  </si>
  <si>
    <t>1.3</t>
  </si>
  <si>
    <t xml:space="preserve">Gastro dle samostatného rozpočtu, SO02 - Provozní objekt_53-gastro_ KouKOPR_SO02-53 - výkaz výměr   </t>
  </si>
  <si>
    <t>-1179648409</t>
  </si>
  <si>
    <t xml:space="preserve">Gastro dle samostatného rozpočtu </t>
  </si>
  <si>
    <t>02.2 - SO03 Bazény a ostatní objekty v areálu (technologické objekty)</t>
  </si>
  <si>
    <t>02.2.0 - SO03-10 Stavební část (objekt technologie)</t>
  </si>
  <si>
    <t>167151102</t>
  </si>
  <si>
    <t>Nakládání kameniva třídy těžitelnosti II skupiny 4 a 5 do 100 m3</t>
  </si>
  <si>
    <t>-283436145</t>
  </si>
  <si>
    <t>Nakládání, skládání a překládání neulehlého výkopku nebo sypaniny strojně nakládání, množství do 100 m3, z horniny třídy těžitelnosti II, skupiny 4 a 5</t>
  </si>
  <si>
    <t>-178571672</t>
  </si>
  <si>
    <t xml:space="preserve">Zásyp jam, šachet rýh nebo kolem objektů sypaninou se zhutněním - zeminou </t>
  </si>
  <si>
    <t>-1492761845</t>
  </si>
  <si>
    <t>32,26*12*0,2</t>
  </si>
  <si>
    <t>12*12*1</t>
  </si>
  <si>
    <t>-1324518912</t>
  </si>
  <si>
    <t>32,26*12</t>
  </si>
  <si>
    <t>3,3*2,1</t>
  </si>
  <si>
    <t>3,2*30,70</t>
  </si>
  <si>
    <t>-730036835</t>
  </si>
  <si>
    <t>492,29*1,1845 'Přepočtené koeficientem množství</t>
  </si>
  <si>
    <t>271532212</t>
  </si>
  <si>
    <t>Podsyp pod základové konstrukce se zhutněním z hrubého kameniva frakce 16 až 32 mm</t>
  </si>
  <si>
    <t>186601605</t>
  </si>
  <si>
    <t>Podsyp pod základové konstrukce se zhutněním a urovnáním povrchu z kameniva hrubého, frakce 16 - 32 mm</t>
  </si>
  <si>
    <t>12,4*32,3*0,4</t>
  </si>
  <si>
    <t>12*12*0,8</t>
  </si>
  <si>
    <t xml:space="preserve">opěrná stěna </t>
  </si>
  <si>
    <t>3,3*2,2*0,4</t>
  </si>
  <si>
    <t>271542211</t>
  </si>
  <si>
    <t>Podsyp pod základové konstrukce se zhutněním z netříděné štěrkodrtě</t>
  </si>
  <si>
    <t>-682444524</t>
  </si>
  <si>
    <t>Podsyp pod základové konstrukce se zhutněním a urovnáním povrchu ze štěrkodrtě netříděné</t>
  </si>
  <si>
    <t>"M.č. S1.01" 4,25*5,3*0,4</t>
  </si>
  <si>
    <t>"M.č. S1.02" 4,25*2*0,5</t>
  </si>
  <si>
    <t>"M.č. S1.01" 4,25*2,55*0,45</t>
  </si>
  <si>
    <t>58337344</t>
  </si>
  <si>
    <t>štěrkopísek frakce 0/32</t>
  </si>
  <si>
    <t>-700089558</t>
  </si>
  <si>
    <t>278,312*1,8</t>
  </si>
  <si>
    <t>18,137*1,8</t>
  </si>
  <si>
    <t>273313511</t>
  </si>
  <si>
    <t>Základové desky z betonu tř. C 12/15</t>
  </si>
  <si>
    <t>-496077553</t>
  </si>
  <si>
    <t>Základy z betonu prostého desky z betonu kamenem neprokládaného tř. C 12/15</t>
  </si>
  <si>
    <t>20,2*5,05*0,07</t>
  </si>
  <si>
    <t>4,37*12,2*0,07</t>
  </si>
  <si>
    <t>5,6*7,94*0,07</t>
  </si>
  <si>
    <t>10,55*10,7*0,07</t>
  </si>
  <si>
    <t>"opěrná stěna "3,5*2,3*0,07</t>
  </si>
  <si>
    <t>"M.č. S1.01" 4,25*5,3*0,2</t>
  </si>
  <si>
    <t>"M.č. S1.02" 4,25*2*0,1</t>
  </si>
  <si>
    <t>"M.č. S1.03" 4,25*2,55*0,1</t>
  </si>
  <si>
    <t>273313511,1</t>
  </si>
  <si>
    <t>Ochranna z betonu tř. C 12/15</t>
  </si>
  <si>
    <t>202184025</t>
  </si>
  <si>
    <t>20,2*5,05*0,03</t>
  </si>
  <si>
    <t>4,37*12,2*0,03</t>
  </si>
  <si>
    <t>5,6*7,94*0,03</t>
  </si>
  <si>
    <t>10,55*10,7*0,03</t>
  </si>
  <si>
    <t>273322511</t>
  </si>
  <si>
    <t>Základové desky ze ŽB se zvýšenými nároky na prostředí tř. C 25/30</t>
  </si>
  <si>
    <t>1132889980</t>
  </si>
  <si>
    <t>Základy z betonu železového (bez výztuže) desky z betonu se zvýšenými nároky na prostředí tř. C 25/30</t>
  </si>
  <si>
    <t>Plocha desky -3,79/-4,09</t>
  </si>
  <si>
    <t>190,84*0,3</t>
  </si>
  <si>
    <t>Plocha desky -2,99/-3,29</t>
  </si>
  <si>
    <t>112,815*0,3</t>
  </si>
  <si>
    <t xml:space="preserve">Opěrná stěna </t>
  </si>
  <si>
    <t>3,3*2,1*0,3</t>
  </si>
  <si>
    <t>-2063845424</t>
  </si>
  <si>
    <t>"M.č. S1.01"4,25*5,3*0,15</t>
  </si>
  <si>
    <t>"M.č. S1.02"4,25*2*0,12</t>
  </si>
  <si>
    <t>"M.č. S1.03"4,25*2,55*0,12</t>
  </si>
  <si>
    <t>-616949838</t>
  </si>
  <si>
    <t>"M.č. S1.01"4,25*5,3</t>
  </si>
  <si>
    <t>1919095553</t>
  </si>
  <si>
    <t>"S1.04" 127,68*0,1</t>
  </si>
  <si>
    <t>273361821</t>
  </si>
  <si>
    <t>Výztuž základových desek betonářskou ocelí 10 505 (R)</t>
  </si>
  <si>
    <t>491297462</t>
  </si>
  <si>
    <t>Výztuž základů desek z betonářské oceli 10 505 (R) nebo BSt 500</t>
  </si>
  <si>
    <t>průměr R8</t>
  </si>
  <si>
    <t>(356,48*0,395)/1000</t>
  </si>
  <si>
    <t>průměr R 10</t>
  </si>
  <si>
    <t>(16451,54*0,617)/1000</t>
  </si>
  <si>
    <t xml:space="preserve">Průměr R 16 </t>
  </si>
  <si>
    <t>(527,68*1,578)/1000</t>
  </si>
  <si>
    <t>Průměr R 20</t>
  </si>
  <si>
    <t>(89,65*2,466)/1000</t>
  </si>
  <si>
    <t>Opěrná stěna výkres č. D3 2.312</t>
  </si>
  <si>
    <t>(69,28*0,395)/1000</t>
  </si>
  <si>
    <t>(115,18*0,617)/1000</t>
  </si>
  <si>
    <t>průměr R 12</t>
  </si>
  <si>
    <t>(276,61*0,888)/1000</t>
  </si>
  <si>
    <t>-829497692</t>
  </si>
  <si>
    <t>"M.č. S1.01" (4,25*5,3*1,1*2*4,44)/1000</t>
  </si>
  <si>
    <t>"M.č. S1.02" (4,25*2*1,1*4,44)/1000</t>
  </si>
  <si>
    <t>"M.č. S1.03" (4,25*2,55*1,1*4,44)/1000</t>
  </si>
  <si>
    <t>46989621</t>
  </si>
  <si>
    <t>úroveň -3,79/-4,09</t>
  </si>
  <si>
    <t>(19,69+9,10+12,10+7,5+1,25)*0,3</t>
  </si>
  <si>
    <t>úroveň -2,99/-3,29</t>
  </si>
  <si>
    <t>(10,35+10,9)*2*0,3</t>
  </si>
  <si>
    <t>(3,3+2,1)*2*0,3</t>
  </si>
  <si>
    <t>1833210135</t>
  </si>
  <si>
    <t>279271126</t>
  </si>
  <si>
    <t xml:space="preserve">Zdivo základové z cihel betonových dl 290 mm na maltu MC 5 nebo MC 10 včetně spárování </t>
  </si>
  <si>
    <t>1516337083</t>
  </si>
  <si>
    <t xml:space="preserve">Zdivo základové z cihel betonových stěn z cihel dl. 290 mm, na maltu MC-5 nebo MC-10 včetně spárování </t>
  </si>
  <si>
    <t>" stěna "4,25*3,2*0,3</t>
  </si>
  <si>
    <t>" příčky tl. 150" (4,25+0,85)*3,2*0,15</t>
  </si>
  <si>
    <t>0,9*1,2*0,1</t>
  </si>
  <si>
    <t>výplně otvorů</t>
  </si>
  <si>
    <t>2,6*2,85*0,15*2</t>
  </si>
  <si>
    <t>279322511</t>
  </si>
  <si>
    <t>Základová zeď ze ŽB se zvýšenými nároky na prostředí tř. C 25/30 bez výztuže</t>
  </si>
  <si>
    <t>1467019000</t>
  </si>
  <si>
    <t>Základové zdi z betonu železového (bez výztuže) se zvýšenými nároky na prostředí tř. C 25/30</t>
  </si>
  <si>
    <t xml:space="preserve">Výškový rozdíl mezi deskami </t>
  </si>
  <si>
    <t>10,35*0,3*0,47</t>
  </si>
  <si>
    <t>279351121</t>
  </si>
  <si>
    <t>Zřízení oboustranného bednění základových zdí</t>
  </si>
  <si>
    <t>-974011408</t>
  </si>
  <si>
    <t>Bednění základových zdí rovné oboustranné za každou stranu zřízení</t>
  </si>
  <si>
    <t>10,35*0,5</t>
  </si>
  <si>
    <t>279351122</t>
  </si>
  <si>
    <t>Odstranění oboustranného bednění základových zdí</t>
  </si>
  <si>
    <t>-1489711293</t>
  </si>
  <si>
    <t>Bednění základových zdí rovné oboustranné za každou stranu odstranění</t>
  </si>
  <si>
    <t>311322511</t>
  </si>
  <si>
    <t>Nosná zeď ze ŽB odolného proti agresivnímu prostředí tř. C 25/30 bez výztuže</t>
  </si>
  <si>
    <t>908509754</t>
  </si>
  <si>
    <t>Nadzákladové zdi z betonu železového (bez výztuže) nosné odolného proti agresivnímu prostředí tř. C 25/30</t>
  </si>
  <si>
    <t xml:space="preserve">Nosné stěny </t>
  </si>
  <si>
    <t>5,2*2,3*0,3</t>
  </si>
  <si>
    <t>10,6*2,3*0,3</t>
  </si>
  <si>
    <t>5,2*3,1*0,3</t>
  </si>
  <si>
    <t>7,2*3,1*0,3</t>
  </si>
  <si>
    <t>4,25*3,17*0,3*2</t>
  </si>
  <si>
    <t>10,9*3,17*0,3*2</t>
  </si>
  <si>
    <t>16,8*3,77*0,3</t>
  </si>
  <si>
    <t>7,5*3,77*0,3</t>
  </si>
  <si>
    <t>(4+11,8+2,5+9,1+2,2+1,8)*3,1*0,3</t>
  </si>
  <si>
    <t>(9,3+4,55)*0,57*0,3</t>
  </si>
  <si>
    <t xml:space="preserve">Pilíř </t>
  </si>
  <si>
    <t>0,75*0,3*3,1</t>
  </si>
  <si>
    <t>3,3*0,3*2,54</t>
  </si>
  <si>
    <t>otvory</t>
  </si>
  <si>
    <t>-2,6*2,85*2*0,3</t>
  </si>
  <si>
    <t>-0,73*1,9*0,3</t>
  </si>
  <si>
    <t>-1,1*2,2*2*0,3</t>
  </si>
  <si>
    <t>-1,8*2,2*0,3</t>
  </si>
  <si>
    <t>311351121</t>
  </si>
  <si>
    <t>Zřízení oboustranného bednění nosných nadzákladových zdí</t>
  </si>
  <si>
    <t>-2020851329</t>
  </si>
  <si>
    <t>Bednění nadzákladových zdí nosných rovné oboustranné za každou stranu zřízení</t>
  </si>
  <si>
    <t>5,2*2,3</t>
  </si>
  <si>
    <t>10,6*2,3</t>
  </si>
  <si>
    <t>5,2*3,1</t>
  </si>
  <si>
    <t>7,2*3,1</t>
  </si>
  <si>
    <t>4,25*3,17*2</t>
  </si>
  <si>
    <t>10,9*3,17*2</t>
  </si>
  <si>
    <t>16,8*3,77</t>
  </si>
  <si>
    <t>7,5*3,77</t>
  </si>
  <si>
    <t>(4+11,8+2,5+9,1+2,2+1,8)*3,1</t>
  </si>
  <si>
    <t>(9,3+4,55)*0,57</t>
  </si>
  <si>
    <t>(0,75*3,1)+( 3,1*2*0,3)</t>
  </si>
  <si>
    <t xml:space="preserve">ostění </t>
  </si>
  <si>
    <t>(2,6*0,3*2) +(2,85*0,3*2*2)</t>
  </si>
  <si>
    <t>(1,9+1,9+0,73)*0,3</t>
  </si>
  <si>
    <t>(1,1+2,2+2,2)*0,3*2</t>
  </si>
  <si>
    <t>(1,8+2,2+2,2)*0,3</t>
  </si>
  <si>
    <t>3,3*2,54</t>
  </si>
  <si>
    <t>-2,6*2,85*2</t>
  </si>
  <si>
    <t>-0,73*1,9</t>
  </si>
  <si>
    <t>-1,1*2,2*2</t>
  </si>
  <si>
    <t>-1,8*2,2</t>
  </si>
  <si>
    <t>311351122</t>
  </si>
  <si>
    <t>Odstranění oboustranného bednění nosných nadzákladových zdí</t>
  </si>
  <si>
    <t>143968013</t>
  </si>
  <si>
    <t>Bednění nadzákladových zdí nosných rovné oboustranné za každou stranu odstranění</t>
  </si>
  <si>
    <t>311351911</t>
  </si>
  <si>
    <t>Příplatek k cenám bednění nosných nadzákladových zdí za pohledový beton</t>
  </si>
  <si>
    <t>-1470881250</t>
  </si>
  <si>
    <t>Bednění nadzákladových zdí nosných Příplatek k cenám bednění za pohledový beton</t>
  </si>
  <si>
    <t>366,736*2</t>
  </si>
  <si>
    <t>311361821</t>
  </si>
  <si>
    <t>Výztuž nosných zdí betonářskou ocelí 10 505</t>
  </si>
  <si>
    <t>-2091581412</t>
  </si>
  <si>
    <t>Výztuž nadzákladových zdí nosných svislých nebo odkloněných od svislice, rovných nebo oblých z betonářské oceli 10 505 (R) nebo BSt 500</t>
  </si>
  <si>
    <t>Výztuž stěn výkres č. 2.315</t>
  </si>
  <si>
    <t>"R10" (14067,17*0,617)/1000</t>
  </si>
  <si>
    <t>"R22" (61,90*2,984)/1000</t>
  </si>
  <si>
    <t>Výztuž stěn výkres č. 2.316</t>
  </si>
  <si>
    <t>"R10" (7133,96*0,617)/1000</t>
  </si>
  <si>
    <t>"R12" (69,84*0,888)/1000</t>
  </si>
  <si>
    <t>"R16" (38,04*1,578)/1000</t>
  </si>
  <si>
    <t xml:space="preserve">Výztuž nadpraží  výkres č. 2.319</t>
  </si>
  <si>
    <t>"R8" (104,85*0,395)/1000</t>
  </si>
  <si>
    <t>"R12" (53,85*0,888)/1000</t>
  </si>
  <si>
    <t>"R16" (47,93*1,578)/1000</t>
  </si>
  <si>
    <t>Výztuž trámu výkres č. 2.320</t>
  </si>
  <si>
    <t>"R8" (206,44*0,395)/1000</t>
  </si>
  <si>
    <t>"R10" (1321,32*0,617)/1000</t>
  </si>
  <si>
    <t>"R12" (58,64*0,888)/1000</t>
  </si>
  <si>
    <t>"R16" (45,80*1,578)/1000</t>
  </si>
  <si>
    <t>"R22" (60,07*2,984)/1000</t>
  </si>
  <si>
    <t>317121211</t>
  </si>
  <si>
    <t>Překlad železobetonový prefabrikovaný 60x190x1000 mm</t>
  </si>
  <si>
    <t>-943537891</t>
  </si>
  <si>
    <t>Železobetonové prefabrikované překlady osazené jednotlivě na výšku, do lože z cementové malty šíře 60 mm, výšky 190 mm délky 1000 mm</t>
  </si>
  <si>
    <t>717435930</t>
  </si>
  <si>
    <t>"Stropní deska D101" ((2,8*4,25)+(4,55*12,1)+(18,40*5,8))*0,3</t>
  </si>
  <si>
    <t xml:space="preserve">"Stropní deska D102"  4,85*28,0*0,3</t>
  </si>
  <si>
    <t xml:space="preserve">Otvory </t>
  </si>
  <si>
    <t>-0,9*0,6*0,3*3</t>
  </si>
  <si>
    <t>1796188828</t>
  </si>
  <si>
    <t>Deska D 101</t>
  </si>
  <si>
    <t>(2,5*4,55)+(11,8*4,25)+(18,1*5,5)</t>
  </si>
  <si>
    <t>Deska D 102</t>
  </si>
  <si>
    <t>(4,25*16,8)+(4,25*10,3)</t>
  </si>
  <si>
    <t>-1926759634</t>
  </si>
  <si>
    <t>-393639299</t>
  </si>
  <si>
    <t>616647983</t>
  </si>
  <si>
    <t>1145279201</t>
  </si>
  <si>
    <t>deska D101 a deska D102</t>
  </si>
  <si>
    <t>"R10" (13274,04*0,617)/1000</t>
  </si>
  <si>
    <t>Vyztuž otvorů</t>
  </si>
  <si>
    <t>"R10" (43,08*0,617)/1000</t>
  </si>
  <si>
    <t>1039186939</t>
  </si>
  <si>
    <t>622213021</t>
  </si>
  <si>
    <t>Montáž kontaktního zateplení vnějších stěn polystyrénových desek lepením na beton a zdivo tl přes 80 do 120 mm</t>
  </si>
  <si>
    <t>398072839</t>
  </si>
  <si>
    <t>Montáž kontaktního zateplení lepením na vnější stěny, na podklad betonový nebo z tvárnic keramických nebo vápenopískových, z desek polystyrenových (dodávka ve specifikaci), tloušťky desek přes 80 do 120 mm</t>
  </si>
  <si>
    <t>3,2*27,8</t>
  </si>
  <si>
    <t>3,2*5,8</t>
  </si>
  <si>
    <t>(1,4*2,8)/2</t>
  </si>
  <si>
    <t>-((1,1*2,2*3)+(1,6*2,1))</t>
  </si>
  <si>
    <t>28375938</t>
  </si>
  <si>
    <t>deska EPS 70 fasádní λ=0,039 tl 100mm</t>
  </si>
  <si>
    <t>129824063</t>
  </si>
  <si>
    <t>98,86*1,05 'Přepočtené koeficientem množství</t>
  </si>
  <si>
    <t>622252001</t>
  </si>
  <si>
    <t>Montáž profilů kontaktního zateplení připevněných mechanicky</t>
  </si>
  <si>
    <t>1000950663</t>
  </si>
  <si>
    <t>Montáž profilů kontaktního zateplení zakládacích soklových připevněných hmoždinkami</t>
  </si>
  <si>
    <t>28+10,3</t>
  </si>
  <si>
    <t>59051647</t>
  </si>
  <si>
    <t>profil zakládací Al tl 0,7mm pro ETICS pro izolant tl 100mm</t>
  </si>
  <si>
    <t>-1416140834</t>
  </si>
  <si>
    <t>38,3*1,05 'Přepočtené koeficientem množství</t>
  </si>
  <si>
    <t>622531022</t>
  </si>
  <si>
    <t>Tenkovrstvá silikonová zatíraná omítka zrnitost 2,0 mm vnějších stěn</t>
  </si>
  <si>
    <t>1612719668</t>
  </si>
  <si>
    <t>Omítka tenkovrstvá silikonová vnějších ploch probarvená bez penetrace zatíraná (škrábaná), zrnitost 2,0 mm stěn</t>
  </si>
  <si>
    <t>631-1</t>
  </si>
  <si>
    <t>Čerpací jímka v podlaze 300x300 mm hl. 100 mm</t>
  </si>
  <si>
    <t>-2024161152</t>
  </si>
  <si>
    <t>Serpací jímka v podlaze 300x300 mm hl. 100 mm</t>
  </si>
  <si>
    <t>631311225</t>
  </si>
  <si>
    <t>Mazanina tl přes 80 do 120 mm z betonu prostého se zvýšenými nároky na prostředí tř. C 30/37</t>
  </si>
  <si>
    <t>-1175855622</t>
  </si>
  <si>
    <t>Mazanina z betonu prostého se zvýšenými nároky na prostředí tl. přes 80 do 120 mm tř. C 30/37</t>
  </si>
  <si>
    <t>10,6*5,2*0,11</t>
  </si>
  <si>
    <t>266858856</t>
  </si>
  <si>
    <t xml:space="preserve">Patky pod čerpadla  </t>
  </si>
  <si>
    <t>0,6*0,6*0,1</t>
  </si>
  <si>
    <t>0,9*0,9*0,1</t>
  </si>
  <si>
    <t>2,1*0,55*0,1</t>
  </si>
  <si>
    <t>1,1*0,5*0,1</t>
  </si>
  <si>
    <t>1*0,4*0,1*3</t>
  </si>
  <si>
    <t>1,5*0,5*0,1</t>
  </si>
  <si>
    <t>0,9*0,4*0,1</t>
  </si>
  <si>
    <t>0,3*0,3*0,1*2</t>
  </si>
  <si>
    <t>0,55*0,3*0,1</t>
  </si>
  <si>
    <t>631311235</t>
  </si>
  <si>
    <t>Mazanina tl přes 120 do 240 mm z betonu prostého se zvýšenými nároky na prostředí tř. C 30/37</t>
  </si>
  <si>
    <t>197631371</t>
  </si>
  <si>
    <t>Mazanina z betonu prostého se zvýšenými nároky na prostředí tl. přes 120 do 240 mm tř. C 30/37</t>
  </si>
  <si>
    <t>5,25*7,2*0,3</t>
  </si>
  <si>
    <t xml:space="preserve">AKU jímka brouzdaliště </t>
  </si>
  <si>
    <t>1,5*2,2*0,25</t>
  </si>
  <si>
    <t>631319012</t>
  </si>
  <si>
    <t>Příplatek k mazanině tl přes 80 do 120 mm za přehlazení povrchu</t>
  </si>
  <si>
    <t>1579810085</t>
  </si>
  <si>
    <t>Příplatek k cenám mazanin za úpravu povrchu mazaniny přehlazením, mazanina tl. přes 80 do 120 mm</t>
  </si>
  <si>
    <t>631319013</t>
  </si>
  <si>
    <t>Příplatek k mazanině tl přes 120 do 240 mm za přehlazení povrchu</t>
  </si>
  <si>
    <t>-304577183</t>
  </si>
  <si>
    <t>Příplatek k cenám mazanin za úpravu povrchu mazaniny přehlazením, mazanina tl. přes 120 do 240 mm</t>
  </si>
  <si>
    <t>631319183</t>
  </si>
  <si>
    <t>Příplatek k mazanině tl přes 80 do 120 mm za sklon přes 15 do 35°</t>
  </si>
  <si>
    <t>278129004</t>
  </si>
  <si>
    <t>Příplatek k cenám mazanin za sklon přes 15° do 35° od vodorovné roviny, mazanina tl. přes 80 do 120 mm</t>
  </si>
  <si>
    <t>631319185</t>
  </si>
  <si>
    <t>Příplatek k mazanině tl přes 120 do 240 mm za sklon přes 15 do 35°</t>
  </si>
  <si>
    <t>1240454016</t>
  </si>
  <si>
    <t>Příplatek k cenám mazanin za sklon přes 15° do 35° od vodorovné roviny, mazanina tl. přes 120 do 240 mm</t>
  </si>
  <si>
    <t>631351101</t>
  </si>
  <si>
    <t>Zřízení bednění rýh a hran v podlahách</t>
  </si>
  <si>
    <t>1140198904</t>
  </si>
  <si>
    <t>Bednění v podlahách rýh a hran zřízení</t>
  </si>
  <si>
    <t xml:space="preserve">patky </t>
  </si>
  <si>
    <t>0,6*4*0,1</t>
  </si>
  <si>
    <t>0,9*4*0,1</t>
  </si>
  <si>
    <t>(2,1+0,55)*2*0,1</t>
  </si>
  <si>
    <t>(1,1+0,5)*2*0,1</t>
  </si>
  <si>
    <t>(1,0+0,4)*2*0,1*3</t>
  </si>
  <si>
    <t>(1,5+0,5)*2*0,1</t>
  </si>
  <si>
    <t>(1,1+0,4)*2*0,1</t>
  </si>
  <si>
    <t>(0,9+0,4)*2*0,1</t>
  </si>
  <si>
    <t>0,3*4*0,1*2</t>
  </si>
  <si>
    <t>(0,3+0,55)*2*0,1</t>
  </si>
  <si>
    <t>631351102</t>
  </si>
  <si>
    <t>Odstranění bednění rýh a hran v podlahách</t>
  </si>
  <si>
    <t>729641954</t>
  </si>
  <si>
    <t>Bednění v podlahách rýh a hran odstranění</t>
  </si>
  <si>
    <t>-1546400373</t>
  </si>
  <si>
    <t>Kari 150/6*150*6</t>
  </si>
  <si>
    <t>(5,2*7,2*3,033*1,1)/1000</t>
  </si>
  <si>
    <t>(5,2*10,6*3,033*1,1)/1000</t>
  </si>
  <si>
    <t>"M.č. S1.04" (127,68*1,1*3,033)/1000</t>
  </si>
  <si>
    <t>-1876246662</t>
  </si>
  <si>
    <t>15*0,3</t>
  </si>
  <si>
    <t>977151123</t>
  </si>
  <si>
    <t>Jádrové vrty diamantovými korunkami do stavebních materiálů D přes 130 do 150 mm</t>
  </si>
  <si>
    <t>-1544245469</t>
  </si>
  <si>
    <t>Jádrové vrty diamantovými korunkami do stavebních materiálů (železobetonu, betonu, cihel, obkladů, dlažeb, kamene) průměru přes 130 do 150 mm</t>
  </si>
  <si>
    <t>průměr 125</t>
  </si>
  <si>
    <t>5*0,3</t>
  </si>
  <si>
    <t>průměr 150</t>
  </si>
  <si>
    <t>14*0,3</t>
  </si>
  <si>
    <t>-1178807553</t>
  </si>
  <si>
    <t>270504806</t>
  </si>
  <si>
    <t>12*0,3</t>
  </si>
  <si>
    <t>-657298576</t>
  </si>
  <si>
    <t>2*0,3</t>
  </si>
  <si>
    <t>1642744428</t>
  </si>
  <si>
    <t>průměr 300</t>
  </si>
  <si>
    <t>66619939</t>
  </si>
  <si>
    <t>7*0,3</t>
  </si>
  <si>
    <t>-599708111</t>
  </si>
  <si>
    <t>-434791132</t>
  </si>
  <si>
    <t>-1811028119</t>
  </si>
  <si>
    <t xml:space="preserve">Základy </t>
  </si>
  <si>
    <t>9,1*12,1</t>
  </si>
  <si>
    <t>10,35*7,5</t>
  </si>
  <si>
    <t>10,35*10,9</t>
  </si>
  <si>
    <t>"Stropní deska D101" ((2,8*4,25)+(4,55*12,1)+(18,40*5,8))</t>
  </si>
  <si>
    <t xml:space="preserve">"Stropní deska D102"  4,85*28,0</t>
  </si>
  <si>
    <t>-0,9*0,6*3</t>
  </si>
  <si>
    <t>-305762743</t>
  </si>
  <si>
    <t>608,405*0,00039 'Přepočtené koeficientem množství</t>
  </si>
  <si>
    <t>711112002</t>
  </si>
  <si>
    <t>Provedení izolace proti zemní vlhkosti svislé za studena lakem asfaltovým</t>
  </si>
  <si>
    <t>-1714577193</t>
  </si>
  <si>
    <t>Provedení izolace proti zemní vlhkosti natěradly a tmely za studena na ploše svislé S nátěrem lakem asfaltovým</t>
  </si>
  <si>
    <t>10,35*0,8</t>
  </si>
  <si>
    <t xml:space="preserve">stěny </t>
  </si>
  <si>
    <t>3,8*18,40</t>
  </si>
  <si>
    <t>3,8*5,8</t>
  </si>
  <si>
    <t>2*27,7</t>
  </si>
  <si>
    <t>3,8*(9,1+12,1+1,25)</t>
  </si>
  <si>
    <t>svislá část stropu</t>
  </si>
  <si>
    <t>0,87*(27,74+4,85)</t>
  </si>
  <si>
    <t>-761018366</t>
  </si>
  <si>
    <t>269,303*0,00041 'Přepočtené koeficientem množství</t>
  </si>
  <si>
    <t>-71509565</t>
  </si>
  <si>
    <t>608,405*2</t>
  </si>
  <si>
    <t>62832134</t>
  </si>
  <si>
    <t>pás asfaltový natavitelný oxidovaný s vložkou ze skleněné rohože typu V60 s jemnozrnným minerálním posypem tl 4,0mm</t>
  </si>
  <si>
    <t>657558180</t>
  </si>
  <si>
    <t>1216,81*1,1655 'Přepočtené koeficientem množství</t>
  </si>
  <si>
    <t>711142559</t>
  </si>
  <si>
    <t>Provedení izolace proti zemní vlhkosti pásy přitavením svislé NAIP</t>
  </si>
  <si>
    <t>1488471972</t>
  </si>
  <si>
    <t>Provedení izolace proti zemní vlhkosti pásy přitavením NAIP na ploše svislé S</t>
  </si>
  <si>
    <t>269,303*2</t>
  </si>
  <si>
    <t>638059909</t>
  </si>
  <si>
    <t>538,606*1,221 'Přepočtené koeficientem množství</t>
  </si>
  <si>
    <t>711161274</t>
  </si>
  <si>
    <t>Provedení izolace proti zemní vlhkosti svislé z nopové fólie výška nopu do 20 mm</t>
  </si>
  <si>
    <t>158380203</t>
  </si>
  <si>
    <t>Provedení izolace proti zemní vlhkosti nopovou fólií na ploše svislé S výška nopu do 20 mm</t>
  </si>
  <si>
    <t>28323141</t>
  </si>
  <si>
    <t>fólie profilovaná (nopová) drenážní HDPE s výškou nopů 15mm</t>
  </si>
  <si>
    <t>-673193675</t>
  </si>
  <si>
    <t>269,303*1,221 'Přepočtené koeficientem množství</t>
  </si>
  <si>
    <t>711471301</t>
  </si>
  <si>
    <t>Provedení dvojitého hydroizolačního systému spodní stavby na ploše vodorovné fólií PVC volně s horkovzdušným navařením segmentů</t>
  </si>
  <si>
    <t>-1842550996</t>
  </si>
  <si>
    <t>Provedení dvojitého hydroizolačního systému pro izolaci spodní stavby proti povrchové a podpovrchové tlakové vodě na ploše vodorovné V fólií z mPVC kladených volně jednovrstvá s horkovzdušným navařením jednotlivých segmentů</t>
  </si>
  <si>
    <t xml:space="preserve">AKU brouzdaliště </t>
  </si>
  <si>
    <t>1,5*2,2*1,15</t>
  </si>
  <si>
    <t xml:space="preserve">AKU bazény </t>
  </si>
  <si>
    <t xml:space="preserve">(7,2+10,6)*5,2*1,1 </t>
  </si>
  <si>
    <t>28322005</t>
  </si>
  <si>
    <t>Bazénová folie PVC tl 2,0mm</t>
  </si>
  <si>
    <t>645271627</t>
  </si>
  <si>
    <t>105,611*1,1655 'Přepočtené koeficientem množství</t>
  </si>
  <si>
    <t>711472301</t>
  </si>
  <si>
    <t>Provedení dvojitého hydroizolačního systému spodní stavby na ploše svislé fólií PVC volně s horkovzdušným navařením segmentů</t>
  </si>
  <si>
    <t>34345047</t>
  </si>
  <si>
    <t>Provedení dvojitého hydroizolačního systému pro izolaci spodní stavby proti povrchové a podpovrchové tlakové vodě na ploše svislé S fólií z mPVC kladených volně jednovrstvá s horkovzdušným navařením jednotlivých segmentů</t>
  </si>
  <si>
    <t>Aku brouzdaliště</t>
  </si>
  <si>
    <t>(1,5*2,2)*2*2,9*1,1</t>
  </si>
  <si>
    <t>Aku bazény</t>
  </si>
  <si>
    <t>(7,2+7,2+5,2)*2,8</t>
  </si>
  <si>
    <t>(10,6+10,6+5,2)*2,2</t>
  </si>
  <si>
    <t>5,2*0,56</t>
  </si>
  <si>
    <t>2028139025</t>
  </si>
  <si>
    <t>136,926*1,221 'Přepočtené koeficientem množství</t>
  </si>
  <si>
    <t>711491383</t>
  </si>
  <si>
    <t>Provedení dvojitého hydroizolačního systému spodní stavby na ploše vodorovné z drenážní rohože</t>
  </si>
  <si>
    <t>1402437573</t>
  </si>
  <si>
    <t>Provedení dvojitého hydroizolačního systému pro izolaci spodní stavby proti povrchové a podpovrchové tlakové vodě na ploše vodorovné V z drenážní rohože</t>
  </si>
  <si>
    <t>69321121</t>
  </si>
  <si>
    <t xml:space="preserve">Separační geotextilie </t>
  </si>
  <si>
    <t>-1823567305</t>
  </si>
  <si>
    <t>105,611*1,1 'Přepočtené koeficientem množství</t>
  </si>
  <si>
    <t>711492383</t>
  </si>
  <si>
    <t>Provedení dvojitého hydroizolačního systému spodní stavby na ploše svislé z drenážní rohože</t>
  </si>
  <si>
    <t>2129227135</t>
  </si>
  <si>
    <t>Provedení dvojitého hydroizolačního systému pro izolaci spodní stavby proti povrchové a podpovrchové tlakové vodě na ploše svislé S z drenážní rohože</t>
  </si>
  <si>
    <t>-139646669</t>
  </si>
  <si>
    <t>136,926*1,1 'Přepočtené koeficientem množství</t>
  </si>
  <si>
    <t>713123111</t>
  </si>
  <si>
    <t>Montáž tepelné izolace z XPS tepelně izolačního systému základové desky vodorovně 1 vrstva do 100 mm</t>
  </si>
  <si>
    <t>614090346</t>
  </si>
  <si>
    <t>Montáž tepelně izolačního systému základové desky z XPS desek na vodorovné ploše jednovrstvého tloušťky izolace do 100 mm</t>
  </si>
  <si>
    <t>28376422</t>
  </si>
  <si>
    <t>deska XPS hrana polodrážková a hladký povrch 300kPA λ=0,035 tl 100mm</t>
  </si>
  <si>
    <t>1101745328</t>
  </si>
  <si>
    <t>307,855*1,08 'Přepočtené koeficientem množství</t>
  </si>
  <si>
    <t>713123211</t>
  </si>
  <si>
    <t>Montáž tepelné izolace z XPS tepelně izolačního systému základové desky svisle 1 vrstva do 100 mm</t>
  </si>
  <si>
    <t>48799574</t>
  </si>
  <si>
    <t>Montáž tepelně izolačního systému základové desky z XPS desek na svislé ploše přilepených nízkoexpanzní (PUR) pěnou jednovrstvého tloušťky izolace do 100 mm</t>
  </si>
  <si>
    <t>269,303</t>
  </si>
  <si>
    <t>-273577910</t>
  </si>
  <si>
    <t>269,303*1,08 'Přepočtené koeficientem množství</t>
  </si>
  <si>
    <t>767163112</t>
  </si>
  <si>
    <t>Montáž přímého kovového zábradlí z do ocelové konstrukce v rovině v exteriéru - Z/09 žárově zinkované</t>
  </si>
  <si>
    <t>12640288</t>
  </si>
  <si>
    <t>8+1,25</t>
  </si>
  <si>
    <t>55342285</t>
  </si>
  <si>
    <t xml:space="preserve">zábradlí s čtvercovým sloupkem, prutovou výplní a boční kotvením - žárově zinkováné </t>
  </si>
  <si>
    <t>941103005</t>
  </si>
  <si>
    <t>Poznámka k položce:_x000d_
Žarově zikované</t>
  </si>
  <si>
    <t>767210111</t>
  </si>
  <si>
    <t xml:space="preserve">Montáž schodnic ocelových rovných podepřených - Z/01 a Z/05  - žárově zinkové </t>
  </si>
  <si>
    <t>1763208354</t>
  </si>
  <si>
    <t>Montáž schodnic ocelových rovných v prostoru podepřených</t>
  </si>
  <si>
    <t>"Z/01"(1,1+2,3)*2*2</t>
  </si>
  <si>
    <t>"Z/01"1,45*2*6</t>
  </si>
  <si>
    <t>"Z/05" (((1,105+2,83)*2))+(4,3*2)+(0,5*2)</t>
  </si>
  <si>
    <t>13010910</t>
  </si>
  <si>
    <t>ocel profilová jakost S235JR (11 375) průřez UE 100</t>
  </si>
  <si>
    <t>2105952791</t>
  </si>
  <si>
    <t>Poznámka k položce:_x000d_
Hmotnost: 8,60 kg/m</t>
  </si>
  <si>
    <t>(1,42*2*6*10,6)/1000</t>
  </si>
  <si>
    <t>13010912</t>
  </si>
  <si>
    <t>ocel profilová jakost S235JR (11 375) průřez UE 120</t>
  </si>
  <si>
    <t>-91259983</t>
  </si>
  <si>
    <t>Poznámka k položce:_x000d_
Hmotnost: 10,40 kg/m</t>
  </si>
  <si>
    <t>((1,1+2,3+1+2,3)*13,4)/1000</t>
  </si>
  <si>
    <t>13010218</t>
  </si>
  <si>
    <t>tyč ocelová plochá jakost S235JR (11 375) 50x5mm</t>
  </si>
  <si>
    <t>1022366256</t>
  </si>
  <si>
    <t>Poznámka k položce:_x000d_
Hmotnost: 2,1 kg/m</t>
  </si>
  <si>
    <t>((1,1+2,3)*2*2,1)/1000</t>
  </si>
  <si>
    <t>13010936</t>
  </si>
  <si>
    <t>ocel profilová jakost S235JR (11 375) průřez UPE 180</t>
  </si>
  <si>
    <t>348724918</t>
  </si>
  <si>
    <t>Poznámka k položce:_x000d_
Hmotnost: 20,20 kg/m</t>
  </si>
  <si>
    <t>((1,105+2,83)*2*20,20)/1000</t>
  </si>
  <si>
    <t>13010940</t>
  </si>
  <si>
    <t>ocel profilová jakost S235JR (11 375) průřez UPE 220</t>
  </si>
  <si>
    <t>1988722123</t>
  </si>
  <si>
    <t>Poznámka k položce:_x000d_
Hmotnost: 27,20 kg/m</t>
  </si>
  <si>
    <t>(4,224*2*27,20)/1000</t>
  </si>
  <si>
    <t>13010914</t>
  </si>
  <si>
    <t>ocel profilová jakost S235JR (11 375) průřez UE 140</t>
  </si>
  <si>
    <t>1479982614</t>
  </si>
  <si>
    <t>Poznámka k položce:_x000d_
Hmotnost: 12,30 kg/m</t>
  </si>
  <si>
    <t>(0,5*2*12,30)/1000</t>
  </si>
  <si>
    <t>767210113</t>
  </si>
  <si>
    <t>Montáž schodnic ocelových rovných na ocelovou konstrukci šroubováním - Z/01</t>
  </si>
  <si>
    <t>-423924536</t>
  </si>
  <si>
    <t>Montáž schodnic ocelových rovných na ocelovou konstrukci šroubováním</t>
  </si>
  <si>
    <t>13522520</t>
  </si>
  <si>
    <t>ocel široká jakost S235JR 250x10mm</t>
  </si>
  <si>
    <t>-1918807112</t>
  </si>
  <si>
    <t>Poznámka k položce:_x000d_
Hmotnost: 19,63 kg/m</t>
  </si>
  <si>
    <t>767210161</t>
  </si>
  <si>
    <t>Montáž schodišťových stupňů ocelových rovných nebo vřetenových šroubováním - Z/01 a Z/05 žárově zinkované</t>
  </si>
  <si>
    <t>437798498</t>
  </si>
  <si>
    <t>Montáž schodišťových stupňů z oceli rovných nebo vřetenových šroubováním</t>
  </si>
  <si>
    <t>7*0,8</t>
  </si>
  <si>
    <t>14*0,8</t>
  </si>
  <si>
    <t>55347090</t>
  </si>
  <si>
    <t>stupeň schodišťový z pororoštu žárově zinkovaný velikost 30/3mm 800x270mm</t>
  </si>
  <si>
    <t>869545337</t>
  </si>
  <si>
    <t>stupeň schodišťový z pororoštu žárově zinkovaný 800x270mm</t>
  </si>
  <si>
    <t>"Z/01" 7</t>
  </si>
  <si>
    <t>"Z/05" 14</t>
  </si>
  <si>
    <t>767223211</t>
  </si>
  <si>
    <t>Montáž přímého kovového zábradlí do ocelové konstrukce na schodišti v interiéru -Z/01</t>
  </si>
  <si>
    <t>-1322519521</t>
  </si>
  <si>
    <t>Montáž zábradlí přímého v interiéru na schodišti kotveného do ocelové konstrukce</t>
  </si>
  <si>
    <t>Poznámka k položce:_x000d_
žárově zikované</t>
  </si>
  <si>
    <t>2,4*2</t>
  </si>
  <si>
    <t>1,1+0,2</t>
  </si>
  <si>
    <t>-1345379393</t>
  </si>
  <si>
    <t>767250111</t>
  </si>
  <si>
    <t xml:space="preserve">Montáž ocelových podest šroubováním  - Z/01</t>
  </si>
  <si>
    <t>-1009631491</t>
  </si>
  <si>
    <t>Montáž podest z oceli šroubováním</t>
  </si>
  <si>
    <t>55347079</t>
  </si>
  <si>
    <t>rošt podlahový svařovaný žárově zinkovaný velikost 40/3mm 1200x1000mm</t>
  </si>
  <si>
    <t>-1267707859</t>
  </si>
  <si>
    <t>767590124</t>
  </si>
  <si>
    <t>Montáž podlahového roštu šroubovaného</t>
  </si>
  <si>
    <t>724056931</t>
  </si>
  <si>
    <t>Montáž podlahových konstrukcí podlahových roštů, podlah připevněných šroubováním</t>
  </si>
  <si>
    <t>0,3*0,3</t>
  </si>
  <si>
    <t>55347001</t>
  </si>
  <si>
    <t>rošt podlahový lisovaný žárově zinkovaný velikost 300x300 mm včetně rámu</t>
  </si>
  <si>
    <t>-894256117</t>
  </si>
  <si>
    <t>767640111</t>
  </si>
  <si>
    <t>Montáž dveří ocelových nebo hliníkových vchodových jednokřídlových bez nadsvětlíku</t>
  </si>
  <si>
    <t>-99526974</t>
  </si>
  <si>
    <t>55341157</t>
  </si>
  <si>
    <t xml:space="preserve">dveře jednokřídlé ocelové vchodové zateplené včetně zárubně </t>
  </si>
  <si>
    <t>-1694644890</t>
  </si>
  <si>
    <t xml:space="preserve">Ocelové jednokřílové dveře plné zateplené (exteriérové) vč. ocel. zárubně do stavebního otvoru 1100x2200, odstín stčedně šedý, otevíravé ven, práh je zapuštěný do podlahy, dveře D/02 doplněny doplněny větrací mřížkou 600x100 mm, kovová protidešťová uzaviratelná.        </t>
  </si>
  <si>
    <t>Poznámka k položce:_x000d_
rám/zárubeň, kování a zámek v ceně</t>
  </si>
  <si>
    <t>767640221</t>
  </si>
  <si>
    <t>Montáž dveří ocelových nebo hliníkových vchodových dvoukřídlových bez nadsvětlíku</t>
  </si>
  <si>
    <t>-575842835</t>
  </si>
  <si>
    <t>Montáž dveří ocelových nebo hliníkových vchodových dvoukřídlové bez nadsvětlíku</t>
  </si>
  <si>
    <t xml:space="preserve">Ocelové dveře dvoukřídlové plně zateplené včetně zárubně do stavebního otvoru </t>
  </si>
  <si>
    <t>-1389841997</t>
  </si>
  <si>
    <t xml:space="preserve">Ocelové dveře dvoukřídlové plně zateplené včetně zárubně do stavebního otvoru 1600x2100, ven otevíravé, práh zapuštěný do podlahy, odstín středně šedá    </t>
  </si>
  <si>
    <t xml:space="preserve">Poznámka k položce:_x000d_
Kování součástí dodávky </t>
  </si>
  <si>
    <t>767831022</t>
  </si>
  <si>
    <t>Montáž vnitřních kovových žebříků přímých kotvených do betonu</t>
  </si>
  <si>
    <t>-15863351</t>
  </si>
  <si>
    <t>Montáž vnitřních kovových žebříků přímých, ukotvených do betonu</t>
  </si>
  <si>
    <t>"Z/02" 2,6</t>
  </si>
  <si>
    <t>"Z/03" 3,2*2</t>
  </si>
  <si>
    <t>44983026</t>
  </si>
  <si>
    <t>žebřík výstupový jednoduchý přímý z nerezové oceli dl 2,6m</t>
  </si>
  <si>
    <t>1458580405</t>
  </si>
  <si>
    <t>44983027</t>
  </si>
  <si>
    <t>žebřík výstupový jednoduchý přímý z nerezové oceli dl 3,6m</t>
  </si>
  <si>
    <t>-1485342686</t>
  </si>
  <si>
    <t>Montáž atypických zámečnických konstrukcí hmotnosti přes 10 do 20 kg - Z/01</t>
  </si>
  <si>
    <t>-1646897236</t>
  </si>
  <si>
    <t>0,3*0,15*78,5*6</t>
  </si>
  <si>
    <t>0,37*0,04*78,5*2</t>
  </si>
  <si>
    <t xml:space="preserve">ocelové plotny 300x150 mm 6 ks a 370x40 mm 2ks žarově zinkované </t>
  </si>
  <si>
    <t>-865316670</t>
  </si>
  <si>
    <t>-1991412839</t>
  </si>
  <si>
    <t>"M.č. S1.02" 8,37</t>
  </si>
  <si>
    <t>"M.č. S1.03" 10,83</t>
  </si>
  <si>
    <t>975016428</t>
  </si>
  <si>
    <t>771151022</t>
  </si>
  <si>
    <t>Samonivelační stěrka podlah pevnosti 30 MPa tl přes 3 do 5 mm</t>
  </si>
  <si>
    <t>695245134</t>
  </si>
  <si>
    <t>Příprava podkladu před provedením dlažby samonivelační stěrka min. pevnosti 30 MPa, tloušťky přes 3 do 5 mm</t>
  </si>
  <si>
    <t>771574479</t>
  </si>
  <si>
    <t>Montáž podlah keramických pro mechanické zatížení lepených cementovým flexibilním lepidlem přes 22 do 25 ks/m2</t>
  </si>
  <si>
    <t>-1011633531</t>
  </si>
  <si>
    <t>Montáž podlah z dlaždic keramických lepených cementovým flexibilním lepidlem pro vysoké mechanické zatížení, tloušťky přes 10 mm přes 22 do 25 ks/m2</t>
  </si>
  <si>
    <t>Čedičová dlažba 200x200x 25 mm R 11</t>
  </si>
  <si>
    <t>277320655</t>
  </si>
  <si>
    <t>771591112</t>
  </si>
  <si>
    <t>Izolace pod dlažbu nátěrem nebo stěrkou ve dvou vrstvách</t>
  </si>
  <si>
    <t>490838741</t>
  </si>
  <si>
    <t>Izolace podlahy pod dlažbu nátěrem nebo stěrkou ve dvou vrstvách</t>
  </si>
  <si>
    <t>781111011</t>
  </si>
  <si>
    <t>Ometení (oprášení) stěny při přípravě podkladu</t>
  </si>
  <si>
    <t>1103096329</t>
  </si>
  <si>
    <t>Příprava podkladu před provedením obkladu oprášení (ometení) stěny</t>
  </si>
  <si>
    <t xml:space="preserve">"M.č. S1. 01"  13*2,42</t>
  </si>
  <si>
    <t>"M.č. S1.02" 13*2,42</t>
  </si>
  <si>
    <t>-622706775</t>
  </si>
  <si>
    <t>781131112</t>
  </si>
  <si>
    <t>Izolace pod obklad nátěrem nebo stěrkou ve dvou vrstvách</t>
  </si>
  <si>
    <t>939962745</t>
  </si>
  <si>
    <t>Izolace stěny pod obklad izolace nátěrem nebo stěrkou ve dvou vrstvách</t>
  </si>
  <si>
    <t>781151031</t>
  </si>
  <si>
    <t>Celoplošné vyrovnání podkladu stěrkou tl 3 mm</t>
  </si>
  <si>
    <t>-1337262699</t>
  </si>
  <si>
    <t>Příprava podkladu před provedením obkladu celoplošné vyrovnání podkladu stěrkou, tloušťky 3 mm</t>
  </si>
  <si>
    <t>781151041</t>
  </si>
  <si>
    <t>Příplatek k cenám celoplošné vyrovnání stěrkou za každý další 1 mm přes tl 3 mm</t>
  </si>
  <si>
    <t>-731388538</t>
  </si>
  <si>
    <t>Příprava podkladu před provedením obkladu celoplošné vyrovnání podkladu příplatek za každý další 1 mm tloušťky přes 3 mm</t>
  </si>
  <si>
    <t>62,920*2</t>
  </si>
  <si>
    <t>02.2.1 - SO03-10 Stavební část (strojovna 2)</t>
  </si>
  <si>
    <t xml:space="preserve">    783 - Dokončovací práce - nátěry</t>
  </si>
  <si>
    <t>1045535718</t>
  </si>
  <si>
    <t>6,5*5,76*3,53</t>
  </si>
  <si>
    <t>-1960315135</t>
  </si>
  <si>
    <t>1373811725</t>
  </si>
  <si>
    <t>-1338366009</t>
  </si>
  <si>
    <t>6,5*0,9*3,2*2</t>
  </si>
  <si>
    <t>3,2*0,9*3,2*2</t>
  </si>
  <si>
    <t>-51833318</t>
  </si>
  <si>
    <t>-63449103</t>
  </si>
  <si>
    <t>6,5*5,7</t>
  </si>
  <si>
    <t>(6,5+5,76)*2*0,3</t>
  </si>
  <si>
    <t>-297893473</t>
  </si>
  <si>
    <t>44,406*1,1845 'Přepočtené koeficientem množství</t>
  </si>
  <si>
    <t>-857894255</t>
  </si>
  <si>
    <t>6,5*5,76*0,4</t>
  </si>
  <si>
    <t>1779542100</t>
  </si>
  <si>
    <t>-1987254872</t>
  </si>
  <si>
    <t>4,9*3,4*0,07</t>
  </si>
  <si>
    <t>-1896211238</t>
  </si>
  <si>
    <t>4,7*3,2*0,03</t>
  </si>
  <si>
    <t>640819890</t>
  </si>
  <si>
    <t xml:space="preserve">Plocha desky </t>
  </si>
  <si>
    <t>4,7*3,2*0,3</t>
  </si>
  <si>
    <t>1671432431</t>
  </si>
  <si>
    <t>-1902844447</t>
  </si>
  <si>
    <t>991608958</t>
  </si>
  <si>
    <t>196160985</t>
  </si>
  <si>
    <t>((213,12+104,32+138,24+212,52+70,84+94,16)*0,617)/1000</t>
  </si>
  <si>
    <t>642471558</t>
  </si>
  <si>
    <t>(4,9*3,4*1,1*2*4,44)/1000</t>
  </si>
  <si>
    <t>-633313826</t>
  </si>
  <si>
    <t>(4,7+3,2+4,7+3,2)*0,3</t>
  </si>
  <si>
    <t>1647770794</t>
  </si>
  <si>
    <t>871213604</t>
  </si>
  <si>
    <t>(4,7+4,7+3,2+3,2)*2,28*0,3</t>
  </si>
  <si>
    <t>-328979262</t>
  </si>
  <si>
    <t>(4,7+4,7+2,6+2,6)*2,28</t>
  </si>
  <si>
    <t>1013116118</t>
  </si>
  <si>
    <t>-953419392</t>
  </si>
  <si>
    <t>(4,7+4,7+3,2+3,2)*2*2,28</t>
  </si>
  <si>
    <t>-334296236</t>
  </si>
  <si>
    <t>Výztuž stěn výkres č. 2.311</t>
  </si>
  <si>
    <t>"R10" ((580,88+176,49+530,88+208,64)*0,617)/1000</t>
  </si>
  <si>
    <t>682047799</t>
  </si>
  <si>
    <t>"Stropní deska 301" (4,7*3,2)*0,3</t>
  </si>
  <si>
    <t>-1,1*0,8*0,3</t>
  </si>
  <si>
    <t>-298786091</t>
  </si>
  <si>
    <t>4,1*2,6</t>
  </si>
  <si>
    <t>-1588005631</t>
  </si>
  <si>
    <t>736596586</t>
  </si>
  <si>
    <t>-1196298676</t>
  </si>
  <si>
    <t>-1504980293</t>
  </si>
  <si>
    <t xml:space="preserve">deska D301 </t>
  </si>
  <si>
    <t>"R10" ((213,12+212,53+7,84+9,04)*0,617)/1000</t>
  </si>
  <si>
    <t>-688863371</t>
  </si>
  <si>
    <t>4,1*2,6*0,155</t>
  </si>
  <si>
    <t>1103997637</t>
  </si>
  <si>
    <t>59268259</t>
  </si>
  <si>
    <t>-692536521</t>
  </si>
  <si>
    <t>(4,1*2,6*3,033*1,1)/1000</t>
  </si>
  <si>
    <t>632902221</t>
  </si>
  <si>
    <t>Příprava zatvrdlého povrchu betonových mazanin pro cementový potěr spojovacím můstkem</t>
  </si>
  <si>
    <t>-1123483997</t>
  </si>
  <si>
    <t>Příprava zatvrdlého povrchu betonových mazanin pro cementový potěr spojovacím (adhezním) můstkem</t>
  </si>
  <si>
    <t>(4,1+2,6+4,1+2,6)*0,3</t>
  </si>
  <si>
    <t>953941210</t>
  </si>
  <si>
    <t>Osazování kovových poklopů s rámy pl do 1 m2</t>
  </si>
  <si>
    <t>1888910629</t>
  </si>
  <si>
    <t>Osazení drobných kovových výrobků bez jejich dodání s vysekáním kapes pro upevňovací prvky se zazděním, zabetonováním nebo zalitím kovových poklopů s rámy, plochy do 1 m2</t>
  </si>
  <si>
    <t>63126047</t>
  </si>
  <si>
    <t>poklop kompozitní pochůzný hranatý včetně rámů a příslušenství 800/1100mm A15</t>
  </si>
  <si>
    <t>-766154993</t>
  </si>
  <si>
    <t>427625103</t>
  </si>
  <si>
    <t>4*0,3</t>
  </si>
  <si>
    <t>977151122</t>
  </si>
  <si>
    <t>Jádrové vrty diamantovými korunkami do stavebních materiálů D přes 120 do 130 mm</t>
  </si>
  <si>
    <t>1135045959</t>
  </si>
  <si>
    <t>Jádrové vrty diamantovými korunkami do stavebních materiálů (železobetonu, betonu, cihel, obkladů, dlažeb, kamene) průměru přes 120 do 130 mm</t>
  </si>
  <si>
    <t>-893467749</t>
  </si>
  <si>
    <t>-401526737</t>
  </si>
  <si>
    <t>1*0,3</t>
  </si>
  <si>
    <t>-384298378</t>
  </si>
  <si>
    <t>1845504798</t>
  </si>
  <si>
    <t>-1131520040</t>
  </si>
  <si>
    <t>0,130</t>
  </si>
  <si>
    <t>zemina</t>
  </si>
  <si>
    <t>132,163</t>
  </si>
  <si>
    <t>654951996</t>
  </si>
  <si>
    <t>132,293*15</t>
  </si>
  <si>
    <t>-1761558014</t>
  </si>
  <si>
    <t>2108525872</t>
  </si>
  <si>
    <t>132,163*1,8</t>
  </si>
  <si>
    <t>-2061367705</t>
  </si>
  <si>
    <t>-1251039757</t>
  </si>
  <si>
    <t>4,9*3,4</t>
  </si>
  <si>
    <t xml:space="preserve">"Stropní deska D301"  4,7*3,2</t>
  </si>
  <si>
    <t>-1,1*0,8</t>
  </si>
  <si>
    <t>-168502164</t>
  </si>
  <si>
    <t>30,82*0,00039 'Přepočtené koeficientem množství</t>
  </si>
  <si>
    <t>-606504538</t>
  </si>
  <si>
    <t>4,7*2,91*2</t>
  </si>
  <si>
    <t>3,2*2,91*2</t>
  </si>
  <si>
    <t>2034876333</t>
  </si>
  <si>
    <t>45,978*0,00041 'Přepočtené koeficientem množství</t>
  </si>
  <si>
    <t>-599910774</t>
  </si>
  <si>
    <t>30,82*2</t>
  </si>
  <si>
    <t>-927322093</t>
  </si>
  <si>
    <t>61,64*1,1655 'Přepočtené koeficientem množství</t>
  </si>
  <si>
    <t>2089054275</t>
  </si>
  <si>
    <t>45,978*2</t>
  </si>
  <si>
    <t>-716386189</t>
  </si>
  <si>
    <t>91,956*1,221 'Přepočtené koeficientem množství</t>
  </si>
  <si>
    <t>985182074</t>
  </si>
  <si>
    <t>"Z/10" 2,35</t>
  </si>
  <si>
    <t>žebřík výstupový jednoduchý přímý z nerezové oceli dl 2,35m</t>
  </si>
  <si>
    <t>-1401629931</t>
  </si>
  <si>
    <t>783</t>
  </si>
  <si>
    <t>Dokončovací práce - nátěry</t>
  </si>
  <si>
    <t>783823101</t>
  </si>
  <si>
    <t>Penetrační akrylátový nátěr hladkých betonových povrchů</t>
  </si>
  <si>
    <t>483907302</t>
  </si>
  <si>
    <t>Penetrační nátěr omítek hladkých betonových povrchů akrylátový</t>
  </si>
  <si>
    <t>((4,1+2,6)*2)*2,28</t>
  </si>
  <si>
    <t>783827101</t>
  </si>
  <si>
    <t>Krycí jednonásobný akrylátový nátěr hladkých betonových povrchů</t>
  </si>
  <si>
    <t>1394646623</t>
  </si>
  <si>
    <t>Krycí (ochranný) nátěr omítek jednonásobný hladkých betonových povrchů nebo povrchů z desek na bázi dřeva (dřevovláknitých apod.) akrylátový</t>
  </si>
  <si>
    <t>783943151</t>
  </si>
  <si>
    <t>Penetrační polyuretanový nátěr hladkých betonových podlah</t>
  </si>
  <si>
    <t>1009846487</t>
  </si>
  <si>
    <t>Penetrační nátěr betonových podlah hladkých (z pohledového nebo gletovaného betonu, stěrky apod.) polyuretanový</t>
  </si>
  <si>
    <t>sokl</t>
  </si>
  <si>
    <t>((4,1+2,6)*2)*0,3</t>
  </si>
  <si>
    <t>783947161</t>
  </si>
  <si>
    <t>Krycí dvojnásobný polyuretanový vodou ředitelný nátěr betonové podlahy</t>
  </si>
  <si>
    <t>-875493573</t>
  </si>
  <si>
    <t>Krycí (uzavírací) nátěr betonových podlah dvojnásobný polyuretanový vodou ředitelný</t>
  </si>
  <si>
    <t>02.2.2 - SO03-43 VZT</t>
  </si>
  <si>
    <t>Vzduchotechnika dle samostatného rozpočtu, objekt SO03-Bazény a ostatní objekty, složka 43-VZT, KoupKOPR-03_SO -43</t>
  </si>
  <si>
    <t>-1771588488</t>
  </si>
  <si>
    <t xml:space="preserve">Vzduchotechnika dle samostatného rozpočtu </t>
  </si>
  <si>
    <t>02.2.3 - SO03-44 MaR</t>
  </si>
  <si>
    <t>1.5</t>
  </si>
  <si>
    <t xml:space="preserve">MaR dle samostatného rozpočtu objekt SO03-Bazény a ostatní objekty, složka 44-MAR, Koupaliště_Kopřivnice_ výkaz_výměr   </t>
  </si>
  <si>
    <t>1985133717</t>
  </si>
  <si>
    <t xml:space="preserve">MaR dle samostatného rozpočtu </t>
  </si>
  <si>
    <t>PE_04A2</t>
  </si>
  <si>
    <t>Potrubi_PE_uzitkova voda_int_celkem</t>
  </si>
  <si>
    <t>3,72</t>
  </si>
  <si>
    <t>PE_04B2</t>
  </si>
  <si>
    <t>Potrubi_PE_pitna_32x3_int_celkem</t>
  </si>
  <si>
    <t>3,352</t>
  </si>
  <si>
    <t>PE_04E2</t>
  </si>
  <si>
    <t>Potrubi_PE_pitna_90x8,2_int_celkem</t>
  </si>
  <si>
    <t>6,251</t>
  </si>
  <si>
    <t>PPR_01A</t>
  </si>
  <si>
    <t>Potrubi_PPR_20mm_celkem</t>
  </si>
  <si>
    <t>21,053</t>
  </si>
  <si>
    <t>Potrubi_04B</t>
  </si>
  <si>
    <t>Potrubi_SK_PVC_125mm_celkem</t>
  </si>
  <si>
    <t>16,639</t>
  </si>
  <si>
    <t>Potrubi_04C1</t>
  </si>
  <si>
    <t>Potrubi_SK a DCH_ext_PVC_160mm_celkem</t>
  </si>
  <si>
    <t>44,913</t>
  </si>
  <si>
    <t>Potrubi_04E</t>
  </si>
  <si>
    <t>Potrubi_SK_PVC_315mm_celkem</t>
  </si>
  <si>
    <t>28,124</t>
  </si>
  <si>
    <t>Potrubi_04D1</t>
  </si>
  <si>
    <t>Potrubi_SK_ext_PVC_250mm_celkem</t>
  </si>
  <si>
    <t>10,992</t>
  </si>
  <si>
    <t>Ornice_04</t>
  </si>
  <si>
    <t>Sejmuti_ornice_celkem</t>
  </si>
  <si>
    <t>222,948</t>
  </si>
  <si>
    <t>ZP_04A</t>
  </si>
  <si>
    <t>Ryhy_SK_celkem</t>
  </si>
  <si>
    <t>423,672</t>
  </si>
  <si>
    <t>ZP_04B</t>
  </si>
  <si>
    <t>Sachty_SK_celkem</t>
  </si>
  <si>
    <t>18,613</t>
  </si>
  <si>
    <t>02.2.4 - SO03-45 ZTI</t>
  </si>
  <si>
    <t>Loze_04</t>
  </si>
  <si>
    <t>Loze_potrubi_celkem</t>
  </si>
  <si>
    <t>46,756</t>
  </si>
  <si>
    <t>Obsyp_04</t>
  </si>
  <si>
    <t>Obsyp_potrubi_celkem</t>
  </si>
  <si>
    <t>133,986</t>
  </si>
  <si>
    <t>Potrubi_SK a BCH_int._PVC_100mm_celkem</t>
  </si>
  <si>
    <t>37,408</t>
  </si>
  <si>
    <t>Potrubi_SK a DCH_PVC_100mm_celkem</t>
  </si>
  <si>
    <t>227,003</t>
  </si>
  <si>
    <t>Potrubi_04C2</t>
  </si>
  <si>
    <t>Potrubi_SK a DCH_int_PVC_160mm_celkem</t>
  </si>
  <si>
    <t>11,625</t>
  </si>
  <si>
    <t>Potrubi_04D2</t>
  </si>
  <si>
    <t>Potrubi_SK_int_PVC_250mm_celkem</t>
  </si>
  <si>
    <t>2,491</t>
  </si>
  <si>
    <t>PE_04A1</t>
  </si>
  <si>
    <t>Potrubi_PE_uzitkova voda_zem_celkem</t>
  </si>
  <si>
    <t>232,429</t>
  </si>
  <si>
    <t>PE_04B1</t>
  </si>
  <si>
    <t>Potrubi_PE_pitna_32x3_zemina_celkem</t>
  </si>
  <si>
    <t>180,194</t>
  </si>
  <si>
    <t>PE_04C</t>
  </si>
  <si>
    <t>Potrubi_PE_pitna_50x4,6_celkem</t>
  </si>
  <si>
    <t>21,782</t>
  </si>
  <si>
    <t>PE_04D</t>
  </si>
  <si>
    <t>Potrubi_PE_pitna_63x5,8_celkem</t>
  </si>
  <si>
    <t>35,293</t>
  </si>
  <si>
    <t>PE_04E1</t>
  </si>
  <si>
    <t>Potrubi_PE_pitna_90x8,2_zem_celkem</t>
  </si>
  <si>
    <t>151,224</t>
  </si>
  <si>
    <t>PE_04F</t>
  </si>
  <si>
    <t>Potrubi_PE_pitna_40x3,7_zem_celkem</t>
  </si>
  <si>
    <t>29,196</t>
  </si>
  <si>
    <t>M - Práce a dodávky M</t>
  </si>
  <si>
    <t xml:space="preserve">    46-M - Zemní práce při extr.mont.pracích</t>
  </si>
  <si>
    <t xml:space="preserve">    724 - Zdravotechnika - strojní vybavení</t>
  </si>
  <si>
    <t>2120715507</t>
  </si>
  <si>
    <t>"Trasa_SŠ-7 až SŠ-8:</t>
  </si>
  <si>
    <t xml:space="preserve">(20,596*1)*(0,800*1)  "SŠ-7 až strojovna 01_2,5%"</t>
  </si>
  <si>
    <t xml:space="preserve">((4,650*1)+(8,413*1))*(0,800*1)  "SŠ-7 až SŠ-8_3,5%"</t>
  </si>
  <si>
    <t xml:space="preserve">((7,905*1)+(0,240*1))*(0,800*1)  "SŠ-7 až SŠ-8_závlaha_10,0%"</t>
  </si>
  <si>
    <t>(Potrubi_04B*1)*(0,800*1)</t>
  </si>
  <si>
    <t xml:space="preserve">((1,021+0,100)*(0,800*1))*-1  "SŠ-s_sifon"</t>
  </si>
  <si>
    <t>"Trasa_SŠ-10 až SŠ-13:</t>
  </si>
  <si>
    <t>(Potrubi_04C1*1)*(0,800*1)</t>
  </si>
  <si>
    <t xml:space="preserve">(3,935-0,400)*(0,800*1)  "část_přípojka strojovna 01_č. 01"</t>
  </si>
  <si>
    <t xml:space="preserve">(3,935-0,400)*(0,800*1)  "část_přípojka strojovna 01_č. 02"</t>
  </si>
  <si>
    <t xml:space="preserve">(7,686*1)*(0,800*1)  "část SŠ-11 až SŠ-12_30,0%"</t>
  </si>
  <si>
    <t xml:space="preserve">(29,842+3,587)*(0,800*1)  "část SŠ-12 až SŠ-13_3,0%"</t>
  </si>
  <si>
    <t>"Trasa SŠ-10 až SŠ-9:</t>
  </si>
  <si>
    <t>(Potrubi_04E*1)*(0,800*1)</t>
  </si>
  <si>
    <t>"Trasa BŠ-1_dechlor:</t>
  </si>
  <si>
    <t xml:space="preserve">(9,330+1,640-0,400)*(0,800*1)  "část_přípojka strojovna 01_pro dechlor_pr. 100"</t>
  </si>
  <si>
    <t xml:space="preserve">(5,280-0,400)*(0,800*1)  "část_přípojka strojovna 01_pro dechlor_pr. 150"</t>
  </si>
  <si>
    <t>"Trasa SŠ-9_až strojovna 02:</t>
  </si>
  <si>
    <t xml:space="preserve">(Potrubi_04D1*1)*(0,800*1)  "část_přípojka strojovna 01_fltry"</t>
  </si>
  <si>
    <t>"Betonové šachty:</t>
  </si>
  <si>
    <t xml:space="preserve">(PI*0,920*0,920)  "SŠ-9"</t>
  </si>
  <si>
    <t xml:space="preserve">(PI*0,920*0,920)  "SŠ-10"</t>
  </si>
  <si>
    <t xml:space="preserve">(PI*0,920*0,920)  "BŠ-1"</t>
  </si>
  <si>
    <t>"Pitná a užitková voda_trasy mimo souběh vedení v jiných výkopech:</t>
  </si>
  <si>
    <t>(11,669+3,851)*(0,600*1)</t>
  </si>
  <si>
    <t>(2,813+0,990)*(0,600*1)</t>
  </si>
  <si>
    <t>(1,574+5,841+37,691)*(0,600*1)</t>
  </si>
  <si>
    <t>(5,841+13,703+0,998)*(0,600*1)</t>
  </si>
  <si>
    <t>132251104</t>
  </si>
  <si>
    <t>Hloubení rýh nezapažených š do 800 mm v hornině třídy těžitelnosti I skupiny 3 objem přes 100 m3 strojně</t>
  </si>
  <si>
    <t>-796569839</t>
  </si>
  <si>
    <t>"Trasa SŠ-s až SŠ-7:</t>
  </si>
  <si>
    <t xml:space="preserve">(15,518*1)*(0,800*1)*(((2,220*1)+(1,760*1))/2)  "trasa SŠ-s až SŠ-7_2,5%"</t>
  </si>
  <si>
    <t xml:space="preserve">(20,295*1)*(0,800*1)*(((1,760*1)+(1,003*1))/2)  "trasa SŠ-7 až strojovna 01_2,5%"</t>
  </si>
  <si>
    <t xml:space="preserve">(26,513+12,192)*(0,800*1)*(((1,760*1)+(0,665*1))/2)  "trasa SŠ-7 až SŠ-8_3,5%"</t>
  </si>
  <si>
    <t xml:space="preserve">(7,905+0,198)*(0,800*1)*(((1,597*1)+(1,047*1))/2)  "trasa SŠ-7 až SŠ-8_závlaha_10,0%"</t>
  </si>
  <si>
    <t xml:space="preserve">((33,741+1,931)*(0,800*1)*(0,665*1))*0,5  "trasa SŠ-8 až závlaha_2,4%"</t>
  </si>
  <si>
    <t xml:space="preserve">(2,212*1)*(0,800*1)*(((0,929*1)+(0,876*1))/2)  "trasa SŠ-8 až závlaha_2,4%"</t>
  </si>
  <si>
    <t>"Trasa SŠ-11 až SŠ-13:</t>
  </si>
  <si>
    <t xml:space="preserve">(14,600+10,143)*(0,800*1)*(((2,030*1)+(1,730*1))/2)  "trasa SŠ-10 až SŠ-11_3,0%"</t>
  </si>
  <si>
    <t xml:space="preserve">(3,935-0,400)*(0,800*1)*(((1,930*1)+(1,733*1))/2)  "část_přípojka strojovna 01_č. 01"</t>
  </si>
  <si>
    <t xml:space="preserve">(3,935-0,400)*(0,800*1)*(((1,748*1)+(1,454*1))/2)  "část_přípojka strojovna 01_č. 02"</t>
  </si>
  <si>
    <t xml:space="preserve">(7,698*1)*(0,800*1)*(((1,730*1)+(1,200*1))/2)  "trasa SŠ-11 až SŠ-12_30,0%"</t>
  </si>
  <si>
    <t xml:space="preserve">(21,220*1)*(0,800*1)*(((1,200*1)+(0,920*1))/2)  "trasa SŠ-12 až SŠ-13_3,0%"</t>
  </si>
  <si>
    <t xml:space="preserve">(8,623+3,248)*(0,800*1)*(((0,920*1)+(0,484*1))/2)  "trasa SŠ-13 až závlaha_3,0%"</t>
  </si>
  <si>
    <t xml:space="preserve">(21,259*1)*(0,800*1)*(((2,030*1)+(2,220*1))/2)  "trasa SŠ-10 až SŠ-9_3,0%"</t>
  </si>
  <si>
    <t xml:space="preserve">(3,985-0,400)*(0,800*1)*(((2,030*1)+(1,791*1))/2)  "přípojka č. 05_strojovna 01_6,0%"</t>
  </si>
  <si>
    <t>"Trasa BŠ-1 až strojovna 02_bezchlor:</t>
  </si>
  <si>
    <t xml:space="preserve">(9,332+0,417+5,525-0,800)*(0,800*1)*(((2,950*1)+(2,491*1))/2)  "přípojka_bezchlor_pro pr. 110_3,0%"</t>
  </si>
  <si>
    <t xml:space="preserve">(5,940+4,164-0,800)*(0,800*1)*(((2,950*1)+(1,940*1))/2)  "přípojka_bezchlor_pro pr. 160_10,0%"</t>
  </si>
  <si>
    <t>"Trasa SŠ-9 až strojovna 02_filtry:</t>
  </si>
  <si>
    <t xml:space="preserve">(5,475+5,247)*(0,800*1)*(((2,200*1)+(1,761*1))/2)  "přípojka_filtry_8,0%"</t>
  </si>
  <si>
    <t>(11,669+3,851)*(0,600*1)*(1,300-0,200)</t>
  </si>
  <si>
    <t>(2,813+0,990)*(0,600*1)*(1,300-0,200)</t>
  </si>
  <si>
    <t xml:space="preserve">(50,896*1)*(0,600*1)*(1,300*1) </t>
  </si>
  <si>
    <t xml:space="preserve">(6,695-0,300)*(0,600*1)*(1,300*1)*3  "trasy pro SO 02"</t>
  </si>
  <si>
    <t>(1,574+5,841+37,691)*(0,600*1)*(1,300-0,200)</t>
  </si>
  <si>
    <t>(5,841+13,703+0,998)*(0,600*1)*(1,300-0,200)</t>
  </si>
  <si>
    <t>(7,178+14,341)*(0,600*1)*(1,100*1)</t>
  </si>
  <si>
    <t>Mezisoučet_ryhy_SK+bezchlor</t>
  </si>
  <si>
    <t>133251101</t>
  </si>
  <si>
    <t>Hloubení šachet nezapažených v hornině třídy těžitelnosti I skupiny 3 objem do 20 m3</t>
  </si>
  <si>
    <t>2085106263</t>
  </si>
  <si>
    <t xml:space="preserve">(PI*0,920*0,920*(2,320-0,200))  "SŠ-9"</t>
  </si>
  <si>
    <t xml:space="preserve">(PI*0,920*0,920*(2,130-0,200))  "SŠ-10"</t>
  </si>
  <si>
    <t xml:space="preserve">(PI*0,920*0,920*(3,150-0,200))  "BŠ-1"</t>
  </si>
  <si>
    <t>-1960453336</t>
  </si>
  <si>
    <t>"Pro meziskládky:</t>
  </si>
  <si>
    <t>(Ornice_04)*(0,200*1)</t>
  </si>
  <si>
    <t>815720404</t>
  </si>
  <si>
    <t>(Loze_04*1)</t>
  </si>
  <si>
    <t>(Obsyp_04*1)</t>
  </si>
  <si>
    <t>Mezisoučet_pro rýhy_SK+BK</t>
  </si>
  <si>
    <t xml:space="preserve">(PI*0,620*0,620*(2,320*1))  "SŠ-9"</t>
  </si>
  <si>
    <t xml:space="preserve">(PI*0,620*0,620*(2,130*1))  "SŠ-10"</t>
  </si>
  <si>
    <t xml:space="preserve">(PI*0,620*0,620*(3,150*1))  "BŠ-1"</t>
  </si>
  <si>
    <t>Mezisoučet_pro betonové šachty</t>
  </si>
  <si>
    <t>1116799925</t>
  </si>
  <si>
    <t>612787514</t>
  </si>
  <si>
    <t>(ZP_04A*1)</t>
  </si>
  <si>
    <t>(Loze_04*1)*-1</t>
  </si>
  <si>
    <t>(Obsyp_04*1)*-1</t>
  </si>
  <si>
    <t xml:space="preserve">(Potrubi_04A2*1)*(0,800*1)*(0,100*1)  "lože_int"</t>
  </si>
  <si>
    <t xml:space="preserve">(Potrubi_04A2*1)*(0,800*1)*(0,100+0,200)  "obsyp_int"</t>
  </si>
  <si>
    <t>(ZP_04B*1)</t>
  </si>
  <si>
    <t xml:space="preserve">(PI*0,620*0,620*(2,320*1))*-1  "SŠ-9"</t>
  </si>
  <si>
    <t xml:space="preserve">(PI*0,620*0,620*(2,130*1))*-1  "SŠ-10"</t>
  </si>
  <si>
    <t>(PI*0,620*0,620*(3,150*1))*-1 "BŠ-1"</t>
  </si>
  <si>
    <t>Mezisoučet_pro šachty</t>
  </si>
  <si>
    <t>-2032233368</t>
  </si>
  <si>
    <t>(Loze_04*1)*1,9</t>
  </si>
  <si>
    <t>(Obsyp_04*1)*1,9</t>
  </si>
  <si>
    <t xml:space="preserve">(PI*0,620*0,620*(2,320*1))*1,9  "SŠ-9"</t>
  </si>
  <si>
    <t xml:space="preserve">(PI*0,620*0,620*(2,130*1))*1,9  "SŠ-10"</t>
  </si>
  <si>
    <t xml:space="preserve">(PI*0,620*0,620*(3,150*1))*1,9  "BŠ-1"</t>
  </si>
  <si>
    <t>-1269602744</t>
  </si>
  <si>
    <t>(Potrubi_04A1*1)*(0,800*1)*(0,110+0,200)</t>
  </si>
  <si>
    <t>(Potrubi_04B*1)*(0,800*1)*(0,125+0,200)</t>
  </si>
  <si>
    <t xml:space="preserve">((1,021+0,100)*(0,800*1)*(0,125+0,200))*-1  "SŠ-s_sifon"</t>
  </si>
  <si>
    <t>(Potrubi_04C1*1)*(0,800*1)*(0,160+0,200)</t>
  </si>
  <si>
    <t>(Potrubi_04C2*1)*(0,800*1)*(0,160+0,200)</t>
  </si>
  <si>
    <t xml:space="preserve">(PI*0,300*0,300*(1,860*1))  "SŠ-7"</t>
  </si>
  <si>
    <t xml:space="preserve">(PI*0,300*0,300*(0,790*1))  "SŠ-8"</t>
  </si>
  <si>
    <t xml:space="preserve">(PI*0,300*0,300*(1,830*1))  "SŠ-11"</t>
  </si>
  <si>
    <t xml:space="preserve">(PI*0,300*0,300*(1,300*1))  "SŠ-12"</t>
  </si>
  <si>
    <t xml:space="preserve">(PI*0,300*0,300*(1,020*1))  "SŠ-13"</t>
  </si>
  <si>
    <t>(Potrubi_04D1*1)*(0,800*1)*(0,250+0,200)</t>
  </si>
  <si>
    <t>(Potrubi_04D2*1)*(0,800*1)*(0,250+0,200)</t>
  </si>
  <si>
    <t>(Potrubi_04E*1)*(0,800*1)*(0,315+0,200)</t>
  </si>
  <si>
    <t>"Užitková voda:</t>
  </si>
  <si>
    <t>(PE_04A1*1)*(0,300*1)*(0,200*1)</t>
  </si>
  <si>
    <t>"Pitná voda:</t>
  </si>
  <si>
    <t>(PE_04B1*1)*(0,300*1)*(0,200*1)</t>
  </si>
  <si>
    <t>(PE_04C*1)*(0,300*1)*(0,200*1)</t>
  </si>
  <si>
    <t>(PE_04D*1)*(0,300*1)*(0,200*1)</t>
  </si>
  <si>
    <t>(PE_04E1*1)*(0,300*1)*(0,200*1)</t>
  </si>
  <si>
    <t>(PE_04F*1)*(0,300*1)*(0,200*1)</t>
  </si>
  <si>
    <t>(PI*0,050*0,050*(Potrubi_04A1*1))*-1</t>
  </si>
  <si>
    <t>(PI*0,0625*0,0625*(Potrubi_04B*1))*-1</t>
  </si>
  <si>
    <t>(PI*0,0625*0,0625*(1,021+0,100))</t>
  </si>
  <si>
    <t>(PI*0,080*0,080*(Potrubi_04C1*1))*-1</t>
  </si>
  <si>
    <t>(PI*0,080*0,080*(Potrubi_04C2*1))*-1</t>
  </si>
  <si>
    <t xml:space="preserve">(PI*0,200*0,200*(1,860*1))*-1  "SŠ-7"</t>
  </si>
  <si>
    <t xml:space="preserve">(PI*0,200*0,200*(0,790*1))*-1  "SŠ-8"</t>
  </si>
  <si>
    <t xml:space="preserve">(PI*0,200*0,200*(1,830*1))*-1  "SŠ-11"</t>
  </si>
  <si>
    <t xml:space="preserve">(PI*0,200*0,200*(1,300*1))*-1  "SŠ-12"</t>
  </si>
  <si>
    <t xml:space="preserve">(PI*0,200*0,200*(1,020*1))*-1  "SŠ-13"</t>
  </si>
  <si>
    <t>(PI*0,125*0,125*(Potrubi_04D1*1))*-1</t>
  </si>
  <si>
    <t>(PI*0,125*0,125*(Potrubi_04D2*1))*-1</t>
  </si>
  <si>
    <t>(PI*0,1575*0,1575*(Potrubi_04E*1))*-1</t>
  </si>
  <si>
    <t>-1663342802</t>
  </si>
  <si>
    <t>70,4206214968008*2 "Přepočtené koeficientem množství</t>
  </si>
  <si>
    <t>-1656660631</t>
  </si>
  <si>
    <t>(Ornice_04*1)</t>
  </si>
  <si>
    <t>646908861</t>
  </si>
  <si>
    <t>162320484</t>
  </si>
  <si>
    <t>222,948*0,02 "Přepočtené koeficientem množství</t>
  </si>
  <si>
    <t>-1020334220</t>
  </si>
  <si>
    <t>"Strojovna 01_umyvadla:</t>
  </si>
  <si>
    <t>(0,200+0,265)</t>
  </si>
  <si>
    <t>(0,650*1)</t>
  </si>
  <si>
    <t>-1372992690</t>
  </si>
  <si>
    <t>721211913</t>
  </si>
  <si>
    <t>Montáž vpustí podlahových DN 110 ostatní typ</t>
  </si>
  <si>
    <t>-601028445</t>
  </si>
  <si>
    <t>55161r02</t>
  </si>
  <si>
    <t>vpusť sanační 150x150, svislá DN 100</t>
  </si>
  <si>
    <t>-252527419</t>
  </si>
  <si>
    <t>721233r1</t>
  </si>
  <si>
    <t>Montáž prostupové těsnící manžety do DN 300</t>
  </si>
  <si>
    <t>1059554218</t>
  </si>
  <si>
    <t xml:space="preserve">(1,000*1)  "vodoměrná šachta_150/90"</t>
  </si>
  <si>
    <t xml:space="preserve">(1,000*1)  "strojovna 2_150/110"</t>
  </si>
  <si>
    <t>42695r01</t>
  </si>
  <si>
    <t>prostupové těsnění potrubí 150/90</t>
  </si>
  <si>
    <t>-750885807</t>
  </si>
  <si>
    <t>42695r02</t>
  </si>
  <si>
    <t>prostupové těsnění potrubí 150/110</t>
  </si>
  <si>
    <t>-18977799</t>
  </si>
  <si>
    <t>59071005</t>
  </si>
  <si>
    <t>pěna pistolová PUR nízkoexpanzní celoroční</t>
  </si>
  <si>
    <t>litr</t>
  </si>
  <si>
    <t>-2120458208</t>
  </si>
  <si>
    <t>"Dotěsnění prostuúových těsnění potrubí:</t>
  </si>
  <si>
    <t>1892268132</t>
  </si>
  <si>
    <t>Mezisoučet_pr. 40</t>
  </si>
  <si>
    <t>Mezisoučet_pr. 50</t>
  </si>
  <si>
    <t>-1307253288</t>
  </si>
  <si>
    <t>Práce a dodávky M</t>
  </si>
  <si>
    <t>46-M</t>
  </si>
  <si>
    <t>Zemní práce při extr.mont.pracích</t>
  </si>
  <si>
    <t>460671112r</t>
  </si>
  <si>
    <t>Výstražná fólie pro krytí potrubí šířky přes 20 do 25 cm</t>
  </si>
  <si>
    <t>616558631</t>
  </si>
  <si>
    <t>(PE_04A1*1)</t>
  </si>
  <si>
    <t>(PE_04B1*1)</t>
  </si>
  <si>
    <t>(PE_04C*1)</t>
  </si>
  <si>
    <t>(PE_04D*1)</t>
  </si>
  <si>
    <t>(PE_04E1*1)</t>
  </si>
  <si>
    <t>(PE_04F*1)</t>
  </si>
  <si>
    <t>411121243</t>
  </si>
  <si>
    <t>Montáž prefabrikovaných ŽB stropů ze stropních desek dl přes 1800 do 2700 mm</t>
  </si>
  <si>
    <t>-1237677150</t>
  </si>
  <si>
    <t>"Vodoměrná šachta:</t>
  </si>
  <si>
    <t xml:space="preserve">(1,000*1)*7  "nové zastropení"</t>
  </si>
  <si>
    <t>59341130</t>
  </si>
  <si>
    <t>deska stropní plná PZD 2390x580x130mm</t>
  </si>
  <si>
    <t>1412375054</t>
  </si>
  <si>
    <t>-1085183674</t>
  </si>
  <si>
    <t>(Potrubi_04A1*1)*(0,800*1)*(0,100*1)</t>
  </si>
  <si>
    <t>(Potrubi_04B*1)*(0,800*1)*(0,100*1)</t>
  </si>
  <si>
    <t xml:space="preserve">((1,021+0,100)*(0,800*1)*(0,100*1))*-1  "SŠ-s_sifon"</t>
  </si>
  <si>
    <t>(Potrubi_04C1*1)*(0,800*1)*(0,100*1)</t>
  </si>
  <si>
    <t>(Potrubi_04C2*1)*(0,800*1)*(0,100*1)</t>
  </si>
  <si>
    <t>(Potrubi_04D1*1)*(0,800*1)*(0,100*1)</t>
  </si>
  <si>
    <t>(Potrubi_04D2*1)*(0,800*1)*(0,100*1)</t>
  </si>
  <si>
    <t>(Potrubi_04E*1)*(0,800*1)*(0,100*1)</t>
  </si>
  <si>
    <t>Mezisoučet_kanalizce</t>
  </si>
  <si>
    <t>(PE_04A1*1)*(0,300*1)*(0,100*1)</t>
  </si>
  <si>
    <t>Mezisoučet_užitková voda</t>
  </si>
  <si>
    <t>(PE_04B1*1)*(0,300*1)*(0,100*1)</t>
  </si>
  <si>
    <t>(PE_04C*1)*(0,300*1)*(0,100*1)</t>
  </si>
  <si>
    <t>(PE_04D*1)*(0,300*1)*(0,100*1)</t>
  </si>
  <si>
    <t>(PE_04E1*1)*(0,300*1)*(0,100*1)</t>
  </si>
  <si>
    <t>(PE_04F*1)*(0,300*1)*(0,100*1)</t>
  </si>
  <si>
    <t>Mezisoučet_pitná voda</t>
  </si>
  <si>
    <t>452112112</t>
  </si>
  <si>
    <t>Osazení betonových prstenců nebo rámů v do 100 mm pod poklopy a mříže</t>
  </si>
  <si>
    <t>-340225561</t>
  </si>
  <si>
    <t xml:space="preserve">(1,000*1)  "SŠ-9_tl. 40 mm."</t>
  </si>
  <si>
    <t xml:space="preserve">(1,000*1)  "SŠ-10_tl. 80 mm."</t>
  </si>
  <si>
    <t xml:space="preserve">(1,000*1)  "BŠ-1_tl. 100 mm."</t>
  </si>
  <si>
    <t>59224010</t>
  </si>
  <si>
    <t>prstenec šachtový vyrovnávací betonový 625x100x40mm</t>
  </si>
  <si>
    <t>851325796</t>
  </si>
  <si>
    <t>59224012</t>
  </si>
  <si>
    <t>prstenec šachtový vyrovnávací betonový 625x100x80mm</t>
  </si>
  <si>
    <t>1599167561</t>
  </si>
  <si>
    <t>59224013</t>
  </si>
  <si>
    <t>prstenec šachtový vyrovnávací betonový 625x100x100mm</t>
  </si>
  <si>
    <t>343349012</t>
  </si>
  <si>
    <t>622335r01</t>
  </si>
  <si>
    <t>Oprava cementové hladké omítky vnějších stěn malých ploch</t>
  </si>
  <si>
    <t>-830477306</t>
  </si>
  <si>
    <t>Poznámka k položce:_x000d_
předpokládaný rozsah prací</t>
  </si>
  <si>
    <t>"Zapravení a oprava stávajících stěn šachet:</t>
  </si>
  <si>
    <t>(10,000*1)</t>
  </si>
  <si>
    <t xml:space="preserve">(1,000*1)  "Re01"</t>
  </si>
  <si>
    <t>837361r01</t>
  </si>
  <si>
    <t>Úpravy stávajích tras venkovních kanalizaci včetně napojení na nové trasy</t>
  </si>
  <si>
    <t>-480188756</t>
  </si>
  <si>
    <t>Poznámka k položce:_x000d_
předpokládaný rozsah a cena prací, pro realizaci dle skutečnosti</t>
  </si>
  <si>
    <t>-1784911</t>
  </si>
  <si>
    <t>"Areálový rozvod užitkové vody:</t>
  </si>
  <si>
    <t xml:space="preserve">(51,121+26,662+14,340)  "ukončení kačírek"</t>
  </si>
  <si>
    <t xml:space="preserve">(4,912*1)  "ukončení závlaha"</t>
  </si>
  <si>
    <t xml:space="preserve">(0,402+11,319+65,893+3,926+36,091+1,430+0,426)  "ukončení závlaha"</t>
  </si>
  <si>
    <t xml:space="preserve">(8,837+0,490)  "ukončení závlaha"</t>
  </si>
  <si>
    <t xml:space="preserve">(2,700+0,490)  "ukončení závlaha"</t>
  </si>
  <si>
    <t xml:space="preserve">(2,900+0,490)  "ukončení závlaha"</t>
  </si>
  <si>
    <t>Mezisoučet_zem</t>
  </si>
  <si>
    <t>(1,009+0,340+2,371)</t>
  </si>
  <si>
    <t>Mezisoučet_AK_šachta</t>
  </si>
  <si>
    <t xml:space="preserve">(0,704+11,443+7,186+2,813+0,990)  "část AK šachta až vodoměrná šachta"</t>
  </si>
  <si>
    <t xml:space="preserve">(6,695+0,825+0,770)  "pro SO 02"</t>
  </si>
  <si>
    <t xml:space="preserve">(16,691+6,646+0,721+1,484)  "pro SO 02"</t>
  </si>
  <si>
    <t xml:space="preserve">(14,530+5,376+36,380+1,840+0,341)  "Re01"</t>
  </si>
  <si>
    <t xml:space="preserve">(4,138+0,341)  "Re01"</t>
  </si>
  <si>
    <t xml:space="preserve">(3,940+0,341)  "Re01"</t>
  </si>
  <si>
    <t xml:space="preserve">(8,390+0,381)  "Re01"</t>
  </si>
  <si>
    <t xml:space="preserve">(5,288+24,058+12,566+4,935+0,381)  "Re01"</t>
  </si>
  <si>
    <t xml:space="preserve">(0,713+0,484+2,155)  "AK_šachta"</t>
  </si>
  <si>
    <t>Mezisoučet_int</t>
  </si>
  <si>
    <t>28613500</t>
  </si>
  <si>
    <t>potrubí vodovodní dvouvrstvé PE100 RC SDR11 32x3,0mm</t>
  </si>
  <si>
    <t>563907561</t>
  </si>
  <si>
    <t>(PE_04A2*1)</t>
  </si>
  <si>
    <t>(PE_04B2*1)</t>
  </si>
  <si>
    <t>419,695*1,015 "Přepočtené koeficientem množství</t>
  </si>
  <si>
    <t>871171211</t>
  </si>
  <si>
    <t>Montáž potrubí z PE100 RC SDR 11 otevřený výkop svařovaných elektrotvarovkou d 40 x 3,7 mm</t>
  </si>
  <si>
    <t>344227175</t>
  </si>
  <si>
    <t>(22,550*1) "Re01"</t>
  </si>
  <si>
    <t xml:space="preserve">(1,720+4,926)  "Re01"</t>
  </si>
  <si>
    <t>28613501</t>
  </si>
  <si>
    <t>potrubí vodovodní dvouvrstvé PE100 RC SDR11 40x3,7mm</t>
  </si>
  <si>
    <t>938635577</t>
  </si>
  <si>
    <t>29,196*1,015 "Přepočtené koeficientem množství</t>
  </si>
  <si>
    <t>306841547</t>
  </si>
  <si>
    <t xml:space="preserve">(6,635+0,925+0,762)  "pro SO 02"</t>
  </si>
  <si>
    <t>(13,460*1) "Re01"</t>
  </si>
  <si>
    <t>28613502</t>
  </si>
  <si>
    <t>potrubí vodovodní dvouvrstvé PE100 RC SDR11 50x4,6mm</t>
  </si>
  <si>
    <t>1667938831</t>
  </si>
  <si>
    <t>21,782*1,015 "Přepočtené koeficientem množství</t>
  </si>
  <si>
    <t>871211211</t>
  </si>
  <si>
    <t>Montáž potrubí z PE100 RC SDR 11 otevřený výkop svařovaných elektrotvarovkou d 63 x 5,8 mm</t>
  </si>
  <si>
    <t>-1681015022</t>
  </si>
  <si>
    <t xml:space="preserve">(34,102*1)  "pro SO 02"</t>
  </si>
  <si>
    <t xml:space="preserve">(0,500*1)  "zem_Re01"</t>
  </si>
  <si>
    <t xml:space="preserve">(0,691*1)  "vodoměrná šachta_Re01"</t>
  </si>
  <si>
    <t>28613503</t>
  </si>
  <si>
    <t>potrubí vodovodní dvouvrstvé PE100 RC SDR11 63x5,8mm</t>
  </si>
  <si>
    <t>-1730876431</t>
  </si>
  <si>
    <t>35,293*1,015 "Přepočtené koeficientem množství</t>
  </si>
  <si>
    <t>871241211</t>
  </si>
  <si>
    <t>Montáž potrubí z PE100 RC SDR 11 otevřený výkop svařovaných elektrotvarovkou d 90 x 8,2 mm</t>
  </si>
  <si>
    <t>107577132</t>
  </si>
  <si>
    <t>(50,895+5,842+73,900+5,842+13,797+0,948)</t>
  </si>
  <si>
    <t>(3,103+1,948+1,200)</t>
  </si>
  <si>
    <t>Mezisoučet_int. strojovna 01</t>
  </si>
  <si>
    <t>28613556</t>
  </si>
  <si>
    <t>potrubí vodovodní dvouvrstvé PE100 RC SDR11 90x8,2mm</t>
  </si>
  <si>
    <t>-966920986</t>
  </si>
  <si>
    <t>157,475*1,015 "Přepočtené koeficientem množství</t>
  </si>
  <si>
    <t>871263121</t>
  </si>
  <si>
    <t>Montáž kanalizačního potrubí hladkého plnostěnného SN 8 z PVC-U DN 110</t>
  </si>
  <si>
    <t>1407221739</t>
  </si>
  <si>
    <t xml:space="preserve">(20,596*1)  "SŠ-7 až strojovna 02_2,5%"</t>
  </si>
  <si>
    <t xml:space="preserve">(4,650*1)  "SŠ-7 až SŠ-8_3,5%"</t>
  </si>
  <si>
    <t xml:space="preserve">((7,905*1)+(0,240*1))  "SŠ-7 až SŠ-8_závlaha_10,0%"</t>
  </si>
  <si>
    <t xml:space="preserve">((21,990*1)+(12,192*1))  "SŠ-7 až SŠ-8_3,5%"</t>
  </si>
  <si>
    <t xml:space="preserve">((33,746*1)+(1,931*1)+(2,212*1))  "SŠ-8 až šachty závlahy"</t>
  </si>
  <si>
    <t>"Trasa_SŠ-10 až SŠ-13_mimo objekty:</t>
  </si>
  <si>
    <t xml:space="preserve">(3,935*1)  "část_přípojka strojovna 01_č. 01_5,0%"</t>
  </si>
  <si>
    <t xml:space="preserve">(3,935*1)  "část_přípojka strojovna 01_č. 02_10,0%"</t>
  </si>
  <si>
    <t xml:space="preserve">(7,686*1)  "část SŠ-11 až SŠ-12_30,0%"</t>
  </si>
  <si>
    <t xml:space="preserve">(29,842+3,587)  "část SŠ-12 až SŠ-13_3,0%"</t>
  </si>
  <si>
    <t>"Trasa_BŠ-1 až strojovna 02_mimo objekty_dechlor:</t>
  </si>
  <si>
    <t xml:space="preserve">(9,327+0,437+5,527)  "část po strojovnu 02_3,0%"</t>
  </si>
  <si>
    <t xml:space="preserve">(9,620+6,011)  "dechlor_Re01"</t>
  </si>
  <si>
    <t xml:space="preserve">(0,335+1,870+2,021)  "SŠ-11_napojení_PVC hranatá šachta_Re01"</t>
  </si>
  <si>
    <t>"Strojovna 02:</t>
  </si>
  <si>
    <t>"Trasa_SŠ-10 až SŠ-13_objekty:</t>
  </si>
  <si>
    <t xml:space="preserve">(7,133-3,935)  "část_přípojka strojovna 01_č. 01_podlahová vpusť"</t>
  </si>
  <si>
    <t xml:space="preserve">(5,134-3,935)  "část_přípojka strojovna 01_č. 02_umyvadla"</t>
  </si>
  <si>
    <t>"Trasa_SŠ-9 až SŠ-10_objekty:</t>
  </si>
  <si>
    <t xml:space="preserve">(9,482-3,935+3,394+2,438+0,847)  "část_přípojka strojovna 01_č. 03_podlahová vpusť+umyvadlo"</t>
  </si>
  <si>
    <t xml:space="preserve">(10,813-3,935+0,706+1,356)  "část_přípojka strojovna 01_č. 04_podlahová vpusť+přepad"</t>
  </si>
  <si>
    <t>"Trasa_BŠ-1 až strojovna 01_dechlor:</t>
  </si>
  <si>
    <t xml:space="preserve">(4,019+0,706)  "strojovna 01_vypouštění bazénů"</t>
  </si>
  <si>
    <t xml:space="preserve">(2,550*1)  "strojovna 01_vypouštění bazénů_svislá část_předpoklad"</t>
  </si>
  <si>
    <t xml:space="preserve">(4,570*1)  "dechlor_Re01"</t>
  </si>
  <si>
    <t>Mezisoučet_část int.</t>
  </si>
  <si>
    <t>28611118</t>
  </si>
  <si>
    <t>trubka kanalizační PVC-U plnostěnná jednovrstvá DN 110x1000mm SN8</t>
  </si>
  <si>
    <t>1022119912</t>
  </si>
  <si>
    <t>227,003*1,03 "Přepočtené koeficientem množství</t>
  </si>
  <si>
    <t>871263121r</t>
  </si>
  <si>
    <t>Montáž kanalizačního potrubí hladkého plnostěnného SN 8 z PVC-U DN 125</t>
  </si>
  <si>
    <t>-2077343034</t>
  </si>
  <si>
    <t xml:space="preserve">(15,518*1)  "trasa SŠ-s až SŠ-7_2,5%"</t>
  </si>
  <si>
    <t>"SŠ-s_sifon:</t>
  </si>
  <si>
    <t xml:space="preserve">(1,021+0,100)  "SŠ-s_sifon"</t>
  </si>
  <si>
    <t>28611118r</t>
  </si>
  <si>
    <t>trubka kanalizační PVC-U plnostěnná jednovrstvá DN 125x1000mm SN8</t>
  </si>
  <si>
    <t>-652297677</t>
  </si>
  <si>
    <t>16,639*1,03 "Přepočtené koeficientem množství</t>
  </si>
  <si>
    <t>871311101r</t>
  </si>
  <si>
    <t>Montáž potrubí z PVC-U spojovaných lepením D 160 x 12,0 mm. včetně tvarovek</t>
  </si>
  <si>
    <t>-826194276</t>
  </si>
  <si>
    <t>"Havarijní přepad:</t>
  </si>
  <si>
    <t xml:space="preserve">(4,521+0,583+4,725+3,934)  "Re01"</t>
  </si>
  <si>
    <t xml:space="preserve">(2,700+0,747)  "Re01"</t>
  </si>
  <si>
    <t>28610r01</t>
  </si>
  <si>
    <t>trubka PVC-U DN 160x12,0</t>
  </si>
  <si>
    <t>1786211921</t>
  </si>
  <si>
    <t>17,21*1,03 "Přepočtené koeficientem množství</t>
  </si>
  <si>
    <t>28610r01.1</t>
  </si>
  <si>
    <t>koleno 90° PVC-U DN 160x12,0</t>
  </si>
  <si>
    <t>1556068256</t>
  </si>
  <si>
    <t xml:space="preserve">(1,000*1)*5  "Re01"</t>
  </si>
  <si>
    <t>28610r01.2</t>
  </si>
  <si>
    <t>koleno 45° PVC-U DN 160x12,0</t>
  </si>
  <si>
    <t>421712224</t>
  </si>
  <si>
    <t xml:space="preserve">(1,000*1)*2  "Re01"</t>
  </si>
  <si>
    <t>-415198488</t>
  </si>
  <si>
    <t xml:space="preserve">(14,600+10,143)  "část SŠ-10 až SŠ-11"</t>
  </si>
  <si>
    <t>"Trasa_BŠ-1 až strojovna 01_mimo objekty_dechlor:</t>
  </si>
  <si>
    <t xml:space="preserve">(6,718+2,243)  "část po strojovnu 01_dechlor_10,0%"</t>
  </si>
  <si>
    <t xml:space="preserve">(5,197+6,012)  "dechlor_Re01"</t>
  </si>
  <si>
    <t>"Trasa_BŠ-1 až strojovna 01_objekty_dechlor_int:</t>
  </si>
  <si>
    <t xml:space="preserve">(3,195+1,716)  "část po strojovnu 01_dechlor_10,0%"</t>
  </si>
  <si>
    <t xml:space="preserve">(1,763*1)  "část po strojovnu 01_dechlor_10,0%_svislá čás_předpoklad"</t>
  </si>
  <si>
    <t xml:space="preserve">(3,195+1,756)  "dechlor_Re01"</t>
  </si>
  <si>
    <t>488053700</t>
  </si>
  <si>
    <t>56,538*1,03 "Přepočtené koeficientem množství</t>
  </si>
  <si>
    <t>-712898090</t>
  </si>
  <si>
    <t>"Trasa_SŠ-9 až strojovna 01_ext:</t>
  </si>
  <si>
    <t xml:space="preserve">(5,745+5,247)  "8,0%"</t>
  </si>
  <si>
    <t>"Trasa_SŠ-9 až strojovna 01_int:</t>
  </si>
  <si>
    <t xml:space="preserve">(0,630*1)  "8,0%"</t>
  </si>
  <si>
    <t xml:space="preserve">(1,861*1)  "svislá část"</t>
  </si>
  <si>
    <t>1353862918</t>
  </si>
  <si>
    <t>13,483*1,03 "Přepočtené koeficientem množství</t>
  </si>
  <si>
    <t>871371101r</t>
  </si>
  <si>
    <t>Montáž potrubí z PVC-U spojovaných lepením D 315 x 12,0 mm. včetně tvarovek</t>
  </si>
  <si>
    <t>1999775974</t>
  </si>
  <si>
    <t xml:space="preserve">(2,740+1,984+3,268)  "Re01"</t>
  </si>
  <si>
    <t xml:space="preserve">(0,450*1)  "Re01"</t>
  </si>
  <si>
    <t>28610r02</t>
  </si>
  <si>
    <t>trubka PVC-U DN 315x12,0</t>
  </si>
  <si>
    <t>1460861012</t>
  </si>
  <si>
    <t>8,442*1,03 "Přepočtené koeficientem množství</t>
  </si>
  <si>
    <t>28610r02.1</t>
  </si>
  <si>
    <t>koleno 90° PVC-U DN 315x12,0</t>
  </si>
  <si>
    <t>508567100</t>
  </si>
  <si>
    <t xml:space="preserve">(1,000*1)*4  "Re01"</t>
  </si>
  <si>
    <t>28610r02.2</t>
  </si>
  <si>
    <t>koleno 45° PVC-U DN 315x12,0</t>
  </si>
  <si>
    <t>1024597108</t>
  </si>
  <si>
    <t>871373121</t>
  </si>
  <si>
    <t>Montáž kanalizačního potrubí hladkého plnostěnného SN 8 z PVC-U DN 315</t>
  </si>
  <si>
    <t>-1541134167</t>
  </si>
  <si>
    <t xml:space="preserve">(21,259*1)  "Trasa SŠ-10 až SŠ-9_3,0%"</t>
  </si>
  <si>
    <t xml:space="preserve">(3,985*1)  "pro strojovnu 02_trasa 05_6,0%"</t>
  </si>
  <si>
    <t>"Trasa_SŠ a kolenový sifon:</t>
  </si>
  <si>
    <t xml:space="preserve">(1,845+1,035)  "trasa_SŠ a kolenový sifon_Re01"</t>
  </si>
  <si>
    <t>28611155</t>
  </si>
  <si>
    <t>trubka kanalizační PVC-U plnostěnná jednovrstvá DN 315x1000mm SN8</t>
  </si>
  <si>
    <t>592519712</t>
  </si>
  <si>
    <t>28,124*1,03 "Přepočtené koeficientem množství</t>
  </si>
  <si>
    <t>877161110</t>
  </si>
  <si>
    <t>Montáž elektrokolen 45° na vodovodním potrubí z PE trub d 32</t>
  </si>
  <si>
    <t>-1028839468</t>
  </si>
  <si>
    <t xml:space="preserve">(1,000*1)*4  "trasy"</t>
  </si>
  <si>
    <t xml:space="preserve">(1,000*1)*4  "šáchty závlaha"</t>
  </si>
  <si>
    <t xml:space="preserve">(1,000*1)*4  "pitná voda_Re01"</t>
  </si>
  <si>
    <t>28615010</t>
  </si>
  <si>
    <t>elektrokoleno 45° PE 100 PN16 D 32mm</t>
  </si>
  <si>
    <t>-739871747</t>
  </si>
  <si>
    <t>877161112</t>
  </si>
  <si>
    <t>Montáž elektrokolen 90° na vodovodním potrubí z PE trub d 32</t>
  </si>
  <si>
    <t>-318690491</t>
  </si>
  <si>
    <t xml:space="preserve">(1,000*1)  "trasy"</t>
  </si>
  <si>
    <t xml:space="preserve">(1,000*1)*3  "AK_šachta"</t>
  </si>
  <si>
    <t xml:space="preserve">(1,000*1)  "pitná voda_Re01"</t>
  </si>
  <si>
    <t>-204100061</t>
  </si>
  <si>
    <t>877161113</t>
  </si>
  <si>
    <t>Montáž elektro T-kusů na vodovodním potrubí z PE trub d 32</t>
  </si>
  <si>
    <t>-650016979</t>
  </si>
  <si>
    <t>(1,000*1)*5</t>
  </si>
  <si>
    <t>28615011</t>
  </si>
  <si>
    <t>elektrotvarovka T-kus rovnoramenný PE 100 PN16 D 32mm</t>
  </si>
  <si>
    <t>1579147955</t>
  </si>
  <si>
    <t>877162001</t>
  </si>
  <si>
    <t>Montáž svěrných spojek na vodovodním potrubí z trub d 32</t>
  </si>
  <si>
    <t>-1752092784</t>
  </si>
  <si>
    <t xml:space="preserve">(1,000*1)*10  "Z"</t>
  </si>
  <si>
    <t>"Kohout kulový svěrný DN 32"</t>
  </si>
  <si>
    <t xml:space="preserve">(1,000*1)*2  "AK šachta_užitková voda"</t>
  </si>
  <si>
    <t xml:space="preserve">(1,000*1)*2  "AK šachta_pitná voda"</t>
  </si>
  <si>
    <t>"Kohout kulový svěrný DN 32_pro napojené zahradní hadice"</t>
  </si>
  <si>
    <t xml:space="preserve">(1,000*1)*6  "šachty_závlaha"</t>
  </si>
  <si>
    <t>"Koleno 90°:</t>
  </si>
  <si>
    <t xml:space="preserve">(1,000*1)  "šachty_závlaha_kačírek"</t>
  </si>
  <si>
    <t>63126r01</t>
  </si>
  <si>
    <t>spojovací mechanické tvarovky pro PE potrubí d32</t>
  </si>
  <si>
    <t>-426409353</t>
  </si>
  <si>
    <t>63126r02</t>
  </si>
  <si>
    <t>spojovací mechanické tvarovky pro PE potrubí d32_kouhot kulový uzavírací</t>
  </si>
  <si>
    <t>1016589776</t>
  </si>
  <si>
    <t>63126r03</t>
  </si>
  <si>
    <t>spojovací mechanické tvarovky pro PE potrubí d32_kouhot kulový pro napojení hadice</t>
  </si>
  <si>
    <t>222573228</t>
  </si>
  <si>
    <t>63126r04</t>
  </si>
  <si>
    <t>spojovací mechanické tvarovky pro PE potrubí d32_koleno 90°</t>
  </si>
  <si>
    <t>-2024321079</t>
  </si>
  <si>
    <t>877171112</t>
  </si>
  <si>
    <t>Montáž elektrokolen 90° na vodovodním potrubí z PE trub d 40</t>
  </si>
  <si>
    <t>-538963688</t>
  </si>
  <si>
    <t xml:space="preserve">(1,000*1)  "pitná voda Re01"</t>
  </si>
  <si>
    <t>28653053</t>
  </si>
  <si>
    <t>elektrokoleno 90° PE 100 D 40mm</t>
  </si>
  <si>
    <t>-346028036</t>
  </si>
  <si>
    <t>877171113</t>
  </si>
  <si>
    <t>Montáž elektro T-kusů na vodovodním potrubí z PE trub d 40</t>
  </si>
  <si>
    <t>-334256052</t>
  </si>
  <si>
    <t>28614956</t>
  </si>
  <si>
    <t>elektrotvarovka T-kus rovnoramenný PE 100 PN16 D 40mm</t>
  </si>
  <si>
    <t>499458278</t>
  </si>
  <si>
    <t>877181112</t>
  </si>
  <si>
    <t>Montáž elektrokolen 90° na vodovodním potrubí z PE trub d 50</t>
  </si>
  <si>
    <t>-1407180546</t>
  </si>
  <si>
    <t>"Strojovna 01:</t>
  </si>
  <si>
    <t xml:space="preserve">(1,000*1)  "Z"</t>
  </si>
  <si>
    <t>-588450347</t>
  </si>
  <si>
    <t>877181113</t>
  </si>
  <si>
    <t>Montáž elektro T-kusů na vodovodním potrubí z PE trub d 50</t>
  </si>
  <si>
    <t>1551561890</t>
  </si>
  <si>
    <t>28614957</t>
  </si>
  <si>
    <t>elektrotvarovka T-kus rovnoramenný PE 100 PN16 D 50mm</t>
  </si>
  <si>
    <t>-1023373962</t>
  </si>
  <si>
    <t>877211113</t>
  </si>
  <si>
    <t>Montáž elektro T-kusů na vodovodním potrubí z PE trub d 63</t>
  </si>
  <si>
    <t>-779115255</t>
  </si>
  <si>
    <t>28614958</t>
  </si>
  <si>
    <t>elektrotvarovka T-kus rovnoramenný PE 100 PN16 D 63mm</t>
  </si>
  <si>
    <t>-2134119413</t>
  </si>
  <si>
    <t>877241110</t>
  </si>
  <si>
    <t>Montáž elektrokolen 45° na vodovodním potrubí z PE trub d 90</t>
  </si>
  <si>
    <t>620991161</t>
  </si>
  <si>
    <t>28614948</t>
  </si>
  <si>
    <t>elektrokoleno 45° PE 100 PN16 D 90mm</t>
  </si>
  <si>
    <t>-1896615813</t>
  </si>
  <si>
    <t>877241112</t>
  </si>
  <si>
    <t>Montáž elektrokolen 90° na vodovodním potrubí z PE trub d 90</t>
  </si>
  <si>
    <t>1265094833</t>
  </si>
  <si>
    <t>28653060</t>
  </si>
  <si>
    <t>elektrokoleno 90° PE 100 D 90mm</t>
  </si>
  <si>
    <t>-425455772</t>
  </si>
  <si>
    <t>852090334</t>
  </si>
  <si>
    <t>855275077</t>
  </si>
  <si>
    <t>"Ptná voda:</t>
  </si>
  <si>
    <t>28653078</t>
  </si>
  <si>
    <t>vložka přechodová PE/mosaz pro vodovodní potrubí PN16 plyn PN10 vnější závit 50-1"</t>
  </si>
  <si>
    <t>-1296196736</t>
  </si>
  <si>
    <t>-987989476</t>
  </si>
  <si>
    <t xml:space="preserve">"Strojovna č. 02_int._přechody na svilé trasy  a dopojení vpustí_předpoklad:</t>
  </si>
  <si>
    <t xml:space="preserve">(1,000*1)  "část_přípojka strojovna 01_č. 01_podlahová vpusť"</t>
  </si>
  <si>
    <t xml:space="preserve">(1,000*1)  "část_přípojka strojovna 01_č. 02_umyvadla"</t>
  </si>
  <si>
    <t xml:space="preserve">(1,000*1)*2  "část_přípojka strojovna 01_č. 03_podlahová vpusť+umyvadlo"</t>
  </si>
  <si>
    <t xml:space="preserve">(1,000*1)*2  "část_přípojka strojovna 01_č. 04_podlahová vpusť+přepad"</t>
  </si>
  <si>
    <t xml:space="preserve">(1,000*1)  "část_přípojka strojovna 01_dechlor_vypouštění bazénů"</t>
  </si>
  <si>
    <t>Mezisoučet_kolena 15°</t>
  </si>
  <si>
    <t xml:space="preserve">(1,000*1)  "část_přípojka strojovna 01_dechlor_vypouštění bazénů_svislá trasa"</t>
  </si>
  <si>
    <t xml:space="preserve">(1,000*1)*3  "část_dechlor_Re01"</t>
  </si>
  <si>
    <t>Mezisoučet_kolena 30°</t>
  </si>
  <si>
    <t>(1,000*1) *5</t>
  </si>
  <si>
    <t>"Trasa_SŠ-11 až SŠ-13:</t>
  </si>
  <si>
    <t xml:space="preserve">(1,000*1)  "přípojka č. 01_pro strojovna č. 01"</t>
  </si>
  <si>
    <t xml:space="preserve">(1,000*1)  "přípojka č. 02_ pro strojovna č. 01"</t>
  </si>
  <si>
    <t xml:space="preserve">(1,000*1)*2  "změna trasy"</t>
  </si>
  <si>
    <t>"Trasa_SŠ-9 až SŠ-10:</t>
  </si>
  <si>
    <t xml:space="preserve">(1,000*1)  "přípojka č. 03_pro strojovna č. 01"</t>
  </si>
  <si>
    <t xml:space="preserve">(1,000*1)  "přípojka č. 04_pro strojovna č. 01"</t>
  </si>
  <si>
    <t>"Strojovna č. 02_int.:</t>
  </si>
  <si>
    <t xml:space="preserve">(1,000*1)  "část_přípojka strojovna 01_č. 04_přepad"</t>
  </si>
  <si>
    <t xml:space="preserve">(1,000*1)*2  "část_přípojka strojovna 01_dechlor_změna trasy"</t>
  </si>
  <si>
    <t xml:space="preserve">(1,000*1)*3  "SŠ-11_napojení_PVC hranatá šachta_Re01"</t>
  </si>
  <si>
    <t xml:space="preserve">(1,000*1)  "část_dechlor_Re01"</t>
  </si>
  <si>
    <t>Mezisoučet_kolena 87°</t>
  </si>
  <si>
    <t xml:space="preserve">(1,000*1)  "SŠ-13"</t>
  </si>
  <si>
    <t>28617160</t>
  </si>
  <si>
    <t>koleno kanalizační PP třívrstvé SN16 DN 100x15°</t>
  </si>
  <si>
    <t>2113414137</t>
  </si>
  <si>
    <t xml:space="preserve">"Strojovna č. 01_int._přechody na svilé trasy  a dopojení vpustí_předpoklad:</t>
  </si>
  <si>
    <t>28617170</t>
  </si>
  <si>
    <t>koleno kanalizační PP třívrstvé SN16 DN 100x30°</t>
  </si>
  <si>
    <t>-642346559</t>
  </si>
  <si>
    <t xml:space="preserve">(1,000*1)*2  "přípojka strojovna 01_č. 04_podlahová vpusť+přepad"</t>
  </si>
  <si>
    <t>28617180</t>
  </si>
  <si>
    <t>koleno kanalizační PP třívrstvé SN16 DN 100x45°</t>
  </si>
  <si>
    <t>1001234984</t>
  </si>
  <si>
    <t xml:space="preserve">(1,000*1)  "přípojky č. 02_pro strojovna č. 01"</t>
  </si>
  <si>
    <t>"Strojovna č. 01_int.:</t>
  </si>
  <si>
    <t>"SŠ-11:</t>
  </si>
  <si>
    <t>28617190</t>
  </si>
  <si>
    <t>koleno kanalizační PP třívrstvé SN16 DN 100x87°</t>
  </si>
  <si>
    <t>803276593</t>
  </si>
  <si>
    <t>28611718</t>
  </si>
  <si>
    <t>víčko kanalizace plastové KG DN 110</t>
  </si>
  <si>
    <t>-187697510</t>
  </si>
  <si>
    <t>-220873529</t>
  </si>
  <si>
    <t xml:space="preserve">(1,000*1)*2  </t>
  </si>
  <si>
    <t xml:space="preserve">(1,000*1)  "část_přípojka strojovna 01_č. 04_podlahová vpusť+přepad"</t>
  </si>
  <si>
    <t>28617200</t>
  </si>
  <si>
    <t>odbočka kanalizační PP třívrstvá SN16 45° DN 100/100</t>
  </si>
  <si>
    <t>-1703769728</t>
  </si>
  <si>
    <t>1293709016</t>
  </si>
  <si>
    <t>(1,000*1)*6</t>
  </si>
  <si>
    <t>28617191</t>
  </si>
  <si>
    <t>koleno kanalizační PP třívrstvé SN16 DN 125x87°</t>
  </si>
  <si>
    <t>1454847246</t>
  </si>
  <si>
    <t>-2003373218</t>
  </si>
  <si>
    <t>(1,000*1) "přechod_podlaha"</t>
  </si>
  <si>
    <t>(1,000*1) "přechod na svislou část"</t>
  </si>
  <si>
    <t xml:space="preserve">(1,000*1)*3  "změna trasy_dechlor_Re01"</t>
  </si>
  <si>
    <t xml:space="preserve">(1,000*1)  "změna trasy"</t>
  </si>
  <si>
    <t xml:space="preserve">(1,000*1)  "SŠ-11_soutočné dno"</t>
  </si>
  <si>
    <t xml:space="preserve">(1,000*1)  "změna trasy_dechlor_Re01"</t>
  </si>
  <si>
    <t xml:space="preserve">(1,000*1)  "SŠ-7_soutočné dno"</t>
  </si>
  <si>
    <t>28617162</t>
  </si>
  <si>
    <t>koleno kanalizační PP třívrstvé SN16 DN 150x15°</t>
  </si>
  <si>
    <t>-2114533576</t>
  </si>
  <si>
    <t>28617172</t>
  </si>
  <si>
    <t>koleno kanalizační PP třívrstvé SN16 DN 150x30°</t>
  </si>
  <si>
    <t>1345669761</t>
  </si>
  <si>
    <t>1769835388</t>
  </si>
  <si>
    <t>28617192</t>
  </si>
  <si>
    <t>koleno kanalizační PP třívrstvé SN16 DN 150x87°</t>
  </si>
  <si>
    <t>-1565207515</t>
  </si>
  <si>
    <t>1948142841</t>
  </si>
  <si>
    <t>1646568740</t>
  </si>
  <si>
    <t xml:space="preserve">(1,000*1)*2  "pro strojovna č. 02"</t>
  </si>
  <si>
    <t>28617203</t>
  </si>
  <si>
    <t>odbočka kanalizační PP třívrstvá SN16 45° DN 150/100</t>
  </si>
  <si>
    <t>1144292218</t>
  </si>
  <si>
    <t>-2071304904</t>
  </si>
  <si>
    <t xml:space="preserve">(1,000*1)*2  "SŠ-7_soutočné dno"</t>
  </si>
  <si>
    <t xml:space="preserve">(1,000*1)  "SŠ-11_přímé dno"</t>
  </si>
  <si>
    <t>Mezisoučet_redukce 150/100</t>
  </si>
  <si>
    <t>Mezisoučet_redukce 150/125</t>
  </si>
  <si>
    <t>28611504</t>
  </si>
  <si>
    <t>redukce kanalizační PVC 160/110</t>
  </si>
  <si>
    <t>1525173750</t>
  </si>
  <si>
    <t>(1,000*1)*2 "SŠ-7_soutočné dno"</t>
  </si>
  <si>
    <t>1114053969</t>
  </si>
  <si>
    <t>(1,000*1) "SŠ-7_soutočné dno"</t>
  </si>
  <si>
    <t>877355124r</t>
  </si>
  <si>
    <t>Montáž navrtávacího sedla pro potrubí plastové plnostěnné přípojka DN 250</t>
  </si>
  <si>
    <t>427093964</t>
  </si>
  <si>
    <t xml:space="preserve">(1,000*1)  "SŠ-s"</t>
  </si>
  <si>
    <t>28651309r</t>
  </si>
  <si>
    <t>sedlo třmenové KG 45° DN 300-600/250</t>
  </si>
  <si>
    <t>952791741</t>
  </si>
  <si>
    <t>877360310</t>
  </si>
  <si>
    <t>Montáž kolen na kanalizačním potrubí z PP nebo tvrdého PVC-U trub hladkých plnostěnných DN 250</t>
  </si>
  <si>
    <t>908742176</t>
  </si>
  <si>
    <t xml:space="preserve">(1,000*1)  "část_přípojka strojovna 01_filry_podlaha"</t>
  </si>
  <si>
    <t xml:space="preserve">(1,000*1)  "část_přípojka strojovna 01_filry_přehod na svislé"</t>
  </si>
  <si>
    <t xml:space="preserve">(1,000*1)  "část_přípojka strojovna 01_změna trasy"</t>
  </si>
  <si>
    <t>28617164</t>
  </si>
  <si>
    <t>koleno kanalizační PP třívrstvé SN16 DN 250x15°</t>
  </si>
  <si>
    <t>-408563738</t>
  </si>
  <si>
    <t>28617174</t>
  </si>
  <si>
    <t>koleno kanalizační PP třívrstvé SN16 DN 250x30°</t>
  </si>
  <si>
    <t>-1070554180</t>
  </si>
  <si>
    <t>28617184</t>
  </si>
  <si>
    <t>koleno kanalizační PP třívrstvé SN16 DN 250x45°</t>
  </si>
  <si>
    <t>829576654</t>
  </si>
  <si>
    <t>877370310r</t>
  </si>
  <si>
    <t>Montáž kolen na kanalizačním potrubí z PP nebo tvrdého PVC-U trub hladkých plnostěnných DN 300</t>
  </si>
  <si>
    <t>-351831704</t>
  </si>
  <si>
    <t xml:space="preserve">(1,000*1)  "část_přípojka strojovna 01_č. 05_přepad"</t>
  </si>
  <si>
    <t xml:space="preserve">(1,000*1)  "trasa_SŠ a kolenový sifon_Re01"</t>
  </si>
  <si>
    <t xml:space="preserve">(1,000*1)*4  "trasa_SŠ a kolenový sifon_Re01"</t>
  </si>
  <si>
    <t>28617165r</t>
  </si>
  <si>
    <t>koleno kanalizační PP třívrstvé SN8 DN 315x15°</t>
  </si>
  <si>
    <t>-1347346020</t>
  </si>
  <si>
    <t>28617175r</t>
  </si>
  <si>
    <t>koleno kanalizační PP třívrstvé SN8 DN 315x30°</t>
  </si>
  <si>
    <t>-1575017815</t>
  </si>
  <si>
    <t>28617185r</t>
  </si>
  <si>
    <t>koleno kanalizační PP třívrstvé SN8 DN 300x45°</t>
  </si>
  <si>
    <t>457528833</t>
  </si>
  <si>
    <t>28617195r</t>
  </si>
  <si>
    <t>koleno kanalizační PP třívrstvé SN8 DN 300x87°</t>
  </si>
  <si>
    <t>2009379213</t>
  </si>
  <si>
    <t>877370320r</t>
  </si>
  <si>
    <t>Montáž odboček na kanalizačním potrubí z PP nebo tvrdého PVC-U trub hladkých plnostěnných DN 315</t>
  </si>
  <si>
    <t>-1393075408</t>
  </si>
  <si>
    <t xml:space="preserve">(1,000*1)  "pro strojovnu 02_trasa 03"</t>
  </si>
  <si>
    <t xml:space="preserve">(1,000*1)  "pro strojovnu 02_trasa 04"</t>
  </si>
  <si>
    <t>Mezisoučetodbočky</t>
  </si>
  <si>
    <t>28617213r</t>
  </si>
  <si>
    <t>odbočka kanalizační PP třívrstvá SN16 45° DN 315/100</t>
  </si>
  <si>
    <t>1835825299</t>
  </si>
  <si>
    <t>28611625</t>
  </si>
  <si>
    <t>čistící kus kanalizace plastové KG DN 300</t>
  </si>
  <si>
    <t>1679494517</t>
  </si>
  <si>
    <t>891211r01</t>
  </si>
  <si>
    <t xml:space="preserve">Montáž vodovodních tvarovek přípojky se závitovými konci </t>
  </si>
  <si>
    <t>-450287943</t>
  </si>
  <si>
    <t>(1,000*1)*18</t>
  </si>
  <si>
    <t>42223r01</t>
  </si>
  <si>
    <t>PŘÍRUBA SYSTÉM 2000 PRO PE POTRUBÍ d90</t>
  </si>
  <si>
    <t>819445415</t>
  </si>
  <si>
    <t>(1,000*1) "vodoměrná šachta"</t>
  </si>
  <si>
    <t>42223r02</t>
  </si>
  <si>
    <t>PŘÍRUBOVÉ ŠOUPĚ KRÁTKÉ DN 80</t>
  </si>
  <si>
    <t>-1059083708</t>
  </si>
  <si>
    <t xml:space="preserve"> PŘÍRUBOVÉ ŠOUPĚ KRÁTKÉ DN 80</t>
  </si>
  <si>
    <t>42223r03</t>
  </si>
  <si>
    <t>PŘÍRUBOVÝ LAPAČ NEČISTOT (FILTR) DN 80</t>
  </si>
  <si>
    <t>2136315448</t>
  </si>
  <si>
    <t>42223r04</t>
  </si>
  <si>
    <t>PŘÍRUBOVÁ ZPĚTNÁ KLAPKA DN 80</t>
  </si>
  <si>
    <t>426134533</t>
  </si>
  <si>
    <t>42223r13</t>
  </si>
  <si>
    <t>PŘÍRUBOVÁ ZPĚTNÁ KLAPKA 2"</t>
  </si>
  <si>
    <t>1504619973</t>
  </si>
  <si>
    <t>(1,000*1) "vodoměrná šachta_Re01""</t>
  </si>
  <si>
    <t>42223r14</t>
  </si>
  <si>
    <t>UZAVÍRACÍ VENTIL 2"</t>
  </si>
  <si>
    <t>2064830540</t>
  </si>
  <si>
    <t>42223r15</t>
  </si>
  <si>
    <t>LITINOVÝ PŘÍRUBOVÝ KŘÍŽ DN 80</t>
  </si>
  <si>
    <t>-34747775</t>
  </si>
  <si>
    <t>42223r05</t>
  </si>
  <si>
    <t>PŘÍRUBOVÝ PŘECHOD FFR DN 80/50</t>
  </si>
  <si>
    <t>-636520967</t>
  </si>
  <si>
    <t>42223r06</t>
  </si>
  <si>
    <t>TP UKLIDŇOVACÍ KUS DN 50-200</t>
  </si>
  <si>
    <t>940245241</t>
  </si>
  <si>
    <t>42223r07</t>
  </si>
  <si>
    <t>MONTÁŽNÍ VLOŽKA DN 50</t>
  </si>
  <si>
    <t>-1279305681</t>
  </si>
  <si>
    <t>42223r08</t>
  </si>
  <si>
    <t>PŘÍRUBOVÝ T-KUS REDUKOVANÝ 80/50</t>
  </si>
  <si>
    <t>-1757495071</t>
  </si>
  <si>
    <t>42223r09</t>
  </si>
  <si>
    <t>PŘÍRUBOVÝ T-KUS DN 50</t>
  </si>
  <si>
    <t>-1178283232</t>
  </si>
  <si>
    <t>42223r10</t>
  </si>
  <si>
    <t>PŘECHODOVÁ PŘÍRUBA DN 50-2"</t>
  </si>
  <si>
    <t>1566123553</t>
  </si>
  <si>
    <t>42223r11</t>
  </si>
  <si>
    <t>PŘECHODOVÁ PŘÍRUBA DN 50-1"</t>
  </si>
  <si>
    <t>838464422</t>
  </si>
  <si>
    <t>892241111</t>
  </si>
  <si>
    <t>Tlaková zkouška vodou potrubí DN do 80</t>
  </si>
  <si>
    <t>-479631459</t>
  </si>
  <si>
    <t>(PE_04E2*1)</t>
  </si>
  <si>
    <t>-1105844244</t>
  </si>
  <si>
    <t>(Potrubi_04A1*1)</t>
  </si>
  <si>
    <t>(Potrubi_04B*1)</t>
  </si>
  <si>
    <t>1403675396</t>
  </si>
  <si>
    <t>(Potrubi_04C1*1)</t>
  </si>
  <si>
    <t>(Potrubi_04C2*1)</t>
  </si>
  <si>
    <t>892381111</t>
  </si>
  <si>
    <t>Tlaková zkouška vodou potrubí DN 250, DN 300 nebo 350</t>
  </si>
  <si>
    <t>1727654102</t>
  </si>
  <si>
    <t>(Potrubi_04D1*1)</t>
  </si>
  <si>
    <t>(Potrubi_04D2*1)</t>
  </si>
  <si>
    <t>(Potrubi_04E*1)</t>
  </si>
  <si>
    <t>89381111r</t>
  </si>
  <si>
    <t>Osazení vodoměrné šachty hranaté z PP samonosné pro běžné zatížení včetně vystrojení</t>
  </si>
  <si>
    <t>839689098</t>
  </si>
  <si>
    <t>56230r01</t>
  </si>
  <si>
    <t>šachta plastová vodoměrná samonosná hranatá 1200x900mm</t>
  </si>
  <si>
    <t>163150743</t>
  </si>
  <si>
    <t>56230r02</t>
  </si>
  <si>
    <t>šoupátko nožové mezipřírubové s elektropohonem AUMA</t>
  </si>
  <si>
    <t>-499340247</t>
  </si>
  <si>
    <t>894410101</t>
  </si>
  <si>
    <t>Osazení betonových dílců pro kanalizační šachty DN 1000 šachtové dno výšky 600 mm</t>
  </si>
  <si>
    <t>324758206</t>
  </si>
  <si>
    <t xml:space="preserve">(1,000*1)  "SŠ-9"</t>
  </si>
  <si>
    <t xml:space="preserve">(1,000*1)  "SŠ-10"</t>
  </si>
  <si>
    <t xml:space="preserve">(1,000*1)  "BŠ-1"</t>
  </si>
  <si>
    <t>59224337</t>
  </si>
  <si>
    <t>dno betonové šachty DN 1000 kanalizační výšky 60cm</t>
  </si>
  <si>
    <t>1913011216</t>
  </si>
  <si>
    <t>894410211</t>
  </si>
  <si>
    <t>Osazení betonových dílců pro kanalizační šachty DN 1000 skruž rovná výšky 250 mm</t>
  </si>
  <si>
    <t>-759088348</t>
  </si>
  <si>
    <t>"Splašková kanalizace:</t>
  </si>
  <si>
    <t>"Dechlorovaná kanalizace:</t>
  </si>
  <si>
    <t>(1,000*1) "BŠ-1"</t>
  </si>
  <si>
    <t>59224066</t>
  </si>
  <si>
    <t>skruž betonová DN 1000x250 PS 100x25x12cm</t>
  </si>
  <si>
    <t>1351240525</t>
  </si>
  <si>
    <t>894410212</t>
  </si>
  <si>
    <t>Osazení betonových dílců pro kanalizační šachty DN 1000 skruž rovná výšky 500 mm</t>
  </si>
  <si>
    <t>817854234</t>
  </si>
  <si>
    <t xml:space="preserve">(1,000*1)*2  "SŠ-10"</t>
  </si>
  <si>
    <t xml:space="preserve">(1,000*1)*3  "SŠ-9"</t>
  </si>
  <si>
    <t>Mezisoučet_splašková kanalizace</t>
  </si>
  <si>
    <t>(1,000*1)*4 "BŠ-1"</t>
  </si>
  <si>
    <t>Mezisoučet_dechlorovaná kanalizace</t>
  </si>
  <si>
    <t>59224067</t>
  </si>
  <si>
    <t>skruž betonová DN 1000x500 100x50x12cm</t>
  </si>
  <si>
    <t>-1447351283</t>
  </si>
  <si>
    <t>894410302</t>
  </si>
  <si>
    <t>Osazení betonových dílců pro kanalizační šachty DN 1000 deska zákrytová</t>
  </si>
  <si>
    <t>1926706806</t>
  </si>
  <si>
    <t>59224075</t>
  </si>
  <si>
    <t>deska betonová zákrytová k ukončení šachet 1000/625x200mm</t>
  </si>
  <si>
    <t>-720886660</t>
  </si>
  <si>
    <t>894812001r</t>
  </si>
  <si>
    <t>Revizní a čistící šachta z PP šachtové dno DN 400/110 přímý tok</t>
  </si>
  <si>
    <t>-1320199426</t>
  </si>
  <si>
    <t xml:space="preserve">(1,000*1)  "SŠ-8_přímé dno"</t>
  </si>
  <si>
    <t xml:space="preserve">(1,000*1)  "SŠ-12_přímé dno"</t>
  </si>
  <si>
    <t xml:space="preserve">(1,000*1)  "pro kolenový sifon_Re01"</t>
  </si>
  <si>
    <t>127904388</t>
  </si>
  <si>
    <t>894812003r</t>
  </si>
  <si>
    <t>Revizní a čistící šachta z PP šachtové dno DN 400/100 pravý a levý přítok</t>
  </si>
  <si>
    <t>-1504989303</t>
  </si>
  <si>
    <t xml:space="preserve">(1,000*1)  "SŠ-13_soutočné dno"</t>
  </si>
  <si>
    <t xml:space="preserve">(1,000*1)  "SŠ-11_soutočné dno_Re01"</t>
  </si>
  <si>
    <t>-388787497</t>
  </si>
  <si>
    <t>-2129329288</t>
  </si>
  <si>
    <t>"Vsakovací šachta_kačírek"</t>
  </si>
  <si>
    <t xml:space="preserve">(1,000*1)  "vsakovací šachta"</t>
  </si>
  <si>
    <t>989287798</t>
  </si>
  <si>
    <t>894812051</t>
  </si>
  <si>
    <t>Revizní a čistící šachta z PP DN 400 poklop plastový pochůzí pro třídu zatížení A15</t>
  </si>
  <si>
    <t>-1896918859</t>
  </si>
  <si>
    <t>899101113</t>
  </si>
  <si>
    <t>Osazení poklopů litinových, ocelových nebo železobetonových bez rámů do 50 kg</t>
  </si>
  <si>
    <t>489118816</t>
  </si>
  <si>
    <t>55241011</t>
  </si>
  <si>
    <t>poklop třída B125, kruhový rám, vstup 600mm bez ventilace</t>
  </si>
  <si>
    <t>-435491031</t>
  </si>
  <si>
    <t>899132122</t>
  </si>
  <si>
    <t>Výměna (výšková úprava) poklopu kanalizačního pevného s ošetřením podkladu hloubky přes 25 cm</t>
  </si>
  <si>
    <t>2045290342</t>
  </si>
  <si>
    <t xml:space="preserve">(1,000*1)  "stávající vodoměrná šachta"</t>
  </si>
  <si>
    <t>55241020</t>
  </si>
  <si>
    <t>poklop šachtový třída D400, čtvercový rám 850, vstup 600mm, bez ventilace</t>
  </si>
  <si>
    <t>-1848122925</t>
  </si>
  <si>
    <t>-168863594</t>
  </si>
  <si>
    <t xml:space="preserve">(PI*0,350*(0,300*0,300-0,200*0,200))  "SŠ-7"</t>
  </si>
  <si>
    <t xml:space="preserve">(PI*0,350*(0,300*0,300-0,200*0,200))  "SŠ-8"</t>
  </si>
  <si>
    <t xml:space="preserve">(PI*0,350*(0,300*0,300-0,200*0,200))  "SŠ-11"</t>
  </si>
  <si>
    <t xml:space="preserve">(PI*0,350*(0,300*0,300-0,200*0,200))  "SŠ-12"</t>
  </si>
  <si>
    <t xml:space="preserve">(PI*0,350*(0,300*0,300-0,200*0,200))  "SŠ-13"</t>
  </si>
  <si>
    <t>931998r01</t>
  </si>
  <si>
    <t>Těsnění prostupů stěn hydroizolačním tmelem</t>
  </si>
  <si>
    <t>190851177</t>
  </si>
  <si>
    <t>963012510</t>
  </si>
  <si>
    <t>Bourání stropů z ŽB desek š do 300 mm tl do 140 mm</t>
  </si>
  <si>
    <t>-1619538469</t>
  </si>
  <si>
    <t xml:space="preserve">(3,928*1)*(2,337*1)*(0,150*1)  "stávající zastropení:</t>
  </si>
  <si>
    <t>977151113</t>
  </si>
  <si>
    <t>Jádrové vrty diamantovými korunkami do stavebních materiálů D přes 40 do 50 mm</t>
  </si>
  <si>
    <t>-1031388139</t>
  </si>
  <si>
    <t>"AK_šachta_prostupy:</t>
  </si>
  <si>
    <t xml:space="preserve">(0,150*1)  "užitková voda"</t>
  </si>
  <si>
    <t xml:space="preserve">(0,150*1)  "pitná voda"</t>
  </si>
  <si>
    <t>977151116</t>
  </si>
  <si>
    <t>Jádrové vrty diamantovými korunkami do stavebních materiálů D přes 70 do 80 mm</t>
  </si>
  <si>
    <t>232222513</t>
  </si>
  <si>
    <t xml:space="preserve">(0,300*1)  "strojovna 2" </t>
  </si>
  <si>
    <t xml:space="preserve">(0,165*1)  "vodoměrná šachta_Re01" </t>
  </si>
  <si>
    <t>359029093</t>
  </si>
  <si>
    <t xml:space="preserve">(0,300*1)  "strojovna 1" </t>
  </si>
  <si>
    <t>-1880273452</t>
  </si>
  <si>
    <t xml:space="preserve">(0,300*1)*2  "Re01"</t>
  </si>
  <si>
    <t>997013113</t>
  </si>
  <si>
    <t>Vnitrostaveništní doprava suti a vybouraných hmot pro budovy v přes 9 do 12 m</t>
  </si>
  <si>
    <t>-709549300</t>
  </si>
  <si>
    <t>Poznámka k položce:_x000d_
zastropení stávající vodoměrné šachty</t>
  </si>
  <si>
    <t>997013501</t>
  </si>
  <si>
    <t>Odvoz suti a vybouraných hmot na skládku nebo meziskládku do 1 km se složením</t>
  </si>
  <si>
    <t>1321834988</t>
  </si>
  <si>
    <t>(3,696*1)*10</t>
  </si>
  <si>
    <t>997013602</t>
  </si>
  <si>
    <t>Poplatek za uložení na skládce (skládkovné) stavebního odpadu železobetonového kód odpadu 17 01 01</t>
  </si>
  <si>
    <t>-1796527581</t>
  </si>
  <si>
    <t>353029388</t>
  </si>
  <si>
    <t>-2015302291</t>
  </si>
  <si>
    <t>72214011r</t>
  </si>
  <si>
    <t>Potrubí vodovodní z ušlechtilé oceli spojované svařováním DN 100</t>
  </si>
  <si>
    <t>-1283026863</t>
  </si>
  <si>
    <t>Poznámka k položce:_x000d_
náklady včetně kolen</t>
  </si>
  <si>
    <t>"Požární suchovod:</t>
  </si>
  <si>
    <t>(0,810+0,533+4,760+1,590)</t>
  </si>
  <si>
    <t>-145193324</t>
  </si>
  <si>
    <t>Poznámka k položce:_x000d_
náklady včetně kotvení potrubí po stěně</t>
  </si>
  <si>
    <t>(3,895+2,000+0,100+0,300)</t>
  </si>
  <si>
    <t>(2,000+0,448+0,100)</t>
  </si>
  <si>
    <t>(10,453+0,490+0,100)</t>
  </si>
  <si>
    <t>(0,270+0,283+0,173+0,441)</t>
  </si>
  <si>
    <t>1742083319</t>
  </si>
  <si>
    <t>"Strojovna 02_předpokládaný rozsah:</t>
  </si>
  <si>
    <t>(1,500+1,000)</t>
  </si>
  <si>
    <t>722181221</t>
  </si>
  <si>
    <t>Ochrana vodovodního potrubí přilepenými termoizolačními trubicemi z PE tl přes 6 do 9 mm DN do 22 mm</t>
  </si>
  <si>
    <t>-1539878563</t>
  </si>
  <si>
    <t>(PPR_01A*1)</t>
  </si>
  <si>
    <t>722229102</t>
  </si>
  <si>
    <t>Montáž vodovodních armatur s jedním závitem G 3/4" ostatní typ</t>
  </si>
  <si>
    <t>-1908838249</t>
  </si>
  <si>
    <t xml:space="preserve">(1,000*1)*2  "vodoměrná šachta"</t>
  </si>
  <si>
    <t xml:space="preserve">(1,000*1)  "vodoměrná šachta_Re01"</t>
  </si>
  <si>
    <t>Mezisoučet_vypouštěcí</t>
  </si>
  <si>
    <t xml:space="preserve">(1,000*1)*11  "Re01"</t>
  </si>
  <si>
    <t>55124381</t>
  </si>
  <si>
    <t>kohout vypouštěcí kulový s hadicovou vývodkou a zátkou PN 10 T 110°C 3/4"</t>
  </si>
  <si>
    <t>1362043782</t>
  </si>
  <si>
    <t>55124381r</t>
  </si>
  <si>
    <t>kohout vypouštěcí 3/4"</t>
  </si>
  <si>
    <t>994566364</t>
  </si>
  <si>
    <t>42223r12</t>
  </si>
  <si>
    <t>ISO PŘECHOD S VNĚJŠÍM ZÁVITEM 32-1"</t>
  </si>
  <si>
    <t>-739225232</t>
  </si>
  <si>
    <t xml:space="preserve">(1,000*1)*5  "ukončení_závlahové šachty_Re01:</t>
  </si>
  <si>
    <t xml:space="preserve">Mezisoučet_užitková  voda</t>
  </si>
  <si>
    <t>55124r01</t>
  </si>
  <si>
    <t>ISO PŘECHOD S VNĚJŠÍM ZÁVITEM 63-2"</t>
  </si>
  <si>
    <t>-1936538713</t>
  </si>
  <si>
    <t xml:space="preserve">(1,000*1)  "vodoměrná šachta"</t>
  </si>
  <si>
    <t>(1,000*1) "vodoměrná šachta_Re01"</t>
  </si>
  <si>
    <t>72222910r</t>
  </si>
  <si>
    <t>Montáž vodovodních armatur s jedním závitem DN 100 ostatní typ</t>
  </si>
  <si>
    <t>-202404566</t>
  </si>
  <si>
    <t>4269203r</t>
  </si>
  <si>
    <t>koš sací A 110 s klapkou</t>
  </si>
  <si>
    <t>804082656</t>
  </si>
  <si>
    <t>Poznámka k položce:_x000d_
specifikace dle požadavku PD</t>
  </si>
  <si>
    <t>722230101</t>
  </si>
  <si>
    <t>Ventil přímý G 1/2" se dvěma závity</t>
  </si>
  <si>
    <t>-1586003336</t>
  </si>
  <si>
    <t>1301012798</t>
  </si>
  <si>
    <t>722231074</t>
  </si>
  <si>
    <t>Ventil zpětný mosazný G 1" PN 10 do 110°C se dvěma závity</t>
  </si>
  <si>
    <t>356923634</t>
  </si>
  <si>
    <t>722239103</t>
  </si>
  <si>
    <t>Montáž armatur vodovodních se dvěma závity G 1"</t>
  </si>
  <si>
    <t>-171781487</t>
  </si>
  <si>
    <t>(1,000*1)*2 "vodoměrná šachta"</t>
  </si>
  <si>
    <t>55111r01</t>
  </si>
  <si>
    <t>ZÁVITOVÝ UZAVÍRACÍ VENTIL 1"</t>
  </si>
  <si>
    <t>1415535723</t>
  </si>
  <si>
    <t>194</t>
  </si>
  <si>
    <t>55111r02</t>
  </si>
  <si>
    <t>ZÁVITOVÁ ZPĚTNÁ KLAPKA 1"</t>
  </si>
  <si>
    <t>575737828</t>
  </si>
  <si>
    <t>195</t>
  </si>
  <si>
    <t>722239106</t>
  </si>
  <si>
    <t>Montáž armatur vodovodních se dvěma závity G 2"</t>
  </si>
  <si>
    <t>-196229088</t>
  </si>
  <si>
    <t xml:space="preserve">(1,000*1)*3  "vodoměrná šachta"</t>
  </si>
  <si>
    <t>196</t>
  </si>
  <si>
    <t>55121r01</t>
  </si>
  <si>
    <t>ZÁVITOVÝ UZAVÍRACÍ VENTIL 2"</t>
  </si>
  <si>
    <t>969248766</t>
  </si>
  <si>
    <t>197</t>
  </si>
  <si>
    <t>55121r02</t>
  </si>
  <si>
    <t>ZÁVITOVÁ ZPĚTNÁ KLAPKA 2"</t>
  </si>
  <si>
    <t>-819673230</t>
  </si>
  <si>
    <t>198</t>
  </si>
  <si>
    <t>55121r03</t>
  </si>
  <si>
    <t>ZÁVITOVÝ T-KUS REDUKOVANÁ 2"-3/4"</t>
  </si>
  <si>
    <t>85868405</t>
  </si>
  <si>
    <t>199</t>
  </si>
  <si>
    <t>722259r01</t>
  </si>
  <si>
    <t>Armatura požární šroubení S110+víčko</t>
  </si>
  <si>
    <t>495829369</t>
  </si>
  <si>
    <t>"Požární suchovod_šroubení s víčkem typu C:</t>
  </si>
  <si>
    <t>200</t>
  </si>
  <si>
    <t>1665848553</t>
  </si>
  <si>
    <t>Poznámka k položce:_x000d_
L130mm, Q3-2,5 m³/h</t>
  </si>
  <si>
    <t>201</t>
  </si>
  <si>
    <t>722270103</t>
  </si>
  <si>
    <t>Sestava vodoměrová závitová G 5/4"</t>
  </si>
  <si>
    <t>311180161</t>
  </si>
  <si>
    <t>Poznámka k položce:_x000d_
L260mm, Q3-6,3 m³/h</t>
  </si>
  <si>
    <t>202</t>
  </si>
  <si>
    <t>55121r04</t>
  </si>
  <si>
    <t>ocelová konzola L80+podpěra DN25 (včetně kotvení)</t>
  </si>
  <si>
    <t>-380977794</t>
  </si>
  <si>
    <t>(1,000*1)*3 "vodoměrná šachta"</t>
  </si>
  <si>
    <t>203</t>
  </si>
  <si>
    <t>1275352706</t>
  </si>
  <si>
    <t>204</t>
  </si>
  <si>
    <t>524351780</t>
  </si>
  <si>
    <t>205</t>
  </si>
  <si>
    <t>1684969760</t>
  </si>
  <si>
    <t>724</t>
  </si>
  <si>
    <t>Zdravotechnika - strojní vybavení</t>
  </si>
  <si>
    <t>206</t>
  </si>
  <si>
    <t>724149101r</t>
  </si>
  <si>
    <t>Montáž čerpadla vodovodního ponorného výkonu s příslušenstvím</t>
  </si>
  <si>
    <t>-287496351</t>
  </si>
  <si>
    <t xml:space="preserve">(1,000*1)  "AK_šachta"</t>
  </si>
  <si>
    <t>207</t>
  </si>
  <si>
    <t>56230r04</t>
  </si>
  <si>
    <t>ponorné čerpadlo pro závlahu, min. průtok0 8l/s, převýšení rozvodu max 3m</t>
  </si>
  <si>
    <t>1170085377</t>
  </si>
  <si>
    <t>Poznámka k položce:_x000d_
specifikace výrobku dle požadavku PD</t>
  </si>
  <si>
    <t>208</t>
  </si>
  <si>
    <t>56230r05</t>
  </si>
  <si>
    <t>tlaková řídící jednotka s funkcí elektronického spínače se zabudovanou ochranou proti suchoběhu</t>
  </si>
  <si>
    <t>80802938</t>
  </si>
  <si>
    <t>209</t>
  </si>
  <si>
    <t>56230r06</t>
  </si>
  <si>
    <t>zařízení pro doplnění vody se signální částí, elektromagnetickým ventilem (1/2"x3/4") a sondou</t>
  </si>
  <si>
    <t>1587781850</t>
  </si>
  <si>
    <t>210</t>
  </si>
  <si>
    <t>998724212</t>
  </si>
  <si>
    <t>Přesun hmot procentní pro strojní vybavení s omezením mechanizace v objektech v přes 6 do 12 m</t>
  </si>
  <si>
    <t>441469633</t>
  </si>
  <si>
    <t>211</t>
  </si>
  <si>
    <t>291385856</t>
  </si>
  <si>
    <t xml:space="preserve">(1,000*1)*3  "strojovna 1"</t>
  </si>
  <si>
    <t>212</t>
  </si>
  <si>
    <t>725291667</t>
  </si>
  <si>
    <t>Montáž piktogramu</t>
  </si>
  <si>
    <t>291106992</t>
  </si>
  <si>
    <t>213</t>
  </si>
  <si>
    <t>73558r01</t>
  </si>
  <si>
    <t>piktogram, plech, různé symboly matný nerez</t>
  </si>
  <si>
    <t>789683329</t>
  </si>
  <si>
    <t>Poznámka k položce:_x000d_
POŽÁRNÍ ZDROJ VODY</t>
  </si>
  <si>
    <t>214</t>
  </si>
  <si>
    <t>725759r01</t>
  </si>
  <si>
    <t>Montáž laboratorní sprchy</t>
  </si>
  <si>
    <t>835822950</t>
  </si>
  <si>
    <t xml:space="preserve">(1,000*1)*2  "strojovna 1"</t>
  </si>
  <si>
    <t>215</t>
  </si>
  <si>
    <t>55145r11</t>
  </si>
  <si>
    <t>bezpečnostní obličejová (oční) laboratorní sprcha</t>
  </si>
  <si>
    <t>1621831783</t>
  </si>
  <si>
    <t>216</t>
  </si>
  <si>
    <t>268210617</t>
  </si>
  <si>
    <t>217</t>
  </si>
  <si>
    <t>55145r10</t>
  </si>
  <si>
    <t>umyvadlovéstojanková baterie s elektrickým ohřevem vody, nerez</t>
  </si>
  <si>
    <t>-1740989960</t>
  </si>
  <si>
    <t>218</t>
  </si>
  <si>
    <t>1002333364</t>
  </si>
  <si>
    <t>02.2.5 - SO03-47 Silnoproudá elektrotechnika</t>
  </si>
  <si>
    <t>Elektroinstalace dle samostatného rozpočtu objekt SO03-Bazény a ostatní objekty, složka 47-elektro_silno, LTKOPR-DSP_SO03_47.06_00</t>
  </si>
  <si>
    <t>-144169251</t>
  </si>
  <si>
    <t>Elektroinstalace dle samostatného rozpočtu</t>
  </si>
  <si>
    <t>02.2.6 - SO03-51 Technologie VH</t>
  </si>
  <si>
    <t>1.7</t>
  </si>
  <si>
    <t xml:space="preserve">Bazénová technologie dle samostatného rozpočtu objekt SO03-Bazény a ostatní objekty, složka 51-technologie VH, D.03.51- soupis prací </t>
  </si>
  <si>
    <t>-1902122021</t>
  </si>
  <si>
    <t>Bazénová technologie dle samostatného rozpočtu</t>
  </si>
  <si>
    <t>02.2.7 - SO03-10 Stavební část (dechlorační jímka)</t>
  </si>
  <si>
    <t>HZS - Hodinové zúčtovací sazby</t>
  </si>
  <si>
    <t>131251100</t>
  </si>
  <si>
    <t>Hloubení jam nezapažených v hornině třídy těžitelnosti I skupiny 3 objem do 20 m3 strojně</t>
  </si>
  <si>
    <t>1636932058</t>
  </si>
  <si>
    <t>Hloubení nezapažených jam a zářezů strojně s urovnáním dna do předepsaného profilu a spádu v hornině třídy těžitelnosti I skupiny 3 do 20 m3</t>
  </si>
  <si>
    <t>1,87*4,35*10,960</t>
  </si>
  <si>
    <t>449787468</t>
  </si>
  <si>
    <t>-1687394879</t>
  </si>
  <si>
    <t>-1556074730</t>
  </si>
  <si>
    <t>58981108</t>
  </si>
  <si>
    <t>recyklát směsný frakce 0/32</t>
  </si>
  <si>
    <t>-378502738</t>
  </si>
  <si>
    <t>Vodorovné doprava suti s naložením a složením na skládku přes 100 m do 1 km (výkopek)</t>
  </si>
  <si>
    <t>-439000501</t>
  </si>
  <si>
    <t>89,154*1,8</t>
  </si>
  <si>
    <t>691937356</t>
  </si>
  <si>
    <t>160,477*15</t>
  </si>
  <si>
    <t>2021777264</t>
  </si>
  <si>
    <t>-1036143997</t>
  </si>
  <si>
    <t>909755273</t>
  </si>
  <si>
    <t>0,9*0,9*4</t>
  </si>
  <si>
    <t>55347016</t>
  </si>
  <si>
    <t>rošt podlahový lisovaný žárově zinkovaný velikost 30/3mm 1000x1000mm</t>
  </si>
  <si>
    <t>1725719680</t>
  </si>
  <si>
    <t>1280728365</t>
  </si>
  <si>
    <t>L úhelník 75x50x6</t>
  </si>
  <si>
    <t>0,9*4*4*5,65</t>
  </si>
  <si>
    <t>L úhelník 35x35x4</t>
  </si>
  <si>
    <t>0,9*4*4*2,09</t>
  </si>
  <si>
    <t>13010512</t>
  </si>
  <si>
    <t>úhelník ocelový nerovnostranný jakost S235JR (11 375) 75x50x6mm</t>
  </si>
  <si>
    <t>1496251324</t>
  </si>
  <si>
    <t>13010410</t>
  </si>
  <si>
    <t>úhelník ocelový rovnostranný jakost S235JR (11 375) 35x35x4mm</t>
  </si>
  <si>
    <t>1743321135</t>
  </si>
  <si>
    <t>HZS</t>
  </si>
  <si>
    <t>Hodinové zúčtovací sazby</t>
  </si>
  <si>
    <t>HZS4132</t>
  </si>
  <si>
    <t xml:space="preserve">Přistavení jeřábu + jeřabnické práce </t>
  </si>
  <si>
    <t>hod</t>
  </si>
  <si>
    <t>-1819363699</t>
  </si>
  <si>
    <t>1304909231</t>
  </si>
  <si>
    <t>4,3*10,96</t>
  </si>
  <si>
    <t>-2087044098</t>
  </si>
  <si>
    <t>47,128*1,1845 'Přepočtené koeficientem množství</t>
  </si>
  <si>
    <t>1961482226</t>
  </si>
  <si>
    <t>4,35*10,96*0,3</t>
  </si>
  <si>
    <t>-1268660030</t>
  </si>
  <si>
    <t>9,66*3,2*0,2</t>
  </si>
  <si>
    <t>1076465906</t>
  </si>
  <si>
    <t>(9,66+9,66+3,2+3,2)*0,2</t>
  </si>
  <si>
    <t>175527467</t>
  </si>
  <si>
    <t>386381116</t>
  </si>
  <si>
    <t xml:space="preserve">Prefabrikovaná jímka ŽB o objemu 38 m3 koplet </t>
  </si>
  <si>
    <t>1076378060</t>
  </si>
  <si>
    <t xml:space="preserve">Prefabrikovaná jímka ŽB o objemu 38 m3 komplet </t>
  </si>
  <si>
    <t>998012021</t>
  </si>
  <si>
    <t>Přesun hmot pro budovy monolitické v do 6 m</t>
  </si>
  <si>
    <t>1600737004</t>
  </si>
  <si>
    <t>Přesun hmot pro budovy občanské výstavby, bydlení, výrobu a služby s nosnou svislou konstrukcí monolitickou betonovou tyčovou nebo plošnou s jakýkoliv obvodovým pláštěm kromě vyzdívaného vodorovná dopravní vzdálenost do 100 m základní pro budovy výšky do 6 m</t>
  </si>
  <si>
    <t>02.3 - SO03 Bazény a ostatní objektyv areálu (bazénové vany)</t>
  </si>
  <si>
    <t>02.3.0 - SO03-10 Stavební část (základy bazénu a vodních prvků)</t>
  </si>
  <si>
    <t xml:space="preserve">Nakládání kameniva  přes 100 m3</t>
  </si>
  <si>
    <t>-1773948601</t>
  </si>
  <si>
    <t>Skládání nebo překládání kameniva</t>
  </si>
  <si>
    <t>-937159196</t>
  </si>
  <si>
    <t>-10016374</t>
  </si>
  <si>
    <t xml:space="preserve">Zásyp vyrovnávací  </t>
  </si>
  <si>
    <t>50,06*2,28*1,05</t>
  </si>
  <si>
    <t>50,06*20,7*0,24</t>
  </si>
  <si>
    <t>50,06*12,3*0,35</t>
  </si>
  <si>
    <t>Hrubý zásyp</t>
  </si>
  <si>
    <t>50,06*2,28*0,2</t>
  </si>
  <si>
    <t>50,06*20,7*0,2</t>
  </si>
  <si>
    <t>50,06*12,3*0,2</t>
  </si>
  <si>
    <t xml:space="preserve">Jemný zásyp </t>
  </si>
  <si>
    <t>50,06*2,28*0,05</t>
  </si>
  <si>
    <t>50,06*20,7*0,05</t>
  </si>
  <si>
    <t>50,06*12,3*0,05</t>
  </si>
  <si>
    <t>-betony</t>
  </si>
  <si>
    <t>-(158,963+156,072+20,549+6,6)</t>
  </si>
  <si>
    <t>350243316</t>
  </si>
  <si>
    <t>50,06*2,28*0,2*1,8</t>
  </si>
  <si>
    <t>50,06*20,7*0,2*1,8</t>
  </si>
  <si>
    <t>50,06*12,3*0,2*1,8</t>
  </si>
  <si>
    <t>58343810</t>
  </si>
  <si>
    <t>kamenivo drcené hrubé frakce 4/8</t>
  </si>
  <si>
    <t>-38909404</t>
  </si>
  <si>
    <t>50,06*23,6*0,05*1,8</t>
  </si>
  <si>
    <t>50,06*13*0,05*1,8</t>
  </si>
  <si>
    <t>209663198</t>
  </si>
  <si>
    <t>58766270</t>
  </si>
  <si>
    <t>164,897*1,1845 'Přepočtené koeficientem množství</t>
  </si>
  <si>
    <t>-1200235623</t>
  </si>
  <si>
    <t>5,24*6,38*0,25</t>
  </si>
  <si>
    <t>-1757741048</t>
  </si>
  <si>
    <t>(((339+333)*2)*0,617)/1000</t>
  </si>
  <si>
    <t>R8</t>
  </si>
  <si>
    <t>(2965,17*0,395)/1000</t>
  </si>
  <si>
    <t>R10</t>
  </si>
  <si>
    <t>(1461,39*0,617)/1000</t>
  </si>
  <si>
    <t>274313611</t>
  </si>
  <si>
    <t>Základové pasy z betonu tř. C 16/20</t>
  </si>
  <si>
    <t>952729299</t>
  </si>
  <si>
    <t>Základy z betonu prostého pasy betonu kamenem neprokládaného tř. C 16/20</t>
  </si>
  <si>
    <t>49,3*0,7*0,3</t>
  </si>
  <si>
    <t>1,39*1,6*0,26</t>
  </si>
  <si>
    <t>14,8*0,4*0,26</t>
  </si>
  <si>
    <t>2,2*1,8*0,26</t>
  </si>
  <si>
    <t>15,65*2,1*0,3</t>
  </si>
  <si>
    <t>5,31*1,8*0,3</t>
  </si>
  <si>
    <t>3*0,5*0,34</t>
  </si>
  <si>
    <t>23,16*1,5*0,3</t>
  </si>
  <si>
    <t>15,4*1,6*0,26</t>
  </si>
  <si>
    <t>3,6*1,7*0,75*2</t>
  </si>
  <si>
    <t>21,65*1,15*0,75</t>
  </si>
  <si>
    <t>2,12*1,75*0,75</t>
  </si>
  <si>
    <t>6,5*0,95*1,04</t>
  </si>
  <si>
    <t>12,12*1,4*1,25</t>
  </si>
  <si>
    <t>9,55*0,75*1,45</t>
  </si>
  <si>
    <t>1,2*2,06*1,25</t>
  </si>
  <si>
    <t>9,2*0,56*0,82</t>
  </si>
  <si>
    <t>15,2*0,5*1,36</t>
  </si>
  <si>
    <t>15,2*0,5*0,3</t>
  </si>
  <si>
    <t>10,34*1,1*0,3</t>
  </si>
  <si>
    <t>33,95*0,8*0,3</t>
  </si>
  <si>
    <t>6,15*1,4*0,15</t>
  </si>
  <si>
    <t>1,2*1,5*0,17</t>
  </si>
  <si>
    <t>8,8*0,56*0,17</t>
  </si>
  <si>
    <t>7,5*0,56*0,3</t>
  </si>
  <si>
    <t>5,25*0,56*0,3*2</t>
  </si>
  <si>
    <t>7,5*1,7*0,42</t>
  </si>
  <si>
    <t>(6,4+6,4+4,64+4,64)*0,3*0,67</t>
  </si>
  <si>
    <t>274322511</t>
  </si>
  <si>
    <t>Základové pasy ze ŽB se zvýšenými nároky na prostředí tř. C 25/30</t>
  </si>
  <si>
    <t>1174340111</t>
  </si>
  <si>
    <t>Základy z betonu železového (bez výztuže) pasy z betonu se zvýšenými nároky na prostředí tř. C 25/30</t>
  </si>
  <si>
    <t xml:space="preserve">obetonávka žlabu </t>
  </si>
  <si>
    <t>50,06*0,6*0,35*6</t>
  </si>
  <si>
    <t xml:space="preserve">Stěny </t>
  </si>
  <si>
    <t>8,7*0,73*0,42</t>
  </si>
  <si>
    <t>2,14*7,17*0,42</t>
  </si>
  <si>
    <t>35*0,57*0,42</t>
  </si>
  <si>
    <t>50,06*0,5*0,42*2</t>
  </si>
  <si>
    <t>50,06*0,73*0,42</t>
  </si>
  <si>
    <t>24*0,75*0,52</t>
  </si>
  <si>
    <t>(8,8+8,8)*0,6*0,52</t>
  </si>
  <si>
    <t>1,7*7,5*0,65</t>
  </si>
  <si>
    <t>(5,2+5,2+7)*0,3*0,77</t>
  </si>
  <si>
    <t>(5,8+5,8+7,5)*0,2*0,25</t>
  </si>
  <si>
    <t>6,5*1,41*0,42</t>
  </si>
  <si>
    <t>2,4*2*0,42</t>
  </si>
  <si>
    <t>(3+1,07+0,3)*0,3*0,42</t>
  </si>
  <si>
    <t>3,2*3,2*0,45</t>
  </si>
  <si>
    <t>1789987525</t>
  </si>
  <si>
    <t>123,8*0,6</t>
  </si>
  <si>
    <t>22*0,6</t>
  </si>
  <si>
    <t>23*0,6</t>
  </si>
  <si>
    <t>39,5*1,65</t>
  </si>
  <si>
    <t>23,3*1,65</t>
  </si>
  <si>
    <t>46*1,65</t>
  </si>
  <si>
    <t>16,5*1,65</t>
  </si>
  <si>
    <t>29*0,6</t>
  </si>
  <si>
    <t>42*0,7</t>
  </si>
  <si>
    <t>29*0,8</t>
  </si>
  <si>
    <t>7,5*0,8</t>
  </si>
  <si>
    <t>17,5*1,4</t>
  </si>
  <si>
    <t>20,8*0,75</t>
  </si>
  <si>
    <t>23,24*0,3</t>
  </si>
  <si>
    <t>11,4*0,7</t>
  </si>
  <si>
    <t>4*1,2*2</t>
  </si>
  <si>
    <t>50,06*0,4*6*2</t>
  </si>
  <si>
    <t>-511221802</t>
  </si>
  <si>
    <t>275313611</t>
  </si>
  <si>
    <t>Základové patky z betonu tř. C 16/20</t>
  </si>
  <si>
    <t>-2099911906</t>
  </si>
  <si>
    <t>Základy z betonu prostého patky a bloky z betonu kamenem neprokládaného tř. C 16/20</t>
  </si>
  <si>
    <t>0,6*0,6*0,3*127</t>
  </si>
  <si>
    <t>0,9*0,9*0,4*7</t>
  </si>
  <si>
    <t>3,17*3,2*0,45</t>
  </si>
  <si>
    <t>275322511</t>
  </si>
  <si>
    <t>Základové patky ze ŽB se zvýšenými nároky na prostředí tř. C 25/30</t>
  </si>
  <si>
    <t>1929096384</t>
  </si>
  <si>
    <t>Základy z betonu železového (bez výztuže) patky z betonu se zvýšenými nároky na prostředí tř. C 25/30</t>
  </si>
  <si>
    <t>0,6*0,6*0,45*25</t>
  </si>
  <si>
    <t>0,9*0,9*0,45*7</t>
  </si>
  <si>
    <t>1190124951</t>
  </si>
  <si>
    <t>(38+66+23)*0,6*4*0,4</t>
  </si>
  <si>
    <t>0,9*4*0,4*0,7</t>
  </si>
  <si>
    <t>(3,2+3,2)*2*0,6</t>
  </si>
  <si>
    <t>-25770485</t>
  </si>
  <si>
    <t>1253874793</t>
  </si>
  <si>
    <t xml:space="preserve">02.3.1 - SO03-10 Stavební část (brouzdaliště) </t>
  </si>
  <si>
    <t>-2028624408</t>
  </si>
  <si>
    <t>7*7*1,13</t>
  </si>
  <si>
    <t>1,1*1,1*1,13*5</t>
  </si>
  <si>
    <t>-1095518693</t>
  </si>
  <si>
    <t>1462939128</t>
  </si>
  <si>
    <t>600940327</t>
  </si>
  <si>
    <t xml:space="preserve">Zhutněná zemina </t>
  </si>
  <si>
    <t>5,5*5,5*0,63</t>
  </si>
  <si>
    <t xml:space="preserve">Hrubý zásyp </t>
  </si>
  <si>
    <t>5,5*5,5*0,37</t>
  </si>
  <si>
    <t>5,5*5,5*0,05</t>
  </si>
  <si>
    <t>-130951040</t>
  </si>
  <si>
    <t>5,5*5,5*0,37*1,8</t>
  </si>
  <si>
    <t>773775117</t>
  </si>
  <si>
    <t>5,5*5,5*0,05*1,8</t>
  </si>
  <si>
    <t>1047976168</t>
  </si>
  <si>
    <t>5,5*5,5</t>
  </si>
  <si>
    <t>658070936</t>
  </si>
  <si>
    <t>30,25*1,1845 'Přepočtené koeficientem množství</t>
  </si>
  <si>
    <t>1751765221</t>
  </si>
  <si>
    <t>5,5*5,5*0,1</t>
  </si>
  <si>
    <t>1306485684</t>
  </si>
  <si>
    <t>7*7*0,3</t>
  </si>
  <si>
    <t>2136068426</t>
  </si>
  <si>
    <t>(1326,34*0,617)/1000</t>
  </si>
  <si>
    <t>274313511</t>
  </si>
  <si>
    <t>Základové pasy z betonu tř. C 12/15</t>
  </si>
  <si>
    <t>-1189975135</t>
  </si>
  <si>
    <t>Základy z betonu prostého pasy betonu kamenem neprokládaného tř. C 12/15</t>
  </si>
  <si>
    <t>(7+7+5,5+5,5)*0,75*0,4</t>
  </si>
  <si>
    <t>1*1*0,4</t>
  </si>
  <si>
    <t>Základové pay z betonu tř. C 16/20</t>
  </si>
  <si>
    <t>-489967714</t>
  </si>
  <si>
    <t>(7+7+5,5+5,5)*0,35*0,75</t>
  </si>
  <si>
    <t>274322611</t>
  </si>
  <si>
    <t>Základové pasy ze ŽB se zvýšenými nároky na prostředí tř. C 30/37</t>
  </si>
  <si>
    <t>-676014967</t>
  </si>
  <si>
    <t>Základy z betonu železového (bez výztuže) pasy z betonu se zvýšenými nároky na prostředí tř. C 30/37</t>
  </si>
  <si>
    <t>(7+7+5,5+5,5)*0,7*0,45</t>
  </si>
  <si>
    <t>-2070923027</t>
  </si>
  <si>
    <t>7*4*1,3</t>
  </si>
  <si>
    <t>1*3*1,3*5</t>
  </si>
  <si>
    <t>5,5*4*0,9</t>
  </si>
  <si>
    <t>-99562974</t>
  </si>
  <si>
    <t>118893512</t>
  </si>
  <si>
    <t>62,207*1,8</t>
  </si>
  <si>
    <t>-1113264389</t>
  </si>
  <si>
    <t>111,973*15</t>
  </si>
  <si>
    <t>-390436811</t>
  </si>
  <si>
    <t>-642386182</t>
  </si>
  <si>
    <t>197150825</t>
  </si>
  <si>
    <t xml:space="preserve">02.3.2 - SO03-10 Stavební část (brodítka) </t>
  </si>
  <si>
    <t>-2134483265</t>
  </si>
  <si>
    <t>2,65*2*0,7*0,55</t>
  </si>
  <si>
    <t>2,65*0,5*0,55*2*4</t>
  </si>
  <si>
    <t>1,5*0,3*0,55*10</t>
  </si>
  <si>
    <t>-1132155351</t>
  </si>
  <si>
    <t>-1734887012</t>
  </si>
  <si>
    <t>-1189109</t>
  </si>
  <si>
    <t>2,05*1,5*0,53*5</t>
  </si>
  <si>
    <t>2,05*1,5*0,25*5</t>
  </si>
  <si>
    <t>-410563283</t>
  </si>
  <si>
    <t>2,05*1,5*0,5*5*1,8</t>
  </si>
  <si>
    <t>1592871443</t>
  </si>
  <si>
    <t>2,05*1,5*0,25*5*1,8</t>
  </si>
  <si>
    <t>1117309290</t>
  </si>
  <si>
    <t>2,05*1,5*5*2</t>
  </si>
  <si>
    <t>180617530</t>
  </si>
  <si>
    <t>30,75*1,1845 'Přepočtené koeficientem množství</t>
  </si>
  <si>
    <t>1334008127</t>
  </si>
  <si>
    <t>2,65*0,50*0,55*2*4</t>
  </si>
  <si>
    <t>1,5*0,3*0,55*12</t>
  </si>
  <si>
    <t>-94187108</t>
  </si>
  <si>
    <t>2,65*2*0,7*0,3</t>
  </si>
  <si>
    <t>2,65*0,5*0,3*2*4</t>
  </si>
  <si>
    <t>1,5*0,3*0,3*12</t>
  </si>
  <si>
    <t>379806348</t>
  </si>
  <si>
    <t>2,65*0,3*0,5*8</t>
  </si>
  <si>
    <t>2,65*0,3*0,7*2</t>
  </si>
  <si>
    <t>1,5*0,3*0,3*5</t>
  </si>
  <si>
    <t>123571862</t>
  </si>
  <si>
    <t>(2,65+2,65+2,9+2,9+1,5+2,05+1,5+2,05)*0,6*4</t>
  </si>
  <si>
    <t>-1333690115</t>
  </si>
  <si>
    <t>274361821</t>
  </si>
  <si>
    <t>Výztuž základových pasů betonářskou ocelí 10 505 (R)</t>
  </si>
  <si>
    <t>1934340312</t>
  </si>
  <si>
    <t>Výztuž základů pasů z betonářské oceli 10 505 (R) nebo BSt 500</t>
  </si>
  <si>
    <t>(307,06*0,395)/1000</t>
  </si>
  <si>
    <t>průměr R12</t>
  </si>
  <si>
    <t>(235,31*0,888)/1000</t>
  </si>
  <si>
    <t>1120733473</t>
  </si>
  <si>
    <t>10,346*1,8</t>
  </si>
  <si>
    <t>1606360341</t>
  </si>
  <si>
    <t>18,623*15</t>
  </si>
  <si>
    <t>1002428884</t>
  </si>
  <si>
    <t>570082318</t>
  </si>
  <si>
    <t>998021024</t>
  </si>
  <si>
    <t>Příplatek k přesunu hmot hal s nosnou kcí zděnou nebo monolitickou za zvětšený přesun do 500 m</t>
  </si>
  <si>
    <t>1262834232</t>
  </si>
  <si>
    <t>Přesun hmot pro haly občanské výstavby, výrobu a služby s nosnou svislou konstrukcí zděnou nebo betonovou monolitickou Příplatek k ceně za zvětšený přesun přes vymezenou vodorovnou dopravní vzdálenost do 500 m</t>
  </si>
  <si>
    <t>02.3.3 - SO03-10 Stavební část (základy tobogánu a skluzavky)</t>
  </si>
  <si>
    <t>1498772334</t>
  </si>
  <si>
    <t xml:space="preserve">tobogán </t>
  </si>
  <si>
    <t>2,4*2,4*1,5</t>
  </si>
  <si>
    <t>1,8*1,8*1,5</t>
  </si>
  <si>
    <t>1,1*1,1*2*1,5</t>
  </si>
  <si>
    <t>2,1*2,1*1,5</t>
  </si>
  <si>
    <t>skluzavka</t>
  </si>
  <si>
    <t>1,4*1,4*2*1,5</t>
  </si>
  <si>
    <t>1,1*1,1*6*1,5</t>
  </si>
  <si>
    <t>1433905959</t>
  </si>
  <si>
    <t>-164259041</t>
  </si>
  <si>
    <t>1800820956</t>
  </si>
  <si>
    <t>-875504671</t>
  </si>
  <si>
    <t>2,4*2,4*1,7</t>
  </si>
  <si>
    <t>1,8*1,8*1,2</t>
  </si>
  <si>
    <t>1,1*1,1*2*1,2</t>
  </si>
  <si>
    <t>2,1*2,1*1,7</t>
  </si>
  <si>
    <t>1,4*1,4*2*1,7</t>
  </si>
  <si>
    <t>1,1*1,1*6*1,2</t>
  </si>
  <si>
    <t>30536348</t>
  </si>
  <si>
    <t>2,4*2,4*1,4</t>
  </si>
  <si>
    <t>1,1*1,1*2*0,8</t>
  </si>
  <si>
    <t>2,1*2,1*1,3</t>
  </si>
  <si>
    <t>1,4*1,4*1</t>
  </si>
  <si>
    <t>1,4*1,68*1,3</t>
  </si>
  <si>
    <t>1,1*1,1*6*0,8</t>
  </si>
  <si>
    <t>550684051</t>
  </si>
  <si>
    <t>2,4*4*1,5</t>
  </si>
  <si>
    <t>2,1*4*1,5</t>
  </si>
  <si>
    <t>1,4*4*2*1,5</t>
  </si>
  <si>
    <t>1,1*4*1*8</t>
  </si>
  <si>
    <t>1,8*4*1,1</t>
  </si>
  <si>
    <t>0,7*4*0,6*3</t>
  </si>
  <si>
    <t>0,6*4*0,6*2</t>
  </si>
  <si>
    <t>0,5*4*0,6*8</t>
  </si>
  <si>
    <t>462992322</t>
  </si>
  <si>
    <t>921692232</t>
  </si>
  <si>
    <t>40,515*1,8</t>
  </si>
  <si>
    <t>-2118331834</t>
  </si>
  <si>
    <t>72,927*15</t>
  </si>
  <si>
    <t>-602708851</t>
  </si>
  <si>
    <t>1936037112</t>
  </si>
  <si>
    <t>998021021</t>
  </si>
  <si>
    <t>Přesun hmot pro haly s nosnou kcí zděnou nebo monolitickou v do 20 m</t>
  </si>
  <si>
    <t>2072384189</t>
  </si>
  <si>
    <t>Přesun hmot pro haly občanské výstavby, výrobu a služby s nosnou svislou konstrukcí zděnou nebo betonovou monolitickou vodorovná dopravní vzdálenost do 100 m základní, pro haly výšky do 20 m</t>
  </si>
  <si>
    <t>02.3.4 - SO03-31 Nerez + atrakce</t>
  </si>
  <si>
    <t>1.4</t>
  </si>
  <si>
    <t xml:space="preserve">Víceúčelový bazén, dětský bazén, brodítka sprchy, skluzavky dle samostného rozpočtu SO03 - Bazény a ostatní objekty, složka 31- nerez atrakce, výkaz prací a dodávek </t>
  </si>
  <si>
    <t>201483218</t>
  </si>
  <si>
    <t>Víceúčelový bazén, dětský bazén, brodítka sprchy, skluzavky</t>
  </si>
  <si>
    <t>02.4 - SO03-10 Stavební část (přístřešky)</t>
  </si>
  <si>
    <t>-238431900</t>
  </si>
  <si>
    <t>přístřešek 1</t>
  </si>
  <si>
    <t>1*1*1,13*4</t>
  </si>
  <si>
    <t>přístřešek 2</t>
  </si>
  <si>
    <t>1*1*1,44*10</t>
  </si>
  <si>
    <t>-700265809</t>
  </si>
  <si>
    <t>586296913</t>
  </si>
  <si>
    <t>275321311</t>
  </si>
  <si>
    <t>Základové patky ze ŽB bez zvýšených nároků na prostředí tř. C 16/20</t>
  </si>
  <si>
    <t>-1354696812</t>
  </si>
  <si>
    <t>Základy z betonu železového (bez výztuže) patky z betonu bez zvláštních nároků na prostředí tř. C 16/20</t>
  </si>
  <si>
    <t>Přístřešek 1</t>
  </si>
  <si>
    <t>1*1*0,38*9</t>
  </si>
  <si>
    <t>1*1*0,38*10</t>
  </si>
  <si>
    <t>1997188265</t>
  </si>
  <si>
    <t>1*1*0,9*9</t>
  </si>
  <si>
    <t>Přístřešek 2</t>
  </si>
  <si>
    <t>1*1*0,9*10</t>
  </si>
  <si>
    <t>84035374</t>
  </si>
  <si>
    <t>1*4*0,9*19</t>
  </si>
  <si>
    <t>0,4*4*0,6*19</t>
  </si>
  <si>
    <t>507067199</t>
  </si>
  <si>
    <t>275361821</t>
  </si>
  <si>
    <t>Výztuž základových patek betonářskou ocelí 10 505 (R)</t>
  </si>
  <si>
    <t>1220310316</t>
  </si>
  <si>
    <t>Výztuž základů patek z betonářské oceli 10 505 (R)</t>
  </si>
  <si>
    <t>(717,7*0,395)/1000</t>
  </si>
  <si>
    <t>R12</t>
  </si>
  <si>
    <t>(1300,32*0,888)/1000</t>
  </si>
  <si>
    <t>Vodorovné doprava suti s naložením a složením na skládku přes 100 m do 1 km (zemina)</t>
  </si>
  <si>
    <t>387736186</t>
  </si>
  <si>
    <t>18,920*1,8</t>
  </si>
  <si>
    <t>947755124</t>
  </si>
  <si>
    <t>34,056*15</t>
  </si>
  <si>
    <t>-87952609</t>
  </si>
  <si>
    <t>-1777227143</t>
  </si>
  <si>
    <t>1471006251</t>
  </si>
  <si>
    <t>-1690401006</t>
  </si>
  <si>
    <t>4,5*15,5*2</t>
  </si>
  <si>
    <t>1012238131</t>
  </si>
  <si>
    <t>139,5*1,1655 'Přepočtené koeficientem množství</t>
  </si>
  <si>
    <t>1258936047</t>
  </si>
  <si>
    <t>1781663520</t>
  </si>
  <si>
    <t>139,5*1,155 'Přepočtené koeficientem množství</t>
  </si>
  <si>
    <t>-1149794927</t>
  </si>
  <si>
    <t>2137355158</t>
  </si>
  <si>
    <t>-822973268</t>
  </si>
  <si>
    <t>16,9*5,5*2</t>
  </si>
  <si>
    <t>-465629282</t>
  </si>
  <si>
    <t>185,9*0,1</t>
  </si>
  <si>
    <t>762341275</t>
  </si>
  <si>
    <t>Montáž bednění střech rovných a šikmých sklonu do 60° z desek dřevotřískových na pero a drážku</t>
  </si>
  <si>
    <t>1400397419</t>
  </si>
  <si>
    <t>Montáž bednění střech rovných a šikmých sklonu do 60° s vyřezáním otvorů z desek dřevotřískových nebo dřevoštěpkových na pero a drážku</t>
  </si>
  <si>
    <t>(16,9+16,9+4,06+4,06)*0,7*2</t>
  </si>
  <si>
    <t>60722233</t>
  </si>
  <si>
    <t>deska dřevotřísková surová 925x2050mm tl 22mm - vodovzdorná, P+D</t>
  </si>
  <si>
    <t>-457048667</t>
  </si>
  <si>
    <t>58,688*1,1 'Přepočtené koeficientem množství</t>
  </si>
  <si>
    <t>-1110555861</t>
  </si>
  <si>
    <t>přístřešek 1 a 2</t>
  </si>
  <si>
    <t>5,5*5*2</t>
  </si>
  <si>
    <t>16,9*2*2</t>
  </si>
  <si>
    <t>6*8*2</t>
  </si>
  <si>
    <t>7,7</t>
  </si>
  <si>
    <t>(15,32+3,92)*2*2</t>
  </si>
  <si>
    <t>489730896</t>
  </si>
  <si>
    <t>0,12*0,2*5,5*2</t>
  </si>
  <si>
    <t>0,12*0,2*16,9*2</t>
  </si>
  <si>
    <t>0,12*0,2*6*8</t>
  </si>
  <si>
    <t>0,12*0,3*7,7</t>
  </si>
  <si>
    <t>0,12*0,16*5,5*5</t>
  </si>
  <si>
    <t>0,12*0,16*16,9*2</t>
  </si>
  <si>
    <t>0,12*0,16*6*8</t>
  </si>
  <si>
    <t>0,1*0,16*15,32*2</t>
  </si>
  <si>
    <t>0,1*0,16*3,9*2</t>
  </si>
  <si>
    <t>987383</t>
  </si>
  <si>
    <t>-1706469575</t>
  </si>
  <si>
    <t>16,9*69*2*0,04*0,06</t>
  </si>
  <si>
    <t>310579497</t>
  </si>
  <si>
    <t xml:space="preserve">lehká střecha ozn. K/03  - odstín antracid </t>
  </si>
  <si>
    <t>(15,5*2)+(4,5*2)*2</t>
  </si>
  <si>
    <t>-718395924</t>
  </si>
  <si>
    <t>-1302889335</t>
  </si>
  <si>
    <t>-1198143327</t>
  </si>
  <si>
    <t xml:space="preserve">Označení K/04 odstín antracit </t>
  </si>
  <si>
    <t>(16,9*2)+(5,5*2)*2</t>
  </si>
  <si>
    <t>-909882808</t>
  </si>
  <si>
    <t>4*5*2</t>
  </si>
  <si>
    <t>-1843746171</t>
  </si>
  <si>
    <t>16+10+1</t>
  </si>
  <si>
    <t>135348298</t>
  </si>
  <si>
    <t>19*55</t>
  </si>
  <si>
    <t>-1761886119</t>
  </si>
  <si>
    <t>-1558839020</t>
  </si>
  <si>
    <t>19*3,7*28,4</t>
  </si>
  <si>
    <t>-2030982086</t>
  </si>
  <si>
    <t>03 - SO02 a SO03 Teréní úpravy</t>
  </si>
  <si>
    <t>03.1 - SO03-10 Stavební část (slunící terasy)</t>
  </si>
  <si>
    <t>-1658630550</t>
  </si>
  <si>
    <t>slunná terasa</t>
  </si>
  <si>
    <t>11,9*4*0,5*0,7</t>
  </si>
  <si>
    <t>2,3*0,5*2*2*0,7</t>
  </si>
  <si>
    <t>1,15*0,5*2*2*0,7</t>
  </si>
  <si>
    <t>2,16*0,5*0,9*2</t>
  </si>
  <si>
    <t>19,13*0,5*0,42</t>
  </si>
  <si>
    <t>19,13*0,5*0,88</t>
  </si>
  <si>
    <t>19,13*0,5*0,78</t>
  </si>
  <si>
    <t>19,13*0,5*0,7</t>
  </si>
  <si>
    <t>(2,3+2,3+1,15)*0,5*0,7</t>
  </si>
  <si>
    <t>10,9*0,5*0,34</t>
  </si>
  <si>
    <t>10,9*0,5*0,85</t>
  </si>
  <si>
    <t>10,9*0,5*0,72</t>
  </si>
  <si>
    <t>10,6*0,5*0,58</t>
  </si>
  <si>
    <t>(2,3+2,3+1,15)*0,5*0,63</t>
  </si>
  <si>
    <t>-1987737692</t>
  </si>
  <si>
    <t>-854741870</t>
  </si>
  <si>
    <t>-2131283392</t>
  </si>
  <si>
    <t xml:space="preserve">Slunná terasa  na objektu technologie </t>
  </si>
  <si>
    <t>2,5*0,55*27,4</t>
  </si>
  <si>
    <t>2,5*0,57*27,4</t>
  </si>
  <si>
    <t>2,5*0,6*27,4</t>
  </si>
  <si>
    <t xml:space="preserve">Slunné terasy </t>
  </si>
  <si>
    <t>2,3*10,9*0,3*2</t>
  </si>
  <si>
    <t>1,15*10,9*0,3</t>
  </si>
  <si>
    <t>2,3*18,13*0,270*2</t>
  </si>
  <si>
    <t>1,15*18,13*0,436</t>
  </si>
  <si>
    <t>2,3*10,9*0,35*2</t>
  </si>
  <si>
    <t>1,15*10,9*0,5</t>
  </si>
  <si>
    <t>2,3*10,9*0,24*2</t>
  </si>
  <si>
    <t>1,15*10,9*0,24</t>
  </si>
  <si>
    <t>2,3*18,13*0,24*2</t>
  </si>
  <si>
    <t>1,15*18,13*0,24</t>
  </si>
  <si>
    <t>58333674</t>
  </si>
  <si>
    <t>kamenivo těžené hrubé frakce 16/32</t>
  </si>
  <si>
    <t>28508744</t>
  </si>
  <si>
    <t>117,820*1,8</t>
  </si>
  <si>
    <t>2,3*10,9*0,24*2*4,8</t>
  </si>
  <si>
    <t>1,15*10,9*0,24*1,8</t>
  </si>
  <si>
    <t>2,3*18,13*0,24*2*1,8</t>
  </si>
  <si>
    <t>1,15*18,13*0,24*1,8</t>
  </si>
  <si>
    <t>2,3*10,9*0,24*2*1,8</t>
  </si>
  <si>
    <t>383228589</t>
  </si>
  <si>
    <t>2,3*10,9*4</t>
  </si>
  <si>
    <t>1,15*10,9*2</t>
  </si>
  <si>
    <t>2,3*18,13*4</t>
  </si>
  <si>
    <t>1,15*18,13</t>
  </si>
  <si>
    <t>1772674859</t>
  </si>
  <si>
    <t>312,996*1,1845 'Přepočtené koeficientem množství</t>
  </si>
  <si>
    <t>274321211</t>
  </si>
  <si>
    <t>Základové pasy ze ŽB bez zvýšených nároků na prostředí tř. C 12/15</t>
  </si>
  <si>
    <t>1011613405</t>
  </si>
  <si>
    <t>Základy z betonu železového (bez výztuže) pasy z betonu bez zvláštních nároků na prostředí tř. C 12/15</t>
  </si>
  <si>
    <t>274321311</t>
  </si>
  <si>
    <t>Základové pasy ze ŽB bez zvýšených nároků na prostředí tř. C 16/20</t>
  </si>
  <si>
    <t>-1223243837</t>
  </si>
  <si>
    <t>Základy z betonu železového (bez výztuže) pasy z betonu bez zvláštních nároků na prostředí tř. C 16/20</t>
  </si>
  <si>
    <t>11,9*4*0,5*0,5</t>
  </si>
  <si>
    <t>2,3*0,5*2*2*0,5</t>
  </si>
  <si>
    <t>1,15*0,5*2*2*0,5</t>
  </si>
  <si>
    <t>2,16*0,5*0,5*2</t>
  </si>
  <si>
    <t>19,13*0,5*0,5</t>
  </si>
  <si>
    <t>(2,3+2,3+1,15)*0,5*0,5</t>
  </si>
  <si>
    <t>10,9*0,5*0,5</t>
  </si>
  <si>
    <t>10,6*0,5*0,5</t>
  </si>
  <si>
    <t>624072474</t>
  </si>
  <si>
    <t xml:space="preserve">slunná terasa na technologií </t>
  </si>
  <si>
    <t>27,4*0,6*2</t>
  </si>
  <si>
    <t>27,4*0,62*2</t>
  </si>
  <si>
    <t>27,4*0,217</t>
  </si>
  <si>
    <t>2,5*0,62*2</t>
  </si>
  <si>
    <t>2,5*0,6*2</t>
  </si>
  <si>
    <t>2,4*0,6*2</t>
  </si>
  <si>
    <t>12*4*0,9</t>
  </si>
  <si>
    <t>8*2*0,9</t>
  </si>
  <si>
    <t>20*4*0,9</t>
  </si>
  <si>
    <t>1116782040</t>
  </si>
  <si>
    <t>1770990465</t>
  </si>
  <si>
    <t>312321815</t>
  </si>
  <si>
    <t>Výplňová zeď ze ŽB pohledového tř. C 30/37 bez výztuže</t>
  </si>
  <si>
    <t>1714099921</t>
  </si>
  <si>
    <t>Nadzákladové zdi z betonu železového (bez výztuže) výplňové pohledového (v přírodní barvě drtí a přísad) tř. C 30/37</t>
  </si>
  <si>
    <t>27,4*0,3*0,6*2</t>
  </si>
  <si>
    <t>27,4*0,3*0,62*2</t>
  </si>
  <si>
    <t>27,4*0,3*0,217</t>
  </si>
  <si>
    <t>2,5*0,3*0,62*2</t>
  </si>
  <si>
    <t>2,5*0,3*0,6*2</t>
  </si>
  <si>
    <t>2,4*0,3*0,6*2</t>
  </si>
  <si>
    <t>(11,9+11,9+2,3+2,3+1,15)*0,5*0,25</t>
  </si>
  <si>
    <t>(19,3+19,3+2,3+2,3+1,15)*0,5*0,25</t>
  </si>
  <si>
    <t>(10,9+12,9+2,3+2,3+1,15)*0,5*0,25</t>
  </si>
  <si>
    <t>-299395861</t>
  </si>
  <si>
    <t>Slunná terasa na technologií</t>
  </si>
  <si>
    <t>3,1*27,4*3*0,15</t>
  </si>
  <si>
    <t xml:space="preserve">Slunná terasa </t>
  </si>
  <si>
    <t>3,3*11,9*0,15*2</t>
  </si>
  <si>
    <t>3,3*19,13*0,15*2</t>
  </si>
  <si>
    <t>3,3*10,9*0,15*2</t>
  </si>
  <si>
    <t>2,15*11,9*0,15</t>
  </si>
  <si>
    <t>2,15*19,13*0,15</t>
  </si>
  <si>
    <t>2,15*10,9*0,15</t>
  </si>
  <si>
    <t>Příplatek k mazanině tl přes 120 do 240 mm za přehlazení povrchu (striáž)</t>
  </si>
  <si>
    <t>1119576631</t>
  </si>
  <si>
    <t>Poznámka k položce:_x000d_
Striáž</t>
  </si>
  <si>
    <t>813940936</t>
  </si>
  <si>
    <t>-1171800272</t>
  </si>
  <si>
    <t>((3,1*27,4*3)*2*7,9)/1000</t>
  </si>
  <si>
    <t>((3,3*11,9*2)*2*7,9)/1000</t>
  </si>
  <si>
    <t>((3,3*19,13*2)*2*7,9)/1000</t>
  </si>
  <si>
    <t>((3,3*10,9*2)*2*7,9)/1000</t>
  </si>
  <si>
    <t>((2,15*11,9)*2*7,9)/1000</t>
  </si>
  <si>
    <t>((2,15*19,13)*2*7,9)/1000</t>
  </si>
  <si>
    <t>((2,15*10,9)*2*7,9)/1000</t>
  </si>
  <si>
    <t>825296327</t>
  </si>
  <si>
    <t>67,333*1,8</t>
  </si>
  <si>
    <t>-1645227509</t>
  </si>
  <si>
    <t>121,199*15</t>
  </si>
  <si>
    <t>-1365020811</t>
  </si>
  <si>
    <t>1010236883</t>
  </si>
  <si>
    <t>766492100</t>
  </si>
  <si>
    <t xml:space="preserve">Montáž obložení lehátek na slunných palubách </t>
  </si>
  <si>
    <t>1801621417</t>
  </si>
  <si>
    <t>Označení na výkrese O/05</t>
  </si>
  <si>
    <t>2*11*6</t>
  </si>
  <si>
    <t>2*18,9*3</t>
  </si>
  <si>
    <t>2*10,5*3</t>
  </si>
  <si>
    <t>2*14,42*3</t>
  </si>
  <si>
    <t xml:space="preserve">deska dřevoplast dl. lamel 3000 x š. 140mm x tl. 22 mm včetně nosníku, klipů a lišt  </t>
  </si>
  <si>
    <t>-646044567</t>
  </si>
  <si>
    <t xml:space="preserve">deska dřevoplast dl. lamel 3000 x š. 140mm x tl. 22 mm včetně nosníku klipů a lišt  </t>
  </si>
  <si>
    <t>394,92*1,1 'Přepočtené koeficientem množství</t>
  </si>
  <si>
    <t xml:space="preserve">Montáž přímého kovového zábradlí z do ocelové konstrukce v rovině v exteriéru - Z/09 žárově zinkované + nátěr antracit </t>
  </si>
  <si>
    <t>1103926834</t>
  </si>
  <si>
    <t xml:space="preserve">slunná terasa na objektu technologie  </t>
  </si>
  <si>
    <t>28+ (9*2)</t>
  </si>
  <si>
    <t>slunné terasy</t>
  </si>
  <si>
    <t>"Z/07" 42,3+(2,65*3*2)</t>
  </si>
  <si>
    <t>1384395673</t>
  </si>
  <si>
    <t>03.2 - SO02-10 a SO03-10 Stavební část (zpevněné plochy)</t>
  </si>
  <si>
    <t>113154524</t>
  </si>
  <si>
    <t>Frézování živičného krytu tl 60 mm pruh š přes 0,5 m pl do 500 m2</t>
  </si>
  <si>
    <t>1577829512</t>
  </si>
  <si>
    <t>Frézování živičného podkladu nebo krytu s naložením hmot na dopravní prostředek plochy do 500 m2 pruhu šířky přes 0,5 m, tloušťky vrstvy 60 mm</t>
  </si>
  <si>
    <t>97*5</t>
  </si>
  <si>
    <t>-1852534009</t>
  </si>
  <si>
    <t xml:space="preserve">teréní vyrovnání </t>
  </si>
  <si>
    <t>1532*0,15</t>
  </si>
  <si>
    <t>Štěrkodrť</t>
  </si>
  <si>
    <t>1532*0,2</t>
  </si>
  <si>
    <t>1363166593</t>
  </si>
  <si>
    <t>1532*0,2*1,8</t>
  </si>
  <si>
    <t>184911161</t>
  </si>
  <si>
    <t>Mulčování záhonů kačírkem tl vrstvy přes 0,05 do 0,1 m v rovině a svahu do 1:5</t>
  </si>
  <si>
    <t>-2090848448</t>
  </si>
  <si>
    <t>Mulčování záhonů kačírkem nebo drceným kamenivem tloušťky mulče přes 50 do 100 mm v rovině nebo na svahu do 1:5</t>
  </si>
  <si>
    <t>11+5+6</t>
  </si>
  <si>
    <t>58343930</t>
  </si>
  <si>
    <t>kamenivo drcené hrubé frakce 16/32</t>
  </si>
  <si>
    <t>-1249119350</t>
  </si>
  <si>
    <t>22*0,25 'Přepočtené koeficientem množství</t>
  </si>
  <si>
    <t>660225277</t>
  </si>
  <si>
    <t>1250 +282</t>
  </si>
  <si>
    <t>-1562876815</t>
  </si>
  <si>
    <t>1532*1,1845 'Přepočtené koeficientem množství</t>
  </si>
  <si>
    <t xml:space="preserve">Příplatek k ŽB konstrukcím úpravu povrchů přehlazením (striáž) </t>
  </si>
  <si>
    <t>-346569733</t>
  </si>
  <si>
    <t xml:space="preserve">Poznámka k položce:_x000d_
Striáž pouze z nášlapy hrany skosit pomocí trojuhelkíkové lišty pohledový beton  </t>
  </si>
  <si>
    <t>430321616</t>
  </si>
  <si>
    <t xml:space="preserve">Schodišťová konstrukce ze ŽB tř. C 30/37 pohledový beton </t>
  </si>
  <si>
    <t>-2014992128</t>
  </si>
  <si>
    <t>Schodišťové konstrukce a rampy z betonu železového (bez výztuže) stupně, schodnice, ramena, podesty s nosníky tř. C 30/37</t>
  </si>
  <si>
    <t xml:space="preserve">Schodištový stupeň provozní objekt prostor posezení </t>
  </si>
  <si>
    <t>17*0,3*0,9</t>
  </si>
  <si>
    <t xml:space="preserve">schody v místě plavčíka </t>
  </si>
  <si>
    <t>(5+2)*0,3*0,9</t>
  </si>
  <si>
    <t xml:space="preserve">rozšířená podesta v prostroru plavčíka </t>
  </si>
  <si>
    <t>(6+8)*0,6*1</t>
  </si>
  <si>
    <t xml:space="preserve">teréní schody z bočního prostoru bufetu </t>
  </si>
  <si>
    <t>(4,1+2,17+(1,25*4))*0,3*0,9</t>
  </si>
  <si>
    <t>430361121</t>
  </si>
  <si>
    <t>Výztuž schodišťové konstrukce betonářskou ocelí 10 216</t>
  </si>
  <si>
    <t>844780168</t>
  </si>
  <si>
    <t>Kari sítě 150/6x150/6</t>
  </si>
  <si>
    <t>431351121</t>
  </si>
  <si>
    <t>Zřízení bednění podest schodišť a ramp přímočarých v do 4 m</t>
  </si>
  <si>
    <t>-1335211386</t>
  </si>
  <si>
    <t>Bednění podest, podstupňových desek a ramp včetně podpěrné konstrukce výšky do 4 m půdorysně přímočarých zřízení</t>
  </si>
  <si>
    <t>17*0,15</t>
  </si>
  <si>
    <t>7*0,15</t>
  </si>
  <si>
    <t>14*0,15</t>
  </si>
  <si>
    <t>11,27*0,3</t>
  </si>
  <si>
    <t>431351122</t>
  </si>
  <si>
    <t>Odstranění bednění podest schodišť a ramp přímočarých v do 4 m</t>
  </si>
  <si>
    <t>-1369562502</t>
  </si>
  <si>
    <t>Bednění podest, podstupňových desek a ramp včetně podpěrné konstrukce výšky do 4 m půdorysně přímočarých odstranění</t>
  </si>
  <si>
    <t>564851011</t>
  </si>
  <si>
    <t>Podklad ze štěrkodrtě ŠD plochy do 100 m2 tl 150 mm</t>
  </si>
  <si>
    <t>-1866059169</t>
  </si>
  <si>
    <t>Podklad ze štěrkodrti ŠD s rozprostřením a zhutněním plochy jednotlivě do 100 m2, po zhutnění tl. 150 mm</t>
  </si>
  <si>
    <t>564861011</t>
  </si>
  <si>
    <t>Podklad ze štěrkodrtě ŠD plochy do 100 m2 tl 200 mm</t>
  </si>
  <si>
    <t>-942085258</t>
  </si>
  <si>
    <t>Podklad ze štěrkodrti ŠD s rozprostřením a zhutněním plochy jednotlivě do 100 m2, po zhutnění tl. 200 mm</t>
  </si>
  <si>
    <t>58344197</t>
  </si>
  <si>
    <t>štěrkodrť frakce 0/63</t>
  </si>
  <si>
    <t>-975878773</t>
  </si>
  <si>
    <t>178*0,15*1,8</t>
  </si>
  <si>
    <t>-28952468</t>
  </si>
  <si>
    <t>178*0,2*1,8</t>
  </si>
  <si>
    <t>564921511</t>
  </si>
  <si>
    <t>Podklad z R-materiálu plochy přes 100 m2 tl 60 mm</t>
  </si>
  <si>
    <t>-1085267597</t>
  </si>
  <si>
    <t>Podklad nebo podsyp z R-materiálu s rozprostřením a zhutněním plochy přes 100 m2, po zhutnění tl. 60 mm</t>
  </si>
  <si>
    <t>58981156</t>
  </si>
  <si>
    <t>recyklát asfaltový frakce 8/22 R-materiál</t>
  </si>
  <si>
    <t>1500134201</t>
  </si>
  <si>
    <t>178*0,06*1,8</t>
  </si>
  <si>
    <t>573211106</t>
  </si>
  <si>
    <t>Postřik živičný spojovací z asfaltu v množství 0,20 kg/m2</t>
  </si>
  <si>
    <t>940396888</t>
  </si>
  <si>
    <t>Postřik spojovací PS bez posypu kamenivem z asfaltu silničního, v množství 0,20 kg/m2</t>
  </si>
  <si>
    <t>573312311</t>
  </si>
  <si>
    <t>Prolití podkladu asfaltem v množství 4 kg/m2</t>
  </si>
  <si>
    <t>84840502</t>
  </si>
  <si>
    <t>Prolití podkladu nebo krytu z kameniva asfaltem, v množství 4,00 kg/m2</t>
  </si>
  <si>
    <t>577155141</t>
  </si>
  <si>
    <t>Asfaltový beton vrstva obrusná ACO 16 (ABH) tl 60 mm š přes 3 m z modifikovaného asfaltu</t>
  </si>
  <si>
    <t>-845347954</t>
  </si>
  <si>
    <t>Asfaltový beton vrstva obrusná ACO 16 (ABH) s rozprostřením a zhutněním z modifikovaného asfaltu v pruhu šířky přes 3 m, po zhutnění tl. 60 mm</t>
  </si>
  <si>
    <t xml:space="preserve">Nová zasobovací plocha </t>
  </si>
  <si>
    <t xml:space="preserve">121 </t>
  </si>
  <si>
    <t xml:space="preserve">oprava asfaltu po obrubnících </t>
  </si>
  <si>
    <t>130*0,5</t>
  </si>
  <si>
    <t>Oprava komunikace pozemek p.č. 2426</t>
  </si>
  <si>
    <t>596211112</t>
  </si>
  <si>
    <t>Kladení zámkové dlažby komunikací pro pěší ručně tl 60 mm skupiny A pl přes 100 do 300 m2</t>
  </si>
  <si>
    <t>1333719474</t>
  </si>
  <si>
    <t>Kladení dlažby z betonových zámkových dlaždic komunikací pro pěší ručně s ložem z kameniva těženého nebo drceného tl. do 40 mm, s vyplněním spár s dvojitým hutněním, vibrováním a se smetením přebytečného materiálu na krajnici tl. 60 mm skupiny A, pro plochy přes 100 do 300 m2</t>
  </si>
  <si>
    <t>84+105</t>
  </si>
  <si>
    <t>59245015</t>
  </si>
  <si>
    <t>dlažba zámková betonová tvaru I 200x200mm tl 60mm přírodní</t>
  </si>
  <si>
    <t>-464990428</t>
  </si>
  <si>
    <t>189*1,02 'Přepočtené koeficientem množství</t>
  </si>
  <si>
    <t>1191250605</t>
  </si>
  <si>
    <t>Příplatek k mazanině tl přes 120 do 240 mm za přehlazení povrchu - striáž</t>
  </si>
  <si>
    <t>2005756662</t>
  </si>
  <si>
    <t>1847004739</t>
  </si>
  <si>
    <t>916131213</t>
  </si>
  <si>
    <t>Osazení silničního obrubníku betonového stojatého s boční opěrou do lože z betonu prostého</t>
  </si>
  <si>
    <t>-1585618599</t>
  </si>
  <si>
    <t>Osazení silničního obrubníku betonového se zřízením lože, s vyplněním a zatřením spár cementovou maltou stojatého s boční opěrou z betonu prostého, do lože z betonu prostého</t>
  </si>
  <si>
    <t>8+16+12+4+5+10+3+7+20+18+14+7+9 +99</t>
  </si>
  <si>
    <t>59217031</t>
  </si>
  <si>
    <t>obrubník silniční betonový 1000x150x250mm</t>
  </si>
  <si>
    <t>-1887831097</t>
  </si>
  <si>
    <t>232*1,02 'Přepočtené koeficientem množství</t>
  </si>
  <si>
    <t>916231213</t>
  </si>
  <si>
    <t>Osazení chodníkového obrubníku betonového stojatého s boční opěrou do lože z betonu prostého</t>
  </si>
  <si>
    <t>1184954662</t>
  </si>
  <si>
    <t>Osazení chodníkového obrubníku betonového se zřízením lože, s vyplněním a zatřením spár cementovou maltou stojatého s boční opěrou z betonu prostého, do lože z betonu prostého</t>
  </si>
  <si>
    <t>2+2+5+2+3+40+17+16+16+14+18+10+12</t>
  </si>
  <si>
    <t>59217017</t>
  </si>
  <si>
    <t>obrubník betonový chodníkový 1000x100x250mm</t>
  </si>
  <si>
    <t>2115079991</t>
  </si>
  <si>
    <t>157*1,02 'Přepočtené koeficientem množství</t>
  </si>
  <si>
    <t>919111114</t>
  </si>
  <si>
    <t>Řezání dilatačních spár š 4 mm hl přes 90 do 100 mm příčných nebo podélných v čerstvém CB krytu</t>
  </si>
  <si>
    <t>-1539969001</t>
  </si>
  <si>
    <t>Řezání dilatačních spár v čerstvém cementobetonovém krytu příčných nebo podélných, šířky 4 mm, hloubky přes 90 do 100 mm</t>
  </si>
  <si>
    <t>03.3 - SO03-10 Stavební část (oplocení)</t>
  </si>
  <si>
    <t xml:space="preserve">    765 - Krytina skládaná</t>
  </si>
  <si>
    <t>432350609</t>
  </si>
  <si>
    <t>0,3*0,3*0,9*116</t>
  </si>
  <si>
    <t>0,5*0,5*0,9*8</t>
  </si>
  <si>
    <t>132251251</t>
  </si>
  <si>
    <t>Hloubení rýh nezapažených š do 2000 mm v hornině třídy těžitelnosti I skupiny 3 objem do 20 m3 strojně</t>
  </si>
  <si>
    <t>-1682855300</t>
  </si>
  <si>
    <t>Hloubení nezapažených rýh šířky přes 800 do 2 000 mm strojně s urovnáním dna do předepsaného profilu a spádu v hornině třídy těžitelnosti I skupiny 3 do 20 m3</t>
  </si>
  <si>
    <t>Základový pás pro boxi</t>
  </si>
  <si>
    <t>5,5*0,9*1,35</t>
  </si>
  <si>
    <t>-212587626</t>
  </si>
  <si>
    <t>Vodorovné přemístění výkopku nebo sypaniny po suchu na obvyklém dopravním prostředku, bez naložení výkopku, avšak se složením bez rozhrnutí z horniny třídy těžitelnosti I skupiny 1 až 3 na vzdálenost přes 50 do 500 m</t>
  </si>
  <si>
    <t>-1616861915</t>
  </si>
  <si>
    <t>Nakládání, skládání a překládání neulehlého výkopku nebo sypaniny strojně nakládání, množství do 100 m3, z horniny třídy těžitelnosti I, skupiny 1 až 3</t>
  </si>
  <si>
    <t>856596270</t>
  </si>
  <si>
    <t>Základ pod boxi</t>
  </si>
  <si>
    <t>5,44*0,9*1,1</t>
  </si>
  <si>
    <t>274313911</t>
  </si>
  <si>
    <t>Základové pasy z betonu tř. C 30/37</t>
  </si>
  <si>
    <t>-87847099</t>
  </si>
  <si>
    <t>Základy z betonu prostého pasy betonu kamenem neprokládaného tř. C 30/37</t>
  </si>
  <si>
    <t xml:space="preserve">POHLEDOVÝ BETON </t>
  </si>
  <si>
    <t>5,14*0,6*0,6</t>
  </si>
  <si>
    <t>275313711</t>
  </si>
  <si>
    <t>Základové patky z betonu tř. C 20/25</t>
  </si>
  <si>
    <t>581491114</t>
  </si>
  <si>
    <t>Základy z betonu prostého patky a bloky z betonu kamenem neprokládaného tř. C 20/25</t>
  </si>
  <si>
    <t>-2078350039</t>
  </si>
  <si>
    <t>(5,2+0,6)*0,6</t>
  </si>
  <si>
    <t>430848781</t>
  </si>
  <si>
    <t>348101220</t>
  </si>
  <si>
    <t>Osazení vrat nebo vrátek k oplocení na ocelové sloupky pl přes 2 do 4 m2</t>
  </si>
  <si>
    <t>552013482</t>
  </si>
  <si>
    <t>Osazení vrat nebo vrátek k oplocení na sloupky ocelové, plochy jednotlivě přes 2 do 4 m2</t>
  </si>
  <si>
    <t>55342335</t>
  </si>
  <si>
    <t>branka plotová jednokřídlá Pz s PVC vrstvou 1500x2030mm</t>
  </si>
  <si>
    <t>450655941</t>
  </si>
  <si>
    <t>branka plotová jednokřídlá Pz s PVC vrstvou 1000x2030mm</t>
  </si>
  <si>
    <t>348101230</t>
  </si>
  <si>
    <t>Osazení vrat nebo vrátek k oplocení na ocelové sloupky pl přes 4 do 6 m2</t>
  </si>
  <si>
    <t>-520672955</t>
  </si>
  <si>
    <t>Osazení vrat nebo vrátek k oplocení na sloupky ocelové, plochy jednotlivě přes 4 do 6 m2</t>
  </si>
  <si>
    <t>55342363</t>
  </si>
  <si>
    <t>brána plotová dvoukřídlá Pz s PVC vrstvou 3000x2030mm</t>
  </si>
  <si>
    <t>-248917118</t>
  </si>
  <si>
    <t>brána plotová dvoukřídlá Pz s PVC vrstvou 4000x1730mm</t>
  </si>
  <si>
    <t>348101240</t>
  </si>
  <si>
    <t>Osazení vrat nebo vrátek k oplocení na ocelové sloupky pl přes 6 do 8 m2</t>
  </si>
  <si>
    <t>-176293740</t>
  </si>
  <si>
    <t>Osazení vrat nebo vrátek k oplocení na sloupky ocelové, plochy jednotlivě přes 6 do 8 m2</t>
  </si>
  <si>
    <t>55342363,1</t>
  </si>
  <si>
    <t>brána plotová dvoukřídlá Pz s PVC vrstvou 4000x2030mm</t>
  </si>
  <si>
    <t>-2012569251</t>
  </si>
  <si>
    <t>348171146</t>
  </si>
  <si>
    <t>Montáž panelového svařovaného oplocení v přes 1,5 do 2,0 m</t>
  </si>
  <si>
    <t>1058142077</t>
  </si>
  <si>
    <t>Montáž oplocení z dílců kovových panelových svařovaných, na ocelové profilované sloupky, výšky přes 1,5 do 2,0 m</t>
  </si>
  <si>
    <t>55342412</t>
  </si>
  <si>
    <t>plotový panel svařovaný v 1,5-2,0m š do 2,5m průměru drátu 5mm oka 55x200mm s horizontálním prolisem povrchová úprava PZ komaxit</t>
  </si>
  <si>
    <t>-207572794</t>
  </si>
  <si>
    <t>116*0,4 'Přepočtené koeficientem množství</t>
  </si>
  <si>
    <t>348951131</t>
  </si>
  <si>
    <t>Osazení oplocení lesních kultur výšky do 1,2 m se 3 řadami ocelového drátu</t>
  </si>
  <si>
    <t>1995054030</t>
  </si>
  <si>
    <t>Osazení oplocení lesních kultur včetně dřevěných kůlů průměru do 120 mm, v osové vzdálenosti 3 m (dodávka řeziva ve specifikaci) v oplocení výšky do 1,2 m se 3 řadami ocelového drátu</t>
  </si>
  <si>
    <t>2,4+27,5+1,6+2,4+1,6+4,01+21,6+13,9+9,7+11+5,6+31,4</t>
  </si>
  <si>
    <t>14051105</t>
  </si>
  <si>
    <t>trubka ocelová svařovaná závitová Pz 2" (DN 50) jakost 11 343</t>
  </si>
  <si>
    <t>1634295681</t>
  </si>
  <si>
    <t>1,5*90</t>
  </si>
  <si>
    <t>15614107</t>
  </si>
  <si>
    <t>drát kruhový Pz měkký ČSN 42 6403 jakost 11 343 D 4,00mm</t>
  </si>
  <si>
    <t>2051001213</t>
  </si>
  <si>
    <t>405*0,11</t>
  </si>
  <si>
    <t>553</t>
  </si>
  <si>
    <t xml:space="preserve">Montáž podhrabové desky </t>
  </si>
  <si>
    <t>-1553374411</t>
  </si>
  <si>
    <t>553.1</t>
  </si>
  <si>
    <t>Podhrabová desky 2450x200x50 mm včetně příslušenství</t>
  </si>
  <si>
    <t>-1356907470</t>
  </si>
  <si>
    <t>-892952175</t>
  </si>
  <si>
    <t>(11,196+6,683)*1,8</t>
  </si>
  <si>
    <t>1778773903</t>
  </si>
  <si>
    <t>32,182*15</t>
  </si>
  <si>
    <t>-2012801935</t>
  </si>
  <si>
    <t>-1518389001</t>
  </si>
  <si>
    <t>762341210</t>
  </si>
  <si>
    <t>Montáž bednění střech rovných a šikmých sklonu do 60° z hrubých prken na sraz tl do 32 mm</t>
  </si>
  <si>
    <t>-45940834</t>
  </si>
  <si>
    <t>Montáž bednění střech rovných a šikmých sklonu do 60° s vyřezáním otvorů z prken hrubých na sraz tl. do 32 mm</t>
  </si>
  <si>
    <t>Střecha boxu</t>
  </si>
  <si>
    <t>5,21*0,73</t>
  </si>
  <si>
    <t>60515111</t>
  </si>
  <si>
    <t>řezivo jehličnaté boční prkno 20-30mm</t>
  </si>
  <si>
    <t>-1004737606</t>
  </si>
  <si>
    <t>3,803*0,25</t>
  </si>
  <si>
    <t>762342216</t>
  </si>
  <si>
    <t>Montáž laťování na střechách jednoduchých sklonu do 60° osové vzdálenosti přes 360 do 600 mm</t>
  </si>
  <si>
    <t>1330369686</t>
  </si>
  <si>
    <t>Montáž laťování střech jednoduchých sklonu do 60° při osové vzdálenosti latí přes 360 do 600 mm</t>
  </si>
  <si>
    <t>60514101</t>
  </si>
  <si>
    <t>řezivo jehličnaté lať 10-25cm2</t>
  </si>
  <si>
    <t>1098970396</t>
  </si>
  <si>
    <t>0,05*0,08*5,2</t>
  </si>
  <si>
    <t>0,05*0,06*5,2</t>
  </si>
  <si>
    <t>764101101</t>
  </si>
  <si>
    <t>Montáž krytiny střechy rovné drážkováním ze svitků rš do 600 mm sklonu do 30°</t>
  </si>
  <si>
    <t>-113092024</t>
  </si>
  <si>
    <t>Montáž krytiny z plechu s úpravou u okapů, prostupů a výčnělků střechy rovné drážkováním ze svitků šířky do 600 mm, sklon střechy do 30°</t>
  </si>
  <si>
    <t>1*5,3</t>
  </si>
  <si>
    <t>19112375</t>
  </si>
  <si>
    <t>plech TiZn "břidlicově šedý" svitek š 1000mm tl 0,8mm</t>
  </si>
  <si>
    <t>-2004417565</t>
  </si>
  <si>
    <t>-1857580230</t>
  </si>
  <si>
    <t>765</t>
  </si>
  <si>
    <t>Krytina skládaná</t>
  </si>
  <si>
    <t>765191001</t>
  </si>
  <si>
    <t>Montáž pojistné hydroizolační nebo parotěsné fólie kladené ve sklonu do 20° lepením na bednění nebo izolaci</t>
  </si>
  <si>
    <t>1620312308</t>
  </si>
  <si>
    <t>Montáž pojistné hydroizolační nebo parotěsné fólie kladené ve sklonu do 20° lepením (vodotěsné podstřeší) na bednění nebo tepelnou izolaci</t>
  </si>
  <si>
    <t>28329036</t>
  </si>
  <si>
    <t>fólie kontaktní difuzně propustná pro doplňkovou hydroizolační vrstvu, třívrstvá mikroporézní PP 150g/m2 s integrovanou samolepící páskou</t>
  </si>
  <si>
    <t>851643416</t>
  </si>
  <si>
    <t>5,3*1,1 'Přepočtené koeficientem množství</t>
  </si>
  <si>
    <t>766121210</t>
  </si>
  <si>
    <t>Montáž stěn plných s výplní v do 2,75 m</t>
  </si>
  <si>
    <t>366804314</t>
  </si>
  <si>
    <t>Montáž dřevěných stěn plných, s výplní palubovkou nebo překližkou, výšky do 2,75 m</t>
  </si>
  <si>
    <t>Poznámka k položce:_x000d_
Cementová deska s dekorací pro použití v exteriéru_x000d_
Výkres č. D.3 - 10.36</t>
  </si>
  <si>
    <t>5,21*1,82*2</t>
  </si>
  <si>
    <t>0,65*1,82*2*2</t>
  </si>
  <si>
    <t>0,73*1,82*2</t>
  </si>
  <si>
    <t>0,23*1,8*2</t>
  </si>
  <si>
    <t>4,25*0,3*2</t>
  </si>
  <si>
    <t>0,6*4,25*2</t>
  </si>
  <si>
    <t>0,6*1,5*2*2</t>
  </si>
  <si>
    <t>59034025</t>
  </si>
  <si>
    <t>deska cementová pro vnější opláštění tl 12,5mm</t>
  </si>
  <si>
    <t>-1467477072</t>
  </si>
  <si>
    <t xml:space="preserve">Montáž atypických zámečnických konstrukcí hmotnosti přes 10 do 20 kg - včetně žárového zinkování </t>
  </si>
  <si>
    <t>867917800</t>
  </si>
  <si>
    <t>Poznámka k položce:_x000d_
Nutno předložit k odsouhlašení výrobní dokumentaci _x000d_
Výkres č. D.03 - 10.36</t>
  </si>
  <si>
    <t xml:space="preserve">Nosný systém boxu v oplocení (povrchová úprava žárové zinkování) </t>
  </si>
  <si>
    <t>"Uč.100" 1,6*10,65*16</t>
  </si>
  <si>
    <t>pomocné plotny tl. 8 mm</t>
  </si>
  <si>
    <t>0,0225*62,8*32</t>
  </si>
  <si>
    <t xml:space="preserve">tenkostěný profil  40x40x3 mm (nosný rošt opláštění)</t>
  </si>
  <si>
    <t>0,6*3,404*16</t>
  </si>
  <si>
    <t>0,7*3,404*4</t>
  </si>
  <si>
    <t>0,23*3,404*4</t>
  </si>
  <si>
    <t>5,1*3,404*4</t>
  </si>
  <si>
    <t>-2041800494</t>
  </si>
  <si>
    <t>Nosné sloupky boxu Uč. 100</t>
  </si>
  <si>
    <t>(16*1,6*10,65)/1000</t>
  </si>
  <si>
    <t>(32*0,0225*1,413)/1000</t>
  </si>
  <si>
    <t>tenkostěný profil 40x40x3 mm</t>
  </si>
  <si>
    <t>(0,6*3,404*16)/1000</t>
  </si>
  <si>
    <t>(0,7*3,404*4)/1000</t>
  </si>
  <si>
    <t>(0,23*3,404*4)/1000</t>
  </si>
  <si>
    <t>(5,1*3,404*4)/1000</t>
  </si>
  <si>
    <t>767995114</t>
  </si>
  <si>
    <t xml:space="preserve">Montáž atypických zámečnických konstrukcí hmotnosti přes 20 do 50 kg žárovězinkovat </t>
  </si>
  <si>
    <t>1908795013</t>
  </si>
  <si>
    <t xml:space="preserve">Vodorovný rám střechy </t>
  </si>
  <si>
    <t xml:space="preserve">Uč. 120 žárově zinkované </t>
  </si>
  <si>
    <t>5,1*13,40*2</t>
  </si>
  <si>
    <t>911828836</t>
  </si>
  <si>
    <t>(5,1*13,40*2)/1000</t>
  </si>
  <si>
    <t>783123121</t>
  </si>
  <si>
    <t>Dvojnásobný napouštěcí fungicidní akrylátový nátěr truhlářských konstrukcí</t>
  </si>
  <si>
    <t>-597602425</t>
  </si>
  <si>
    <t>Napouštěcí nátěr truhlářských konstrukcí dvojnásobný fungicidní akrylátový</t>
  </si>
  <si>
    <t xml:space="preserve">Poznámka k položce:_x000d_
Nátěr uzavírací transparentní </t>
  </si>
  <si>
    <t>03.4 - SO02-10 a SO03-10 Stavební část (výsadba)</t>
  </si>
  <si>
    <t>119005133</t>
  </si>
  <si>
    <t>Vytyčení výsadeb zapojených nebo v záhonu plochy přes 100 m2 s rozmístěním rostlin nepravidelně ve stejnorodých skupinách</t>
  </si>
  <si>
    <t>-442063885</t>
  </si>
  <si>
    <t>Vytyčení výsadeb s rozmístěním rostlin dle projektové dokumentace zapojených nebo v záhonu, plochy přes 100 m2 individuálně ve stejnorodých skupinách</t>
  </si>
  <si>
    <t>35+14,76+67,63+42</t>
  </si>
  <si>
    <t>181111121</t>
  </si>
  <si>
    <t>Plošná úprava terénu do 500 m2 zemina skupiny 1 až 4 nerovnosti přes 100 do 150 mm v rovinně a svahu do 1:5</t>
  </si>
  <si>
    <t>-535232636</t>
  </si>
  <si>
    <t>Plošná úprava terénu v zemině skupiny 1 až 4 s urovnáním povrchu bez doplnění ornice souvislé plochy do 500 m2 při nerovnostech terénu přes 100 do 150 mm v rovině nebo na svahu do 1:5</t>
  </si>
  <si>
    <t>181111131</t>
  </si>
  <si>
    <t>Plošná úprava terénu do 500 m2 zemina skupiny 1 až 4 nerovnosti přes 150 do 200 mm v rovinně a svahu do 1:5</t>
  </si>
  <si>
    <t>-270278950</t>
  </si>
  <si>
    <t>Plošná úprava terénu v zemině skupiny 1 až 4 s urovnáním povrchu bez doplnění ornice souvislé plochy do 500 m2 při nerovnostech terénu přes 150 do 200 mm v rovině nebo na svahu do 1:5</t>
  </si>
  <si>
    <t>1440+500+530+80+20+10+150+100+60</t>
  </si>
  <si>
    <t>181351113</t>
  </si>
  <si>
    <t>Rozprostření ornice tl vrstvy do 200 mm pl přes 500 m2 v rovině nebo ve svahu do 1:5 strojně</t>
  </si>
  <si>
    <t>-689363453</t>
  </si>
  <si>
    <t>Rozprostření a urovnání ornice v rovině nebo ve svahu sklonu do 1:5 strojně při souvislé ploše přes 500 m2, tl. vrstvy do 200 mm</t>
  </si>
  <si>
    <t>181451151</t>
  </si>
  <si>
    <t>Založení parkového trávníku travním kobercem pl přes 1000 m2 v rovině a ve svahu do 1:5</t>
  </si>
  <si>
    <t>-1010558966</t>
  </si>
  <si>
    <t>Založení trávníku na půdě předem připravené plochy přes 1000 m2 předpěstovaným travním kobercem parkového v rovině nebo na svahu do 1:5</t>
  </si>
  <si>
    <t>00570010</t>
  </si>
  <si>
    <t>koberec travní</t>
  </si>
  <si>
    <t>831610082</t>
  </si>
  <si>
    <t>2890*1,05 'Přepočtené koeficientem množství</t>
  </si>
  <si>
    <t>182.1</t>
  </si>
  <si>
    <t>Vysazení trvalek včetně dodávky 5 ks/ m2</t>
  </si>
  <si>
    <t>-1769947773</t>
  </si>
  <si>
    <t>182111112</t>
  </si>
  <si>
    <t>Zpevnění svahu tkaninou nebo rohoží na svahu sklonu přes 1:1 do 1:0,7</t>
  </si>
  <si>
    <t>-287265053</t>
  </si>
  <si>
    <t>400*3</t>
  </si>
  <si>
    <t>69311316</t>
  </si>
  <si>
    <t>textilie netkaná HPPE 200g/m2</t>
  </si>
  <si>
    <t>429468458</t>
  </si>
  <si>
    <t>1200*1,1 'Přepočtené koeficientem množství</t>
  </si>
  <si>
    <t>182303111</t>
  </si>
  <si>
    <t>Doplnění zeminy nebo substrátu na travnatých plochách tl do 50 mm rovina v rovinně a svahu do 1:5</t>
  </si>
  <si>
    <t>-787342143</t>
  </si>
  <si>
    <t>Doplnění zeminy nebo substrátu na travnatých plochách tloušťky do 50 mm v rovině nebo na svahu do 1:5</t>
  </si>
  <si>
    <t>10321100</t>
  </si>
  <si>
    <t>zahradní substrát pro výsadbu VL</t>
  </si>
  <si>
    <t>1879812412</t>
  </si>
  <si>
    <t>159,39*0,051 'Přepočtené koeficientem množství</t>
  </si>
  <si>
    <t>10364100</t>
  </si>
  <si>
    <t>zemina pro terénní úpravy - tříděná</t>
  </si>
  <si>
    <t>754272469</t>
  </si>
  <si>
    <t>159,39*0,3</t>
  </si>
  <si>
    <t>10391100</t>
  </si>
  <si>
    <t>kůra mulčovací VL</t>
  </si>
  <si>
    <t>2002628801</t>
  </si>
  <si>
    <t>159,39*0,1</t>
  </si>
  <si>
    <t>1009153846</t>
  </si>
  <si>
    <t>10371500</t>
  </si>
  <si>
    <t>substrát pro trávníky VL</t>
  </si>
  <si>
    <t>1654246138</t>
  </si>
  <si>
    <t>2890*0,051 'Přepočtené koeficientem množství</t>
  </si>
  <si>
    <t>182311123</t>
  </si>
  <si>
    <t>Rozprostření ornice ve svahu přes 1:5 tl vrstvy do 200 mm ručně</t>
  </si>
  <si>
    <t>-526214536</t>
  </si>
  <si>
    <t>Rozprostření a urovnání ornice ve svahu sklonu přes 1:5 ručně při souvislé ploše, tl. vrstvy do 200 mm</t>
  </si>
  <si>
    <t>184103811</t>
  </si>
  <si>
    <t>Výsadba keřů se zřízením zářezů ve svahu přes 1:5 do 1:2 vzdálenost zářezů do 1 m</t>
  </si>
  <si>
    <t>-891856169</t>
  </si>
  <si>
    <t>Výsadba keřů bez balu výšky do 1 m se zřízením zářezů na svahu přes 1:5 do 1:2 při vzdálenosti zářezu do 1,0 m</t>
  </si>
  <si>
    <t>živý plot oddělijící čistou zónu</t>
  </si>
  <si>
    <t>22,6+2,65+21,7+10,86+22,34+23</t>
  </si>
  <si>
    <t>02660345</t>
  </si>
  <si>
    <t>tis obecný /Taxus baccata/ 60-80cm</t>
  </si>
  <si>
    <t>-2064677614</t>
  </si>
  <si>
    <t>(159,39/0,75)/0,6</t>
  </si>
  <si>
    <t>916371214</t>
  </si>
  <si>
    <t>Osazení skrytého zahradního obrubníku plastového zarytím včetně začištění</t>
  </si>
  <si>
    <t>496520433</t>
  </si>
  <si>
    <t>Osazení skrytého zahradního obrubníku zarytím včetně začištění plastového</t>
  </si>
  <si>
    <t xml:space="preserve">Předěl živého plotu </t>
  </si>
  <si>
    <t>plastový obrubník š. 125 mm</t>
  </si>
  <si>
    <t>27245175</t>
  </si>
  <si>
    <t>obrubník zahradní z recyklovaného materiálu 12mx125mmx4mm</t>
  </si>
  <si>
    <t>-1536615573</t>
  </si>
  <si>
    <t>145*1,02 'Přepočtené koeficientem množství</t>
  </si>
  <si>
    <t>916371215</t>
  </si>
  <si>
    <t>Osazení skrytého zahradního obrubníku kovového zarytím včetně začištění</t>
  </si>
  <si>
    <t>-691960871</t>
  </si>
  <si>
    <t>Osazení skrytého zahradního obrubníku zarytím včetně začištění kovového</t>
  </si>
  <si>
    <t>13824001</t>
  </si>
  <si>
    <t>obrubník zahradní PZ 1195x130mm</t>
  </si>
  <si>
    <t>863479362</t>
  </si>
  <si>
    <t>50*1,02 'Přepočtené koeficientem množství</t>
  </si>
  <si>
    <t>998223011</t>
  </si>
  <si>
    <t>Přesun hmot pro pozemní komunikace s krytem dlážděným</t>
  </si>
  <si>
    <t>-617154164</t>
  </si>
  <si>
    <t>Přesun hmot pro pozemní komunikace s krytem dlážděným dopravní vzdálenost do 200 m jakékoliv délky objektu</t>
  </si>
  <si>
    <t xml:space="preserve">04 - SO02-10 a SO03-10 Stavební část (mobiliář) </t>
  </si>
  <si>
    <t>936104212</t>
  </si>
  <si>
    <t>Montáž odpadkového koše páskováním na sloupy nebo sloupky</t>
  </si>
  <si>
    <t>-1892542005</t>
  </si>
  <si>
    <t>74910130</t>
  </si>
  <si>
    <t>koš odpadkový kovový kotvený, uzamykatelný obsah 50L</t>
  </si>
  <si>
    <t>-1109297014</t>
  </si>
  <si>
    <t>936124111</t>
  </si>
  <si>
    <t>Montáž lavičky stabilní parkové přichycené šrouby bez zabetonování noh</t>
  </si>
  <si>
    <t>-24547126</t>
  </si>
  <si>
    <t>Montáž lavičky parkové stabilní bez zabetonování noh s udusáním sypaniny</t>
  </si>
  <si>
    <t>74910100</t>
  </si>
  <si>
    <t>lavička bez opěradla nekotvená 1500x450x420mm konstrukce-kov, sedák-dřevo</t>
  </si>
  <si>
    <t>7501137</t>
  </si>
  <si>
    <t>936174312</t>
  </si>
  <si>
    <t>Montáž stojanu na kola pro 10 kol kotevními šrouby na pevný podklad</t>
  </si>
  <si>
    <t>678716440</t>
  </si>
  <si>
    <t>Montáž stojanu na kola přichyceného kotevními šrouby 10 kol</t>
  </si>
  <si>
    <t>1.1</t>
  </si>
  <si>
    <t xml:space="preserve">Demontovatelná nerezová sedačka pro plavčíka včetně montáže </t>
  </si>
  <si>
    <t>-663010280</t>
  </si>
  <si>
    <t xml:space="preserve">Poznámka k položce:_x000d_
Nerezová konstrukce, s pojezdem, včetně prvku pro kotvení _x000d_
- výška od terénu cca 1930_x000d_
- sedačka s odolného plastu _x000d_
- držák na slunečník  </t>
  </si>
  <si>
    <t>74910152</t>
  </si>
  <si>
    <t>stojan na kola na 10 kol oboustranný, kov 730x1750x500mm</t>
  </si>
  <si>
    <t>1642842032</t>
  </si>
  <si>
    <t xml:space="preserve">Přenosné hasící přístroje </t>
  </si>
  <si>
    <t>1267765678</t>
  </si>
  <si>
    <t>práškový hasicí přístroj 34A, 183B</t>
  </si>
  <si>
    <t>strojovna č. 1 a č. 2</t>
  </si>
  <si>
    <t>766 1</t>
  </si>
  <si>
    <t xml:space="preserve">Dodávka a motáž sestavy bezpečnostních boxů v odstínu šedém </t>
  </si>
  <si>
    <t>-1540086316</t>
  </si>
  <si>
    <t xml:space="preserve">Poznámka k položce:_x000d_
Jeden box se skládá:_x000d_
4 x box 500x500x500 mm_x000d_
1x box 250 x 250 x250 mm _x000d_
_x000d_
Sestava boxu podrobně rozepsaná ve výkresové dokumentaci D.02 č. výkresu 10.10 tabulka výrobků  </t>
  </si>
  <si>
    <t>766811111.1</t>
  </si>
  <si>
    <t xml:space="preserve">Montáž a dodávka úschovných boxů (sestava boxu s HPL 3x10 celkový rozměr  4,25x1,550 mm) včetně dílenské dokumentace </t>
  </si>
  <si>
    <t>-2014872021</t>
  </si>
  <si>
    <t>767.2</t>
  </si>
  <si>
    <t xml:space="preserve">Dodávka a montáž atypického ocelového mostku žárově pozinkovaného s podestou a schody z dřevoplastu včetně dílenské dokumentace  </t>
  </si>
  <si>
    <t>-1153398844</t>
  </si>
  <si>
    <t>Dodávka a montáž atypického ocelového mostku žárově pozinkovaného s podestou a schody z dřevoplastu včetně dílenské dokumenta</t>
  </si>
  <si>
    <t xml:space="preserve">Poznámka k položce:_x000d_
materiál konstrukce mostku:_x000d_
nosníky _x000d_
Uč.160 mm dl. 4,7 m - 2 ks_x000d_
Uč.160 mm dl. 3,3 m - 4ks_x000d_
I č. 160 mm dl. 4,7 m -1 ks_x000d_
I č. 160 mm dl. 2,0 m - 2 ks_x000d_
I č. 120 mm dl. 2,0 m - 1 ks  _x000d_
nosné sloupy průměr 100 dl. 3,66 m - 6 ks_x000d_
nosné sloupy průměr 100 dl. 2,26 m - 6ks_x000d_
roznášecí L profil 50/50/6 dl. 2,35 m - 8 ks_x000d_
konstrukce 1 stupně L profil 50/50/6 dl. 5,5 m - 20 ks_x000d_
zábradlí _x000d_
profil 40x40x3 mm (madlo + sloupky) celkem 26 m - 2 ks_x000d_
výplň zábradlí průměr 14  dl. 66 m -2 ks_x000d_
podesta dřevoplast WPC tl. 25 mm plocha 2 x 4,5 m_x000d_
stupeň dřevoplast 2 x 0,3 - 20 ks   _x000d_
předpokládána váha mostku cca 2513 kg</t>
  </si>
  <si>
    <t>05 - VRN</t>
  </si>
  <si>
    <t>VRN - Vedlejší rozpočtové náklady</t>
  </si>
  <si>
    <t xml:space="preserve">    VRN3 - Zařízení staveniště</t>
  </si>
  <si>
    <t xml:space="preserve">    VRN4 - Inženýrská činnost</t>
  </si>
  <si>
    <t xml:space="preserve">    VRN6 - Územní vlivy</t>
  </si>
  <si>
    <t>Vedlejší rozpočtové náklady</t>
  </si>
  <si>
    <t>VRN3</t>
  </si>
  <si>
    <t>Zařízení staveniště</t>
  </si>
  <si>
    <t>032103000</t>
  </si>
  <si>
    <t>Náklady na stavební buňky, úpravu stávajících objektů</t>
  </si>
  <si>
    <t>1024</t>
  </si>
  <si>
    <t>1152892851</t>
  </si>
  <si>
    <t xml:space="preserve">Poznámka k položce:_x000d_
Na pozemku p.č. 2427 (slunná louka), která hraničí s komunikaci bude možno umístit stavební buňky_x000d_
Předpokládá se umístění v tomto rozsahu:_x000d_
1x buňka stavbyvedoucí _x000d_
1x buňka hlídač _x000d_
2x buňka příruční sklad _x000d_
4x Buňka šatna_x000d_
+ mobílní WC dle potřeby stavby_x000d_
pod buňkami bude sejmutá ornice a provedení zpevnění kamenivem, ornice bude uložena na pozemku p.č. 2427. včetně dpravy a osazení a odvoz.           </t>
  </si>
  <si>
    <t>032403000</t>
  </si>
  <si>
    <t>Provizorní komunikace</t>
  </si>
  <si>
    <t>403761303</t>
  </si>
  <si>
    <t xml:space="preserve">Poznámka k položce:_x000d_
Zřízení nového sjezdu na ulici Husová. V místě vedeni V.O. na ulici  Husová umístit přejezdový panel</t>
  </si>
  <si>
    <t>032503000</t>
  </si>
  <si>
    <t>Skládky na staveništi</t>
  </si>
  <si>
    <t>2055339654</t>
  </si>
  <si>
    <t xml:space="preserve">Poznámka k položce:_x000d_
Skládku zeminy a sypkých hmot bude možno zrealizovat částečně na pozemku p.č. 2427 rozsah záboru bude určený po dohodě s objednatelem. _x000d_
V rámci rozsahu záboru bude zhotovitel povinen provést tyto úkony:_x000d_
1. Sejmití ornice a ulození na pzemku p.č. 2427_x000d_
2. Zpevnění podkadu na provoz těžké mechanizace kamenivem, rozsah zpevnění si určí zhotovitel.  _x000d_
Objednatel umožní umístit mobilní drtičku na zpevněné skládce pozemek p.č. 23761.    _x000d_
  </t>
  </si>
  <si>
    <t>032903000</t>
  </si>
  <si>
    <t>Náklady na provoz a údržbu vybavení staveniště</t>
  </si>
  <si>
    <t>196709869</t>
  </si>
  <si>
    <t xml:space="preserve">Poznámka k položce:_x000d_
Objednatel požaduje, aby místní komunikace pozemek p.č. 2426 a ulice Husová byla dle potřeby pravidelně  čištěna z důvodu chodců navštěvující stávající Restauraci pod Šostýnem a pohybu turistů pohybujicí se po ulici Husová směrem na Janíkové sedlo a pod.        </t>
  </si>
  <si>
    <t>033002000</t>
  </si>
  <si>
    <t>Připojení a spotřeba energií pro zařízení staveniště</t>
  </si>
  <si>
    <t>697372039</t>
  </si>
  <si>
    <t xml:space="preserve">Poznámka k položce:_x000d_
Napojení staveniště na NN bude možné ze stávajícího přívodu umístěné v objektu stávající strojovny přes staveníštní rozvaděč poté provést vzdušným vedením připojení stavebních buněk případně dalí odběrné místo. _x000d_
Připojení na vodovodní řád bude možné ze stávající vodovodní šachty v areálu koupaliště. Případně napojení stavebních buňěk bude možno PVC potrubím v zemi     </t>
  </si>
  <si>
    <t>034103000</t>
  </si>
  <si>
    <t>Oplocení staveniště</t>
  </si>
  <si>
    <t>562186950</t>
  </si>
  <si>
    <t xml:space="preserve">Poznámka k položce:_x000d_
Objednatel požaduje řádné polocení staveniště včetně záboru slunné louky z důvodu pohybu třetích osob procházející staveníštěm po komunikaci p.č. 2426. </t>
  </si>
  <si>
    <t>034203000</t>
  </si>
  <si>
    <t>Opatření na ochranu pozemků sousedních se staveništěm</t>
  </si>
  <si>
    <t>1348340111</t>
  </si>
  <si>
    <t xml:space="preserve">Poznámka k položce:_x000d_
Objednatel požaduje elininování prašnosti převážněv letním období z důvodu provozu Restaurace pod šostýnem včetě plánovaných akcí (svatby a pod.) a provozu minigolfu.   </t>
  </si>
  <si>
    <t>034303000</t>
  </si>
  <si>
    <t>Dopravní značení na staveništi</t>
  </si>
  <si>
    <t>-85856880</t>
  </si>
  <si>
    <t xml:space="preserve">Poznámka k položce:_x000d_
Zhotovitel je povinen zajistit přechodné dopravní značení po dobu realizace stavby, včetně  projektové dokumentace a legislativních úkonu.</t>
  </si>
  <si>
    <t>034403000</t>
  </si>
  <si>
    <t>Osvětlení staveniště</t>
  </si>
  <si>
    <t>1292796425</t>
  </si>
  <si>
    <t xml:space="preserve">Poznámka k položce:_x000d_
V rámci stavby lze využít stávajícího V.O. v areálu koupaliště. _x000d_
Možnost dočasného rozšíření  s napojením na stávající V.O.     </t>
  </si>
  <si>
    <t>034503000</t>
  </si>
  <si>
    <t>Informační tabule na staveništi</t>
  </si>
  <si>
    <t>-370810737</t>
  </si>
  <si>
    <t>039002000</t>
  </si>
  <si>
    <t>Zrušení zařízení staveniště</t>
  </si>
  <si>
    <t>1088015000</t>
  </si>
  <si>
    <t xml:space="preserve">Poznámka k položce:_x000d_
odstranění dočasných objektů a zařízení, které byly zřízeny pro potřeby stavebních prací, a uvedení pozemku do původního stavu. odvoz stavebních buněk, odstranění oplocení, likvidaci odpadu a uvedení pozemku do stavu před zahájením stavby. </t>
  </si>
  <si>
    <t>039203000</t>
  </si>
  <si>
    <t>Úprava terénu po zrušení zařízení staveniště</t>
  </si>
  <si>
    <t>222849020</t>
  </si>
  <si>
    <t xml:space="preserve">Poznámka k položce:_x000d_
Jedná se o zábor pozemku p.č. 2427, který bude nutno min. 2,5  měsice před předáním stavby terénně upravit zatrávnit, udrzovat, hnojit a zalévat.       </t>
  </si>
  <si>
    <t>VRN4</t>
  </si>
  <si>
    <t>Inženýrská činnost</t>
  </si>
  <si>
    <t>042903000</t>
  </si>
  <si>
    <t>Ostatní posudky</t>
  </si>
  <si>
    <t>2091279433</t>
  </si>
  <si>
    <t xml:space="preserve">Poznámka k položce:_x000d_
Dílenskí dokumentace dle požadavku investora </t>
  </si>
  <si>
    <t>043134000</t>
  </si>
  <si>
    <t>Zkoušky zatěžovací</t>
  </si>
  <si>
    <t>-846254255</t>
  </si>
  <si>
    <t xml:space="preserve">Poznámka k položce:_x000d_
Předpoklad: _x000d_
6 x podloží pod technologiíí _x000d_
6 x podloží pod provozním objektem _x000d_
3 x slunící terasy_x000d_
5 x zpevněné plochy   </t>
  </si>
  <si>
    <t>043144000</t>
  </si>
  <si>
    <t>Zkoušky těsnosti</t>
  </si>
  <si>
    <t>1890452215</t>
  </si>
  <si>
    <t xml:space="preserve">Poznámka k položce:_x000d_
1x akumulační nádrže bazénu _x000d_
1x dechlorační jímka_x000d_
1x podzemní strojovna č.2_x000d_
2x retence dešťových vod </t>
  </si>
  <si>
    <t>043154000</t>
  </si>
  <si>
    <t>Zkoušky hutnicí</t>
  </si>
  <si>
    <t>120505945</t>
  </si>
  <si>
    <t>043234000</t>
  </si>
  <si>
    <t>Rozbory celkem</t>
  </si>
  <si>
    <t>1421889304</t>
  </si>
  <si>
    <t xml:space="preserve">Poznámka k položce:_x000d_
rozbory zeminy pro zpětné použití do stavby </t>
  </si>
  <si>
    <t>044002000</t>
  </si>
  <si>
    <t>Revize revize dočasných objektů nebo zařízení staveniště</t>
  </si>
  <si>
    <t>-1109534165</t>
  </si>
  <si>
    <t>VRN6</t>
  </si>
  <si>
    <t>Územní vlivy</t>
  </si>
  <si>
    <t>065002000</t>
  </si>
  <si>
    <t>Staveništní doprava materiálů, výrobků a strojů</t>
  </si>
  <si>
    <t>-2064131037</t>
  </si>
  <si>
    <t xml:space="preserve">Poznámka k položce:_x000d_
Přesun hmot mezi jednotlivými zařizeními staveniště, pozemek p.č. 2427 a 2376/1 </t>
  </si>
  <si>
    <t>Ornice_02A</t>
  </si>
  <si>
    <t>Ornice_DK_tl. 200mm_celkem</t>
  </si>
  <si>
    <t>132,006</t>
  </si>
  <si>
    <t>Ornice_02B1</t>
  </si>
  <si>
    <t>Ornice_AK_tl. 200mm_celkem</t>
  </si>
  <si>
    <t>179,454</t>
  </si>
  <si>
    <t>Ornice_02B2</t>
  </si>
  <si>
    <t>Ornice_prepad potrubi_tl. 200mm_celkem</t>
  </si>
  <si>
    <t>4,803</t>
  </si>
  <si>
    <t>ZP_02B</t>
  </si>
  <si>
    <t>Jamy_DK_celkem</t>
  </si>
  <si>
    <t>447,595</t>
  </si>
  <si>
    <t>Loze_02</t>
  </si>
  <si>
    <t>29,007</t>
  </si>
  <si>
    <t>ZP_02A</t>
  </si>
  <si>
    <t>Ryhy_DK_celkem</t>
  </si>
  <si>
    <t>280,456</t>
  </si>
  <si>
    <t>Obsyp_02A</t>
  </si>
  <si>
    <t>Obsyp_DK_potrubi_celkem</t>
  </si>
  <si>
    <t>107,157</t>
  </si>
  <si>
    <t xml:space="preserve">06 - SO04 Přípojky. přeložky  </t>
  </si>
  <si>
    <t>Zasyp_02</t>
  </si>
  <si>
    <t>Zasyp_kamenivo_vsak_celkem</t>
  </si>
  <si>
    <t>2,88</t>
  </si>
  <si>
    <t>Podsyp_02</t>
  </si>
  <si>
    <t>Podsyp_AK_kamenivo_tl 150 mm_celkem</t>
  </si>
  <si>
    <t>85,33</t>
  </si>
  <si>
    <t>01 - SO04-45.100 Dešťová kanlizace</t>
  </si>
  <si>
    <t>Potrubi_02A1</t>
  </si>
  <si>
    <t>Potrubi_DK_lezate_PVC_100mm_celkem</t>
  </si>
  <si>
    <t>124,817</t>
  </si>
  <si>
    <t>Potrubi_02A2</t>
  </si>
  <si>
    <t>Potrubi_DK_svisle_PVC_100mm_celkem</t>
  </si>
  <si>
    <t>4,561</t>
  </si>
  <si>
    <t>Potrubi_02B</t>
  </si>
  <si>
    <t>Potrubi_DK_PVC_125mm_celkem</t>
  </si>
  <si>
    <t>31,722</t>
  </si>
  <si>
    <t>Potrubi_02C</t>
  </si>
  <si>
    <t>Potrubi_DK_PVC_160mm_celkem</t>
  </si>
  <si>
    <t>109,456</t>
  </si>
  <si>
    <t>Potrubi_02D</t>
  </si>
  <si>
    <t>Potrubi_DK_PVC_200mm_celkem</t>
  </si>
  <si>
    <t>82,036</t>
  </si>
  <si>
    <t>Potrubi_02E</t>
  </si>
  <si>
    <t>Potrubi_DK_PVC_250mm_celkem</t>
  </si>
  <si>
    <t>15,124</t>
  </si>
  <si>
    <t>1818417324</t>
  </si>
  <si>
    <t>"Trasa A:</t>
  </si>
  <si>
    <t xml:space="preserve">(9,789*1)*(0,800*1)  "část DŠ-1 až odbočka_LZ6_1,5%_ornice"</t>
  </si>
  <si>
    <t xml:space="preserve">(6,675*1)*(0,800*1)  "odbočka_LZ6 až DŠ-2_1,5%_ornice"</t>
  </si>
  <si>
    <t xml:space="preserve">(8,007*1)*(0,800*1)  "DŠ-2 až odbočka_brouzdaliště_1,5%_ornice"</t>
  </si>
  <si>
    <t xml:space="preserve">(5,442*1)*(0,800*1)  "odbočka brouzdaliště až odbočka_DS-1_1,5%_ornice"</t>
  </si>
  <si>
    <t xml:space="preserve">(8,718*1)*(0,800*1)  "odbočka_DS-1 až odbočka DS-2_1,5%_ornice"</t>
  </si>
  <si>
    <t xml:space="preserve">(4,325*1)*(0,800*1)  "odbočka_DS-2 až odbočka ZL8_1,5%_ornice"</t>
  </si>
  <si>
    <t xml:space="preserve">(8,929*1)*(0,800*1)  "DS-1_10,0%_ornice"</t>
  </si>
  <si>
    <t xml:space="preserve">(8,929*1)*(0,800*1)  "DS-2_10,0%_ornice"</t>
  </si>
  <si>
    <t xml:space="preserve">(3,521*1)*(0,800*1)  "trasa_A_pro LZ6_ornice"</t>
  </si>
  <si>
    <t xml:space="preserve">(10,047*1)*(0,800*1)  "trasa_A_pro brouzdaliště_10,2%_ornice"</t>
  </si>
  <si>
    <t>"Trasa B:</t>
  </si>
  <si>
    <t xml:space="preserve">(0,145+16,109*1)*(0,800*1)  "část DŠ-1 až odbočka_LZ6+LZ3_1,46%_ornice"</t>
  </si>
  <si>
    <t xml:space="preserve">(19,988)*(0,800*1)  "odbočka_LZ6+LZ3 až DŠ-4_1,46%_ornice"</t>
  </si>
  <si>
    <t xml:space="preserve">(3,255*1)*(0,800*1)  "pro ZL6+LZ3_7,8%_ornice"</t>
  </si>
  <si>
    <t xml:space="preserve">(7,094*1)*(0,800*1)  "pro ZL3_7,8%_ornice"</t>
  </si>
  <si>
    <t>"Trasa C:</t>
  </si>
  <si>
    <t xml:space="preserve">(16,378*1)*(0,800*1)  "trasa C_DŠ-5 až odbočka gajgr_01_2,0%_ornice"</t>
  </si>
  <si>
    <t xml:space="preserve">(7,702+0,508)*(0,800*1)  "trasa C_gajgr_01 až gajgr_02_2,0%_ornice"</t>
  </si>
  <si>
    <t xml:space="preserve">(0,514*1)*(0,800*1)  "pro gajgr_01_ornice"</t>
  </si>
  <si>
    <t xml:space="preserve">(16,378*1)*(0,800*1)  "trasa C_DŠ-5 až LZ5_ornice"</t>
  </si>
  <si>
    <t xml:space="preserve">(0,499*1)*(0,800*1)  "DŠ-5_napojení na vsak_01_2,0%_ornice"</t>
  </si>
  <si>
    <t xml:space="preserve">(2,058*1)*(0,800*1)  "přepad vsak_01_2,0%_ornice"</t>
  </si>
  <si>
    <t>Mezisoučet_rýhy pro potrubí DK</t>
  </si>
  <si>
    <t>"AK:</t>
  </si>
  <si>
    <t xml:space="preserve">(1,967+0,650+11,000+1,070)*((1,967+0,650+4,900+0,650+1,967))  "nádrž"</t>
  </si>
  <si>
    <t xml:space="preserve">(2,620+1,697)*(1,967+0,500+2,158+0,500+1,967)  "šachta"</t>
  </si>
  <si>
    <t>Mezisoučet_AK+šachta</t>
  </si>
  <si>
    <t>"AK_přepadové potrubí:</t>
  </si>
  <si>
    <t>(8,471-(0,500+1,967))*(0,800*1)</t>
  </si>
  <si>
    <t>Mezisoučet_rýhy_AK</t>
  </si>
  <si>
    <t>-1721967854</t>
  </si>
  <si>
    <t>Poznámka k položce:_x000d_
předpokládaná třída těžitelností</t>
  </si>
  <si>
    <t xml:space="preserve">(0,650+11,000+1,070)*(0,650+4,900+0,650)*((3,410+3,220)/2)  "nádrž"</t>
  </si>
  <si>
    <t xml:space="preserve">(2,620*1)*(0,500+2,158+0,500)*(3,840*1)  "šachta"</t>
  </si>
  <si>
    <t xml:space="preserve">(1,967+0,650+11,000+1,070)*(1,967*1)*((3,410+3,220)/2)  "nádrž_rozšíření"</t>
  </si>
  <si>
    <t xml:space="preserve">(1,967+0,650+4,900+0,650+1,967)*(1,967*1)*((3,410+3,220)/2)*0,5  "nádrž_rozšíření"</t>
  </si>
  <si>
    <t xml:space="preserve">(2,620+1,967)*(1,967*1)*(3,840*1)  "šachta_rozšíření"</t>
  </si>
  <si>
    <t xml:space="preserve">((1,967+0,500+2,158+0,500+1,967)*(1,97*1)*(3,840*1))*0,5  "šachta"</t>
  </si>
  <si>
    <t xml:space="preserve">((Ornice_02B1*1)*(0,200*1))*-1  "ornice"</t>
  </si>
  <si>
    <t>-739683797</t>
  </si>
  <si>
    <t>(0,200+9,996)*(0,800*1)*((1,380+1,290)/2) "trasa A_pr. 200_1,5%"</t>
  </si>
  <si>
    <t xml:space="preserve">(6,839*1)*(0,800*1)*((1,290+1,280)/2)  "trasa A_pr. 200_1,5%"</t>
  </si>
  <si>
    <t xml:space="preserve">(22,344*1)*(0,800*1)*((1,280+1,530)/2)  "trasa A_DŠ-2 až DS-2_pr. 200_1,5%" </t>
  </si>
  <si>
    <t xml:space="preserve">(22,344+0,200)*(0,800*1)*((1,530+1,190)/2)  "trasa A_DS-2 až DŠ-3_pr. 200_1,5%" </t>
  </si>
  <si>
    <t xml:space="preserve">(0,400*1)*(0,800*1)*(0,100*1)  "DŠ-1_dno"</t>
  </si>
  <si>
    <t xml:space="preserve">(0,400*1)*(0,800*1)*(0,100*1)  "DŠ-2_dno"</t>
  </si>
  <si>
    <t xml:space="preserve">(0,400*1)*(0,800*1)*(0,100*1)  "DŠ-3_dno"</t>
  </si>
  <si>
    <t xml:space="preserve">(16,429*1)*(0,800*1)*((1,190+0,697)/2)  "trasa A_DŠ pro DS-5_pr. 150_3,0%" </t>
  </si>
  <si>
    <t xml:space="preserve">(8,929*1)*(0,800*1)*((0,697+0,359)/2)  "DS-5 až SO 02_pr. 150_3,0%" </t>
  </si>
  <si>
    <t xml:space="preserve">(3,441+6,382)*(0,800*1)*((1,190+0,502)/2)  "DS-4 až SO 02_pr. 150_7,0%" </t>
  </si>
  <si>
    <t xml:space="preserve">(8,929*1)*(0,800*1)*((1,360+0,547)/2)  "DS-3 až SO 02_pr. 150_8,0%" </t>
  </si>
  <si>
    <t xml:space="preserve">(8,929*1)*(0,800*1)*((1,530+0,637)/2)  "DS-2 až SO 02_pr. 150_10,0%" </t>
  </si>
  <si>
    <t xml:space="preserve">(8,929*1)*(0,800*1)*((1,405+0,512)/2)  "DS-1 až SO 02_pr. 150_10,0%" </t>
  </si>
  <si>
    <t xml:space="preserve">((16,776-1,476)*(0,800*1)*(1,530*1))/2  "trasa A až ZL8_pr. 100_10,0%" </t>
  </si>
  <si>
    <t xml:space="preserve">(3,518*1)*(0,800*1)*((1,335+0,983)/2)  "trasa A_ZL6 č. 01" </t>
  </si>
  <si>
    <t xml:space="preserve">(10,047*1)*(0,800*1)*((1,490+0,485)/2)  "trasa A_vpusť_brouzdaliště" </t>
  </si>
  <si>
    <t xml:space="preserve">(5,299*1)*(0,800*1)*((1,310+0,780)/2)  "trasa A_ZL6 č. 02" </t>
  </si>
  <si>
    <t xml:space="preserve">(0,694*1)*(0,800*1)*((1,450+1,380)/2)  "trasa A_ZL4" </t>
  </si>
  <si>
    <t xml:space="preserve">(17,783*1)*(0,800*1)*((1,290+0,934)/2)  "DŠ-3_ZL2" </t>
  </si>
  <si>
    <t xml:space="preserve">(5,377+0,626)*(0,800*1)*((1,254+0,954)/2)  "pro ZL7" </t>
  </si>
  <si>
    <t xml:space="preserve">(8,056*1)*(0,800*1)*((1,098+0,856)/2)  "pro ZL3" </t>
  </si>
  <si>
    <t>Mezisoučet_trasa A</t>
  </si>
  <si>
    <t xml:space="preserve">(37,028*1)*(0,800*1)*((1,380+1,000)/2)  "trasa B_DŠ-1 až koleno 30°_pr. 150+200_1,46%"</t>
  </si>
  <si>
    <t xml:space="preserve">(18,722*1)*(0,800*1)*((1,000+0,570)/2)  "trasa B_koleno 30° až koleno 45°_pr. 150_1,46%"</t>
  </si>
  <si>
    <t xml:space="preserve">(2,526*1)*(0,800*1)*((0,570+0,490)/2)  "trasa B_koleno 45° až DŠ-4_pr. 150_1,46%"</t>
  </si>
  <si>
    <t xml:space="preserve">(26,001*1)*(0,800*1)*((0,490+0,600)/2)  "trasa B_DŠ-4_pro ZL2_pr. 150_1,46%"</t>
  </si>
  <si>
    <t xml:space="preserve">((3,506+0,380)*(0,800*1)*(0,600*1))  "trasa B_DŠ-4_pro ZL2_pr. 150_1,46%"</t>
  </si>
  <si>
    <t xml:space="preserve">((14,284*1)*(0,800*1)*((1,565+0,450)/2))  "pro ZL6+ZL3_pr. 125_7,8%"</t>
  </si>
  <si>
    <t xml:space="preserve">((3,929*1)*(0,800*1)*((1,309+1,012)/2))  "pro ZL6_pr. 110_7,8%"</t>
  </si>
  <si>
    <t xml:space="preserve">((2,267*1)*(0,800*1)*((1,309+1,012)/2))  "pro gajgr_pr. 110_7,8%"</t>
  </si>
  <si>
    <t xml:space="preserve">((0,221*1)*(0,800*1)*((0,920+0,898)/2))  "pro ZL1_pr. 150"</t>
  </si>
  <si>
    <t>Mezisoučet_trasa B</t>
  </si>
  <si>
    <t xml:space="preserve">(8,000*1)*(0,600*1)*(1,220*1)  "vsak"</t>
  </si>
  <si>
    <t xml:space="preserve">((2,059*1)*(0,800*1)*((1,140+0,870)/2))  "vsak_předpad do kanalizace"</t>
  </si>
  <si>
    <t xml:space="preserve">((0,500*1)*(0,800*1)*((0,920+0,910)/2))  "vsak až DŠ-5"</t>
  </si>
  <si>
    <t xml:space="preserve">((0,400*1)*(0,800*1)*(1,010*1))  "DŠ-5"</t>
  </si>
  <si>
    <t xml:space="preserve">((24,080+0,508)*(0,800*1)*((0,910+0,518)/2))  "DŠ-5_gajgr č. 02"</t>
  </si>
  <si>
    <t xml:space="preserve">((0,514+0,150)*(0,800*1)*(0,682*1))  "trasa C_gajgr č. 01"</t>
  </si>
  <si>
    <t>Mezisoučet_trasa C</t>
  </si>
  <si>
    <t>(8,571-(1,682*1))*(0,800*1)*((2,450+2,058)/2)</t>
  </si>
  <si>
    <t>Mezisoučet_AK_přepadové potrubí</t>
  </si>
  <si>
    <t>((Ornice_02A*1)*(0,200*1))*-1</t>
  </si>
  <si>
    <t>((Ornice_02B2*1)*(0,200*1))*-1+Loze_02</t>
  </si>
  <si>
    <t>-675667632</t>
  </si>
  <si>
    <t xml:space="preserve">(4,500*1)*(0,800*1)*(1,439*1)  "trasa A"</t>
  </si>
  <si>
    <t xml:space="preserve">(29,879*1)*(0,800*1)*(0,590*1)  "trasa B"</t>
  </si>
  <si>
    <t>-1970828058</t>
  </si>
  <si>
    <t>(Ornice_02A*1)*(0,200*1)</t>
  </si>
  <si>
    <t>(Ornice_02B1*1)*(0,200*1)</t>
  </si>
  <si>
    <t>(Ornice_02B2*1)*(0,200*1)</t>
  </si>
  <si>
    <t>-292417316</t>
  </si>
  <si>
    <t>(Loze_02*1)</t>
  </si>
  <si>
    <t>(Obsyp_02A*1)</t>
  </si>
  <si>
    <t>(Zasyp_02*1)</t>
  </si>
  <si>
    <t>(Podsyp_02*1)*(0,150*1)</t>
  </si>
  <si>
    <t xml:space="preserve">(38,230*1)*2  "AK"</t>
  </si>
  <si>
    <t xml:space="preserve">(PI*1,079*1,079*1,677)+(PI*0,900*0,900*1,819)  "šachta AK"</t>
  </si>
  <si>
    <t>476228981</t>
  </si>
  <si>
    <t>-1248690579</t>
  </si>
  <si>
    <t>(ZP_02A*1)</t>
  </si>
  <si>
    <t>(Loze_02*1)*-1</t>
  </si>
  <si>
    <t>(Obsyp_02A*1)*-1</t>
  </si>
  <si>
    <t>(Zasyp_02*1)*-1</t>
  </si>
  <si>
    <t>(ZP_02B*1)</t>
  </si>
  <si>
    <t>((Podsyp_02*1)*(0,150*1))*-1</t>
  </si>
  <si>
    <t xml:space="preserve">((38,230*1)*2)*-1  "AK"</t>
  </si>
  <si>
    <t xml:space="preserve">((PI*1,079*1,079*1,677)+(PI*0,900*0,900*1,819))*-1  "šachta AK"</t>
  </si>
  <si>
    <t>1233582239</t>
  </si>
  <si>
    <t>(Loze_02*1)*1,9</t>
  </si>
  <si>
    <t>(Obsyp_02A*1)*1,9</t>
  </si>
  <si>
    <t>(Zasyp_02*1)*1,9</t>
  </si>
  <si>
    <t>((Podsyp_02*1)*(0,150*1))*1,9</t>
  </si>
  <si>
    <t xml:space="preserve">((38,230*1)*2)*1,9  "AK"</t>
  </si>
  <si>
    <t xml:space="preserve">((PI*1,079*1,079*1,677)+(PI*0,900*0,900*1,819))*1,9  "šachta AK"</t>
  </si>
  <si>
    <t>171251101</t>
  </si>
  <si>
    <t>Uložení sypaniny do násypů nezhutněných strojně</t>
  </si>
  <si>
    <t>-355808528</t>
  </si>
  <si>
    <t>"Trasa C_vsak:</t>
  </si>
  <si>
    <t>(0,600*1)*(8,000*1)*(0,600*1)</t>
  </si>
  <si>
    <t>1237546302</t>
  </si>
  <si>
    <t>((0,600*1)*(8,000*1)*(0,600*1))*1,9</t>
  </si>
  <si>
    <t>-305903002</t>
  </si>
  <si>
    <t>557826851</t>
  </si>
  <si>
    <t>(Potrubi_02A1*1)*(0,100+0,200)*(0,800*1)</t>
  </si>
  <si>
    <t>(Potrubi_02A2*1)*(0,200+0,100+0,200)*(0,800*1)</t>
  </si>
  <si>
    <t>(Potrubi_02B*1)*(0,125+0,200)*(0,800*1)</t>
  </si>
  <si>
    <t>(Potrubi_02C*1)*(0,160+0,200)*(0,800*1)</t>
  </si>
  <si>
    <t>(Potrubi_02D*1)*(0,200+0,200)*(0,800*1)</t>
  </si>
  <si>
    <t xml:space="preserve">(0,400*1)*(0,800*1)*(0,100*1)  "šachtové dno_DŠ-1"</t>
  </si>
  <si>
    <t xml:space="preserve">(0,400*1)*(0,800*1)*(0,100*1)  "šachtové dno_DŠ-2"</t>
  </si>
  <si>
    <t xml:space="preserve">(0,400*1)*(0,800*1)*(0,100*1)  "šachtové dno_DŠ-3"</t>
  </si>
  <si>
    <t xml:space="preserve">(0,400*1)*(0,800*1)*(0,100*1)  "šachtové dno_DŠ-4"</t>
  </si>
  <si>
    <t xml:space="preserve">(0,400*1)*(0,800*1)*(0,100*1)  "šachtové dno_DŠ-5"</t>
  </si>
  <si>
    <t xml:space="preserve">(PI*0,300*0,300*1,280)  "šachta_DŠ-1"</t>
  </si>
  <si>
    <t xml:space="preserve">(PI*0,300*0,300*1,180)  "šachta_DŠ-2"</t>
  </si>
  <si>
    <t xml:space="preserve">(PI*0,300*0,300*1,090)  "šachta_DŠ-3"</t>
  </si>
  <si>
    <t xml:space="preserve">(PI*0,300*0,300*0,390)  "šachta_DŠ-4"</t>
  </si>
  <si>
    <t xml:space="preserve">(PI*0,300*0,300*0,970)  "šachta_DŠ-5"</t>
  </si>
  <si>
    <t>(Potrubi_02E*1)*(0,250+0,200)</t>
  </si>
  <si>
    <t xml:space="preserve">(20,00*1)*(0,200*1)*(0,100+0,050+0,100)  "chránička elektro"</t>
  </si>
  <si>
    <t>(PI*0,050*0,050*(Potrubi_02A1*1))*-1</t>
  </si>
  <si>
    <t>(PI*0,050*0,050*(Potrubi_02A2*1))*-1</t>
  </si>
  <si>
    <t>(PI*0,0625*0,0625*(Potrubi_02B*1))*-1</t>
  </si>
  <si>
    <t>(PI*0,080*0,080*(Potrubi_02C*1))*-1</t>
  </si>
  <si>
    <t>(PI*0,100*0,100*(Potrubi_02D*1))*-1</t>
  </si>
  <si>
    <t xml:space="preserve">(PI*0,200*0,200*1,280)*-1  "šachta_DŠ-1"</t>
  </si>
  <si>
    <t xml:space="preserve">(PI*0,200*0,200*1,180)*-1  "šachta_DŠ-2"</t>
  </si>
  <si>
    <t xml:space="preserve">(PI*0,200*0,200*1,090)*-1  "šachta_DŠ-3"</t>
  </si>
  <si>
    <t xml:space="preserve">(PI*0,200*0,200*0,390)*-1  "šachta_DŠ-4"</t>
  </si>
  <si>
    <t xml:space="preserve">(PI*0,200*0,200*0,970)*-1  "šachta_DŠ-5"</t>
  </si>
  <si>
    <t>(PI*0,125*0,125*(Potrubi_02E*1))*-1</t>
  </si>
  <si>
    <t xml:space="preserve">(PI*0,025*0,025*(2,0000*1))*-1  "chránička elektro"</t>
  </si>
  <si>
    <t>-1484815094</t>
  </si>
  <si>
    <t>99,611*2 "Přepočtené koeficientem množství</t>
  </si>
  <si>
    <t>1699601961</t>
  </si>
  <si>
    <t>(Ornice_02A*1)</t>
  </si>
  <si>
    <t>(Ornice_02B1*1)</t>
  </si>
  <si>
    <t>(Ornice_02B2*1)</t>
  </si>
  <si>
    <t>1180611711</t>
  </si>
  <si>
    <t>1682590381</t>
  </si>
  <si>
    <t>316,263*0,02 "Přepočtené koeficientem množství</t>
  </si>
  <si>
    <t>212755216</t>
  </si>
  <si>
    <t>Trativody z drenážních trubek plastových flexibilních DN 160 mm bez lože a obsypu</t>
  </si>
  <si>
    <t>740489529</t>
  </si>
  <si>
    <t>(8,000*1)</t>
  </si>
  <si>
    <t>213141111</t>
  </si>
  <si>
    <t>Zřízení vrstvy z geotextilie v rovině nebo ve sklonu do 1:5 š do 3 m</t>
  </si>
  <si>
    <t>-690576305</t>
  </si>
  <si>
    <t>(((0,600*1)+(0,600*1))*2)*(8,000*1)</t>
  </si>
  <si>
    <t>5646575</t>
  </si>
  <si>
    <t>19,2*1,1845 "Přepočtené koeficientem množství</t>
  </si>
  <si>
    <t>382413r01</t>
  </si>
  <si>
    <t>Osazení jímky z PP objemu 2x 38,23 m3 pro usazení do terénu</t>
  </si>
  <si>
    <t>kpl</t>
  </si>
  <si>
    <t>50732926</t>
  </si>
  <si>
    <t>Poznámka k položce:_x000d_
specifikace výrobku dle požadavku PD, náklady včetně vystrojení čerpadlem prozávlahu, ovládací tlakové jednotky, dopravy</t>
  </si>
  <si>
    <t>zemní PE nádrž o objemu 2x 38,23 m3 s teleskopickým hrdlem, se třemi připojovacími vstupy DN100-300, s biologickým separátorem</t>
  </si>
  <si>
    <t>1044139640</t>
  </si>
  <si>
    <t>teleskopická šachta včetně víka - pochozí</t>
  </si>
  <si>
    <t>744006322</t>
  </si>
  <si>
    <t>56230r03</t>
  </si>
  <si>
    <t>nástrčné hrdlo DN 110 (z PE) svařované - jako spodní připojení</t>
  </si>
  <si>
    <t>-1131622494</t>
  </si>
  <si>
    <t>-242681145</t>
  </si>
  <si>
    <t>(Potrubi_02A1*1)*(0,800*1)*(0,100*1)</t>
  </si>
  <si>
    <t>(Potrubi_02B*1)*(0,800*1)*(0,100*1)</t>
  </si>
  <si>
    <t>(Potrubi_02C*1)*(0,800*1)*(0,100*1)</t>
  </si>
  <si>
    <t>(Potrubi_02D*1)*(0,800*1)*(0,100*1)</t>
  </si>
  <si>
    <t xml:space="preserve">(0,400*1)*(0,800*1)*(0,200*1)  "šachta DŠ-1"</t>
  </si>
  <si>
    <t xml:space="preserve">(0,400*1)*(0,800*1)*(0,200*1)  "šachta DŠ-2"</t>
  </si>
  <si>
    <t xml:space="preserve">(0,400*1)*(0,800*1)*(0,200*1)  "šachta DŠ-3"</t>
  </si>
  <si>
    <t xml:space="preserve">(0,400*1)*(0,800*1)*(0,200*1)  "šachta DŠ-4"</t>
  </si>
  <si>
    <t xml:space="preserve">(0,400*1)*(0,800*1)*(0,200*1)  "šachta DŠ-5"</t>
  </si>
  <si>
    <t>(Potrubi_02E*1)*(0,800*1)*(0,100*1)</t>
  </si>
  <si>
    <t xml:space="preserve">((Potrubi_02A2*1)*(0,800*1)*(0,100*1))*-1  "svislé dopojení_pr. 100"</t>
  </si>
  <si>
    <t>564750101</t>
  </si>
  <si>
    <t>Podklad z kameniva hrubého drceného vel. 16-32 mm plochy do 100 m2 tl 150 mm</t>
  </si>
  <si>
    <t>371179159</t>
  </si>
  <si>
    <t xml:space="preserve">(11,919*1)*(0,650+4,900+0,650)  "AK"</t>
  </si>
  <si>
    <t xml:space="preserve">(3,302*1)*(0,650+2,162+0,650)  "šachta AK"</t>
  </si>
  <si>
    <t>1233633497</t>
  </si>
  <si>
    <t xml:space="preserve">(3,521*1)  "trasa_A_pro LZ6_ornice"</t>
  </si>
  <si>
    <t xml:space="preserve">(10,047*1)  "trasa_A_pro brouzdaliště_10,2%_ornice"</t>
  </si>
  <si>
    <t xml:space="preserve">(11,776*1)  "trasa_A_pro ZL8_2%+10,0%_ZP"</t>
  </si>
  <si>
    <t xml:space="preserve">(5,299*1)  "trasa_A_pro LZ6_ZP""</t>
  </si>
  <si>
    <t xml:space="preserve">(5,377+0,626)  "pro LZ7_ZP"</t>
  </si>
  <si>
    <t xml:space="preserve">(8,388*1)  "pro LZ2_ZP"</t>
  </si>
  <si>
    <t xml:space="preserve">(3,929*1)  "pro ZL6"</t>
  </si>
  <si>
    <t xml:space="preserve">(2,197*1)  "pro gajgr"</t>
  </si>
  <si>
    <t xml:space="preserve">(21,177+3,501+0,381)  "odbočka_LZ1 až LZ2_1,46%_ZP"</t>
  </si>
  <si>
    <t xml:space="preserve">(16,378*1)  "trasa C_DŠ-5 až odbočka gajgr_01_2,0%_ornice"</t>
  </si>
  <si>
    <t xml:space="preserve">(7,702+0,508)  "trasa C_gajgr_01 až gajgr_02_2,0%_ornice"</t>
  </si>
  <si>
    <t xml:space="preserve">(0,514*1)  "pro gajgr_01_ornice"</t>
  </si>
  <si>
    <t xml:space="preserve">(16,378*1)  "trasa C_DŠ-5 až LZ5_ornice"</t>
  </si>
  <si>
    <t xml:space="preserve">(0,499*1)  "DŠ-5_napojení na vsak_01_2,0%_ornice"</t>
  </si>
  <si>
    <t xml:space="preserve">(2,058*1)  "přepad vsak_01_2,0%_ornice"</t>
  </si>
  <si>
    <t>"Svislé čáasti_dopojení:</t>
  </si>
  <si>
    <t xml:space="preserve">(1,476-0,475)  "trasa A_ZL6 č. 01" </t>
  </si>
  <si>
    <t xml:space="preserve">(0,780-0,475)  "trasa A_ZL6 č. 02" </t>
  </si>
  <si>
    <t xml:space="preserve">(1,171-0,475)  "trasa A_ZL4" </t>
  </si>
  <si>
    <t xml:space="preserve">(0,934-0,475)  "trasa A_ZL2" </t>
  </si>
  <si>
    <t xml:space="preserve">(0,724-0,475)  "trasa A_ZL7" </t>
  </si>
  <si>
    <t xml:space="preserve">(0,626-0,475)  "trasa A_ZL3" </t>
  </si>
  <si>
    <t xml:space="preserve">(1,012-0,475)  "trasa B_ZL6 č. 03" </t>
  </si>
  <si>
    <t xml:space="preserve">(0,898-0,475)  "trasa B_ZL1" </t>
  </si>
  <si>
    <t xml:space="preserve">(0,682-0,180)  "trasa C_gajgr č. 01" </t>
  </si>
  <si>
    <t xml:space="preserve">(0,418-0,180)  "trasa C_gajgr č. 02" </t>
  </si>
  <si>
    <t>-1825699732</t>
  </si>
  <si>
    <t>124,817*1,03 "Přepočtené koeficientem množství</t>
  </si>
  <si>
    <t>-1112023181</t>
  </si>
  <si>
    <t xml:space="preserve">(9,394+8,044)  "trasa DŠ-3 až LZ3_2%_ZP"</t>
  </si>
  <si>
    <t xml:space="preserve">(3,255*1)  "pro ZL6+LZ3_7,8%_ornice"</t>
  </si>
  <si>
    <t xml:space="preserve">(7,094*1)  "pro ZL3_7,8%_ornice"</t>
  </si>
  <si>
    <t xml:space="preserve">(3,935*1)  "pro ZL3_7,8%_ZP"</t>
  </si>
  <si>
    <t>-832938586</t>
  </si>
  <si>
    <t>31,722*1,03 "Přepočtené koeficientem množství</t>
  </si>
  <si>
    <t>-1770679059</t>
  </si>
  <si>
    <t>"Trasa_A:</t>
  </si>
  <si>
    <t>(16,428*1) "DŠ-3 až kolena pro DS-5_3%_ZP"</t>
  </si>
  <si>
    <t>(8,929*1) "DS-1_10,0%_ornice"</t>
  </si>
  <si>
    <t>(8,929*1) "DS-2_10,0%_ornice"</t>
  </si>
  <si>
    <t>(8,929*1) "DS-4_8,0%_ZP"</t>
  </si>
  <si>
    <t>(0,694*1) "trasa A_pro ZL4_ZP"</t>
  </si>
  <si>
    <t>(3,441+6,382) "DS-5_7,0%_ZP"</t>
  </si>
  <si>
    <t>(8,777*1) "DS-6_3,0%_ZP"</t>
  </si>
  <si>
    <t>"Trasa_B:</t>
  </si>
  <si>
    <t xml:space="preserve">(19,988)  "odbočka_LZ6+LZ3 až DŠ-4_1,46%_ornice"</t>
  </si>
  <si>
    <t xml:space="preserve">(0,887+18,723+2,524)  "odbočka_LZ6+LZ3 až DŠ-4_1,46%_ZP"</t>
  </si>
  <si>
    <t xml:space="preserve">(4,825*1)  "DŠ-4 až odbočka_LZ1_1,46%_ZP"</t>
  </si>
  <si>
    <t>796558580</t>
  </si>
  <si>
    <t>109,456*1,03 "Přepočtené koeficientem množství</t>
  </si>
  <si>
    <t>871353121</t>
  </si>
  <si>
    <t>Montáž kanalizačního potrubí hladkého plnostěnného SN 8 z PVC-U DN 200</t>
  </si>
  <si>
    <t>74224575</t>
  </si>
  <si>
    <t xml:space="preserve">(9,789*1)  "část DŠ-1 až odbočka_LZ6_1,5%_ornice"</t>
  </si>
  <si>
    <t xml:space="preserve">(6,675*1)  "odbočka_LZ6 až DŠ-2_1,5%_ornice"</t>
  </si>
  <si>
    <t xml:space="preserve">(8,007*1)  "DŠ-2 až odbočka_brouzdaliště_1,5%_ornice"</t>
  </si>
  <si>
    <t xml:space="preserve">(5,442*1)  "odbočka brouzdaliště až odbočka_DS-1_1,5%_ornice"</t>
  </si>
  <si>
    <t xml:space="preserve">(8,718*1)  "odbočka_DS-1 až odbočka DS-2_1,5%_ornice"</t>
  </si>
  <si>
    <t xml:space="preserve">(4,325*1)  "odbočka_DS-2 až odbočka ZL8_1,5%_ornice"</t>
  </si>
  <si>
    <t xml:space="preserve">(1,752*1)  "odbočka ZL8 až odbočka LZ6_1,5%_ZP"</t>
  </si>
  <si>
    <t xml:space="preserve">(7,084*1)  "odbočka LZ6 až odbočka DS-3_1,5%_ZP"</t>
  </si>
  <si>
    <t xml:space="preserve">(1,913*1)  "odbočka DS-3 až odbočka LZ4_1,5%_ZP"</t>
  </si>
  <si>
    <t xml:space="preserve">(6,043*1)  "odbočka LZ4 až DŠ-3_1,5%_ZP"</t>
  </si>
  <si>
    <t xml:space="preserve">(0,145+16,109*1)  "část DŠ-1 až odbočka_LZ6+LZ3_1,46%_ornice"</t>
  </si>
  <si>
    <t xml:space="preserve">(3,392+0,503+0,503)  "DŠ-1_nátok AK"</t>
  </si>
  <si>
    <t>(0,503+0,315)*2</t>
  </si>
  <si>
    <t>28611167</t>
  </si>
  <si>
    <t>trubka kanalizační PVC-U plnostěnná jednovrstvá DN 200x1000mm SN8</t>
  </si>
  <si>
    <t>1681054060</t>
  </si>
  <si>
    <t>82,036*1,03 "Přepočtené koeficientem množství</t>
  </si>
  <si>
    <t>871363123</t>
  </si>
  <si>
    <t>Montáž kanalizačního potrubí hladkého plnostěnného SN 12 z PVC-U DN 250</t>
  </si>
  <si>
    <t>-30393892</t>
  </si>
  <si>
    <t xml:space="preserve">(0,681+8,541)  "přepad AK"</t>
  </si>
  <si>
    <t xml:space="preserve">(1,228*1)  "AK_šachta"</t>
  </si>
  <si>
    <t xml:space="preserve">(1,000+1,413+0,981)  "Ak-šachta"</t>
  </si>
  <si>
    <t xml:space="preserve">(1,280*1)  "Ak-šachta"</t>
  </si>
  <si>
    <t>28611108</t>
  </si>
  <si>
    <t>trubka kanalizační PVC-U plnostěnná jednovrstvá s rázovou odolností DN 250x6000mm SN12</t>
  </si>
  <si>
    <t>-545800565</t>
  </si>
  <si>
    <t>15,124*1,03 "Přepočtené koeficientem množství</t>
  </si>
  <si>
    <t>1332068580</t>
  </si>
  <si>
    <t xml:space="preserve">"Trasa  A_dopojení_ZL a vpustí_kolena_15°_předpokládaný počet:</t>
  </si>
  <si>
    <t xml:space="preserve">(1,000*1)*2  "trasa A_odbočka_LZ6"</t>
  </si>
  <si>
    <t xml:space="preserve">(1,000*1)*2  "trasa A_brouzdaliště_10,2%"</t>
  </si>
  <si>
    <t xml:space="preserve">(1,000*1)*2  "trasa A_odbočka_LZ8_10,0%"</t>
  </si>
  <si>
    <t xml:space="preserve">(1,000*1)*2  "trasa A_ odbočka LZ6"</t>
  </si>
  <si>
    <t xml:space="preserve">(1,000*1)*2  "trasa A_ odbočka LZ4"</t>
  </si>
  <si>
    <t xml:space="preserve">(1,000*1)*2  "pro LZ7"</t>
  </si>
  <si>
    <t xml:space="preserve">(1,000*1)*2  "pro LZ2"</t>
  </si>
  <si>
    <t xml:space="preserve">(1,000*1)*2  "pro LZ3"</t>
  </si>
  <si>
    <t xml:space="preserve">"Trasa  B_dopojení_ZL a vpustí_kolena_15°_předpokládaný počet:</t>
  </si>
  <si>
    <t xml:space="preserve">(1,000*1)*2  "pro LZ6"</t>
  </si>
  <si>
    <t xml:space="preserve">(1,000*1)*2  "pro gajgr"</t>
  </si>
  <si>
    <t xml:space="preserve">(1,000*1)*2  "pro LZ1"</t>
  </si>
  <si>
    <t xml:space="preserve">"Trasa  C_dopojení_gagr_kolena_15°_předpokládaný počet:</t>
  </si>
  <si>
    <t xml:space="preserve">(1,000*1)*2  "gajgr 01"</t>
  </si>
  <si>
    <t xml:space="preserve">(1,000*1)*2  "gajgr 02"</t>
  </si>
  <si>
    <t>Mezisoučet_kolena_15°</t>
  </si>
  <si>
    <t>"Trasa A_dopojení_ZL a vpustí_kolena_30°_předpokládaný počet:</t>
  </si>
  <si>
    <t xml:space="preserve">(1,000*1)  "trasa A_odbočka_LZ6"</t>
  </si>
  <si>
    <t xml:space="preserve">(1,000*1)  "trasa A_brouzdaliště_10,2%"</t>
  </si>
  <si>
    <t xml:space="preserve">(1,000*1)  "trasa A_odbočka_LZ8_10,0%"</t>
  </si>
  <si>
    <t xml:space="preserve">(1,000*1)  "trasa A_ odbočka LZ6"</t>
  </si>
  <si>
    <t xml:space="preserve">(1,000*1)  "trasa A_ odbočka LZ4"</t>
  </si>
  <si>
    <t xml:space="preserve">(1,000*1)  "pro LZ7"</t>
  </si>
  <si>
    <t xml:space="preserve">(1,000*1)  "pro LZ2"</t>
  </si>
  <si>
    <t xml:space="preserve">(1,000*1)  "pro LZ3"</t>
  </si>
  <si>
    <t xml:space="preserve">(1,000*1)  "pro LZ6"</t>
  </si>
  <si>
    <t xml:space="preserve">(1,000*1)  "pro gajgr"</t>
  </si>
  <si>
    <t xml:space="preserve">(1,000*1)  "pro LZ1"</t>
  </si>
  <si>
    <t xml:space="preserve">(1,000*1)  "gajgr 01"</t>
  </si>
  <si>
    <t>(1,000*1) "gajgr 02"</t>
  </si>
  <si>
    <t>Mezisoučet_kolena_30°</t>
  </si>
  <si>
    <t>"Trasa A_ležaté trasy_kolena_45°:</t>
  </si>
  <si>
    <t>"Ležaté trasy_kolena_45°:</t>
  </si>
  <si>
    <t>"Trasa B_ležaté trasy_kolena_45°:</t>
  </si>
  <si>
    <t xml:space="preserve">(1,000*1)*2  "pro ZL2"</t>
  </si>
  <si>
    <t>"Trasa C_ležaté trasy_kolena_45°:</t>
  </si>
  <si>
    <t xml:space="preserve">(1,000*1)  "pro gajgr_01"</t>
  </si>
  <si>
    <t xml:space="preserve">(1,000*1)  "pro gajgr_02"</t>
  </si>
  <si>
    <t>Mezisoučet_kolena_45°</t>
  </si>
  <si>
    <t xml:space="preserve">(1,000*1)  "šachtové dno_DŠ-5"</t>
  </si>
  <si>
    <t>-1940115700</t>
  </si>
  <si>
    <t>"Dopojení_ZL a vpustí_kolena_30°_předpokládaný počet:</t>
  </si>
  <si>
    <t>-833056466</t>
  </si>
  <si>
    <t>1764676186</t>
  </si>
  <si>
    <t xml:space="preserve">(1,000*1)  "trasa A_odbočka DS-3_LZ8_10,0%"</t>
  </si>
  <si>
    <t>1855988612</t>
  </si>
  <si>
    <t>-1061665772</t>
  </si>
  <si>
    <t xml:space="preserve">(1,000*1)  "odbočka gajgr_01"</t>
  </si>
  <si>
    <t>2036136745</t>
  </si>
  <si>
    <t>877260341</t>
  </si>
  <si>
    <t>Montáž lapačů střešních splavenin na kanalizačním potrubí z PP nebo tvrdého PVC-U trub hladkých plnostěnných DN 100</t>
  </si>
  <si>
    <t>-1242385883</t>
  </si>
  <si>
    <t xml:space="preserve">(1,000*1)  "trasa A"</t>
  </si>
  <si>
    <t xml:space="preserve">(1,000*1)  "trasa B"</t>
  </si>
  <si>
    <t xml:space="preserve">(1,000*1)*2  "trasa C"</t>
  </si>
  <si>
    <t>56231163</t>
  </si>
  <si>
    <t>lapač střešních splavenin se zápachovou klapkou a lapacím košem DN 125/110</t>
  </si>
  <si>
    <t>-1847244211</t>
  </si>
  <si>
    <t>Poznámka k položce:_x000d_
s horizontálním odtokem</t>
  </si>
  <si>
    <t>1291291606</t>
  </si>
  <si>
    <t>"Trasa A_odbočka_125/100:</t>
  </si>
  <si>
    <t xml:space="preserve">(1,000*1)  "trasa DŠ-3 až LZ3_pro LZ7"</t>
  </si>
  <si>
    <t>"Trasa B_odbočka_125/100:</t>
  </si>
  <si>
    <t>Mezisoučet_odbočka_125/100</t>
  </si>
  <si>
    <t>"Odbočka_125/125:</t>
  </si>
  <si>
    <t xml:space="preserve">(1,000*1)  "trasa DŠ-3 až LZ3 a LZ2 "</t>
  </si>
  <si>
    <t>Mezisoučet_odbočka_125/125</t>
  </si>
  <si>
    <t>28617201</t>
  </si>
  <si>
    <t>odbočka kanalizační PP třívrstvá SN16 45° DN 125/100</t>
  </si>
  <si>
    <t>-970149166</t>
  </si>
  <si>
    <t>28617202</t>
  </si>
  <si>
    <t>odbočka kanalizační PP třívrstvá SN16 45° DN 125/125</t>
  </si>
  <si>
    <t>-1905617636</t>
  </si>
  <si>
    <t>1630330218</t>
  </si>
  <si>
    <t xml:space="preserve">(1,000*1)  "redukce_trasa DŠ-3 až LZ2 "</t>
  </si>
  <si>
    <t xml:space="preserve">(1,000*1)  "pro LZ3 "</t>
  </si>
  <si>
    <t>446537647</t>
  </si>
  <si>
    <t>1100803651</t>
  </si>
  <si>
    <t>"trasa B_koleno 30°:</t>
  </si>
  <si>
    <t>"trasa A_koleno 45°:</t>
  </si>
  <si>
    <t xml:space="preserve">(1,000*1)  "trasa A_odbočka_DS-1_10,0%"</t>
  </si>
  <si>
    <t xml:space="preserve">(1,000*1)  "trasa A_odbočka DS-2_10,0%"</t>
  </si>
  <si>
    <t xml:space="preserve">(1,000*1)  "trasa_A_odbočka DS-3_8,0%"</t>
  </si>
  <si>
    <t xml:space="preserve">(1,000*1)  "trasa_A_odbočka LZ4"</t>
  </si>
  <si>
    <t xml:space="preserve">(1,000*1)  "pro DS-4"</t>
  </si>
  <si>
    <t xml:space="preserve">(1,000*1)*2  "pro DS-5"</t>
  </si>
  <si>
    <t>"trasa B_koleno 45°:</t>
  </si>
  <si>
    <t xml:space="preserve">(1,000*1)*2  "šachtové dno_DŠ4"</t>
  </si>
  <si>
    <t>1725855430</t>
  </si>
  <si>
    <t>28617171</t>
  </si>
  <si>
    <t>koleno kanalizační PP třívrstvé SN16 DN 125x30°</t>
  </si>
  <si>
    <t>2013719214</t>
  </si>
  <si>
    <t>1079996160</t>
  </si>
  <si>
    <t xml:space="preserve">(1,000*1)  "trasa B_pro ZL1"</t>
  </si>
  <si>
    <t>-731684593</t>
  </si>
  <si>
    <t>608406038</t>
  </si>
  <si>
    <t xml:space="preserve">(1,000*1)  "trasa A_ pro LZ4"</t>
  </si>
  <si>
    <t xml:space="preserve">(1,000*1)  "trasa B_pro ZL2"</t>
  </si>
  <si>
    <t xml:space="preserve">(1,000*1)  "trasa C_předap vasak"</t>
  </si>
  <si>
    <t>28617243</t>
  </si>
  <si>
    <t>redukce kanalizační PP třívrstvá DN 150/100</t>
  </si>
  <si>
    <t>1729095880</t>
  </si>
  <si>
    <t>877350310</t>
  </si>
  <si>
    <t>Montáž kolen na kanalizačním potrubí z PP nebo tvrdého PVC-U trub hladkých plnostěnných DN 200</t>
  </si>
  <si>
    <t>-1571060649</t>
  </si>
  <si>
    <t>"Kolena 45°_trasa A:</t>
  </si>
  <si>
    <t xml:space="preserve">(1,000*1)  "trasa_A_DŠ-2"</t>
  </si>
  <si>
    <t xml:space="preserve">(1,000*1)  "trasa_A_DŠ-3_pro LZ2"</t>
  </si>
  <si>
    <t>"Kolena 45°_trasa B:</t>
  </si>
  <si>
    <t xml:space="preserve">(1,000*1)  "trasa_B_DŠ-1"</t>
  </si>
  <si>
    <t>Mezisoučet_45°</t>
  </si>
  <si>
    <t>"Kolena 15°_AK:</t>
  </si>
  <si>
    <t xml:space="preserve">(1,000*1)*2  "AK"</t>
  </si>
  <si>
    <t>"Kolena 45°_AK:</t>
  </si>
  <si>
    <t xml:space="preserve">(1,000*1)  "AK"</t>
  </si>
  <si>
    <t>"Kolena 87°_AK:</t>
  </si>
  <si>
    <t>"Víčka:</t>
  </si>
  <si>
    <t xml:space="preserve">(1,000*1)  "trasa_A_DŠ-1"</t>
  </si>
  <si>
    <t>28617163</t>
  </si>
  <si>
    <t>koleno kanalizační PP třívrstvé SN16 DN 200x15°</t>
  </si>
  <si>
    <t>811907269</t>
  </si>
  <si>
    <t>28617183</t>
  </si>
  <si>
    <t>koleno kanalizační PP třívrstvé SN16 DN 200x45°</t>
  </si>
  <si>
    <t>-1479962700</t>
  </si>
  <si>
    <t>28617193</t>
  </si>
  <si>
    <t>koleno kanalizační PP třívrstvé SN16 DN 200x87°</t>
  </si>
  <si>
    <t>-1165756729</t>
  </si>
  <si>
    <t>28611724</t>
  </si>
  <si>
    <t>víčko kanalizace plastové KG DN 200</t>
  </si>
  <si>
    <t>38696007</t>
  </si>
  <si>
    <t>877350320</t>
  </si>
  <si>
    <t>Montáž odboček na kanalizačním potrubí z PP nebo tvrdého PVC-U trub hladkých plnostěnných DN 200</t>
  </si>
  <si>
    <t>418758220</t>
  </si>
  <si>
    <t>"Odbočka 200/100:</t>
  </si>
  <si>
    <t>"Odbočka 200/125:</t>
  </si>
  <si>
    <t xml:space="preserve">(1,000*1)  "trasa B_pro LZ6+LZ3"</t>
  </si>
  <si>
    <t>"Odbočka 200/150:</t>
  </si>
  <si>
    <t xml:space="preserve">(1,000*1)  "trasa_A_odbočka DS-4_8,0%"</t>
  </si>
  <si>
    <t>"Odbočka 200/200_45°:</t>
  </si>
  <si>
    <t>"Odbočka 200/200_87°:</t>
  </si>
  <si>
    <t>28617206</t>
  </si>
  <si>
    <t>odbočka kanalizační PP třívrstvá SN16 45° DN 200/100</t>
  </si>
  <si>
    <t>-1592537123</t>
  </si>
  <si>
    <t>28617206r</t>
  </si>
  <si>
    <t>odbočka kanalizační PP třívrstvá SN16 45° DN 200/125</t>
  </si>
  <si>
    <t>-1980965837</t>
  </si>
  <si>
    <t>28617207</t>
  </si>
  <si>
    <t>odbočka kanalizační PP třívrstvá SN16 45° DN 200/150</t>
  </si>
  <si>
    <t>910550516</t>
  </si>
  <si>
    <t>28617208</t>
  </si>
  <si>
    <t>odbočka kanalizační PP třívrstvá SN16 45° DN 200/200</t>
  </si>
  <si>
    <t>-137846326</t>
  </si>
  <si>
    <t>28617208r</t>
  </si>
  <si>
    <t>odbočka kanalizační PP třívrstvá SN16 87° DN 200/200</t>
  </si>
  <si>
    <t>1309251744</t>
  </si>
  <si>
    <t>(1,000*1) "AK"</t>
  </si>
  <si>
    <t>877350330</t>
  </si>
  <si>
    <t>Montáž spojek na kanalizačním potrubí z PP nebo tvrdého PVC-U trub hladkých plnostěnných DN 200</t>
  </si>
  <si>
    <t>1278776180</t>
  </si>
  <si>
    <t>"Redukce_200/125:</t>
  </si>
  <si>
    <t xml:space="preserve">(1,000*1)  "DŠ-3_šachtové dno_pro LZ2+LZ3"</t>
  </si>
  <si>
    <t>"Redukce_200/150_trasa A:</t>
  </si>
  <si>
    <t xml:space="preserve">(1,000*1)  "DŠ-3_šachtové dno_pro DS-4+ZL2+ZL3"</t>
  </si>
  <si>
    <t xml:space="preserve">(1,000*1)  "DŠ-3_šachtové dno_pro DS-5"</t>
  </si>
  <si>
    <t>"Redukce_200/150_trasa B:</t>
  </si>
  <si>
    <t xml:space="preserve">(1,0000*1)  "odbočka pro LZ6+LZ3"</t>
  </si>
  <si>
    <t>28651253</t>
  </si>
  <si>
    <t>redukce kanalizační PVC 200/125</t>
  </si>
  <si>
    <t>-323485258</t>
  </si>
  <si>
    <t>28611508</t>
  </si>
  <si>
    <t>redukce kanalizační PVC 200/160</t>
  </si>
  <si>
    <t>1331713142</t>
  </si>
  <si>
    <t xml:space="preserve">(1,000*1)  "DŠ-3_šachtové dno_pro DS-4"</t>
  </si>
  <si>
    <t>-27783473</t>
  </si>
  <si>
    <t>"Přepad AK do stávající šachty:</t>
  </si>
  <si>
    <t>-1599051305</t>
  </si>
  <si>
    <t>-571157915</t>
  </si>
  <si>
    <t xml:space="preserve">(1,000*1)*2  "AK-šachta"</t>
  </si>
  <si>
    <t>Mezisoučet_kolena</t>
  </si>
  <si>
    <t>1911574769</t>
  </si>
  <si>
    <t>28611726</t>
  </si>
  <si>
    <t>víčko kanalizace plastové KG DN 250</t>
  </si>
  <si>
    <t>297983106</t>
  </si>
  <si>
    <t>877360320</t>
  </si>
  <si>
    <t>Montáž odboček na kanalizačním potrubí z PP nebo tvrdého PVC-U trub hladkých plnostěnných DN 250</t>
  </si>
  <si>
    <t>2100198337</t>
  </si>
  <si>
    <t>(1,000*1) "šachta AK"</t>
  </si>
  <si>
    <t>28617212r</t>
  </si>
  <si>
    <t>odbočka kanalizační PP třívrstvá SN16 87° DN 250/250</t>
  </si>
  <si>
    <t>1843119226</t>
  </si>
  <si>
    <t>-128603350</t>
  </si>
  <si>
    <t>(Potrubi_02A1*1)</t>
  </si>
  <si>
    <t>(Potrubi_02B*1)</t>
  </si>
  <si>
    <t>-896201753</t>
  </si>
  <si>
    <t>(Potrubi_02C*1)</t>
  </si>
  <si>
    <t>(Potrubi_02D*1)</t>
  </si>
  <si>
    <t>1341563887</t>
  </si>
  <si>
    <t>(Potrubi_02E*1)</t>
  </si>
  <si>
    <t>894411311</t>
  </si>
  <si>
    <t>Osazení betonových nebo železobetonových dílců pro šachty skruží rovných</t>
  </si>
  <si>
    <t>-2021075439</t>
  </si>
  <si>
    <t xml:space="preserve">(1,000*1)*3  "šachta AK"</t>
  </si>
  <si>
    <t>5922416r</t>
  </si>
  <si>
    <t>skruž betonová kanalizační se stupadly 150x100x12cm</t>
  </si>
  <si>
    <t>817921257</t>
  </si>
  <si>
    <t>894414111</t>
  </si>
  <si>
    <t>Osazení betonových nebo železobetonových dílců pro šachty skruží základových (dno)</t>
  </si>
  <si>
    <t>-1140463342</t>
  </si>
  <si>
    <t>5922409r</t>
  </si>
  <si>
    <t>dno betonové šachty DN 1800 kanalizační výšky 150cm</t>
  </si>
  <si>
    <t>-1095722297</t>
  </si>
  <si>
    <t>894414211</t>
  </si>
  <si>
    <t>Osazení betonových nebo železobetonových dílců pro šachty desek zákrytových</t>
  </si>
  <si>
    <t>1960277425</t>
  </si>
  <si>
    <t xml:space="preserve">(1,000*1)  "šachta AK"</t>
  </si>
  <si>
    <t>-1136919759</t>
  </si>
  <si>
    <t>1753656730</t>
  </si>
  <si>
    <t xml:space="preserve">(1,000*1)  "trasa B_DŠ-4"</t>
  </si>
  <si>
    <t>-1151328852</t>
  </si>
  <si>
    <t xml:space="preserve">(1,000*1)  "trasa C_DŠ-5"</t>
  </si>
  <si>
    <t>894812006</t>
  </si>
  <si>
    <t>Revizní a čistící šachta z PP šachtové dno DN 400/200 přímý tok</t>
  </si>
  <si>
    <t>-1841621369</t>
  </si>
  <si>
    <t xml:space="preserve">(1,000*1)  "trasa A_DŠ-2"</t>
  </si>
  <si>
    <t>894812008</t>
  </si>
  <si>
    <t>Revizní a čistící šachta z PP šachtové dno DN 400/200 pravý a levý přítok</t>
  </si>
  <si>
    <t>-248219086</t>
  </si>
  <si>
    <t xml:space="preserve">(1,000*1)  "trasa A_DŠ-1"</t>
  </si>
  <si>
    <t xml:space="preserve">(1,000*1)  "trasa A_DŠ-3"</t>
  </si>
  <si>
    <t>204847868</t>
  </si>
  <si>
    <t>40082189</t>
  </si>
  <si>
    <t>-512674871</t>
  </si>
  <si>
    <t>894812033</t>
  </si>
  <si>
    <t>Revizní a čistící šachta z PP DN 400 šachtová roura korugovaná bez hrdla světlé hloubky 2000 mm</t>
  </si>
  <si>
    <t>1526126890</t>
  </si>
  <si>
    <t>-1466054558</t>
  </si>
  <si>
    <t>894812062</t>
  </si>
  <si>
    <t>Revizní a čistící šachta z PP DN 400 poklop litinový s betonovým rámem pro třídu zatížení B125</t>
  </si>
  <si>
    <t>1945251454</t>
  </si>
  <si>
    <t>-1288740541</t>
  </si>
  <si>
    <t>55241r01</t>
  </si>
  <si>
    <t>poklop kanalizační litinový, rám betonolitinový 160mm</t>
  </si>
  <si>
    <t>127277788</t>
  </si>
  <si>
    <t>-959089611</t>
  </si>
  <si>
    <t xml:space="preserve">(PI*0,350*(0,300*0,300-0,200*0,200))  "trasa A_DŠ-1"</t>
  </si>
  <si>
    <t xml:space="preserve">(PI*0,350*(0,300*0,300-0,200*0,200))  "trasa A_DŠ-2"</t>
  </si>
  <si>
    <t xml:space="preserve">(PI*0,350*(0,300*0,300-0,200*0,200))  "trasa A_DŠ-3"</t>
  </si>
  <si>
    <t xml:space="preserve">(PI*0,350*(0,300*0,300-0,200*0,200))  "trasa B_DŠ-4"</t>
  </si>
  <si>
    <t xml:space="preserve">(PI*0,350*(0,300*0,300-0,200*0,200))  "trasa C_DŠ-5"</t>
  </si>
  <si>
    <t>935113111</t>
  </si>
  <si>
    <t>Osazení odvodňovacího polymerbetonového žlabu s krycím roštem šířky do 200 mm</t>
  </si>
  <si>
    <t>-1224641424</t>
  </si>
  <si>
    <t>Poznámka k položce:_x000d_
náklady včetně obetonování</t>
  </si>
  <si>
    <t xml:space="preserve">(40,000*1)  "ZL1"</t>
  </si>
  <si>
    <t xml:space="preserve">(17,000*1)*2  "ZL2"</t>
  </si>
  <si>
    <t xml:space="preserve">(11,000+43,500)  "ZL3"</t>
  </si>
  <si>
    <t xml:space="preserve">(24,500*1)  "ZL4"</t>
  </si>
  <si>
    <t xml:space="preserve">(3,500*1)  "ZL5"</t>
  </si>
  <si>
    <t xml:space="preserve">(3,000*1)*3  "ZL6"</t>
  </si>
  <si>
    <t xml:space="preserve">(2,000*1)  "ZL7"</t>
  </si>
  <si>
    <t xml:space="preserve">(9,000*1)  "ZL8"</t>
  </si>
  <si>
    <t>59227r01</t>
  </si>
  <si>
    <t>žlab odvodňovací z polymerbetonu s můstkovým roštem litinovým š 150mm a odtokem DN 100_ZL1</t>
  </si>
  <si>
    <t>-1626253346</t>
  </si>
  <si>
    <t>59227r02</t>
  </si>
  <si>
    <t>žlab odvodňovací z polymerbetonu s můstkovým roštem litinovým š 150mm a odtokem DN 100_ZL2</t>
  </si>
  <si>
    <t>1990734076</t>
  </si>
  <si>
    <t>59227r03</t>
  </si>
  <si>
    <t>žlab odvodňovací z polymerbetonu s můstkovým roštem litinovým š 150mm a odtokem DN 100_ZL3</t>
  </si>
  <si>
    <t>-1893216477</t>
  </si>
  <si>
    <t>59227r04</t>
  </si>
  <si>
    <t>žlab odvodňovací z polymerbetonu s můstkovým roštem litinovým š 150mm a odtokem DN 100_ZL4</t>
  </si>
  <si>
    <t>418239791</t>
  </si>
  <si>
    <t>59227r05</t>
  </si>
  <si>
    <t>žlab odvodňovací z polymerbetonu s můstkovým roštem litinovým š 150mm a odtokem DN 100_ZL5</t>
  </si>
  <si>
    <t>-632927712</t>
  </si>
  <si>
    <t>59227r06</t>
  </si>
  <si>
    <t>žlab odvodňovací z polymerbetonu s můstkovým roštem litinovým š 150mm a odtokem DN 100_ZL6</t>
  </si>
  <si>
    <t>-253713228</t>
  </si>
  <si>
    <t>59227r07</t>
  </si>
  <si>
    <t>žlab odvodňovací z polymerbetonu s můstkovým roštem litinovým š 150mm a odtokem DN 100_ZL7</t>
  </si>
  <si>
    <t>674928415</t>
  </si>
  <si>
    <t>59227r08</t>
  </si>
  <si>
    <t>žlab odvodňovací z polymerbetonu s můstkovým roštem litinovým š 150mm a odtokem DN 100_ZL8</t>
  </si>
  <si>
    <t>395264688</t>
  </si>
  <si>
    <t>413808946</t>
  </si>
  <si>
    <t>879051192</t>
  </si>
  <si>
    <t>-1963628961</t>
  </si>
  <si>
    <t xml:space="preserve">(1,000*1)  "AK_šachta_300/250"</t>
  </si>
  <si>
    <t>42695r03</t>
  </si>
  <si>
    <t>prostupové těsnění potrubí 300/250</t>
  </si>
  <si>
    <t>528088099</t>
  </si>
  <si>
    <t xml:space="preserve">(1,000*1)  "AK šachta_300/250"</t>
  </si>
  <si>
    <t>1356797329</t>
  </si>
  <si>
    <t>1846423045</t>
  </si>
  <si>
    <t>460671113</t>
  </si>
  <si>
    <t>Výstražná fólie pro krytí kabelů šířky přes 25 do 34 cm</t>
  </si>
  <si>
    <t>-1700182037</t>
  </si>
  <si>
    <t>"Pro elektroinstalaci AK_předpokládaný rozsah prací:</t>
  </si>
  <si>
    <t>(1,000*1)*20</t>
  </si>
  <si>
    <t>460791212</t>
  </si>
  <si>
    <t>Montáž trubek ochranných plastových uložených volně do rýhy ohebných přes 32 do 50 mm</t>
  </si>
  <si>
    <t>-303076117</t>
  </si>
  <si>
    <t>34571351</t>
  </si>
  <si>
    <t>trubka elektroinstalační ohebná dvouplášťová korugovaná HDPE (chránička) D 40/50mm</t>
  </si>
  <si>
    <t>-1808401759</t>
  </si>
  <si>
    <t>20*1,05 "Přepočtené koeficientem množství</t>
  </si>
  <si>
    <t>469981111</t>
  </si>
  <si>
    <t>Přesun hmot pro pomocné stavební práce při elektromotážích</t>
  </si>
  <si>
    <t>167200780</t>
  </si>
  <si>
    <t>ZP_01A</t>
  </si>
  <si>
    <t>Ryhy_zapazene_celkem</t>
  </si>
  <si>
    <t>6,847</t>
  </si>
  <si>
    <t>Obsyp_01A</t>
  </si>
  <si>
    <t>Obsyp_SK_pater_potrubi_celkem</t>
  </si>
  <si>
    <t>1,327</t>
  </si>
  <si>
    <t>Loze_01A</t>
  </si>
  <si>
    <t>Loze_SK_pater_celkem</t>
  </si>
  <si>
    <t>0,758</t>
  </si>
  <si>
    <t>Potrubi_01A1</t>
  </si>
  <si>
    <t>Potrubi_SK_pater_PVC 150mm_celkem</t>
  </si>
  <si>
    <t>4,738</t>
  </si>
  <si>
    <t xml:space="preserve">02 - SO04-45.300 Přípojka splaškové kanalizace </t>
  </si>
  <si>
    <t>113107425</t>
  </si>
  <si>
    <t>Odstranění podkladu z kameniva drceného tl přes 400 do 500 mm při překopech strojně pl do 15 m2</t>
  </si>
  <si>
    <t>-116922146</t>
  </si>
  <si>
    <t>"SŠ-1_stávající páteřní potrubí:</t>
  </si>
  <si>
    <t>((4,677*1)*2)*(0,800*1)</t>
  </si>
  <si>
    <t>113107443</t>
  </si>
  <si>
    <t>Odstranění podkladu živičných tl přes 100 do 150 mm při překopech strojně pl do 15 m2</t>
  </si>
  <si>
    <t>-1655803858</t>
  </si>
  <si>
    <t>119003211</t>
  </si>
  <si>
    <t>Mobilní plotová zábrana s reflexním pásem výšky do 1,5 m pro zabezpečení výkopu zřízení</t>
  </si>
  <si>
    <t>1928408203</t>
  </si>
  <si>
    <t>((4,677+1,000)*2)+(3,000*1)</t>
  </si>
  <si>
    <t>119003212</t>
  </si>
  <si>
    <t>Mobilní plotová zábrana s reflexním pásem výšky do 1,5 m pro zabezpečení výkopu odstranění</t>
  </si>
  <si>
    <t>1617807871</t>
  </si>
  <si>
    <t>132254101</t>
  </si>
  <si>
    <t>Hloubení rýh zapažených š do 800 mm v hornině třídy těžitelnosti I skupiny 3 objem do 20 m3 strojně</t>
  </si>
  <si>
    <t>-1070855695</t>
  </si>
  <si>
    <t>(4,677*1)*(0,800*1)*((1,580+2,080)/2)</t>
  </si>
  <si>
    <t>71498434</t>
  </si>
  <si>
    <t>"SŠ-1:</t>
  </si>
  <si>
    <t>(PI*0,500*0,500*1,580)</t>
  </si>
  <si>
    <t>151102102</t>
  </si>
  <si>
    <t>Zřízení příložného pažení a rozepření stěn rýh do 20 m2 hl přes 2 do 4 m při překopech inženýrských sítí</t>
  </si>
  <si>
    <t>-2071934913</t>
  </si>
  <si>
    <t>((4,677*1)*(2,080*1))*2</t>
  </si>
  <si>
    <t>151102112</t>
  </si>
  <si>
    <t>Odstranění příložného pažení a rozepření stěn rýh do 20 m2 hl přes 2 do 4 m při překopech inženýrských sítí</t>
  </si>
  <si>
    <t>-415331084</t>
  </si>
  <si>
    <t>-2117587340</t>
  </si>
  <si>
    <t xml:space="preserve">((4,677*1)*2)*(0,800*1)*(0,500*1)  "SŠ-1_stávající páteřní potrubí"</t>
  </si>
  <si>
    <t>Mezisoučet_kamenivo_páteř</t>
  </si>
  <si>
    <t>-861399324</t>
  </si>
  <si>
    <t>(Obsyp_01A*1)</t>
  </si>
  <si>
    <t>(Loze_01A*1)</t>
  </si>
  <si>
    <t xml:space="preserve">(PI*0,500*0,500*2,030)  "SŠ-1"</t>
  </si>
  <si>
    <t>Mezisoučet_páteř</t>
  </si>
  <si>
    <t>1805024113</t>
  </si>
  <si>
    <t>-1665719288</t>
  </si>
  <si>
    <t>(ZP_01A*1)</t>
  </si>
  <si>
    <t>(Obsyp_01A*1)*-1</t>
  </si>
  <si>
    <t>(Loze_01A*1)*-1</t>
  </si>
  <si>
    <t xml:space="preserve">(PI*0,500*0,500*2,030)*-1  "SŠ-1"</t>
  </si>
  <si>
    <t>1413347018</t>
  </si>
  <si>
    <t>(Obsyp_01A*1)*1,9</t>
  </si>
  <si>
    <t>(Loze_01A*1)*1,9</t>
  </si>
  <si>
    <t xml:space="preserve">(PI*0,500*0,500*2,030)*1,9  "SŠ-1"</t>
  </si>
  <si>
    <t>-1027350099</t>
  </si>
  <si>
    <t>(PI*0,500*0,500*2,030) "SŠ-1"</t>
  </si>
  <si>
    <t>46334925</t>
  </si>
  <si>
    <t>"Trasa_SŠ-1_páteř:</t>
  </si>
  <si>
    <t>(Potrubi_01A1*1)*(0,800*1)*(0,150+0,200)</t>
  </si>
  <si>
    <t>(PI*0,075*0,075*(Potrubi_01A1*1))*-1</t>
  </si>
  <si>
    <t>1430092320</t>
  </si>
  <si>
    <t>1,243*2 "Přepočtené koeficientem množství</t>
  </si>
  <si>
    <t>541560361</t>
  </si>
  <si>
    <t>(Potrubi_01A1*1)*(0,800*1)*(0,200*1)</t>
  </si>
  <si>
    <t>Mezisoučet_páteřní kanalizace</t>
  </si>
  <si>
    <t>-470511741</t>
  </si>
  <si>
    <t>1706776316</t>
  </si>
  <si>
    <t>566901144r</t>
  </si>
  <si>
    <t>Vyspravení podkladu po překopech inženýrských sítí plochy do 15 m2 kamenivem hrubým drceným tl. 250 mm</t>
  </si>
  <si>
    <t>-255619026</t>
  </si>
  <si>
    <t>(((4,677*1)*2)*(0,800*1))*2</t>
  </si>
  <si>
    <t>572340112</t>
  </si>
  <si>
    <t>Vyspravení krytu komunikací po překopech pl do 15 m2 asfaltovým betonem ACO (AB) tl přes 50 do 70 mm</t>
  </si>
  <si>
    <t>153595932</t>
  </si>
  <si>
    <t>-1964284461</t>
  </si>
  <si>
    <t xml:space="preserve">(4,738*1)  "Re01"</t>
  </si>
  <si>
    <t>-1356398442</t>
  </si>
  <si>
    <t xml:space="preserve">(Potrubi_01A1*1)  "páteř"</t>
  </si>
  <si>
    <t>4,738*1,03 "Přepočtené koeficientem množství</t>
  </si>
  <si>
    <t>877315123</t>
  </si>
  <si>
    <t>Montáž navrtávacího sedla pro potrubí betonové nebo kameninové přípojka DN 150</t>
  </si>
  <si>
    <t>-2098482518</t>
  </si>
  <si>
    <t>28651300</t>
  </si>
  <si>
    <t>sedlo kolmé univerzální beton/KG DN 250-350/160</t>
  </si>
  <si>
    <t>-1577612601</t>
  </si>
  <si>
    <t>-193392385</t>
  </si>
  <si>
    <t>(Potrubi_01A1*1) "páteř"</t>
  </si>
  <si>
    <t>894410102</t>
  </si>
  <si>
    <t>Osazení betonových dílců pro kanalizační šachty DN 1000 šachtové dno výšky 800 mm</t>
  </si>
  <si>
    <t>-2122009638</t>
  </si>
  <si>
    <t>59224338</t>
  </si>
  <si>
    <t>dno betonové šachty DN 1000 kanalizační výšky 80cm</t>
  </si>
  <si>
    <t>-1937199287</t>
  </si>
  <si>
    <t>-1358974938</t>
  </si>
  <si>
    <t>1845518231</t>
  </si>
  <si>
    <t>894410232</t>
  </si>
  <si>
    <t>Osazení betonových dílců pro kanalizační šachty DN 1000 skruž přechodová (konus)</t>
  </si>
  <si>
    <t>-1520676183</t>
  </si>
  <si>
    <t>59224312</t>
  </si>
  <si>
    <t>konus betonové šachty DN 1000 kanalizační 100x62,5x58cm tl stěny 12 stupadla poplastovaná</t>
  </si>
  <si>
    <t>594656140</t>
  </si>
  <si>
    <t>1033753925</t>
  </si>
  <si>
    <t>59224315</t>
  </si>
  <si>
    <t>deska betonová zákrytová pro kruhové šachty 100/62,5x16,5cm</t>
  </si>
  <si>
    <t>-19733407</t>
  </si>
  <si>
    <t>-1418898800</t>
  </si>
  <si>
    <t>((4,677*1)*2)+(0,800*1)</t>
  </si>
  <si>
    <t>-891034629</t>
  </si>
  <si>
    <t>(0,150*1)</t>
  </si>
  <si>
    <t>575271083</t>
  </si>
  <si>
    <t xml:space="preserve">(2,365*1)  "páteř_asfaltové povrchy"</t>
  </si>
  <si>
    <t>-1775214373</t>
  </si>
  <si>
    <t xml:space="preserve">(2,365*1)*9  "páteř_asfaltové povrchy"</t>
  </si>
  <si>
    <t>-369705123</t>
  </si>
  <si>
    <t>1600860842</t>
  </si>
  <si>
    <t>2096001901</t>
  </si>
  <si>
    <t>SEZNAM FIGUR</t>
  </si>
  <si>
    <t>Výměra</t>
  </si>
  <si>
    <t>02/ 02.1/ 02.0</t>
  </si>
  <si>
    <t>Použití figury:</t>
  </si>
  <si>
    <t>02/ 02.1/ 02.2</t>
  </si>
  <si>
    <t>02/ 02.2/ 02.2.0</t>
  </si>
  <si>
    <t>02/ 02.2/ 02.2.4</t>
  </si>
  <si>
    <t>06/ 01</t>
  </si>
  <si>
    <t>06/ 02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</si>
</sst>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44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800080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0000A8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8"/>
      <color theme="10"/>
      <name val="Wingdings 2"/>
    </font>
    <font>
      <b/>
      <sz val="10"/>
      <color rgb="FF00336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sz val="7"/>
      <name val="Arial CE"/>
    </font>
    <font>
      <i/>
      <sz val="7"/>
      <color rgb="FF969696"/>
      <name val="Arial CE"/>
    </font>
    <font>
      <sz val="8"/>
      <color rgb="FF000000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b/>
      <sz val="9"/>
      <name val="Arial CE"/>
    </font>
    <font>
      <u/>
      <sz val="11"/>
      <color theme="10"/>
      <name val="Calibri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3">
    <border/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</borders>
  <cellStyleXfs count="2">
    <xf numFmtId="0" fontId="0" fillId="0" borderId="0"/>
    <xf numFmtId="0" fontId="43" fillId="0" borderId="0" applyNumberFormat="0" applyFill="0" applyBorder="0" applyAlignment="0" applyProtection="0"/>
  </cellStyleXfs>
  <cellXfs count="328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3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 applyProtection="1"/>
    <xf numFmtId="0" fontId="0" fillId="0" borderId="2" xfId="0" applyBorder="1" applyProtection="1"/>
    <xf numFmtId="0" fontId="0" fillId="0" borderId="3" xfId="0" applyBorder="1"/>
    <xf numFmtId="0" fontId="0" fillId="0" borderId="3" xfId="0" applyBorder="1" applyProtection="1"/>
    <xf numFmtId="0" fontId="0" fillId="0" borderId="0" xfId="0" applyProtection="1"/>
    <xf numFmtId="0" fontId="14" fillId="0" borderId="0" xfId="0" applyFont="1" applyAlignment="1" applyProtection="1">
      <alignment horizontal="left" vertical="center"/>
    </xf>
    <xf numFmtId="0" fontId="15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17" fillId="0" borderId="0" xfId="0" applyFont="1" applyAlignment="1">
      <alignment horizontal="left" vertical="top" wrapText="1"/>
    </xf>
    <xf numFmtId="0" fontId="3" fillId="0" borderId="0" xfId="0" applyFont="1" applyAlignment="1" applyProtection="1">
      <alignment horizontal="left" vertical="top"/>
    </xf>
    <xf numFmtId="0" fontId="3" fillId="0" borderId="0" xfId="0" applyFont="1" applyAlignment="1" applyProtection="1">
      <alignment horizontal="left" vertical="top" wrapText="1"/>
    </xf>
    <xf numFmtId="0" fontId="17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0" fontId="0" fillId="0" borderId="4" xfId="0" applyBorder="1" applyProtection="1"/>
    <xf numFmtId="0" fontId="0" fillId="0" borderId="0" xfId="0" applyFont="1" applyAlignment="1">
      <alignment vertical="center"/>
    </xf>
    <xf numFmtId="0" fontId="0" fillId="0" borderId="3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8" fillId="0" borderId="5" xfId="0" applyFont="1" applyBorder="1" applyAlignment="1" applyProtection="1">
      <alignment horizontal="left" vertical="center"/>
    </xf>
    <xf numFmtId="0" fontId="0" fillId="0" borderId="5" xfId="0" applyFont="1" applyBorder="1" applyAlignment="1" applyProtection="1">
      <alignment vertical="center"/>
    </xf>
    <xf numFmtId="4" fontId="18" fillId="0" borderId="5" xfId="0" applyNumberFormat="1" applyFont="1" applyBorder="1" applyAlignment="1" applyProtection="1">
      <alignment vertical="center"/>
    </xf>
    <xf numFmtId="0" fontId="0" fillId="0" borderId="3" xfId="0" applyFont="1" applyBorder="1" applyAlignment="1">
      <alignment vertical="center"/>
    </xf>
    <xf numFmtId="0" fontId="1" fillId="0" borderId="0" xfId="0" applyFont="1" applyAlignment="1" applyProtection="1">
      <alignment horizontal="right" vertical="center"/>
    </xf>
    <xf numFmtId="0" fontId="1" fillId="0" borderId="3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19" fillId="0" borderId="0" xfId="0" applyNumberFormat="1" applyFont="1" applyAlignment="1" applyProtection="1">
      <alignment vertical="center"/>
    </xf>
    <xf numFmtId="0" fontId="1" fillId="0" borderId="3" xfId="0" applyFont="1" applyBorder="1" applyAlignment="1">
      <alignment vertical="center"/>
    </xf>
    <xf numFmtId="0" fontId="19" fillId="0" borderId="0" xfId="0" applyFont="1" applyAlignment="1">
      <alignment horizontal="left" vertical="center"/>
    </xf>
    <xf numFmtId="0" fontId="0" fillId="3" borderId="0" xfId="0" applyFont="1" applyFill="1" applyAlignment="1" applyProtection="1">
      <alignment vertical="center"/>
    </xf>
    <xf numFmtId="0" fontId="4" fillId="3" borderId="6" xfId="0" applyFont="1" applyFill="1" applyBorder="1" applyAlignment="1" applyProtection="1">
      <alignment horizontal="left" vertical="center"/>
    </xf>
    <xf numFmtId="0" fontId="0" fillId="3" borderId="7" xfId="0" applyFont="1" applyFill="1" applyBorder="1" applyAlignment="1" applyProtection="1">
      <alignment vertical="center"/>
    </xf>
    <xf numFmtId="0" fontId="4" fillId="3" borderId="7" xfId="0" applyFont="1" applyFill="1" applyBorder="1" applyAlignment="1" applyProtection="1">
      <alignment horizontal="center" vertical="center"/>
    </xf>
    <xf numFmtId="0" fontId="4" fillId="3" borderId="7" xfId="0" applyFont="1" applyFill="1" applyBorder="1" applyAlignment="1" applyProtection="1">
      <alignment horizontal="left" vertical="center"/>
    </xf>
    <xf numFmtId="4" fontId="4" fillId="3" borderId="7" xfId="0" applyNumberFormat="1" applyFont="1" applyFill="1" applyBorder="1" applyAlignment="1" applyProtection="1">
      <alignment vertical="center"/>
    </xf>
    <xf numFmtId="0" fontId="0" fillId="3" borderId="8" xfId="0" applyFont="1" applyFill="1" applyBorder="1" applyAlignment="1" applyProtection="1">
      <alignment vertical="center"/>
    </xf>
    <xf numFmtId="0" fontId="0" fillId="0" borderId="3" xfId="0" applyBorder="1" applyAlignment="1" applyProtection="1">
      <alignment vertical="center"/>
    </xf>
    <xf numFmtId="0" fontId="0" fillId="0" borderId="0" xfId="0" applyAlignment="1" applyProtection="1">
      <alignment vertical="center"/>
    </xf>
    <xf numFmtId="0" fontId="20" fillId="0" borderId="4" xfId="0" applyFont="1" applyBorder="1" applyAlignment="1" applyProtection="1">
      <alignment horizontal="left" vertical="center"/>
    </xf>
    <xf numFmtId="0" fontId="0" fillId="0" borderId="4" xfId="0" applyBorder="1" applyAlignment="1" applyProtection="1">
      <alignment vertical="center"/>
    </xf>
    <xf numFmtId="0" fontId="0" fillId="0" borderId="3" xfId="0" applyBorder="1" applyAlignment="1">
      <alignment vertical="center"/>
    </xf>
    <xf numFmtId="0" fontId="1" fillId="0" borderId="5" xfId="0" applyFont="1" applyBorder="1" applyAlignment="1" applyProtection="1">
      <alignment horizontal="left" vertical="center"/>
    </xf>
    <xf numFmtId="0" fontId="0" fillId="0" borderId="4" xfId="0" applyFont="1" applyBorder="1" applyAlignment="1" applyProtection="1">
      <alignment vertical="center"/>
    </xf>
    <xf numFmtId="0" fontId="0" fillId="0" borderId="9" xfId="0" applyFont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2" fillId="0" borderId="3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3" xfId="0" applyFont="1" applyBorder="1" applyAlignment="1">
      <alignment vertical="center"/>
    </xf>
    <xf numFmtId="0" fontId="18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1" fillId="0" borderId="11" xfId="0" applyFont="1" applyBorder="1" applyAlignment="1">
      <alignment horizontal="center" vertical="center"/>
    </xf>
    <xf numFmtId="0" fontId="21" fillId="0" borderId="12" xfId="0" applyFont="1" applyBorder="1" applyAlignment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22" fillId="0" borderId="14" xfId="0" applyFont="1" applyBorder="1" applyAlignment="1">
      <alignment horizontal="left" vertical="center"/>
    </xf>
    <xf numFmtId="0" fontId="22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22" fillId="0" borderId="14" xfId="0" applyFont="1" applyBorder="1" applyAlignment="1" applyProtection="1">
      <alignment horizontal="left" vertical="center"/>
    </xf>
    <xf numFmtId="0" fontId="22" fillId="0" borderId="0" xfId="0" applyFont="1" applyBorder="1" applyAlignment="1" applyProtection="1">
      <alignment horizontal="left" vertical="center"/>
    </xf>
    <xf numFmtId="0" fontId="0" fillId="0" borderId="0" xfId="0" applyFont="1" applyBorder="1" applyAlignment="1" applyProtection="1">
      <alignment vertical="center"/>
    </xf>
    <xf numFmtId="0" fontId="0" fillId="0" borderId="15" xfId="0" applyFont="1" applyBorder="1" applyAlignment="1" applyProtection="1">
      <alignment vertical="center"/>
    </xf>
    <xf numFmtId="0" fontId="23" fillId="4" borderId="6" xfId="0" applyFont="1" applyFill="1" applyBorder="1" applyAlignment="1" applyProtection="1">
      <alignment horizontal="center" vertical="center"/>
    </xf>
    <xf numFmtId="0" fontId="23" fillId="4" borderId="7" xfId="0" applyFont="1" applyFill="1" applyBorder="1" applyAlignment="1" applyProtection="1">
      <alignment horizontal="left" vertical="center"/>
    </xf>
    <xf numFmtId="0" fontId="0" fillId="4" borderId="7" xfId="0" applyFont="1" applyFill="1" applyBorder="1" applyAlignment="1" applyProtection="1">
      <alignment vertical="center"/>
    </xf>
    <xf numFmtId="0" fontId="23" fillId="4" borderId="7" xfId="0" applyFont="1" applyFill="1" applyBorder="1" applyAlignment="1" applyProtection="1">
      <alignment horizontal="center" vertical="center"/>
    </xf>
    <xf numFmtId="0" fontId="23" fillId="4" borderId="7" xfId="0" applyFont="1" applyFill="1" applyBorder="1" applyAlignment="1" applyProtection="1">
      <alignment horizontal="right" vertical="center"/>
    </xf>
    <xf numFmtId="0" fontId="23" fillId="4" borderId="8" xfId="0" applyFont="1" applyFill="1" applyBorder="1" applyAlignment="1" applyProtection="1">
      <alignment horizontal="left" vertical="center"/>
    </xf>
    <xf numFmtId="0" fontId="23" fillId="4" borderId="0" xfId="0" applyFont="1" applyFill="1" applyAlignment="1" applyProtection="1">
      <alignment horizontal="center" vertical="center"/>
    </xf>
    <xf numFmtId="0" fontId="24" fillId="0" borderId="16" xfId="0" applyFont="1" applyBorder="1" applyAlignment="1" applyProtection="1">
      <alignment horizontal="center" vertical="center" wrapText="1"/>
    </xf>
    <xf numFmtId="0" fontId="24" fillId="0" borderId="17" xfId="0" applyFont="1" applyBorder="1" applyAlignment="1" applyProtection="1">
      <alignment horizontal="center" vertical="center" wrapText="1"/>
    </xf>
    <xf numFmtId="0" fontId="24" fillId="0" borderId="18" xfId="0" applyFont="1" applyBorder="1" applyAlignment="1" applyProtection="1">
      <alignment horizontal="center" vertical="center" wrapText="1"/>
    </xf>
    <xf numFmtId="0" fontId="0" fillId="0" borderId="11" xfId="0" applyFont="1" applyBorder="1" applyAlignment="1" applyProtection="1">
      <alignment vertical="center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4" fillId="0" borderId="3" xfId="0" applyFont="1" applyBorder="1" applyAlignment="1" applyProtection="1">
      <alignment vertical="center"/>
    </xf>
    <xf numFmtId="0" fontId="25" fillId="0" borderId="0" xfId="0" applyFont="1" applyAlignment="1" applyProtection="1">
      <alignment horizontal="left" vertical="center"/>
    </xf>
    <xf numFmtId="0" fontId="25" fillId="0" borderId="0" xfId="0" applyFont="1" applyAlignment="1" applyProtection="1">
      <alignment vertical="center"/>
    </xf>
    <xf numFmtId="4" fontId="25" fillId="0" borderId="0" xfId="0" applyNumberFormat="1" applyFont="1" applyAlignment="1" applyProtection="1">
      <alignment horizontal="right" vertical="center"/>
    </xf>
    <xf numFmtId="4" fontId="25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3" xfId="0" applyFont="1" applyBorder="1" applyAlignment="1">
      <alignment vertical="center"/>
    </xf>
    <xf numFmtId="4" fontId="21" fillId="0" borderId="14" xfId="0" applyNumberFormat="1" applyFont="1" applyBorder="1" applyAlignment="1" applyProtection="1">
      <alignment vertical="center"/>
    </xf>
    <xf numFmtId="4" fontId="21" fillId="0" borderId="0" xfId="0" applyNumberFormat="1" applyFont="1" applyBorder="1" applyAlignment="1" applyProtection="1">
      <alignment vertical="center"/>
    </xf>
    <xf numFmtId="166" fontId="21" fillId="0" borderId="0" xfId="0" applyNumberFormat="1" applyFont="1" applyBorder="1" applyAlignment="1" applyProtection="1">
      <alignment vertical="center"/>
    </xf>
    <xf numFmtId="4" fontId="21" fillId="0" borderId="15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5" fillId="0" borderId="3" xfId="0" applyFont="1" applyBorder="1" applyAlignment="1" applyProtection="1">
      <alignment vertical="center"/>
    </xf>
    <xf numFmtId="0" fontId="27" fillId="0" borderId="0" xfId="0" applyFont="1" applyAlignment="1" applyProtection="1">
      <alignment vertical="center"/>
    </xf>
    <xf numFmtId="0" fontId="27" fillId="0" borderId="0" xfId="0" applyFont="1" applyAlignment="1" applyProtection="1">
      <alignment horizontal="left" vertical="center" wrapText="1"/>
    </xf>
    <xf numFmtId="0" fontId="28" fillId="0" borderId="0" xfId="0" applyFont="1" applyAlignment="1" applyProtection="1">
      <alignment vertical="center"/>
    </xf>
    <xf numFmtId="4" fontId="28" fillId="0" borderId="0" xfId="0" applyNumberFormat="1" applyFont="1" applyAlignment="1" applyProtection="1">
      <alignment horizontal="right" vertical="center"/>
    </xf>
    <xf numFmtId="4" fontId="28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3" xfId="0" applyFont="1" applyBorder="1" applyAlignment="1">
      <alignment vertical="center"/>
    </xf>
    <xf numFmtId="4" fontId="29" fillId="0" borderId="14" xfId="0" applyNumberFormat="1" applyFont="1" applyBorder="1" applyAlignment="1" applyProtection="1">
      <alignment vertical="center"/>
    </xf>
    <xf numFmtId="4" fontId="29" fillId="0" borderId="0" xfId="0" applyNumberFormat="1" applyFont="1" applyBorder="1" applyAlignment="1" applyProtection="1">
      <alignment vertical="center"/>
    </xf>
    <xf numFmtId="166" fontId="29" fillId="0" borderId="0" xfId="0" applyNumberFormat="1" applyFont="1" applyBorder="1" applyAlignment="1" applyProtection="1">
      <alignment vertical="center"/>
    </xf>
    <xf numFmtId="4" fontId="29" fillId="0" borderId="15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0" fontId="30" fillId="0" borderId="0" xfId="1" applyFont="1" applyAlignment="1">
      <alignment horizontal="center" vertical="center"/>
    </xf>
    <xf numFmtId="0" fontId="7" fillId="0" borderId="0" xfId="0" applyFont="1" applyAlignment="1" applyProtection="1">
      <alignment vertical="center"/>
    </xf>
    <xf numFmtId="0" fontId="31" fillId="0" borderId="0" xfId="0" applyFont="1" applyAlignment="1" applyProtection="1">
      <alignment horizontal="left" vertical="center" wrapText="1"/>
    </xf>
    <xf numFmtId="4" fontId="7" fillId="0" borderId="0" xfId="0" applyNumberFormat="1" applyFont="1" applyAlignment="1" applyProtection="1">
      <alignment vertical="center"/>
    </xf>
    <xf numFmtId="0" fontId="2" fillId="0" borderId="0" xfId="0" applyFont="1" applyAlignment="1" applyProtection="1">
      <alignment horizontal="center" vertical="center"/>
    </xf>
    <xf numFmtId="4" fontId="1" fillId="0" borderId="14" xfId="0" applyNumberFormat="1" applyFont="1" applyBorder="1" applyAlignment="1" applyProtection="1">
      <alignment vertical="center"/>
    </xf>
    <xf numFmtId="4" fontId="1" fillId="0" borderId="0" xfId="0" applyNumberFormat="1" applyFont="1" applyBorder="1" applyAlignment="1" applyProtection="1">
      <alignment vertical="center"/>
    </xf>
    <xf numFmtId="166" fontId="1" fillId="0" borderId="0" xfId="0" applyNumberFormat="1" applyFont="1" applyBorder="1" applyAlignment="1" applyProtection="1">
      <alignment vertical="center"/>
    </xf>
    <xf numFmtId="4" fontId="1" fillId="0" borderId="15" xfId="0" applyNumberFormat="1" applyFont="1" applyBorder="1" applyAlignment="1" applyProtection="1">
      <alignment vertical="center"/>
    </xf>
    <xf numFmtId="0" fontId="2" fillId="0" borderId="0" xfId="0" applyFont="1" applyAlignment="1">
      <alignment horizontal="left" vertical="center"/>
    </xf>
    <xf numFmtId="4" fontId="7" fillId="0" borderId="0" xfId="0" applyNumberFormat="1" applyFont="1" applyAlignment="1" applyProtection="1">
      <alignment horizontal="right" vertical="center"/>
    </xf>
    <xf numFmtId="4" fontId="1" fillId="0" borderId="19" xfId="0" applyNumberFormat="1" applyFont="1" applyBorder="1" applyAlignment="1" applyProtection="1">
      <alignment vertical="center"/>
    </xf>
    <xf numFmtId="4" fontId="1" fillId="0" borderId="20" xfId="0" applyNumberFormat="1" applyFont="1" applyBorder="1" applyAlignment="1" applyProtection="1">
      <alignment vertical="center"/>
    </xf>
    <xf numFmtId="166" fontId="1" fillId="0" borderId="20" xfId="0" applyNumberFormat="1" applyFont="1" applyBorder="1" applyAlignment="1" applyProtection="1">
      <alignment vertical="center"/>
    </xf>
    <xf numFmtId="4" fontId="1" fillId="0" borderId="21" xfId="0" applyNumberFormat="1" applyFont="1" applyBorder="1" applyAlignment="1" applyProtection="1">
      <alignment vertical="center"/>
    </xf>
    <xf numFmtId="0" fontId="0" fillId="0" borderId="1" xfId="0" applyBorder="1"/>
    <xf numFmtId="0" fontId="0" fillId="0" borderId="2" xfId="0" applyBorder="1"/>
    <xf numFmtId="0" fontId="14" fillId="0" borderId="0" xfId="0" applyFont="1" applyAlignment="1">
      <alignment horizontal="left" vertical="center"/>
    </xf>
    <xf numFmtId="0" fontId="32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3" fillId="0" borderId="0" xfId="0" applyFont="1" applyAlignment="1">
      <alignment horizontal="left" vertical="center" wrapText="1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3" xfId="0" applyFont="1" applyBorder="1" applyAlignment="1">
      <alignment vertical="center" wrapText="1"/>
    </xf>
    <xf numFmtId="0" fontId="2" fillId="0" borderId="0" xfId="0" applyFont="1" applyAlignment="1">
      <alignment horizontal="left" vertical="center" wrapText="1"/>
    </xf>
    <xf numFmtId="0" fontId="0" fillId="0" borderId="3" xfId="0" applyBorder="1" applyAlignment="1">
      <alignment vertical="center" wrapText="1"/>
    </xf>
    <xf numFmtId="0" fontId="0" fillId="0" borderId="12" xfId="0" applyFont="1" applyBorder="1" applyAlignment="1">
      <alignment vertical="center"/>
    </xf>
    <xf numFmtId="0" fontId="18" fillId="0" borderId="0" xfId="0" applyFont="1" applyAlignment="1">
      <alignment horizontal="left" vertical="center"/>
    </xf>
    <xf numFmtId="4" fontId="25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22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right" vertical="center"/>
    </xf>
    <xf numFmtId="0" fontId="4" fillId="4" borderId="7" xfId="0" applyFont="1" applyFill="1" applyBorder="1" applyAlignment="1">
      <alignment horizontal="center"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20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5" xfId="0" applyFont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right" vertical="center"/>
    </xf>
    <xf numFmtId="0" fontId="0" fillId="0" borderId="4" xfId="0" applyFont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1" fillId="0" borderId="0" xfId="0" applyFont="1" applyAlignment="1" applyProtection="1">
      <alignment horizontal="left" vertical="center" wrapText="1"/>
    </xf>
    <xf numFmtId="0" fontId="23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3" fillId="4" borderId="0" xfId="0" applyFont="1" applyFill="1" applyAlignment="1" applyProtection="1">
      <alignment horizontal="right" vertical="center"/>
    </xf>
    <xf numFmtId="0" fontId="33" fillId="0" borderId="0" xfId="0" applyFont="1" applyAlignment="1" applyProtection="1">
      <alignment horizontal="left" vertical="center"/>
    </xf>
    <xf numFmtId="0" fontId="6" fillId="0" borderId="3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0" xfId="0" applyFont="1" applyBorder="1" applyAlignment="1" applyProtection="1">
      <alignment horizontal="left" vertical="center"/>
    </xf>
    <xf numFmtId="0" fontId="6" fillId="0" borderId="20" xfId="0" applyFont="1" applyBorder="1" applyAlignment="1" applyProtection="1">
      <alignment vertical="center"/>
    </xf>
    <xf numFmtId="4" fontId="6" fillId="0" borderId="20" xfId="0" applyNumberFormat="1" applyFont="1" applyBorder="1" applyAlignment="1" applyProtection="1">
      <alignment vertical="center"/>
    </xf>
    <xf numFmtId="0" fontId="6" fillId="0" borderId="3" xfId="0" applyFont="1" applyBorder="1" applyAlignment="1">
      <alignment vertical="center"/>
    </xf>
    <xf numFmtId="0" fontId="7" fillId="0" borderId="3" xfId="0" applyFont="1" applyBorder="1" applyAlignment="1" applyProtection="1">
      <alignment vertical="center"/>
    </xf>
    <xf numFmtId="0" fontId="7" fillId="0" borderId="20" xfId="0" applyFont="1" applyBorder="1" applyAlignment="1" applyProtection="1">
      <alignment horizontal="left" vertical="center"/>
    </xf>
    <xf numFmtId="0" fontId="7" fillId="0" borderId="20" xfId="0" applyFont="1" applyBorder="1" applyAlignment="1" applyProtection="1">
      <alignment vertical="center"/>
    </xf>
    <xf numFmtId="4" fontId="7" fillId="0" borderId="20" xfId="0" applyNumberFormat="1" applyFont="1" applyBorder="1" applyAlignment="1" applyProtection="1">
      <alignment vertical="center"/>
    </xf>
    <xf numFmtId="0" fontId="7" fillId="0" borderId="3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3" xfId="0" applyFont="1" applyBorder="1" applyAlignment="1" applyProtection="1">
      <alignment horizontal="center" vertical="center" wrapText="1"/>
    </xf>
    <xf numFmtId="0" fontId="23" fillId="4" borderId="16" xfId="0" applyFont="1" applyFill="1" applyBorder="1" applyAlignment="1" applyProtection="1">
      <alignment horizontal="center" vertical="center" wrapText="1"/>
    </xf>
    <xf numFmtId="0" fontId="23" fillId="4" borderId="17" xfId="0" applyFont="1" applyFill="1" applyBorder="1" applyAlignment="1" applyProtection="1">
      <alignment horizontal="center" vertical="center" wrapText="1"/>
    </xf>
    <xf numFmtId="0" fontId="23" fillId="4" borderId="18" xfId="0" applyFont="1" applyFill="1" applyBorder="1" applyAlignment="1" applyProtection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" fontId="25" fillId="0" borderId="0" xfId="0" applyNumberFormat="1" applyFont="1" applyAlignment="1" applyProtection="1"/>
    <xf numFmtId="0" fontId="0" fillId="0" borderId="12" xfId="0" applyBorder="1" applyAlignment="1" applyProtection="1">
      <alignment vertical="center"/>
    </xf>
    <xf numFmtId="166" fontId="34" fillId="0" borderId="12" xfId="0" applyNumberFormat="1" applyFont="1" applyBorder="1" applyAlignment="1" applyProtection="1"/>
    <xf numFmtId="166" fontId="34" fillId="0" borderId="13" xfId="0" applyNumberFormat="1" applyFont="1" applyBorder="1" applyAlignment="1" applyProtection="1"/>
    <xf numFmtId="4" fontId="35" fillId="0" borderId="0" xfId="0" applyNumberFormat="1" applyFont="1" applyAlignment="1">
      <alignment vertical="center"/>
    </xf>
    <xf numFmtId="0" fontId="8" fillId="0" borderId="3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3" xfId="0" applyFont="1" applyBorder="1" applyAlignment="1"/>
    <xf numFmtId="0" fontId="8" fillId="0" borderId="14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5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3" fillId="0" borderId="22" xfId="0" applyFont="1" applyBorder="1" applyAlignment="1" applyProtection="1">
      <alignment horizontal="center" vertical="center"/>
    </xf>
    <xf numFmtId="49" fontId="23" fillId="0" borderId="22" xfId="0" applyNumberFormat="1" applyFont="1" applyBorder="1" applyAlignment="1" applyProtection="1">
      <alignment horizontal="left" vertical="center" wrapText="1"/>
    </xf>
    <xf numFmtId="0" fontId="23" fillId="0" borderId="22" xfId="0" applyFont="1" applyBorder="1" applyAlignment="1" applyProtection="1">
      <alignment horizontal="left" vertical="center" wrapText="1"/>
    </xf>
    <xf numFmtId="0" fontId="23" fillId="0" borderId="22" xfId="0" applyFont="1" applyBorder="1" applyAlignment="1" applyProtection="1">
      <alignment horizontal="center" vertical="center" wrapText="1"/>
    </xf>
    <xf numFmtId="167" fontId="23" fillId="0" borderId="22" xfId="0" applyNumberFormat="1" applyFont="1" applyBorder="1" applyAlignment="1" applyProtection="1">
      <alignment vertical="center"/>
    </xf>
    <xf numFmtId="4" fontId="23" fillId="2" borderId="22" xfId="0" applyNumberFormat="1" applyFont="1" applyFill="1" applyBorder="1" applyAlignment="1" applyProtection="1">
      <alignment vertical="center"/>
      <protection locked="0"/>
    </xf>
    <xf numFmtId="4" fontId="23" fillId="0" borderId="22" xfId="0" applyNumberFormat="1" applyFont="1" applyBorder="1" applyAlignment="1" applyProtection="1">
      <alignment vertical="center"/>
    </xf>
    <xf numFmtId="0" fontId="24" fillId="2" borderId="14" xfId="0" applyFont="1" applyFill="1" applyBorder="1" applyAlignment="1" applyProtection="1">
      <alignment horizontal="left" vertical="center"/>
      <protection locked="0"/>
    </xf>
    <xf numFmtId="0" fontId="24" fillId="0" borderId="0" xfId="0" applyFont="1" applyBorder="1" applyAlignment="1" applyProtection="1">
      <alignment horizontal="center" vertical="center"/>
    </xf>
    <xf numFmtId="166" fontId="24" fillId="0" borderId="0" xfId="0" applyNumberFormat="1" applyFont="1" applyBorder="1" applyAlignment="1" applyProtection="1">
      <alignment vertical="center"/>
    </xf>
    <xf numFmtId="166" fontId="24" fillId="0" borderId="15" xfId="0" applyNumberFormat="1" applyFont="1" applyBorder="1" applyAlignment="1" applyProtection="1">
      <alignment vertical="center"/>
    </xf>
    <xf numFmtId="0" fontId="23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6" fillId="0" borderId="0" xfId="0" applyFont="1" applyAlignment="1" applyProtection="1">
      <alignment horizontal="left" vertical="center"/>
    </xf>
    <xf numFmtId="0" fontId="37" fillId="0" borderId="0" xfId="0" applyFont="1" applyAlignment="1" applyProtection="1">
      <alignment horizontal="left"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4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9" fillId="0" borderId="3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0" fontId="9" fillId="0" borderId="0" xfId="0" applyFont="1" applyAlignment="1" applyProtection="1">
      <alignment vertical="center"/>
      <protection locked="0"/>
    </xf>
    <xf numFmtId="0" fontId="9" fillId="0" borderId="3" xfId="0" applyFont="1" applyBorder="1" applyAlignment="1">
      <alignment vertical="center"/>
    </xf>
    <xf numFmtId="0" fontId="9" fillId="0" borderId="14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3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3" xfId="0" applyFont="1" applyBorder="1" applyAlignment="1">
      <alignment vertical="center"/>
    </xf>
    <xf numFmtId="0" fontId="10" fillId="0" borderId="14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11" fillId="0" borderId="3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167" fontId="11" fillId="0" borderId="0" xfId="0" applyNumberFormat="1" applyFont="1" applyAlignment="1" applyProtection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3" xfId="0" applyFont="1" applyBorder="1" applyAlignment="1">
      <alignment vertical="center"/>
    </xf>
    <xf numFmtId="0" fontId="11" fillId="0" borderId="14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38" fillId="0" borderId="0" xfId="0" applyFont="1" applyAlignment="1" applyProtection="1">
      <alignment vertical="center" wrapText="1"/>
    </xf>
    <xf numFmtId="0" fontId="11" fillId="0" borderId="19" xfId="0" applyFont="1" applyBorder="1" applyAlignment="1" applyProtection="1">
      <alignment vertical="center"/>
    </xf>
    <xf numFmtId="0" fontId="11" fillId="0" borderId="20" xfId="0" applyFont="1" applyBorder="1" applyAlignment="1" applyProtection="1">
      <alignment vertical="center"/>
    </xf>
    <xf numFmtId="0" fontId="11" fillId="0" borderId="21" xfId="0" applyFont="1" applyBorder="1" applyAlignment="1" applyProtection="1">
      <alignment vertical="center"/>
    </xf>
    <xf numFmtId="0" fontId="0" fillId="0" borderId="19" xfId="0" applyFont="1" applyBorder="1" applyAlignment="1" applyProtection="1">
      <alignment vertical="center"/>
    </xf>
    <xf numFmtId="0" fontId="0" fillId="0" borderId="20" xfId="0" applyBorder="1" applyAlignment="1" applyProtection="1">
      <alignment vertical="center"/>
    </xf>
    <xf numFmtId="0" fontId="0" fillId="0" borderId="20" xfId="0" applyFont="1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  <xf numFmtId="0" fontId="10" fillId="0" borderId="19" xfId="0" applyFont="1" applyBorder="1" applyAlignment="1" applyProtection="1">
      <alignment vertical="center"/>
    </xf>
    <xf numFmtId="0" fontId="10" fillId="0" borderId="20" xfId="0" applyFont="1" applyBorder="1" applyAlignment="1" applyProtection="1">
      <alignment vertical="center"/>
    </xf>
    <xf numFmtId="0" fontId="10" fillId="0" borderId="21" xfId="0" applyFont="1" applyBorder="1" applyAlignment="1" applyProtection="1">
      <alignment vertical="center"/>
    </xf>
    <xf numFmtId="0" fontId="39" fillId="0" borderId="0" xfId="0" applyFont="1" applyAlignment="1">
      <alignment horizontal="left" vertical="center"/>
    </xf>
    <xf numFmtId="0" fontId="22" fillId="0" borderId="0" xfId="0" applyFont="1" applyAlignment="1" applyProtection="1">
      <alignment horizontal="left" vertical="center"/>
    </xf>
    <xf numFmtId="0" fontId="12" fillId="0" borderId="3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167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3" xfId="0" applyFont="1" applyBorder="1" applyAlignment="1">
      <alignment vertical="center"/>
    </xf>
    <xf numFmtId="0" fontId="12" fillId="0" borderId="14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0" fontId="40" fillId="0" borderId="22" xfId="0" applyFont="1" applyBorder="1" applyAlignment="1" applyProtection="1">
      <alignment horizontal="center" vertical="center"/>
    </xf>
    <xf numFmtId="49" fontId="40" fillId="0" borderId="22" xfId="0" applyNumberFormat="1" applyFont="1" applyBorder="1" applyAlignment="1" applyProtection="1">
      <alignment horizontal="left" vertical="center" wrapText="1"/>
    </xf>
    <xf numFmtId="0" fontId="40" fillId="0" borderId="22" xfId="0" applyFont="1" applyBorder="1" applyAlignment="1" applyProtection="1">
      <alignment horizontal="left" vertical="center" wrapText="1"/>
    </xf>
    <xf numFmtId="0" fontId="40" fillId="0" borderId="22" xfId="0" applyFont="1" applyBorder="1" applyAlignment="1" applyProtection="1">
      <alignment horizontal="center" vertical="center" wrapText="1"/>
    </xf>
    <xf numFmtId="167" fontId="40" fillId="0" borderId="22" xfId="0" applyNumberFormat="1" applyFont="1" applyBorder="1" applyAlignment="1" applyProtection="1">
      <alignment vertical="center"/>
    </xf>
    <xf numFmtId="4" fontId="40" fillId="2" borderId="22" xfId="0" applyNumberFormat="1" applyFont="1" applyFill="1" applyBorder="1" applyAlignment="1" applyProtection="1">
      <alignment vertical="center"/>
      <protection locked="0"/>
    </xf>
    <xf numFmtId="4" fontId="40" fillId="0" borderId="22" xfId="0" applyNumberFormat="1" applyFont="1" applyBorder="1" applyAlignment="1" applyProtection="1">
      <alignment vertical="center"/>
    </xf>
    <xf numFmtId="0" fontId="41" fillId="0" borderId="3" xfId="0" applyFont="1" applyBorder="1" applyAlignment="1">
      <alignment vertical="center"/>
    </xf>
    <xf numFmtId="0" fontId="40" fillId="2" borderId="14" xfId="0" applyFont="1" applyFill="1" applyBorder="1" applyAlignment="1" applyProtection="1">
      <alignment horizontal="left" vertical="center"/>
      <protection locked="0"/>
    </xf>
    <xf numFmtId="0" fontId="40" fillId="0" borderId="0" xfId="0" applyFont="1" applyBorder="1" applyAlignment="1" applyProtection="1">
      <alignment horizontal="center" vertical="center"/>
    </xf>
    <xf numFmtId="167" fontId="23" fillId="2" borderId="22" xfId="0" applyNumberFormat="1" applyFont="1" applyFill="1" applyBorder="1" applyAlignment="1" applyProtection="1">
      <alignment vertical="center"/>
      <protection locked="0"/>
    </xf>
    <xf numFmtId="0" fontId="1" fillId="0" borderId="0" xfId="0" applyFont="1" applyAlignment="1">
      <alignment horizontal="left" vertical="top"/>
    </xf>
    <xf numFmtId="0" fontId="3" fillId="0" borderId="0" xfId="0" applyFont="1" applyAlignment="1">
      <alignment horizontal="left" vertical="top"/>
    </xf>
    <xf numFmtId="0" fontId="3" fillId="0" borderId="0" xfId="0" applyFont="1" applyAlignment="1">
      <alignment horizontal="left" vertical="top" wrapText="1"/>
    </xf>
    <xf numFmtId="0" fontId="0" fillId="0" borderId="3" xfId="0" applyFont="1" applyBorder="1" applyAlignment="1">
      <alignment horizontal="center" vertical="center" wrapText="1"/>
    </xf>
    <xf numFmtId="0" fontId="23" fillId="4" borderId="16" xfId="0" applyFont="1" applyFill="1" applyBorder="1" applyAlignment="1">
      <alignment horizontal="center" vertical="center" wrapText="1"/>
    </xf>
    <xf numFmtId="0" fontId="23" fillId="4" borderId="17" xfId="0" applyFont="1" applyFill="1" applyBorder="1" applyAlignment="1">
      <alignment horizontal="center" vertical="center" wrapText="1"/>
    </xf>
    <xf numFmtId="0" fontId="23" fillId="4" borderId="18" xfId="0" applyFont="1" applyFill="1" applyBorder="1" applyAlignment="1">
      <alignment horizontal="center" vertical="center" wrapText="1"/>
    </xf>
    <xf numFmtId="0" fontId="4" fillId="0" borderId="0" xfId="0" applyFont="1" applyAlignment="1">
      <alignment horizontal="left" vertical="center" wrapText="1"/>
    </xf>
    <xf numFmtId="0" fontId="42" fillId="0" borderId="16" xfId="0" applyFont="1" applyBorder="1" applyAlignment="1">
      <alignment horizontal="left" vertical="center" wrapText="1"/>
    </xf>
    <xf numFmtId="0" fontId="42" fillId="0" borderId="22" xfId="0" applyFont="1" applyBorder="1" applyAlignment="1">
      <alignment horizontal="left" vertical="center" wrapText="1"/>
    </xf>
    <xf numFmtId="0" fontId="42" fillId="0" borderId="22" xfId="0" applyFont="1" applyBorder="1" applyAlignment="1">
      <alignment horizontal="left" vertical="center"/>
    </xf>
    <xf numFmtId="167" fontId="42" fillId="0" borderId="18" xfId="0" applyNumberFormat="1" applyFont="1" applyBorder="1" applyAlignment="1">
      <alignment vertical="center"/>
    </xf>
    <xf numFmtId="0" fontId="35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 wrapText="1"/>
    </xf>
    <xf numFmtId="167" fontId="0" fillId="0" borderId="0" xfId="0" applyNumberFormat="1" applyFont="1" applyAlignment="1">
      <alignment vertical="center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worksheet" Target="worksheets/sheet26.xml" /><Relationship Id="rId27" Type="http://schemas.openxmlformats.org/officeDocument/2006/relationships/worksheet" Target="worksheets/sheet27.xml" /><Relationship Id="rId28" Type="http://schemas.openxmlformats.org/officeDocument/2006/relationships/worksheet" Target="worksheets/sheet28.xml" /><Relationship Id="rId29" Type="http://schemas.openxmlformats.org/officeDocument/2006/relationships/worksheet" Target="worksheets/sheet29.xml" /><Relationship Id="rId30" Type="http://schemas.openxmlformats.org/officeDocument/2006/relationships/worksheet" Target="worksheets/sheet30.xml" /><Relationship Id="rId31" Type="http://schemas.openxmlformats.org/officeDocument/2006/relationships/worksheet" Target="worksheets/sheet31.xml" /><Relationship Id="rId32" Type="http://schemas.openxmlformats.org/officeDocument/2006/relationships/worksheet" Target="worksheets/sheet32.xml" /><Relationship Id="rId33" Type="http://schemas.openxmlformats.org/officeDocument/2006/relationships/worksheet" Target="worksheets/sheet33.xml" /><Relationship Id="rId34" Type="http://schemas.openxmlformats.org/officeDocument/2006/relationships/worksheet" Target="worksheets/sheet34.xml" /><Relationship Id="rId35" Type="http://schemas.openxmlformats.org/officeDocument/2006/relationships/worksheet" Target="worksheets/sheet35.xml" /><Relationship Id="rId36" Type="http://schemas.openxmlformats.org/officeDocument/2006/relationships/worksheet" Target="worksheets/sheet36.xml" /><Relationship Id="rId37" Type="http://schemas.openxmlformats.org/officeDocument/2006/relationships/styles" Target="styles.xml" /><Relationship Id="rId38" Type="http://schemas.openxmlformats.org/officeDocument/2006/relationships/theme" Target="theme/theme1.xml" /><Relationship Id="rId39" Type="http://schemas.openxmlformats.org/officeDocument/2006/relationships/calcChain" Target="calcChain.xml" /><Relationship Id="rId40" Type="http://schemas.openxmlformats.org/officeDocument/2006/relationships/sharedStrings" Target="sharedStrings.xml" 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9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0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9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0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9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0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6.xml><?xml version="1.0" encoding="utf-8"?>
<xdr:wsDr xmlns:xdr="http://schemas.openxmlformats.org/drawingml/2006/spreadsheetDrawing" xmlns:a="http://schemas.openxmlformats.org/drawingml/2006/main">
  <xdr:absoluteAnchor>
    <xdr:pos x="0" y="0"/>
    <xdr:ext cx="286385" cy="286385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drawing" Target="../drawings/drawing5.xml" /></Relationships>
</file>

<file path=xl/worksheets/_rels/sheet6.xml.rels>&#65279;<?xml version="1.0" encoding="utf-8"?><Relationships xmlns="http://schemas.openxmlformats.org/package/2006/relationships"><Relationship Id="rId1" Type="http://schemas.openxmlformats.org/officeDocument/2006/relationships/drawing" Target="../drawings/drawing6.xml" /></Relationships>
</file>

<file path=xl/worksheets/_rels/sheet7.xml.rels>&#65279;<?xml version="1.0" encoding="utf-8"?><Relationships xmlns="http://schemas.openxmlformats.org/package/2006/relationships"><Relationship Id="rId1" Type="http://schemas.openxmlformats.org/officeDocument/2006/relationships/drawing" Target="../drawings/drawing7.xml" /></Relationships>
</file>

<file path=xl/worksheets/_rels/sheet8.xml.rels>&#65279;<?xml version="1.0" encoding="utf-8"?><Relationships xmlns="http://schemas.openxmlformats.org/package/2006/relationships"><Relationship Id="rId1" Type="http://schemas.openxmlformats.org/officeDocument/2006/relationships/drawing" Target="../drawings/drawing8.xml" /></Relationships>
</file>

<file path=xl/worksheets/_rels/sheet9.xml.rels>&#65279;<?xml version="1.0" encoding="utf-8"?><Relationships xmlns="http://schemas.openxmlformats.org/package/2006/relationships"><Relationship Id="rId1" Type="http://schemas.openxmlformats.org/officeDocument/2006/relationships/drawing" Target="../drawings/drawing9.xml" /></Relationships>
</file>

<file path=xl/worksheets/_rels/sheet10.xml.rels>&#65279;<?xml version="1.0" encoding="utf-8"?><Relationships xmlns="http://schemas.openxmlformats.org/package/2006/relationships"><Relationship Id="rId1" Type="http://schemas.openxmlformats.org/officeDocument/2006/relationships/drawing" Target="../drawings/drawing10.xml" /></Relationships>
</file>

<file path=xl/worksheets/_rels/sheet11.xml.rels>&#65279;<?xml version="1.0" encoding="utf-8"?><Relationships xmlns="http://schemas.openxmlformats.org/package/2006/relationships"><Relationship Id="rId1" Type="http://schemas.openxmlformats.org/officeDocument/2006/relationships/drawing" Target="../drawings/drawing11.xml" /></Relationships>
</file>

<file path=xl/worksheets/_rels/sheet12.xml.rels>&#65279;<?xml version="1.0" encoding="utf-8"?><Relationships xmlns="http://schemas.openxmlformats.org/package/2006/relationships"><Relationship Id="rId1" Type="http://schemas.openxmlformats.org/officeDocument/2006/relationships/drawing" Target="../drawings/drawing12.xml" /></Relationships>
</file>

<file path=xl/worksheets/_rels/sheet13.xml.rels>&#65279;<?xml version="1.0" encoding="utf-8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&#65279;<?xml version="1.0" encoding="utf-8"?><Relationships xmlns="http://schemas.openxmlformats.org/package/2006/relationships"><Relationship Id="rId1" Type="http://schemas.openxmlformats.org/officeDocument/2006/relationships/drawing" Target="../drawings/drawing14.xml" /></Relationships>
</file>

<file path=xl/worksheets/_rels/sheet15.xml.rels>&#65279;<?xml version="1.0" encoding="utf-8"?><Relationships xmlns="http://schemas.openxmlformats.org/package/2006/relationships"><Relationship Id="rId1" Type="http://schemas.openxmlformats.org/officeDocument/2006/relationships/drawing" Target="../drawings/drawing15.xml" /></Relationships>
</file>

<file path=xl/worksheets/_rels/sheet16.xml.rels>&#65279;<?xml version="1.0" encoding="utf-8"?><Relationships xmlns="http://schemas.openxmlformats.org/package/2006/relationships"><Relationship Id="rId1" Type="http://schemas.openxmlformats.org/officeDocument/2006/relationships/drawing" Target="../drawings/drawing16.xml" /></Relationships>
</file>

<file path=xl/worksheets/_rels/sheet17.xml.rels>&#65279;<?xml version="1.0" encoding="utf-8"?><Relationships xmlns="http://schemas.openxmlformats.org/package/2006/relationships"><Relationship Id="rId1" Type="http://schemas.openxmlformats.org/officeDocument/2006/relationships/drawing" Target="../drawings/drawing17.xml" /></Relationships>
</file>

<file path=xl/worksheets/_rels/sheet18.xml.rels>&#65279;<?xml version="1.0" encoding="utf-8"?><Relationships xmlns="http://schemas.openxmlformats.org/package/2006/relationships"><Relationship Id="rId1" Type="http://schemas.openxmlformats.org/officeDocument/2006/relationships/drawing" Target="../drawings/drawing18.xml" /></Relationships>
</file>

<file path=xl/worksheets/_rels/sheet19.xml.rels>&#65279;<?xml version="1.0" encoding="utf-8"?><Relationships xmlns="http://schemas.openxmlformats.org/package/2006/relationships"><Relationship Id="rId1" Type="http://schemas.openxmlformats.org/officeDocument/2006/relationships/drawing" Target="../drawings/drawing19.xml" /></Relationships>
</file>

<file path=xl/worksheets/_rels/sheet20.xml.rels>&#65279;<?xml version="1.0" encoding="utf-8"?><Relationships xmlns="http://schemas.openxmlformats.org/package/2006/relationships"><Relationship Id="rId1" Type="http://schemas.openxmlformats.org/officeDocument/2006/relationships/drawing" Target="../drawings/drawing20.xml" /></Relationships>
</file>

<file path=xl/worksheets/_rels/sheet21.xml.rels>&#65279;<?xml version="1.0" encoding="utf-8"?><Relationships xmlns="http://schemas.openxmlformats.org/package/2006/relationships"><Relationship Id="rId1" Type="http://schemas.openxmlformats.org/officeDocument/2006/relationships/drawing" Target="../drawings/drawing21.xml" /></Relationships>
</file>

<file path=xl/worksheets/_rels/sheet22.xml.rels>&#65279;<?xml version="1.0" encoding="utf-8"?><Relationships xmlns="http://schemas.openxmlformats.org/package/2006/relationships"><Relationship Id="rId1" Type="http://schemas.openxmlformats.org/officeDocument/2006/relationships/drawing" Target="../drawings/drawing22.xml" /></Relationships>
</file>

<file path=xl/worksheets/_rels/sheet23.xml.rels>&#65279;<?xml version="1.0" encoding="utf-8"?><Relationships xmlns="http://schemas.openxmlformats.org/package/2006/relationships"><Relationship Id="rId1" Type="http://schemas.openxmlformats.org/officeDocument/2006/relationships/drawing" Target="../drawings/drawing23.xml" /></Relationships>
</file>

<file path=xl/worksheets/_rels/sheet24.xml.rels>&#65279;<?xml version="1.0" encoding="utf-8"?><Relationships xmlns="http://schemas.openxmlformats.org/package/2006/relationships"><Relationship Id="rId1" Type="http://schemas.openxmlformats.org/officeDocument/2006/relationships/drawing" Target="../drawings/drawing24.xml" /></Relationships>
</file>

<file path=xl/worksheets/_rels/sheet25.xml.rels>&#65279;<?xml version="1.0" encoding="utf-8"?><Relationships xmlns="http://schemas.openxmlformats.org/package/2006/relationships"><Relationship Id="rId1" Type="http://schemas.openxmlformats.org/officeDocument/2006/relationships/drawing" Target="../drawings/drawing25.xml" /></Relationships>
</file>

<file path=xl/worksheets/_rels/sheet26.xml.rels>&#65279;<?xml version="1.0" encoding="utf-8"?><Relationships xmlns="http://schemas.openxmlformats.org/package/2006/relationships"><Relationship Id="rId1" Type="http://schemas.openxmlformats.org/officeDocument/2006/relationships/drawing" Target="../drawings/drawing26.xml" /></Relationships>
</file>

<file path=xl/worksheets/_rels/sheet27.xml.rels>&#65279;<?xml version="1.0" encoding="utf-8"?><Relationships xmlns="http://schemas.openxmlformats.org/package/2006/relationships"><Relationship Id="rId1" Type="http://schemas.openxmlformats.org/officeDocument/2006/relationships/drawing" Target="../drawings/drawing27.xml" /></Relationships>
</file>

<file path=xl/worksheets/_rels/sheet28.xml.rels>&#65279;<?xml version="1.0" encoding="utf-8"?><Relationships xmlns="http://schemas.openxmlformats.org/package/2006/relationships"><Relationship Id="rId1" Type="http://schemas.openxmlformats.org/officeDocument/2006/relationships/drawing" Target="../drawings/drawing28.xml" /></Relationships>
</file>

<file path=xl/worksheets/_rels/sheet29.xml.rels>&#65279;<?xml version="1.0" encoding="utf-8"?><Relationships xmlns="http://schemas.openxmlformats.org/package/2006/relationships"><Relationship Id="rId1" Type="http://schemas.openxmlformats.org/officeDocument/2006/relationships/drawing" Target="../drawings/drawing29.xml" /></Relationships>
</file>

<file path=xl/worksheets/_rels/sheet30.xml.rels>&#65279;<?xml version="1.0" encoding="utf-8"?><Relationships xmlns="http://schemas.openxmlformats.org/package/2006/relationships"><Relationship Id="rId1" Type="http://schemas.openxmlformats.org/officeDocument/2006/relationships/drawing" Target="../drawings/drawing30.xml" /></Relationships>
</file>

<file path=xl/worksheets/_rels/sheet31.xml.rels>&#65279;<?xml version="1.0" encoding="utf-8"?><Relationships xmlns="http://schemas.openxmlformats.org/package/2006/relationships"><Relationship Id="rId1" Type="http://schemas.openxmlformats.org/officeDocument/2006/relationships/drawing" Target="../drawings/drawing31.xml" /></Relationships>
</file>

<file path=xl/worksheets/_rels/sheet32.xml.rels>&#65279;<?xml version="1.0" encoding="utf-8"?><Relationships xmlns="http://schemas.openxmlformats.org/package/2006/relationships"><Relationship Id="rId1" Type="http://schemas.openxmlformats.org/officeDocument/2006/relationships/drawing" Target="../drawings/drawing32.xml" /></Relationships>
</file>

<file path=xl/worksheets/_rels/sheet33.xml.rels>&#65279;<?xml version="1.0" encoding="utf-8"?><Relationships xmlns="http://schemas.openxmlformats.org/package/2006/relationships"><Relationship Id="rId1" Type="http://schemas.openxmlformats.org/officeDocument/2006/relationships/drawing" Target="../drawings/drawing33.xml" /></Relationships>
</file>

<file path=xl/worksheets/_rels/sheet34.xml.rels>&#65279;<?xml version="1.0" encoding="utf-8"?><Relationships xmlns="http://schemas.openxmlformats.org/package/2006/relationships"><Relationship Id="rId1" Type="http://schemas.openxmlformats.org/officeDocument/2006/relationships/drawing" Target="../drawings/drawing34.xml" /></Relationships>
</file>

<file path=xl/worksheets/_rels/sheet35.xml.rels>&#65279;<?xml version="1.0" encoding="utf-8"?><Relationships xmlns="http://schemas.openxmlformats.org/package/2006/relationships"><Relationship Id="rId1" Type="http://schemas.openxmlformats.org/officeDocument/2006/relationships/drawing" Target="../drawings/drawing35.xml" /></Relationships>
</file>

<file path=xl/worksheets/_rels/sheet36.xml.rels>&#65279;<?xml version="1.0" encoding="utf-8"?><Relationships xmlns="http://schemas.openxmlformats.org/package/2006/relationships"><Relationship Id="rId1" Type="http://schemas.openxmlformats.org/officeDocument/2006/relationships/drawing" Target="../drawings/drawing36.xml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2.660156" style="1" customWidth="1"/>
    <col min="5" max="5" width="2.660156" style="1" customWidth="1"/>
    <col min="6" max="6" width="2.660156" style="1" customWidth="1"/>
    <col min="7" max="7" width="2.660156" style="1" customWidth="1"/>
    <col min="8" max="8" width="2.660156" style="1" customWidth="1"/>
    <col min="9" max="9" width="2.660156" style="1" customWidth="1"/>
    <col min="10" max="10" width="2.660156" style="1" customWidth="1"/>
    <col min="11" max="11" width="2.660156" style="1" customWidth="1"/>
    <col min="12" max="12" width="2.660156" style="1" customWidth="1"/>
    <col min="13" max="13" width="2.660156" style="1" customWidth="1"/>
    <col min="14" max="14" width="2.660156" style="1" customWidth="1"/>
    <col min="15" max="15" width="2.660156" style="1" customWidth="1"/>
    <col min="16" max="16" width="2.660156" style="1" customWidth="1"/>
    <col min="17" max="17" width="2.660156" style="1" customWidth="1"/>
    <col min="18" max="18" width="2.660156" style="1" customWidth="1"/>
    <col min="19" max="19" width="2.660156" style="1" customWidth="1"/>
    <col min="20" max="20" width="2.660156" style="1" customWidth="1"/>
    <col min="21" max="21" width="2.660156" style="1" customWidth="1"/>
    <col min="22" max="22" width="2.660156" style="1" customWidth="1"/>
    <col min="23" max="23" width="2.660156" style="1" customWidth="1"/>
    <col min="24" max="24" width="2.660156" style="1" customWidth="1"/>
    <col min="25" max="25" width="2.660156" style="1" customWidth="1"/>
    <col min="26" max="26" width="2.660156" style="1" customWidth="1"/>
    <col min="27" max="27" width="2.660156" style="1" customWidth="1"/>
    <col min="28" max="28" width="2.660156" style="1" customWidth="1"/>
    <col min="29" max="29" width="2.660156" style="1" customWidth="1"/>
    <col min="30" max="30" width="2.660156" style="1" customWidth="1"/>
    <col min="31" max="31" width="2.660156" style="1" customWidth="1"/>
    <col min="32" max="32" width="2.660156" style="1" customWidth="1"/>
    <col min="33" max="33" width="2.660156" style="1" customWidth="1"/>
    <col min="34" max="34" width="3.332031" style="1" customWidth="1"/>
    <col min="35" max="35" width="31.66016" style="1" customWidth="1"/>
    <col min="36" max="36" width="2.5" style="1" customWidth="1"/>
    <col min="37" max="37" width="2.5" style="1" customWidth="1"/>
    <col min="38" max="38" width="8.332031" style="1" customWidth="1"/>
    <col min="39" max="39" width="3.332031" style="1" customWidth="1"/>
    <col min="40" max="40" width="13.33203" style="1" customWidth="1"/>
    <col min="41" max="41" width="7.5" style="1" customWidth="1"/>
    <col min="42" max="42" width="4.160156" style="1" customWidth="1"/>
    <col min="43" max="43" width="15.66016" style="1" hidden="1" customWidth="1"/>
    <col min="44" max="44" width="13.66016" style="1" customWidth="1"/>
    <col min="45" max="45" width="25.83203" style="1" hidden="1" customWidth="1"/>
    <col min="46" max="46" width="25.83203" style="1" hidden="1" customWidth="1"/>
    <col min="47" max="47" width="25.83203" style="1" hidden="1" customWidth="1"/>
    <col min="48" max="48" width="21.66016" style="1" hidden="1" customWidth="1"/>
    <col min="49" max="49" width="21.66016" style="1" hidden="1" customWidth="1"/>
    <col min="50" max="50" width="25" style="1" hidden="1" customWidth="1"/>
    <col min="51" max="51" width="25" style="1" hidden="1" customWidth="1"/>
    <col min="52" max="52" width="21.66016" style="1" hidden="1" customWidth="1"/>
    <col min="53" max="53" width="19.16016" style="1" hidden="1" customWidth="1"/>
    <col min="54" max="54" width="25" style="1" hidden="1" customWidth="1"/>
    <col min="55" max="55" width="21.66016" style="1" hidden="1" customWidth="1"/>
    <col min="56" max="56" width="19.16016" style="1" hidden="1" customWidth="1"/>
    <col min="57" max="57" width="66.5" style="1" customWidth="1"/>
    <col min="71" max="71" width="9.332031" style="1" hidden="1"/>
    <col min="72" max="72" width="9.332031" style="1" hidden="1"/>
    <col min="73" max="73" width="9.332031" style="1" hidden="1"/>
    <col min="74" max="74" width="9.332031" style="1" hidden="1"/>
    <col min="75" max="75" width="9.332031" style="1" hidden="1"/>
    <col min="76" max="76" width="9.332031" style="1" hidden="1"/>
    <col min="77" max="77" width="9.332031" style="1" hidden="1"/>
    <col min="78" max="78" width="9.332031" style="1" hidden="1"/>
    <col min="79" max="79" width="9.332031" style="1" hidden="1"/>
    <col min="80" max="80" width="9.332031" style="1" hidden="1"/>
    <col min="81" max="81" width="9.332031" style="1" hidden="1"/>
    <col min="82" max="82" width="9.332031" style="1" hidden="1"/>
    <col min="83" max="83" width="9.332031" style="1" hidden="1"/>
    <col min="84" max="84" width="9.332031" style="1" hidden="1"/>
    <col min="85" max="85" width="9.332031" style="1" hidden="1"/>
    <col min="86" max="86" width="9.332031" style="1" hidden="1"/>
    <col min="87" max="87" width="9.332031" style="1" hidden="1"/>
    <col min="88" max="88" width="9.332031" style="1" hidden="1"/>
    <col min="89" max="89" width="9.332031" style="1" hidden="1"/>
    <col min="90" max="90" width="9.332031" style="1" hidden="1"/>
    <col min="91" max="91" width="9.332031" style="1" hidden="1"/>
  </cols>
  <sheetData>
    <row r="1">
      <c r="A1" s="17" t="s">
        <v>0</v>
      </c>
      <c r="AZ1" s="17" t="s">
        <v>1</v>
      </c>
      <c r="BA1" s="17" t="s">
        <v>2</v>
      </c>
      <c r="BB1" s="17" t="s">
        <v>3</v>
      </c>
      <c r="BT1" s="17" t="s">
        <v>4</v>
      </c>
      <c r="BU1" s="17" t="s">
        <v>4</v>
      </c>
      <c r="BV1" s="17" t="s">
        <v>5</v>
      </c>
    </row>
    <row r="2" s="1" customFormat="1" ht="36.96" customHeight="1"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18" t="s">
        <v>6</v>
      </c>
      <c r="BT2" s="18" t="s">
        <v>7</v>
      </c>
    </row>
    <row r="3" s="1" customFormat="1" ht="6.96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1"/>
      <c r="BS3" s="18" t="s">
        <v>6</v>
      </c>
      <c r="BT3" s="18" t="s">
        <v>8</v>
      </c>
    </row>
    <row r="4" s="1" customFormat="1" ht="24.96" customHeight="1">
      <c r="B4" s="22"/>
      <c r="C4" s="23"/>
      <c r="D4" s="24" t="s">
        <v>9</v>
      </c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1"/>
      <c r="AS4" s="25" t="s">
        <v>10</v>
      </c>
      <c r="BE4" s="26" t="s">
        <v>11</v>
      </c>
      <c r="BS4" s="18" t="s">
        <v>12</v>
      </c>
    </row>
    <row r="5" s="1" customFormat="1" ht="12" customHeight="1">
      <c r="B5" s="22"/>
      <c r="C5" s="23"/>
      <c r="D5" s="27" t="s">
        <v>13</v>
      </c>
      <c r="E5" s="23"/>
      <c r="F5" s="23"/>
      <c r="G5" s="23"/>
      <c r="H5" s="23"/>
      <c r="I5" s="23"/>
      <c r="J5" s="23"/>
      <c r="K5" s="28" t="s">
        <v>14</v>
      </c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1"/>
      <c r="BE5" s="29" t="s">
        <v>15</v>
      </c>
      <c r="BS5" s="18" t="s">
        <v>6</v>
      </c>
    </row>
    <row r="6" s="1" customFormat="1" ht="36.96" customHeight="1">
      <c r="B6" s="22"/>
      <c r="C6" s="23"/>
      <c r="D6" s="30" t="s">
        <v>16</v>
      </c>
      <c r="E6" s="23"/>
      <c r="F6" s="23"/>
      <c r="G6" s="23"/>
      <c r="H6" s="23"/>
      <c r="I6" s="23"/>
      <c r="J6" s="23"/>
      <c r="K6" s="31" t="s">
        <v>17</v>
      </c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1"/>
      <c r="BE6" s="32"/>
      <c r="BS6" s="18" t="s">
        <v>6</v>
      </c>
    </row>
    <row r="7" s="1" customFormat="1" ht="12" customHeight="1">
      <c r="B7" s="22"/>
      <c r="C7" s="23"/>
      <c r="D7" s="33" t="s">
        <v>18</v>
      </c>
      <c r="E7" s="23"/>
      <c r="F7" s="23"/>
      <c r="G7" s="23"/>
      <c r="H7" s="23"/>
      <c r="I7" s="23"/>
      <c r="J7" s="23"/>
      <c r="K7" s="28" t="s">
        <v>1</v>
      </c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33" t="s">
        <v>19</v>
      </c>
      <c r="AL7" s="23"/>
      <c r="AM7" s="23"/>
      <c r="AN7" s="28" t="s">
        <v>1</v>
      </c>
      <c r="AO7" s="23"/>
      <c r="AP7" s="23"/>
      <c r="AQ7" s="23"/>
      <c r="AR7" s="21"/>
      <c r="BE7" s="32"/>
      <c r="BS7" s="18" t="s">
        <v>6</v>
      </c>
    </row>
    <row r="8" s="1" customFormat="1" ht="12" customHeight="1">
      <c r="B8" s="22"/>
      <c r="C8" s="23"/>
      <c r="D8" s="33" t="s">
        <v>20</v>
      </c>
      <c r="E8" s="23"/>
      <c r="F8" s="23"/>
      <c r="G8" s="23"/>
      <c r="H8" s="23"/>
      <c r="I8" s="23"/>
      <c r="J8" s="23"/>
      <c r="K8" s="28" t="s">
        <v>21</v>
      </c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33" t="s">
        <v>22</v>
      </c>
      <c r="AL8" s="23"/>
      <c r="AM8" s="23"/>
      <c r="AN8" s="34" t="s">
        <v>23</v>
      </c>
      <c r="AO8" s="23"/>
      <c r="AP8" s="23"/>
      <c r="AQ8" s="23"/>
      <c r="AR8" s="21"/>
      <c r="BE8" s="32"/>
      <c r="BS8" s="18" t="s">
        <v>6</v>
      </c>
    </row>
    <row r="9" s="1" customFormat="1" ht="14.4" customHeight="1">
      <c r="B9" s="22"/>
      <c r="C9" s="23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1"/>
      <c r="BE9" s="32"/>
      <c r="BS9" s="18" t="s">
        <v>6</v>
      </c>
    </row>
    <row r="10" s="1" customFormat="1" ht="12" customHeight="1">
      <c r="B10" s="22"/>
      <c r="C10" s="23"/>
      <c r="D10" s="33" t="s">
        <v>24</v>
      </c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33" t="s">
        <v>25</v>
      </c>
      <c r="AL10" s="23"/>
      <c r="AM10" s="23"/>
      <c r="AN10" s="28" t="s">
        <v>1</v>
      </c>
      <c r="AO10" s="23"/>
      <c r="AP10" s="23"/>
      <c r="AQ10" s="23"/>
      <c r="AR10" s="21"/>
      <c r="BE10" s="32"/>
      <c r="BS10" s="18" t="s">
        <v>6</v>
      </c>
    </row>
    <row r="11" s="1" customFormat="1" ht="18.48" customHeight="1">
      <c r="B11" s="22"/>
      <c r="C11" s="23"/>
      <c r="D11" s="23"/>
      <c r="E11" s="28" t="s">
        <v>26</v>
      </c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33" t="s">
        <v>27</v>
      </c>
      <c r="AL11" s="23"/>
      <c r="AM11" s="23"/>
      <c r="AN11" s="28" t="s">
        <v>1</v>
      </c>
      <c r="AO11" s="23"/>
      <c r="AP11" s="23"/>
      <c r="AQ11" s="23"/>
      <c r="AR11" s="21"/>
      <c r="BE11" s="32"/>
      <c r="BS11" s="18" t="s">
        <v>6</v>
      </c>
    </row>
    <row r="12" s="1" customFormat="1" ht="6.96" customHeight="1">
      <c r="B12" s="22"/>
      <c r="C12" s="23"/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1"/>
      <c r="BE12" s="32"/>
      <c r="BS12" s="18" t="s">
        <v>6</v>
      </c>
    </row>
    <row r="13" s="1" customFormat="1" ht="12" customHeight="1">
      <c r="B13" s="22"/>
      <c r="C13" s="23"/>
      <c r="D13" s="33" t="s">
        <v>28</v>
      </c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33" t="s">
        <v>25</v>
      </c>
      <c r="AL13" s="23"/>
      <c r="AM13" s="23"/>
      <c r="AN13" s="35" t="s">
        <v>29</v>
      </c>
      <c r="AO13" s="23"/>
      <c r="AP13" s="23"/>
      <c r="AQ13" s="23"/>
      <c r="AR13" s="21"/>
      <c r="BE13" s="32"/>
      <c r="BS13" s="18" t="s">
        <v>6</v>
      </c>
    </row>
    <row r="14">
      <c r="B14" s="22"/>
      <c r="C14" s="23"/>
      <c r="D14" s="23"/>
      <c r="E14" s="35" t="s">
        <v>29</v>
      </c>
      <c r="F14" s="36"/>
      <c r="G14" s="36"/>
      <c r="H14" s="36"/>
      <c r="I14" s="36"/>
      <c r="J14" s="36"/>
      <c r="K14" s="36"/>
      <c r="L14" s="36"/>
      <c r="M14" s="36"/>
      <c r="N14" s="36"/>
      <c r="O14" s="36"/>
      <c r="P14" s="36"/>
      <c r="Q14" s="36"/>
      <c r="R14" s="36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  <c r="AF14" s="36"/>
      <c r="AG14" s="36"/>
      <c r="AH14" s="36"/>
      <c r="AI14" s="36"/>
      <c r="AJ14" s="36"/>
      <c r="AK14" s="33" t="s">
        <v>27</v>
      </c>
      <c r="AL14" s="23"/>
      <c r="AM14" s="23"/>
      <c r="AN14" s="35" t="s">
        <v>29</v>
      </c>
      <c r="AO14" s="23"/>
      <c r="AP14" s="23"/>
      <c r="AQ14" s="23"/>
      <c r="AR14" s="21"/>
      <c r="BE14" s="32"/>
      <c r="BS14" s="18" t="s">
        <v>6</v>
      </c>
    </row>
    <row r="15" s="1" customFormat="1" ht="6.96" customHeight="1">
      <c r="B15" s="22"/>
      <c r="C15" s="23"/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1"/>
      <c r="BE15" s="32"/>
      <c r="BS15" s="18" t="s">
        <v>4</v>
      </c>
    </row>
    <row r="16" s="1" customFormat="1" ht="12" customHeight="1">
      <c r="B16" s="22"/>
      <c r="C16" s="23"/>
      <c r="D16" s="33" t="s">
        <v>30</v>
      </c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33" t="s">
        <v>25</v>
      </c>
      <c r="AL16" s="23"/>
      <c r="AM16" s="23"/>
      <c r="AN16" s="28" t="s">
        <v>1</v>
      </c>
      <c r="AO16" s="23"/>
      <c r="AP16" s="23"/>
      <c r="AQ16" s="23"/>
      <c r="AR16" s="21"/>
      <c r="BE16" s="32"/>
      <c r="BS16" s="18" t="s">
        <v>4</v>
      </c>
    </row>
    <row r="17" s="1" customFormat="1" ht="18.48" customHeight="1">
      <c r="B17" s="22"/>
      <c r="C17" s="23"/>
      <c r="D17" s="23"/>
      <c r="E17" s="28" t="s">
        <v>26</v>
      </c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33" t="s">
        <v>27</v>
      </c>
      <c r="AL17" s="23"/>
      <c r="AM17" s="23"/>
      <c r="AN17" s="28" t="s">
        <v>1</v>
      </c>
      <c r="AO17" s="23"/>
      <c r="AP17" s="23"/>
      <c r="AQ17" s="23"/>
      <c r="AR17" s="21"/>
      <c r="BE17" s="32"/>
      <c r="BS17" s="18" t="s">
        <v>31</v>
      </c>
    </row>
    <row r="18" s="1" customFormat="1" ht="6.96" customHeight="1">
      <c r="B18" s="22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1"/>
      <c r="BE18" s="32"/>
      <c r="BS18" s="18" t="s">
        <v>6</v>
      </c>
    </row>
    <row r="19" s="1" customFormat="1" ht="12" customHeight="1">
      <c r="B19" s="22"/>
      <c r="C19" s="23"/>
      <c r="D19" s="33" t="s">
        <v>32</v>
      </c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33" t="s">
        <v>25</v>
      </c>
      <c r="AL19" s="23"/>
      <c r="AM19" s="23"/>
      <c r="AN19" s="28" t="s">
        <v>1</v>
      </c>
      <c r="AO19" s="23"/>
      <c r="AP19" s="23"/>
      <c r="AQ19" s="23"/>
      <c r="AR19" s="21"/>
      <c r="BE19" s="32"/>
      <c r="BS19" s="18" t="s">
        <v>6</v>
      </c>
    </row>
    <row r="20" s="1" customFormat="1" ht="18.48" customHeight="1">
      <c r="B20" s="22"/>
      <c r="C20" s="23"/>
      <c r="D20" s="23"/>
      <c r="E20" s="28" t="s">
        <v>33</v>
      </c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33" t="s">
        <v>27</v>
      </c>
      <c r="AL20" s="23"/>
      <c r="AM20" s="23"/>
      <c r="AN20" s="28" t="s">
        <v>1</v>
      </c>
      <c r="AO20" s="23"/>
      <c r="AP20" s="23"/>
      <c r="AQ20" s="23"/>
      <c r="AR20" s="21"/>
      <c r="BE20" s="32"/>
      <c r="BS20" s="18" t="s">
        <v>31</v>
      </c>
    </row>
    <row r="21" s="1" customFormat="1" ht="6.96" customHeight="1">
      <c r="B21" s="22"/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1"/>
      <c r="BE21" s="32"/>
    </row>
    <row r="22" s="1" customFormat="1" ht="12" customHeight="1">
      <c r="B22" s="22"/>
      <c r="C22" s="23"/>
      <c r="D22" s="33" t="s">
        <v>34</v>
      </c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1"/>
      <c r="BE22" s="32"/>
    </row>
    <row r="23" s="1" customFormat="1" ht="16.5" customHeight="1">
      <c r="B23" s="22"/>
      <c r="C23" s="23"/>
      <c r="D23" s="23"/>
      <c r="E23" s="37" t="s">
        <v>1</v>
      </c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/>
      <c r="AN23" s="37"/>
      <c r="AO23" s="23"/>
      <c r="AP23" s="23"/>
      <c r="AQ23" s="23"/>
      <c r="AR23" s="21"/>
      <c r="BE23" s="32"/>
    </row>
    <row r="24" s="1" customFormat="1" ht="6.96" customHeight="1">
      <c r="B24" s="22"/>
      <c r="C24" s="23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1"/>
      <c r="BE24" s="32"/>
    </row>
    <row r="25" s="1" customFormat="1" ht="6.96" customHeight="1">
      <c r="B25" s="22"/>
      <c r="C25" s="23"/>
      <c r="D25" s="38"/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23"/>
      <c r="AQ25" s="23"/>
      <c r="AR25" s="21"/>
      <c r="BE25" s="32"/>
    </row>
    <row r="26" s="2" customFormat="1" ht="25.92" customHeight="1">
      <c r="A26" s="39"/>
      <c r="B26" s="40"/>
      <c r="C26" s="41"/>
      <c r="D26" s="42" t="s">
        <v>35</v>
      </c>
      <c r="E26" s="43"/>
      <c r="F26" s="43"/>
      <c r="G26" s="43"/>
      <c r="H26" s="43"/>
      <c r="I26" s="43"/>
      <c r="J26" s="43"/>
      <c r="K26" s="43"/>
      <c r="L26" s="43"/>
      <c r="M26" s="43"/>
      <c r="N26" s="43"/>
      <c r="O26" s="43"/>
      <c r="P26" s="43"/>
      <c r="Q26" s="43"/>
      <c r="R26" s="43"/>
      <c r="S26" s="43"/>
      <c r="T26" s="43"/>
      <c r="U26" s="43"/>
      <c r="V26" s="43"/>
      <c r="W26" s="43"/>
      <c r="X26" s="43"/>
      <c r="Y26" s="43"/>
      <c r="Z26" s="43"/>
      <c r="AA26" s="43"/>
      <c r="AB26" s="43"/>
      <c r="AC26" s="43"/>
      <c r="AD26" s="43"/>
      <c r="AE26" s="43"/>
      <c r="AF26" s="43"/>
      <c r="AG26" s="43"/>
      <c r="AH26" s="43"/>
      <c r="AI26" s="43"/>
      <c r="AJ26" s="43"/>
      <c r="AK26" s="44">
        <f>ROUND(AG94,2)</f>
        <v>0</v>
      </c>
      <c r="AL26" s="43"/>
      <c r="AM26" s="43"/>
      <c r="AN26" s="43"/>
      <c r="AO26" s="43"/>
      <c r="AP26" s="41"/>
      <c r="AQ26" s="41"/>
      <c r="AR26" s="45"/>
      <c r="BE26" s="32"/>
    </row>
    <row r="27" s="2" customFormat="1" ht="6.96" customHeight="1">
      <c r="A27" s="39"/>
      <c r="B27" s="40"/>
      <c r="C27" s="41"/>
      <c r="D27" s="41"/>
      <c r="E27" s="41"/>
      <c r="F27" s="41"/>
      <c r="G27" s="41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  <c r="AF27" s="41"/>
      <c r="AG27" s="41"/>
      <c r="AH27" s="41"/>
      <c r="AI27" s="41"/>
      <c r="AJ27" s="41"/>
      <c r="AK27" s="41"/>
      <c r="AL27" s="41"/>
      <c r="AM27" s="41"/>
      <c r="AN27" s="41"/>
      <c r="AO27" s="41"/>
      <c r="AP27" s="41"/>
      <c r="AQ27" s="41"/>
      <c r="AR27" s="45"/>
      <c r="BE27" s="32"/>
    </row>
    <row r="28" s="2" customFormat="1">
      <c r="A28" s="39"/>
      <c r="B28" s="40"/>
      <c r="C28" s="41"/>
      <c r="D28" s="41"/>
      <c r="E28" s="41"/>
      <c r="F28" s="41"/>
      <c r="G28" s="41"/>
      <c r="H28" s="41"/>
      <c r="I28" s="41"/>
      <c r="J28" s="41"/>
      <c r="K28" s="41"/>
      <c r="L28" s="46" t="s">
        <v>36</v>
      </c>
      <c r="M28" s="46"/>
      <c r="N28" s="46"/>
      <c r="O28" s="46"/>
      <c r="P28" s="46"/>
      <c r="Q28" s="41"/>
      <c r="R28" s="41"/>
      <c r="S28" s="41"/>
      <c r="T28" s="41"/>
      <c r="U28" s="41"/>
      <c r="V28" s="41"/>
      <c r="W28" s="46" t="s">
        <v>37</v>
      </c>
      <c r="X28" s="46"/>
      <c r="Y28" s="46"/>
      <c r="Z28" s="46"/>
      <c r="AA28" s="46"/>
      <c r="AB28" s="46"/>
      <c r="AC28" s="46"/>
      <c r="AD28" s="46"/>
      <c r="AE28" s="46"/>
      <c r="AF28" s="41"/>
      <c r="AG28" s="41"/>
      <c r="AH28" s="41"/>
      <c r="AI28" s="41"/>
      <c r="AJ28" s="41"/>
      <c r="AK28" s="46" t="s">
        <v>38</v>
      </c>
      <c r="AL28" s="46"/>
      <c r="AM28" s="46"/>
      <c r="AN28" s="46"/>
      <c r="AO28" s="46"/>
      <c r="AP28" s="41"/>
      <c r="AQ28" s="41"/>
      <c r="AR28" s="45"/>
      <c r="BE28" s="32"/>
    </row>
    <row r="29" s="3" customFormat="1" ht="14.4" customHeight="1">
      <c r="A29" s="3"/>
      <c r="B29" s="47"/>
      <c r="C29" s="48"/>
      <c r="D29" s="33" t="s">
        <v>39</v>
      </c>
      <c r="E29" s="48"/>
      <c r="F29" s="33" t="s">
        <v>40</v>
      </c>
      <c r="G29" s="48"/>
      <c r="H29" s="48"/>
      <c r="I29" s="48"/>
      <c r="J29" s="48"/>
      <c r="K29" s="48"/>
      <c r="L29" s="49">
        <v>0.20999999999999999</v>
      </c>
      <c r="M29" s="48"/>
      <c r="N29" s="48"/>
      <c r="O29" s="48"/>
      <c r="P29" s="48"/>
      <c r="Q29" s="48"/>
      <c r="R29" s="48"/>
      <c r="S29" s="48"/>
      <c r="T29" s="48"/>
      <c r="U29" s="48"/>
      <c r="V29" s="48"/>
      <c r="W29" s="50">
        <f>ROUND(AZ94, 2)</f>
        <v>0</v>
      </c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50">
        <f>ROUND(AV94, 2)</f>
        <v>0</v>
      </c>
      <c r="AL29" s="48"/>
      <c r="AM29" s="48"/>
      <c r="AN29" s="48"/>
      <c r="AO29" s="48"/>
      <c r="AP29" s="48"/>
      <c r="AQ29" s="48"/>
      <c r="AR29" s="51"/>
      <c r="BE29" s="52"/>
    </row>
    <row r="30" s="3" customFormat="1" ht="14.4" customHeight="1">
      <c r="A30" s="3"/>
      <c r="B30" s="47"/>
      <c r="C30" s="48"/>
      <c r="D30" s="48"/>
      <c r="E30" s="48"/>
      <c r="F30" s="33" t="s">
        <v>41</v>
      </c>
      <c r="G30" s="48"/>
      <c r="H30" s="48"/>
      <c r="I30" s="48"/>
      <c r="J30" s="48"/>
      <c r="K30" s="48"/>
      <c r="L30" s="49">
        <v>0.12</v>
      </c>
      <c r="M30" s="48"/>
      <c r="N30" s="48"/>
      <c r="O30" s="48"/>
      <c r="P30" s="48"/>
      <c r="Q30" s="48"/>
      <c r="R30" s="48"/>
      <c r="S30" s="48"/>
      <c r="T30" s="48"/>
      <c r="U30" s="48"/>
      <c r="V30" s="48"/>
      <c r="W30" s="50">
        <f>ROUND(BA94, 2)</f>
        <v>0</v>
      </c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50">
        <f>ROUND(AW94, 2)</f>
        <v>0</v>
      </c>
      <c r="AL30" s="48"/>
      <c r="AM30" s="48"/>
      <c r="AN30" s="48"/>
      <c r="AO30" s="48"/>
      <c r="AP30" s="48"/>
      <c r="AQ30" s="48"/>
      <c r="AR30" s="51"/>
      <c r="BE30" s="52"/>
    </row>
    <row r="31" hidden="1" s="3" customFormat="1" ht="14.4" customHeight="1">
      <c r="A31" s="3"/>
      <c r="B31" s="47"/>
      <c r="C31" s="48"/>
      <c r="D31" s="48"/>
      <c r="E31" s="48"/>
      <c r="F31" s="33" t="s">
        <v>42</v>
      </c>
      <c r="G31" s="48"/>
      <c r="H31" s="48"/>
      <c r="I31" s="48"/>
      <c r="J31" s="48"/>
      <c r="K31" s="48"/>
      <c r="L31" s="49">
        <v>0.20999999999999999</v>
      </c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50">
        <f>ROUND(BB94, 2)</f>
        <v>0</v>
      </c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50">
        <v>0</v>
      </c>
      <c r="AL31" s="48"/>
      <c r="AM31" s="48"/>
      <c r="AN31" s="48"/>
      <c r="AO31" s="48"/>
      <c r="AP31" s="48"/>
      <c r="AQ31" s="48"/>
      <c r="AR31" s="51"/>
      <c r="BE31" s="52"/>
    </row>
    <row r="32" hidden="1" s="3" customFormat="1" ht="14.4" customHeight="1">
      <c r="A32" s="3"/>
      <c r="B32" s="47"/>
      <c r="C32" s="48"/>
      <c r="D32" s="48"/>
      <c r="E32" s="48"/>
      <c r="F32" s="33" t="s">
        <v>43</v>
      </c>
      <c r="G32" s="48"/>
      <c r="H32" s="48"/>
      <c r="I32" s="48"/>
      <c r="J32" s="48"/>
      <c r="K32" s="48"/>
      <c r="L32" s="49">
        <v>0.12</v>
      </c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50">
        <f>ROUND(BC94, 2)</f>
        <v>0</v>
      </c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50">
        <v>0</v>
      </c>
      <c r="AL32" s="48"/>
      <c r="AM32" s="48"/>
      <c r="AN32" s="48"/>
      <c r="AO32" s="48"/>
      <c r="AP32" s="48"/>
      <c r="AQ32" s="48"/>
      <c r="AR32" s="51"/>
      <c r="BE32" s="52"/>
    </row>
    <row r="33" hidden="1" s="3" customFormat="1" ht="14.4" customHeight="1">
      <c r="A33" s="3"/>
      <c r="B33" s="47"/>
      <c r="C33" s="48"/>
      <c r="D33" s="48"/>
      <c r="E33" s="48"/>
      <c r="F33" s="33" t="s">
        <v>44</v>
      </c>
      <c r="G33" s="48"/>
      <c r="H33" s="48"/>
      <c r="I33" s="48"/>
      <c r="J33" s="48"/>
      <c r="K33" s="48"/>
      <c r="L33" s="49">
        <v>0</v>
      </c>
      <c r="M33" s="48"/>
      <c r="N33" s="48"/>
      <c r="O33" s="48"/>
      <c r="P33" s="48"/>
      <c r="Q33" s="48"/>
      <c r="R33" s="48"/>
      <c r="S33" s="48"/>
      <c r="T33" s="48"/>
      <c r="U33" s="48"/>
      <c r="V33" s="48"/>
      <c r="W33" s="50">
        <f>ROUND(BD94, 2)</f>
        <v>0</v>
      </c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50">
        <v>0</v>
      </c>
      <c r="AL33" s="48"/>
      <c r="AM33" s="48"/>
      <c r="AN33" s="48"/>
      <c r="AO33" s="48"/>
      <c r="AP33" s="48"/>
      <c r="AQ33" s="48"/>
      <c r="AR33" s="51"/>
      <c r="BE33" s="52"/>
    </row>
    <row r="34" s="2" customFormat="1" ht="6.96" customHeight="1">
      <c r="A34" s="39"/>
      <c r="B34" s="40"/>
      <c r="C34" s="41"/>
      <c r="D34" s="41"/>
      <c r="E34" s="41"/>
      <c r="F34" s="41"/>
      <c r="G34" s="41"/>
      <c r="H34" s="41"/>
      <c r="I34" s="41"/>
      <c r="J34" s="41"/>
      <c r="K34" s="41"/>
      <c r="L34" s="41"/>
      <c r="M34" s="41"/>
      <c r="N34" s="41"/>
      <c r="O34" s="41"/>
      <c r="P34" s="41"/>
      <c r="Q34" s="41"/>
      <c r="R34" s="41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  <c r="AF34" s="41"/>
      <c r="AG34" s="41"/>
      <c r="AH34" s="41"/>
      <c r="AI34" s="41"/>
      <c r="AJ34" s="41"/>
      <c r="AK34" s="41"/>
      <c r="AL34" s="41"/>
      <c r="AM34" s="41"/>
      <c r="AN34" s="41"/>
      <c r="AO34" s="41"/>
      <c r="AP34" s="41"/>
      <c r="AQ34" s="41"/>
      <c r="AR34" s="45"/>
      <c r="BE34" s="32"/>
    </row>
    <row r="35" s="2" customFormat="1" ht="25.92" customHeight="1">
      <c r="A35" s="39"/>
      <c r="B35" s="40"/>
      <c r="C35" s="53"/>
      <c r="D35" s="54" t="s">
        <v>45</v>
      </c>
      <c r="E35" s="55"/>
      <c r="F35" s="55"/>
      <c r="G35" s="55"/>
      <c r="H35" s="55"/>
      <c r="I35" s="55"/>
      <c r="J35" s="55"/>
      <c r="K35" s="55"/>
      <c r="L35" s="55"/>
      <c r="M35" s="55"/>
      <c r="N35" s="55"/>
      <c r="O35" s="55"/>
      <c r="P35" s="55"/>
      <c r="Q35" s="55"/>
      <c r="R35" s="55"/>
      <c r="S35" s="55"/>
      <c r="T35" s="56" t="s">
        <v>46</v>
      </c>
      <c r="U35" s="55"/>
      <c r="V35" s="55"/>
      <c r="W35" s="55"/>
      <c r="X35" s="57" t="s">
        <v>47</v>
      </c>
      <c r="Y35" s="55"/>
      <c r="Z35" s="55"/>
      <c r="AA35" s="55"/>
      <c r="AB35" s="55"/>
      <c r="AC35" s="55"/>
      <c r="AD35" s="55"/>
      <c r="AE35" s="55"/>
      <c r="AF35" s="55"/>
      <c r="AG35" s="55"/>
      <c r="AH35" s="55"/>
      <c r="AI35" s="55"/>
      <c r="AJ35" s="55"/>
      <c r="AK35" s="58">
        <f>SUM(AK26:AK33)</f>
        <v>0</v>
      </c>
      <c r="AL35" s="55"/>
      <c r="AM35" s="55"/>
      <c r="AN35" s="55"/>
      <c r="AO35" s="59"/>
      <c r="AP35" s="53"/>
      <c r="AQ35" s="53"/>
      <c r="AR35" s="45"/>
      <c r="BE35" s="39"/>
    </row>
    <row r="36" s="2" customFormat="1" ht="6.96" customHeight="1">
      <c r="A36" s="39"/>
      <c r="B36" s="40"/>
      <c r="C36" s="41"/>
      <c r="D36" s="41"/>
      <c r="E36" s="41"/>
      <c r="F36" s="41"/>
      <c r="G36" s="41"/>
      <c r="H36" s="41"/>
      <c r="I36" s="41"/>
      <c r="J36" s="41"/>
      <c r="K36" s="41"/>
      <c r="L36" s="41"/>
      <c r="M36" s="41"/>
      <c r="N36" s="41"/>
      <c r="O36" s="41"/>
      <c r="P36" s="41"/>
      <c r="Q36" s="41"/>
      <c r="R36" s="41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  <c r="AF36" s="41"/>
      <c r="AG36" s="41"/>
      <c r="AH36" s="41"/>
      <c r="AI36" s="41"/>
      <c r="AJ36" s="41"/>
      <c r="AK36" s="41"/>
      <c r="AL36" s="41"/>
      <c r="AM36" s="41"/>
      <c r="AN36" s="41"/>
      <c r="AO36" s="41"/>
      <c r="AP36" s="41"/>
      <c r="AQ36" s="41"/>
      <c r="AR36" s="45"/>
      <c r="BE36" s="39"/>
    </row>
    <row r="37" s="2" customFormat="1" ht="14.4" customHeight="1">
      <c r="A37" s="39"/>
      <c r="B37" s="40"/>
      <c r="C37" s="41"/>
      <c r="D37" s="41"/>
      <c r="E37" s="41"/>
      <c r="F37" s="41"/>
      <c r="G37" s="41"/>
      <c r="H37" s="41"/>
      <c r="I37" s="41"/>
      <c r="J37" s="41"/>
      <c r="K37" s="41"/>
      <c r="L37" s="41"/>
      <c r="M37" s="41"/>
      <c r="N37" s="41"/>
      <c r="O37" s="41"/>
      <c r="P37" s="41"/>
      <c r="Q37" s="41"/>
      <c r="R37" s="41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  <c r="AF37" s="41"/>
      <c r="AG37" s="41"/>
      <c r="AH37" s="41"/>
      <c r="AI37" s="41"/>
      <c r="AJ37" s="41"/>
      <c r="AK37" s="41"/>
      <c r="AL37" s="41"/>
      <c r="AM37" s="41"/>
      <c r="AN37" s="41"/>
      <c r="AO37" s="41"/>
      <c r="AP37" s="41"/>
      <c r="AQ37" s="41"/>
      <c r="AR37" s="45"/>
      <c r="BE37" s="39"/>
    </row>
    <row r="38" s="1" customFormat="1" ht="14.4" customHeight="1">
      <c r="B38" s="22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1"/>
    </row>
    <row r="39" s="1" customFormat="1" ht="14.4" customHeight="1">
      <c r="B39" s="22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1"/>
    </row>
    <row r="40" s="1" customFormat="1" ht="14.4" customHeight="1">
      <c r="B40" s="22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1"/>
    </row>
    <row r="41" s="1" customFormat="1" ht="14.4" customHeight="1">
      <c r="B41" s="22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1"/>
    </row>
    <row r="42" s="1" customFormat="1" ht="14.4" customHeight="1">
      <c r="B42" s="22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1"/>
    </row>
    <row r="43" s="1" customFormat="1" ht="14.4" customHeight="1">
      <c r="B43" s="22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1"/>
    </row>
    <row r="44" s="1" customFormat="1" ht="14.4" customHeight="1">
      <c r="B44" s="22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1"/>
    </row>
    <row r="45" s="1" customFormat="1" ht="14.4" customHeight="1">
      <c r="B45" s="22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1"/>
    </row>
    <row r="46" s="1" customFormat="1" ht="14.4" customHeight="1">
      <c r="B46" s="22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1"/>
    </row>
    <row r="47" s="1" customFormat="1" ht="14.4" customHeight="1">
      <c r="B47" s="22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1"/>
    </row>
    <row r="48" s="1" customFormat="1" ht="14.4" customHeight="1">
      <c r="B48" s="22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1"/>
    </row>
    <row r="49" s="2" customFormat="1" ht="14.4" customHeight="1">
      <c r="B49" s="60"/>
      <c r="C49" s="61"/>
      <c r="D49" s="62" t="s">
        <v>48</v>
      </c>
      <c r="E49" s="63"/>
      <c r="F49" s="63"/>
      <c r="G49" s="63"/>
      <c r="H49" s="63"/>
      <c r="I49" s="63"/>
      <c r="J49" s="63"/>
      <c r="K49" s="63"/>
      <c r="L49" s="63"/>
      <c r="M49" s="63"/>
      <c r="N49" s="63"/>
      <c r="O49" s="63"/>
      <c r="P49" s="63"/>
      <c r="Q49" s="63"/>
      <c r="R49" s="63"/>
      <c r="S49" s="63"/>
      <c r="T49" s="63"/>
      <c r="U49" s="63"/>
      <c r="V49" s="63"/>
      <c r="W49" s="63"/>
      <c r="X49" s="63"/>
      <c r="Y49" s="63"/>
      <c r="Z49" s="63"/>
      <c r="AA49" s="63"/>
      <c r="AB49" s="63"/>
      <c r="AC49" s="63"/>
      <c r="AD49" s="63"/>
      <c r="AE49" s="63"/>
      <c r="AF49" s="63"/>
      <c r="AG49" s="63"/>
      <c r="AH49" s="62" t="s">
        <v>49</v>
      </c>
      <c r="AI49" s="63"/>
      <c r="AJ49" s="63"/>
      <c r="AK49" s="63"/>
      <c r="AL49" s="63"/>
      <c r="AM49" s="63"/>
      <c r="AN49" s="63"/>
      <c r="AO49" s="63"/>
      <c r="AP49" s="61"/>
      <c r="AQ49" s="61"/>
      <c r="AR49" s="64"/>
    </row>
    <row r="50">
      <c r="B50" s="22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1"/>
    </row>
    <row r="51">
      <c r="B51" s="22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1"/>
    </row>
    <row r="52">
      <c r="B52" s="22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1"/>
    </row>
    <row r="53">
      <c r="B53" s="22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1"/>
    </row>
    <row r="54">
      <c r="B54" s="22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1"/>
    </row>
    <row r="55">
      <c r="B55" s="22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1"/>
    </row>
    <row r="56">
      <c r="B56" s="22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1"/>
    </row>
    <row r="57">
      <c r="B57" s="22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1"/>
    </row>
    <row r="58">
      <c r="B58" s="22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1"/>
    </row>
    <row r="59">
      <c r="B59" s="22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1"/>
    </row>
    <row r="60" s="2" customFormat="1">
      <c r="A60" s="39"/>
      <c r="B60" s="40"/>
      <c r="C60" s="41"/>
      <c r="D60" s="65" t="s">
        <v>50</v>
      </c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65" t="s">
        <v>51</v>
      </c>
      <c r="W60" s="43"/>
      <c r="X60" s="43"/>
      <c r="Y60" s="43"/>
      <c r="Z60" s="43"/>
      <c r="AA60" s="43"/>
      <c r="AB60" s="43"/>
      <c r="AC60" s="43"/>
      <c r="AD60" s="43"/>
      <c r="AE60" s="43"/>
      <c r="AF60" s="43"/>
      <c r="AG60" s="43"/>
      <c r="AH60" s="65" t="s">
        <v>50</v>
      </c>
      <c r="AI60" s="43"/>
      <c r="AJ60" s="43"/>
      <c r="AK60" s="43"/>
      <c r="AL60" s="43"/>
      <c r="AM60" s="65" t="s">
        <v>51</v>
      </c>
      <c r="AN60" s="43"/>
      <c r="AO60" s="43"/>
      <c r="AP60" s="41"/>
      <c r="AQ60" s="41"/>
      <c r="AR60" s="45"/>
      <c r="BE60" s="39"/>
    </row>
    <row r="61">
      <c r="B61" s="22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/>
      <c r="AP61" s="23"/>
      <c r="AQ61" s="23"/>
      <c r="AR61" s="21"/>
    </row>
    <row r="62">
      <c r="B62" s="22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1"/>
    </row>
    <row r="63">
      <c r="B63" s="22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1"/>
    </row>
    <row r="64" s="2" customFormat="1">
      <c r="A64" s="39"/>
      <c r="B64" s="40"/>
      <c r="C64" s="41"/>
      <c r="D64" s="62" t="s">
        <v>52</v>
      </c>
      <c r="E64" s="66"/>
      <c r="F64" s="66"/>
      <c r="G64" s="66"/>
      <c r="H64" s="66"/>
      <c r="I64" s="66"/>
      <c r="J64" s="66"/>
      <c r="K64" s="66"/>
      <c r="L64" s="66"/>
      <c r="M64" s="66"/>
      <c r="N64" s="66"/>
      <c r="O64" s="66"/>
      <c r="P64" s="66"/>
      <c r="Q64" s="66"/>
      <c r="R64" s="66"/>
      <c r="S64" s="66"/>
      <c r="T64" s="66"/>
      <c r="U64" s="66"/>
      <c r="V64" s="66"/>
      <c r="W64" s="66"/>
      <c r="X64" s="66"/>
      <c r="Y64" s="66"/>
      <c r="Z64" s="66"/>
      <c r="AA64" s="66"/>
      <c r="AB64" s="66"/>
      <c r="AC64" s="66"/>
      <c r="AD64" s="66"/>
      <c r="AE64" s="66"/>
      <c r="AF64" s="66"/>
      <c r="AG64" s="66"/>
      <c r="AH64" s="62" t="s">
        <v>53</v>
      </c>
      <c r="AI64" s="66"/>
      <c r="AJ64" s="66"/>
      <c r="AK64" s="66"/>
      <c r="AL64" s="66"/>
      <c r="AM64" s="66"/>
      <c r="AN64" s="66"/>
      <c r="AO64" s="66"/>
      <c r="AP64" s="41"/>
      <c r="AQ64" s="41"/>
      <c r="AR64" s="45"/>
      <c r="BE64" s="39"/>
    </row>
    <row r="65">
      <c r="B65" s="22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1"/>
    </row>
    <row r="66">
      <c r="B66" s="22"/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1"/>
    </row>
    <row r="67">
      <c r="B67" s="22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1"/>
    </row>
    <row r="68">
      <c r="B68" s="22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1"/>
    </row>
    <row r="69">
      <c r="B69" s="22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1"/>
    </row>
    <row r="70">
      <c r="B70" s="22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1"/>
    </row>
    <row r="71">
      <c r="B71" s="22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1"/>
    </row>
    <row r="72">
      <c r="B72" s="22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1"/>
    </row>
    <row r="73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1"/>
    </row>
    <row r="74">
      <c r="B74" s="22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1"/>
    </row>
    <row r="75" s="2" customFormat="1">
      <c r="A75" s="39"/>
      <c r="B75" s="40"/>
      <c r="C75" s="41"/>
      <c r="D75" s="65" t="s">
        <v>50</v>
      </c>
      <c r="E75" s="43"/>
      <c r="F75" s="43"/>
      <c r="G75" s="43"/>
      <c r="H75" s="43"/>
      <c r="I75" s="43"/>
      <c r="J75" s="43"/>
      <c r="K75" s="43"/>
      <c r="L75" s="43"/>
      <c r="M75" s="43"/>
      <c r="N75" s="43"/>
      <c r="O75" s="43"/>
      <c r="P75" s="43"/>
      <c r="Q75" s="43"/>
      <c r="R75" s="43"/>
      <c r="S75" s="43"/>
      <c r="T75" s="43"/>
      <c r="U75" s="43"/>
      <c r="V75" s="65" t="s">
        <v>51</v>
      </c>
      <c r="W75" s="43"/>
      <c r="X75" s="43"/>
      <c r="Y75" s="43"/>
      <c r="Z75" s="43"/>
      <c r="AA75" s="43"/>
      <c r="AB75" s="43"/>
      <c r="AC75" s="43"/>
      <c r="AD75" s="43"/>
      <c r="AE75" s="43"/>
      <c r="AF75" s="43"/>
      <c r="AG75" s="43"/>
      <c r="AH75" s="65" t="s">
        <v>50</v>
      </c>
      <c r="AI75" s="43"/>
      <c r="AJ75" s="43"/>
      <c r="AK75" s="43"/>
      <c r="AL75" s="43"/>
      <c r="AM75" s="65" t="s">
        <v>51</v>
      </c>
      <c r="AN75" s="43"/>
      <c r="AO75" s="43"/>
      <c r="AP75" s="41"/>
      <c r="AQ75" s="41"/>
      <c r="AR75" s="45"/>
      <c r="BE75" s="39"/>
    </row>
    <row r="76" s="2" customFormat="1">
      <c r="A76" s="39"/>
      <c r="B76" s="40"/>
      <c r="C76" s="41"/>
      <c r="D76" s="41"/>
      <c r="E76" s="41"/>
      <c r="F76" s="41"/>
      <c r="G76" s="41"/>
      <c r="H76" s="41"/>
      <c r="I76" s="41"/>
      <c r="J76" s="41"/>
      <c r="K76" s="41"/>
      <c r="L76" s="41"/>
      <c r="M76" s="41"/>
      <c r="N76" s="41"/>
      <c r="O76" s="41"/>
      <c r="P76" s="41"/>
      <c r="Q76" s="41"/>
      <c r="R76" s="41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  <c r="AF76" s="41"/>
      <c r="AG76" s="41"/>
      <c r="AH76" s="41"/>
      <c r="AI76" s="41"/>
      <c r="AJ76" s="41"/>
      <c r="AK76" s="41"/>
      <c r="AL76" s="41"/>
      <c r="AM76" s="41"/>
      <c r="AN76" s="41"/>
      <c r="AO76" s="41"/>
      <c r="AP76" s="41"/>
      <c r="AQ76" s="41"/>
      <c r="AR76" s="45"/>
      <c r="BE76" s="39"/>
    </row>
    <row r="77" s="2" customFormat="1" ht="6.96" customHeight="1">
      <c r="A77" s="39"/>
      <c r="B77" s="67"/>
      <c r="C77" s="68"/>
      <c r="D77" s="68"/>
      <c r="E77" s="68"/>
      <c r="F77" s="68"/>
      <c r="G77" s="68"/>
      <c r="H77" s="68"/>
      <c r="I77" s="68"/>
      <c r="J77" s="68"/>
      <c r="K77" s="68"/>
      <c r="L77" s="68"/>
      <c r="M77" s="68"/>
      <c r="N77" s="68"/>
      <c r="O77" s="68"/>
      <c r="P77" s="68"/>
      <c r="Q77" s="68"/>
      <c r="R77" s="68"/>
      <c r="S77" s="68"/>
      <c r="T77" s="68"/>
      <c r="U77" s="68"/>
      <c r="V77" s="68"/>
      <c r="W77" s="68"/>
      <c r="X77" s="68"/>
      <c r="Y77" s="68"/>
      <c r="Z77" s="68"/>
      <c r="AA77" s="68"/>
      <c r="AB77" s="68"/>
      <c r="AC77" s="68"/>
      <c r="AD77" s="68"/>
      <c r="AE77" s="68"/>
      <c r="AF77" s="68"/>
      <c r="AG77" s="68"/>
      <c r="AH77" s="68"/>
      <c r="AI77" s="68"/>
      <c r="AJ77" s="68"/>
      <c r="AK77" s="68"/>
      <c r="AL77" s="68"/>
      <c r="AM77" s="68"/>
      <c r="AN77" s="68"/>
      <c r="AO77" s="68"/>
      <c r="AP77" s="68"/>
      <c r="AQ77" s="68"/>
      <c r="AR77" s="45"/>
      <c r="BE77" s="39"/>
    </row>
    <row r="81" s="2" customFormat="1" ht="6.96" customHeight="1">
      <c r="A81" s="39"/>
      <c r="B81" s="69"/>
      <c r="C81" s="70"/>
      <c r="D81" s="70"/>
      <c r="E81" s="70"/>
      <c r="F81" s="70"/>
      <c r="G81" s="70"/>
      <c r="H81" s="70"/>
      <c r="I81" s="70"/>
      <c r="J81" s="70"/>
      <c r="K81" s="70"/>
      <c r="L81" s="70"/>
      <c r="M81" s="70"/>
      <c r="N81" s="70"/>
      <c r="O81" s="70"/>
      <c r="P81" s="70"/>
      <c r="Q81" s="70"/>
      <c r="R81" s="70"/>
      <c r="S81" s="70"/>
      <c r="T81" s="70"/>
      <c r="U81" s="70"/>
      <c r="V81" s="70"/>
      <c r="W81" s="70"/>
      <c r="X81" s="70"/>
      <c r="Y81" s="70"/>
      <c r="Z81" s="70"/>
      <c r="AA81" s="70"/>
      <c r="AB81" s="70"/>
      <c r="AC81" s="70"/>
      <c r="AD81" s="70"/>
      <c r="AE81" s="70"/>
      <c r="AF81" s="70"/>
      <c r="AG81" s="70"/>
      <c r="AH81" s="70"/>
      <c r="AI81" s="70"/>
      <c r="AJ81" s="70"/>
      <c r="AK81" s="70"/>
      <c r="AL81" s="70"/>
      <c r="AM81" s="70"/>
      <c r="AN81" s="70"/>
      <c r="AO81" s="70"/>
      <c r="AP81" s="70"/>
      <c r="AQ81" s="70"/>
      <c r="AR81" s="45"/>
      <c r="BE81" s="39"/>
    </row>
    <row r="82" s="2" customFormat="1" ht="24.96" customHeight="1">
      <c r="A82" s="39"/>
      <c r="B82" s="40"/>
      <c r="C82" s="24" t="s">
        <v>54</v>
      </c>
      <c r="D82" s="41"/>
      <c r="E82" s="41"/>
      <c r="F82" s="41"/>
      <c r="G82" s="41"/>
      <c r="H82" s="41"/>
      <c r="I82" s="41"/>
      <c r="J82" s="41"/>
      <c r="K82" s="41"/>
      <c r="L82" s="41"/>
      <c r="M82" s="41"/>
      <c r="N82" s="41"/>
      <c r="O82" s="41"/>
      <c r="P82" s="41"/>
      <c r="Q82" s="41"/>
      <c r="R82" s="41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  <c r="AF82" s="41"/>
      <c r="AG82" s="41"/>
      <c r="AH82" s="41"/>
      <c r="AI82" s="41"/>
      <c r="AJ82" s="41"/>
      <c r="AK82" s="41"/>
      <c r="AL82" s="41"/>
      <c r="AM82" s="41"/>
      <c r="AN82" s="41"/>
      <c r="AO82" s="41"/>
      <c r="AP82" s="41"/>
      <c r="AQ82" s="41"/>
      <c r="AR82" s="45"/>
      <c r="B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41"/>
      <c r="M83" s="41"/>
      <c r="N83" s="41"/>
      <c r="O83" s="41"/>
      <c r="P83" s="41"/>
      <c r="Q83" s="41"/>
      <c r="R83" s="41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  <c r="AF83" s="41"/>
      <c r="AG83" s="41"/>
      <c r="AH83" s="41"/>
      <c r="AI83" s="41"/>
      <c r="AJ83" s="41"/>
      <c r="AK83" s="41"/>
      <c r="AL83" s="41"/>
      <c r="AM83" s="41"/>
      <c r="AN83" s="41"/>
      <c r="AO83" s="41"/>
      <c r="AP83" s="41"/>
      <c r="AQ83" s="41"/>
      <c r="AR83" s="45"/>
      <c r="BE83" s="39"/>
    </row>
    <row r="84" s="4" customFormat="1" ht="12" customHeight="1">
      <c r="A84" s="4"/>
      <c r="B84" s="71"/>
      <c r="C84" s="33" t="s">
        <v>13</v>
      </c>
      <c r="D84" s="72"/>
      <c r="E84" s="72"/>
      <c r="F84" s="72"/>
      <c r="G84" s="72"/>
      <c r="H84" s="72"/>
      <c r="I84" s="72"/>
      <c r="J84" s="72"/>
      <c r="K84" s="72"/>
      <c r="L84" s="72" t="str">
        <f>K5</f>
        <v>2024_008_600</v>
      </c>
      <c r="M84" s="72"/>
      <c r="N84" s="72"/>
      <c r="O84" s="72"/>
      <c r="P84" s="72"/>
      <c r="Q84" s="72"/>
      <c r="R84" s="72"/>
      <c r="S84" s="72"/>
      <c r="T84" s="72"/>
      <c r="U84" s="72"/>
      <c r="V84" s="72"/>
      <c r="W84" s="72"/>
      <c r="X84" s="72"/>
      <c r="Y84" s="72"/>
      <c r="Z84" s="72"/>
      <c r="AA84" s="72"/>
      <c r="AB84" s="72"/>
      <c r="AC84" s="72"/>
      <c r="AD84" s="72"/>
      <c r="AE84" s="72"/>
      <c r="AF84" s="72"/>
      <c r="AG84" s="72"/>
      <c r="AH84" s="72"/>
      <c r="AI84" s="72"/>
      <c r="AJ84" s="72"/>
      <c r="AK84" s="72"/>
      <c r="AL84" s="72"/>
      <c r="AM84" s="72"/>
      <c r="AN84" s="72"/>
      <c r="AO84" s="72"/>
      <c r="AP84" s="72"/>
      <c r="AQ84" s="72"/>
      <c r="AR84" s="73"/>
      <c r="BE84" s="4"/>
    </row>
    <row r="85" s="5" customFormat="1" ht="36.96" customHeight="1">
      <c r="A85" s="5"/>
      <c r="B85" s="74"/>
      <c r="C85" s="75" t="s">
        <v>16</v>
      </c>
      <c r="D85" s="76"/>
      <c r="E85" s="76"/>
      <c r="F85" s="76"/>
      <c r="G85" s="76"/>
      <c r="H85" s="76"/>
      <c r="I85" s="76"/>
      <c r="J85" s="76"/>
      <c r="K85" s="76"/>
      <c r="L85" s="77" t="str">
        <f>K6</f>
        <v>Rekonstrukce letního koupaliště</v>
      </c>
      <c r="M85" s="76"/>
      <c r="N85" s="76"/>
      <c r="O85" s="76"/>
      <c r="P85" s="76"/>
      <c r="Q85" s="76"/>
      <c r="R85" s="76"/>
      <c r="S85" s="76"/>
      <c r="T85" s="76"/>
      <c r="U85" s="76"/>
      <c r="V85" s="76"/>
      <c r="W85" s="76"/>
      <c r="X85" s="76"/>
      <c r="Y85" s="76"/>
      <c r="Z85" s="76"/>
      <c r="AA85" s="76"/>
      <c r="AB85" s="76"/>
      <c r="AC85" s="76"/>
      <c r="AD85" s="76"/>
      <c r="AE85" s="76"/>
      <c r="AF85" s="76"/>
      <c r="AG85" s="76"/>
      <c r="AH85" s="76"/>
      <c r="AI85" s="76"/>
      <c r="AJ85" s="76"/>
      <c r="AK85" s="76"/>
      <c r="AL85" s="76"/>
      <c r="AM85" s="76"/>
      <c r="AN85" s="76"/>
      <c r="AO85" s="76"/>
      <c r="AP85" s="76"/>
      <c r="AQ85" s="76"/>
      <c r="AR85" s="78"/>
      <c r="BE85" s="5"/>
    </row>
    <row r="86" s="2" customFormat="1" ht="6.96" customHeight="1">
      <c r="A86" s="39"/>
      <c r="B86" s="40"/>
      <c r="C86" s="41"/>
      <c r="D86" s="41"/>
      <c r="E86" s="41"/>
      <c r="F86" s="41"/>
      <c r="G86" s="41"/>
      <c r="H86" s="41"/>
      <c r="I86" s="41"/>
      <c r="J86" s="41"/>
      <c r="K86" s="41"/>
      <c r="L86" s="41"/>
      <c r="M86" s="41"/>
      <c r="N86" s="41"/>
      <c r="O86" s="41"/>
      <c r="P86" s="41"/>
      <c r="Q86" s="41"/>
      <c r="R86" s="41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  <c r="AF86" s="41"/>
      <c r="AG86" s="41"/>
      <c r="AH86" s="41"/>
      <c r="AI86" s="41"/>
      <c r="AJ86" s="41"/>
      <c r="AK86" s="41"/>
      <c r="AL86" s="41"/>
      <c r="AM86" s="41"/>
      <c r="AN86" s="41"/>
      <c r="AO86" s="41"/>
      <c r="AP86" s="41"/>
      <c r="AQ86" s="41"/>
      <c r="AR86" s="45"/>
      <c r="BE86" s="39"/>
    </row>
    <row r="87" s="2" customFormat="1" ht="12" customHeight="1">
      <c r="A87" s="39"/>
      <c r="B87" s="40"/>
      <c r="C87" s="33" t="s">
        <v>20</v>
      </c>
      <c r="D87" s="41"/>
      <c r="E87" s="41"/>
      <c r="F87" s="41"/>
      <c r="G87" s="41"/>
      <c r="H87" s="41"/>
      <c r="I87" s="41"/>
      <c r="J87" s="41"/>
      <c r="K87" s="41"/>
      <c r="L87" s="79" t="str">
        <f>IF(K8="","",K8)</f>
        <v>Kopřivnice</v>
      </c>
      <c r="M87" s="41"/>
      <c r="N87" s="41"/>
      <c r="O87" s="41"/>
      <c r="P87" s="41"/>
      <c r="Q87" s="41"/>
      <c r="R87" s="41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  <c r="AF87" s="41"/>
      <c r="AG87" s="41"/>
      <c r="AH87" s="41"/>
      <c r="AI87" s="33" t="s">
        <v>22</v>
      </c>
      <c r="AJ87" s="41"/>
      <c r="AK87" s="41"/>
      <c r="AL87" s="41"/>
      <c r="AM87" s="80" t="str">
        <f>IF(AN8= "","",AN8)</f>
        <v>15. 1. 2025</v>
      </c>
      <c r="AN87" s="80"/>
      <c r="AO87" s="41"/>
      <c r="AP87" s="41"/>
      <c r="AQ87" s="41"/>
      <c r="AR87" s="45"/>
      <c r="B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41"/>
      <c r="M88" s="41"/>
      <c r="N88" s="41"/>
      <c r="O88" s="41"/>
      <c r="P88" s="41"/>
      <c r="Q88" s="41"/>
      <c r="R88" s="41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  <c r="AF88" s="41"/>
      <c r="AG88" s="41"/>
      <c r="AH88" s="41"/>
      <c r="AI88" s="41"/>
      <c r="AJ88" s="41"/>
      <c r="AK88" s="41"/>
      <c r="AL88" s="41"/>
      <c r="AM88" s="41"/>
      <c r="AN88" s="41"/>
      <c r="AO88" s="41"/>
      <c r="AP88" s="41"/>
      <c r="AQ88" s="41"/>
      <c r="AR88" s="45"/>
      <c r="BE88" s="39"/>
    </row>
    <row r="89" s="2" customFormat="1" ht="15.15" customHeight="1">
      <c r="A89" s="39"/>
      <c r="B89" s="40"/>
      <c r="C89" s="33" t="s">
        <v>24</v>
      </c>
      <c r="D89" s="41"/>
      <c r="E89" s="41"/>
      <c r="F89" s="41"/>
      <c r="G89" s="41"/>
      <c r="H89" s="41"/>
      <c r="I89" s="41"/>
      <c r="J89" s="41"/>
      <c r="K89" s="41"/>
      <c r="L89" s="72" t="str">
        <f>IF(E11= "","",E11)</f>
        <v xml:space="preserve"> </v>
      </c>
      <c r="M89" s="41"/>
      <c r="N89" s="41"/>
      <c r="O89" s="41"/>
      <c r="P89" s="41"/>
      <c r="Q89" s="41"/>
      <c r="R89" s="41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  <c r="AF89" s="41"/>
      <c r="AG89" s="41"/>
      <c r="AH89" s="41"/>
      <c r="AI89" s="33" t="s">
        <v>30</v>
      </c>
      <c r="AJ89" s="41"/>
      <c r="AK89" s="41"/>
      <c r="AL89" s="41"/>
      <c r="AM89" s="81" t="str">
        <f>IF(E17="","",E17)</f>
        <v xml:space="preserve"> </v>
      </c>
      <c r="AN89" s="72"/>
      <c r="AO89" s="72"/>
      <c r="AP89" s="72"/>
      <c r="AQ89" s="41"/>
      <c r="AR89" s="45"/>
      <c r="AS89" s="82" t="s">
        <v>55</v>
      </c>
      <c r="AT89" s="83"/>
      <c r="AU89" s="84"/>
      <c r="AV89" s="84"/>
      <c r="AW89" s="84"/>
      <c r="AX89" s="84"/>
      <c r="AY89" s="84"/>
      <c r="AZ89" s="84"/>
      <c r="BA89" s="84"/>
      <c r="BB89" s="84"/>
      <c r="BC89" s="84"/>
      <c r="BD89" s="85"/>
      <c r="BE89" s="39"/>
    </row>
    <row r="90" s="2" customFormat="1" ht="15.15" customHeight="1">
      <c r="A90" s="39"/>
      <c r="B90" s="40"/>
      <c r="C90" s="33" t="s">
        <v>28</v>
      </c>
      <c r="D90" s="41"/>
      <c r="E90" s="41"/>
      <c r="F90" s="41"/>
      <c r="G90" s="41"/>
      <c r="H90" s="41"/>
      <c r="I90" s="41"/>
      <c r="J90" s="41"/>
      <c r="K90" s="41"/>
      <c r="L90" s="72" t="str">
        <f>IF(E14= "Vyplň údaj","",E14)</f>
        <v/>
      </c>
      <c r="M90" s="41"/>
      <c r="N90" s="41"/>
      <c r="O90" s="41"/>
      <c r="P90" s="41"/>
      <c r="Q90" s="41"/>
      <c r="R90" s="41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  <c r="AF90" s="41"/>
      <c r="AG90" s="41"/>
      <c r="AH90" s="41"/>
      <c r="AI90" s="33" t="s">
        <v>32</v>
      </c>
      <c r="AJ90" s="41"/>
      <c r="AK90" s="41"/>
      <c r="AL90" s="41"/>
      <c r="AM90" s="81" t="str">
        <f>IF(E20="","",E20)</f>
        <v xml:space="preserve">Code s.r.o. </v>
      </c>
      <c r="AN90" s="72"/>
      <c r="AO90" s="72"/>
      <c r="AP90" s="72"/>
      <c r="AQ90" s="41"/>
      <c r="AR90" s="45"/>
      <c r="AS90" s="86"/>
      <c r="AT90" s="87"/>
      <c r="AU90" s="88"/>
      <c r="AV90" s="88"/>
      <c r="AW90" s="88"/>
      <c r="AX90" s="88"/>
      <c r="AY90" s="88"/>
      <c r="AZ90" s="88"/>
      <c r="BA90" s="88"/>
      <c r="BB90" s="88"/>
      <c r="BC90" s="88"/>
      <c r="BD90" s="89"/>
      <c r="BE90" s="39"/>
    </row>
    <row r="91" s="2" customFormat="1" ht="10.8" customHeight="1">
      <c r="A91" s="39"/>
      <c r="B91" s="40"/>
      <c r="C91" s="41"/>
      <c r="D91" s="41"/>
      <c r="E91" s="41"/>
      <c r="F91" s="41"/>
      <c r="G91" s="41"/>
      <c r="H91" s="41"/>
      <c r="I91" s="41"/>
      <c r="J91" s="41"/>
      <c r="K91" s="41"/>
      <c r="L91" s="41"/>
      <c r="M91" s="41"/>
      <c r="N91" s="41"/>
      <c r="O91" s="41"/>
      <c r="P91" s="41"/>
      <c r="Q91" s="41"/>
      <c r="R91" s="41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  <c r="AF91" s="41"/>
      <c r="AG91" s="41"/>
      <c r="AH91" s="41"/>
      <c r="AI91" s="41"/>
      <c r="AJ91" s="41"/>
      <c r="AK91" s="41"/>
      <c r="AL91" s="41"/>
      <c r="AM91" s="41"/>
      <c r="AN91" s="41"/>
      <c r="AO91" s="41"/>
      <c r="AP91" s="41"/>
      <c r="AQ91" s="41"/>
      <c r="AR91" s="45"/>
      <c r="AS91" s="90"/>
      <c r="AT91" s="91"/>
      <c r="AU91" s="92"/>
      <c r="AV91" s="92"/>
      <c r="AW91" s="92"/>
      <c r="AX91" s="92"/>
      <c r="AY91" s="92"/>
      <c r="AZ91" s="92"/>
      <c r="BA91" s="92"/>
      <c r="BB91" s="92"/>
      <c r="BC91" s="92"/>
      <c r="BD91" s="93"/>
      <c r="BE91" s="39"/>
    </row>
    <row r="92" s="2" customFormat="1" ht="29.28" customHeight="1">
      <c r="A92" s="39"/>
      <c r="B92" s="40"/>
      <c r="C92" s="94" t="s">
        <v>56</v>
      </c>
      <c r="D92" s="95"/>
      <c r="E92" s="95"/>
      <c r="F92" s="95"/>
      <c r="G92" s="95"/>
      <c r="H92" s="96"/>
      <c r="I92" s="97" t="s">
        <v>57</v>
      </c>
      <c r="J92" s="95"/>
      <c r="K92" s="95"/>
      <c r="L92" s="95"/>
      <c r="M92" s="95"/>
      <c r="N92" s="95"/>
      <c r="O92" s="95"/>
      <c r="P92" s="95"/>
      <c r="Q92" s="95"/>
      <c r="R92" s="95"/>
      <c r="S92" s="95"/>
      <c r="T92" s="95"/>
      <c r="U92" s="95"/>
      <c r="V92" s="95"/>
      <c r="W92" s="95"/>
      <c r="X92" s="95"/>
      <c r="Y92" s="95"/>
      <c r="Z92" s="95"/>
      <c r="AA92" s="95"/>
      <c r="AB92" s="95"/>
      <c r="AC92" s="95"/>
      <c r="AD92" s="95"/>
      <c r="AE92" s="95"/>
      <c r="AF92" s="95"/>
      <c r="AG92" s="98" t="s">
        <v>58</v>
      </c>
      <c r="AH92" s="95"/>
      <c r="AI92" s="95"/>
      <c r="AJ92" s="95"/>
      <c r="AK92" s="95"/>
      <c r="AL92" s="95"/>
      <c r="AM92" s="95"/>
      <c r="AN92" s="97" t="s">
        <v>59</v>
      </c>
      <c r="AO92" s="95"/>
      <c r="AP92" s="99"/>
      <c r="AQ92" s="100" t="s">
        <v>60</v>
      </c>
      <c r="AR92" s="45"/>
      <c r="AS92" s="101" t="s">
        <v>61</v>
      </c>
      <c r="AT92" s="102" t="s">
        <v>62</v>
      </c>
      <c r="AU92" s="102" t="s">
        <v>63</v>
      </c>
      <c r="AV92" s="102" t="s">
        <v>64</v>
      </c>
      <c r="AW92" s="102" t="s">
        <v>65</v>
      </c>
      <c r="AX92" s="102" t="s">
        <v>66</v>
      </c>
      <c r="AY92" s="102" t="s">
        <v>67</v>
      </c>
      <c r="AZ92" s="102" t="s">
        <v>68</v>
      </c>
      <c r="BA92" s="102" t="s">
        <v>69</v>
      </c>
      <c r="BB92" s="102" t="s">
        <v>70</v>
      </c>
      <c r="BC92" s="102" t="s">
        <v>71</v>
      </c>
      <c r="BD92" s="103" t="s">
        <v>72</v>
      </c>
      <c r="BE92" s="39"/>
    </row>
    <row r="93" s="2" customFormat="1" ht="10.8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41"/>
      <c r="M93" s="41"/>
      <c r="N93" s="41"/>
      <c r="O93" s="41"/>
      <c r="P93" s="41"/>
      <c r="Q93" s="41"/>
      <c r="R93" s="41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F93" s="41"/>
      <c r="AG93" s="41"/>
      <c r="AH93" s="41"/>
      <c r="AI93" s="41"/>
      <c r="AJ93" s="41"/>
      <c r="AK93" s="41"/>
      <c r="AL93" s="41"/>
      <c r="AM93" s="41"/>
      <c r="AN93" s="41"/>
      <c r="AO93" s="41"/>
      <c r="AP93" s="41"/>
      <c r="AQ93" s="41"/>
      <c r="AR93" s="45"/>
      <c r="AS93" s="104"/>
      <c r="AT93" s="105"/>
      <c r="AU93" s="105"/>
      <c r="AV93" s="105"/>
      <c r="AW93" s="105"/>
      <c r="AX93" s="105"/>
      <c r="AY93" s="105"/>
      <c r="AZ93" s="105"/>
      <c r="BA93" s="105"/>
      <c r="BB93" s="105"/>
      <c r="BC93" s="105"/>
      <c r="BD93" s="106"/>
      <c r="BE93" s="39"/>
    </row>
    <row r="94" s="6" customFormat="1" ht="32.4" customHeight="1">
      <c r="A94" s="6"/>
      <c r="B94" s="107"/>
      <c r="C94" s="108" t="s">
        <v>73</v>
      </c>
      <c r="D94" s="109"/>
      <c r="E94" s="109"/>
      <c r="F94" s="109"/>
      <c r="G94" s="109"/>
      <c r="H94" s="109"/>
      <c r="I94" s="109"/>
      <c r="J94" s="109"/>
      <c r="K94" s="109"/>
      <c r="L94" s="109"/>
      <c r="M94" s="109"/>
      <c r="N94" s="109"/>
      <c r="O94" s="109"/>
      <c r="P94" s="109"/>
      <c r="Q94" s="109"/>
      <c r="R94" s="109"/>
      <c r="S94" s="109"/>
      <c r="T94" s="109"/>
      <c r="U94" s="109"/>
      <c r="V94" s="109"/>
      <c r="W94" s="109"/>
      <c r="X94" s="109"/>
      <c r="Y94" s="109"/>
      <c r="Z94" s="109"/>
      <c r="AA94" s="109"/>
      <c r="AB94" s="109"/>
      <c r="AC94" s="109"/>
      <c r="AD94" s="109"/>
      <c r="AE94" s="109"/>
      <c r="AF94" s="109"/>
      <c r="AG94" s="110">
        <f>ROUND(AG95+AG100+AG126+SUM(AG131:AG133),2)</f>
        <v>0</v>
      </c>
      <c r="AH94" s="110"/>
      <c r="AI94" s="110"/>
      <c r="AJ94" s="110"/>
      <c r="AK94" s="110"/>
      <c r="AL94" s="110"/>
      <c r="AM94" s="110"/>
      <c r="AN94" s="111">
        <f>SUM(AG94,AT94)</f>
        <v>0</v>
      </c>
      <c r="AO94" s="111"/>
      <c r="AP94" s="111"/>
      <c r="AQ94" s="112" t="s">
        <v>1</v>
      </c>
      <c r="AR94" s="113"/>
      <c r="AS94" s="114">
        <f>ROUND(AS95+AS100+AS126+SUM(AS131:AS133),2)</f>
        <v>0</v>
      </c>
      <c r="AT94" s="115">
        <f>ROUND(SUM(AV94:AW94),2)</f>
        <v>0</v>
      </c>
      <c r="AU94" s="116">
        <f>ROUND(AU95+AU100+AU126+SUM(AU131:AU133),5)</f>
        <v>0</v>
      </c>
      <c r="AV94" s="115">
        <f>ROUND(AZ94*L29,2)</f>
        <v>0</v>
      </c>
      <c r="AW94" s="115">
        <f>ROUND(BA94*L30,2)</f>
        <v>0</v>
      </c>
      <c r="AX94" s="115">
        <f>ROUND(BB94*L29,2)</f>
        <v>0</v>
      </c>
      <c r="AY94" s="115">
        <f>ROUND(BC94*L30,2)</f>
        <v>0</v>
      </c>
      <c r="AZ94" s="115">
        <f>ROUND(AZ95+AZ100+AZ126+SUM(AZ131:AZ133),2)</f>
        <v>0</v>
      </c>
      <c r="BA94" s="115">
        <f>ROUND(BA95+BA100+BA126+SUM(BA131:BA133),2)</f>
        <v>0</v>
      </c>
      <c r="BB94" s="115">
        <f>ROUND(BB95+BB100+BB126+SUM(BB131:BB133),2)</f>
        <v>0</v>
      </c>
      <c r="BC94" s="115">
        <f>ROUND(BC95+BC100+BC126+SUM(BC131:BC133),2)</f>
        <v>0</v>
      </c>
      <c r="BD94" s="117">
        <f>ROUND(BD95+BD100+BD126+SUM(BD131:BD133),2)</f>
        <v>0</v>
      </c>
      <c r="BE94" s="6"/>
      <c r="BS94" s="118" t="s">
        <v>74</v>
      </c>
      <c r="BT94" s="118" t="s">
        <v>75</v>
      </c>
      <c r="BU94" s="119" t="s">
        <v>76</v>
      </c>
      <c r="BV94" s="118" t="s">
        <v>77</v>
      </c>
      <c r="BW94" s="118" t="s">
        <v>5</v>
      </c>
      <c r="BX94" s="118" t="s">
        <v>78</v>
      </c>
      <c r="CL94" s="118" t="s">
        <v>1</v>
      </c>
    </row>
    <row r="95" s="7" customFormat="1" ht="16.5" customHeight="1">
      <c r="A95" s="7"/>
      <c r="B95" s="120"/>
      <c r="C95" s="121"/>
      <c r="D95" s="122" t="s">
        <v>79</v>
      </c>
      <c r="E95" s="122"/>
      <c r="F95" s="122"/>
      <c r="G95" s="122"/>
      <c r="H95" s="122"/>
      <c r="I95" s="123"/>
      <c r="J95" s="122" t="s">
        <v>80</v>
      </c>
      <c r="K95" s="122"/>
      <c r="L95" s="122"/>
      <c r="M95" s="122"/>
      <c r="N95" s="122"/>
      <c r="O95" s="122"/>
      <c r="P95" s="122"/>
      <c r="Q95" s="122"/>
      <c r="R95" s="122"/>
      <c r="S95" s="122"/>
      <c r="T95" s="122"/>
      <c r="U95" s="122"/>
      <c r="V95" s="122"/>
      <c r="W95" s="122"/>
      <c r="X95" s="122"/>
      <c r="Y95" s="122"/>
      <c r="Z95" s="122"/>
      <c r="AA95" s="122"/>
      <c r="AB95" s="122"/>
      <c r="AC95" s="122"/>
      <c r="AD95" s="122"/>
      <c r="AE95" s="122"/>
      <c r="AF95" s="122"/>
      <c r="AG95" s="124">
        <f>ROUND(SUM(AG96:AG99),2)</f>
        <v>0</v>
      </c>
      <c r="AH95" s="123"/>
      <c r="AI95" s="123"/>
      <c r="AJ95" s="123"/>
      <c r="AK95" s="123"/>
      <c r="AL95" s="123"/>
      <c r="AM95" s="123"/>
      <c r="AN95" s="125">
        <f>SUM(AG95,AT95)</f>
        <v>0</v>
      </c>
      <c r="AO95" s="123"/>
      <c r="AP95" s="123"/>
      <c r="AQ95" s="126" t="s">
        <v>81</v>
      </c>
      <c r="AR95" s="127"/>
      <c r="AS95" s="128">
        <f>ROUND(SUM(AS96:AS99),2)</f>
        <v>0</v>
      </c>
      <c r="AT95" s="129">
        <f>ROUND(SUM(AV95:AW95),2)</f>
        <v>0</v>
      </c>
      <c r="AU95" s="130">
        <f>ROUND(SUM(AU96:AU99),5)</f>
        <v>0</v>
      </c>
      <c r="AV95" s="129">
        <f>ROUND(AZ95*L29,2)</f>
        <v>0</v>
      </c>
      <c r="AW95" s="129">
        <f>ROUND(BA95*L30,2)</f>
        <v>0</v>
      </c>
      <c r="AX95" s="129">
        <f>ROUND(BB95*L29,2)</f>
        <v>0</v>
      </c>
      <c r="AY95" s="129">
        <f>ROUND(BC95*L30,2)</f>
        <v>0</v>
      </c>
      <c r="AZ95" s="129">
        <f>ROUND(SUM(AZ96:AZ99),2)</f>
        <v>0</v>
      </c>
      <c r="BA95" s="129">
        <f>ROUND(SUM(BA96:BA99),2)</f>
        <v>0</v>
      </c>
      <c r="BB95" s="129">
        <f>ROUND(SUM(BB96:BB99),2)</f>
        <v>0</v>
      </c>
      <c r="BC95" s="129">
        <f>ROUND(SUM(BC96:BC99),2)</f>
        <v>0</v>
      </c>
      <c r="BD95" s="131">
        <f>ROUND(SUM(BD96:BD99),2)</f>
        <v>0</v>
      </c>
      <c r="BE95" s="7"/>
      <c r="BS95" s="132" t="s">
        <v>74</v>
      </c>
      <c r="BT95" s="132" t="s">
        <v>82</v>
      </c>
      <c r="BU95" s="132" t="s">
        <v>76</v>
      </c>
      <c r="BV95" s="132" t="s">
        <v>77</v>
      </c>
      <c r="BW95" s="132" t="s">
        <v>83</v>
      </c>
      <c r="BX95" s="132" t="s">
        <v>5</v>
      </c>
      <c r="CL95" s="132" t="s">
        <v>1</v>
      </c>
      <c r="CM95" s="132" t="s">
        <v>84</v>
      </c>
    </row>
    <row r="96" s="4" customFormat="1" ht="16.5" customHeight="1">
      <c r="A96" s="133" t="s">
        <v>85</v>
      </c>
      <c r="B96" s="71"/>
      <c r="C96" s="134"/>
      <c r="D96" s="134"/>
      <c r="E96" s="135" t="s">
        <v>86</v>
      </c>
      <c r="F96" s="135"/>
      <c r="G96" s="135"/>
      <c r="H96" s="135"/>
      <c r="I96" s="135"/>
      <c r="J96" s="134"/>
      <c r="K96" s="135" t="s">
        <v>87</v>
      </c>
      <c r="L96" s="135"/>
      <c r="M96" s="135"/>
      <c r="N96" s="135"/>
      <c r="O96" s="135"/>
      <c r="P96" s="135"/>
      <c r="Q96" s="135"/>
      <c r="R96" s="135"/>
      <c r="S96" s="135"/>
      <c r="T96" s="135"/>
      <c r="U96" s="135"/>
      <c r="V96" s="135"/>
      <c r="W96" s="135"/>
      <c r="X96" s="135"/>
      <c r="Y96" s="135"/>
      <c r="Z96" s="135"/>
      <c r="AA96" s="135"/>
      <c r="AB96" s="135"/>
      <c r="AC96" s="135"/>
      <c r="AD96" s="135"/>
      <c r="AE96" s="135"/>
      <c r="AF96" s="135"/>
      <c r="AG96" s="136">
        <f>'01.1 - SO01 Demolice vstu...'!J32</f>
        <v>0</v>
      </c>
      <c r="AH96" s="134"/>
      <c r="AI96" s="134"/>
      <c r="AJ96" s="134"/>
      <c r="AK96" s="134"/>
      <c r="AL96" s="134"/>
      <c r="AM96" s="134"/>
      <c r="AN96" s="136">
        <f>SUM(AG96,AT96)</f>
        <v>0</v>
      </c>
      <c r="AO96" s="134"/>
      <c r="AP96" s="134"/>
      <c r="AQ96" s="137" t="s">
        <v>88</v>
      </c>
      <c r="AR96" s="73"/>
      <c r="AS96" s="138">
        <v>0</v>
      </c>
      <c r="AT96" s="139">
        <f>ROUND(SUM(AV96:AW96),2)</f>
        <v>0</v>
      </c>
      <c r="AU96" s="140">
        <f>'01.1 - SO01 Demolice vstu...'!P132</f>
        <v>0</v>
      </c>
      <c r="AV96" s="139">
        <f>'01.1 - SO01 Demolice vstu...'!J35</f>
        <v>0</v>
      </c>
      <c r="AW96" s="139">
        <f>'01.1 - SO01 Demolice vstu...'!J36</f>
        <v>0</v>
      </c>
      <c r="AX96" s="139">
        <f>'01.1 - SO01 Demolice vstu...'!J37</f>
        <v>0</v>
      </c>
      <c r="AY96" s="139">
        <f>'01.1 - SO01 Demolice vstu...'!J38</f>
        <v>0</v>
      </c>
      <c r="AZ96" s="139">
        <f>'01.1 - SO01 Demolice vstu...'!F35</f>
        <v>0</v>
      </c>
      <c r="BA96" s="139">
        <f>'01.1 - SO01 Demolice vstu...'!F36</f>
        <v>0</v>
      </c>
      <c r="BB96" s="139">
        <f>'01.1 - SO01 Demolice vstu...'!F37</f>
        <v>0</v>
      </c>
      <c r="BC96" s="139">
        <f>'01.1 - SO01 Demolice vstu...'!F38</f>
        <v>0</v>
      </c>
      <c r="BD96" s="141">
        <f>'01.1 - SO01 Demolice vstu...'!F39</f>
        <v>0</v>
      </c>
      <c r="BE96" s="4"/>
      <c r="BT96" s="142" t="s">
        <v>84</v>
      </c>
      <c r="BV96" s="142" t="s">
        <v>77</v>
      </c>
      <c r="BW96" s="142" t="s">
        <v>89</v>
      </c>
      <c r="BX96" s="142" t="s">
        <v>83</v>
      </c>
      <c r="CL96" s="142" t="s">
        <v>1</v>
      </c>
    </row>
    <row r="97" s="4" customFormat="1" ht="23.25" customHeight="1">
      <c r="A97" s="133" t="s">
        <v>85</v>
      </c>
      <c r="B97" s="71"/>
      <c r="C97" s="134"/>
      <c r="D97" s="134"/>
      <c r="E97" s="135" t="s">
        <v>90</v>
      </c>
      <c r="F97" s="135"/>
      <c r="G97" s="135"/>
      <c r="H97" s="135"/>
      <c r="I97" s="135"/>
      <c r="J97" s="134"/>
      <c r="K97" s="135" t="s">
        <v>91</v>
      </c>
      <c r="L97" s="135"/>
      <c r="M97" s="135"/>
      <c r="N97" s="135"/>
      <c r="O97" s="135"/>
      <c r="P97" s="135"/>
      <c r="Q97" s="135"/>
      <c r="R97" s="135"/>
      <c r="S97" s="135"/>
      <c r="T97" s="135"/>
      <c r="U97" s="135"/>
      <c r="V97" s="135"/>
      <c r="W97" s="135"/>
      <c r="X97" s="135"/>
      <c r="Y97" s="135"/>
      <c r="Z97" s="135"/>
      <c r="AA97" s="135"/>
      <c r="AB97" s="135"/>
      <c r="AC97" s="135"/>
      <c r="AD97" s="135"/>
      <c r="AE97" s="135"/>
      <c r="AF97" s="135"/>
      <c r="AG97" s="136">
        <f>'01.2 - SO03-10 Stavební č...'!J32</f>
        <v>0</v>
      </c>
      <c r="AH97" s="134"/>
      <c r="AI97" s="134"/>
      <c r="AJ97" s="134"/>
      <c r="AK97" s="134"/>
      <c r="AL97" s="134"/>
      <c r="AM97" s="134"/>
      <c r="AN97" s="136">
        <f>SUM(AG97,AT97)</f>
        <v>0</v>
      </c>
      <c r="AO97" s="134"/>
      <c r="AP97" s="134"/>
      <c r="AQ97" s="137" t="s">
        <v>88</v>
      </c>
      <c r="AR97" s="73"/>
      <c r="AS97" s="138">
        <v>0</v>
      </c>
      <c r="AT97" s="139">
        <f>ROUND(SUM(AV97:AW97),2)</f>
        <v>0</v>
      </c>
      <c r="AU97" s="140">
        <f>'01.2 - SO03-10 Stavební č...'!P127</f>
        <v>0</v>
      </c>
      <c r="AV97" s="139">
        <f>'01.2 - SO03-10 Stavební č...'!J35</f>
        <v>0</v>
      </c>
      <c r="AW97" s="139">
        <f>'01.2 - SO03-10 Stavební č...'!J36</f>
        <v>0</v>
      </c>
      <c r="AX97" s="139">
        <f>'01.2 - SO03-10 Stavební č...'!J37</f>
        <v>0</v>
      </c>
      <c r="AY97" s="139">
        <f>'01.2 - SO03-10 Stavební č...'!J38</f>
        <v>0</v>
      </c>
      <c r="AZ97" s="139">
        <f>'01.2 - SO03-10 Stavební č...'!F35</f>
        <v>0</v>
      </c>
      <c r="BA97" s="139">
        <f>'01.2 - SO03-10 Stavební č...'!F36</f>
        <v>0</v>
      </c>
      <c r="BB97" s="139">
        <f>'01.2 - SO03-10 Stavební č...'!F37</f>
        <v>0</v>
      </c>
      <c r="BC97" s="139">
        <f>'01.2 - SO03-10 Stavební č...'!F38</f>
        <v>0</v>
      </c>
      <c r="BD97" s="141">
        <f>'01.2 - SO03-10 Stavební č...'!F39</f>
        <v>0</v>
      </c>
      <c r="BE97" s="4"/>
      <c r="BT97" s="142" t="s">
        <v>84</v>
      </c>
      <c r="BV97" s="142" t="s">
        <v>77</v>
      </c>
      <c r="BW97" s="142" t="s">
        <v>92</v>
      </c>
      <c r="BX97" s="142" t="s">
        <v>83</v>
      </c>
      <c r="CL97" s="142" t="s">
        <v>1</v>
      </c>
    </row>
    <row r="98" s="4" customFormat="1" ht="16.5" customHeight="1">
      <c r="A98" s="133" t="s">
        <v>85</v>
      </c>
      <c r="B98" s="71"/>
      <c r="C98" s="134"/>
      <c r="D98" s="134"/>
      <c r="E98" s="135" t="s">
        <v>93</v>
      </c>
      <c r="F98" s="135"/>
      <c r="G98" s="135"/>
      <c r="H98" s="135"/>
      <c r="I98" s="135"/>
      <c r="J98" s="134"/>
      <c r="K98" s="135" t="s">
        <v>94</v>
      </c>
      <c r="L98" s="135"/>
      <c r="M98" s="135"/>
      <c r="N98" s="135"/>
      <c r="O98" s="135"/>
      <c r="P98" s="135"/>
      <c r="Q98" s="135"/>
      <c r="R98" s="135"/>
      <c r="S98" s="135"/>
      <c r="T98" s="135"/>
      <c r="U98" s="135"/>
      <c r="V98" s="135"/>
      <c r="W98" s="135"/>
      <c r="X98" s="135"/>
      <c r="Y98" s="135"/>
      <c r="Z98" s="135"/>
      <c r="AA98" s="135"/>
      <c r="AB98" s="135"/>
      <c r="AC98" s="135"/>
      <c r="AD98" s="135"/>
      <c r="AE98" s="135"/>
      <c r="AF98" s="135"/>
      <c r="AG98" s="136">
        <f>'01.3 - SO03-10 Stavební č...'!J32</f>
        <v>0</v>
      </c>
      <c r="AH98" s="134"/>
      <c r="AI98" s="134"/>
      <c r="AJ98" s="134"/>
      <c r="AK98" s="134"/>
      <c r="AL98" s="134"/>
      <c r="AM98" s="134"/>
      <c r="AN98" s="136">
        <f>SUM(AG98,AT98)</f>
        <v>0</v>
      </c>
      <c r="AO98" s="134"/>
      <c r="AP98" s="134"/>
      <c r="AQ98" s="137" t="s">
        <v>88</v>
      </c>
      <c r="AR98" s="73"/>
      <c r="AS98" s="138">
        <v>0</v>
      </c>
      <c r="AT98" s="139">
        <f>ROUND(SUM(AV98:AW98),2)</f>
        <v>0</v>
      </c>
      <c r="AU98" s="140">
        <f>'01.3 - SO03-10 Stavební č...'!P127</f>
        <v>0</v>
      </c>
      <c r="AV98" s="139">
        <f>'01.3 - SO03-10 Stavební č...'!J35</f>
        <v>0</v>
      </c>
      <c r="AW98" s="139">
        <f>'01.3 - SO03-10 Stavební č...'!J36</f>
        <v>0</v>
      </c>
      <c r="AX98" s="139">
        <f>'01.3 - SO03-10 Stavební č...'!J37</f>
        <v>0</v>
      </c>
      <c r="AY98" s="139">
        <f>'01.3 - SO03-10 Stavební č...'!J38</f>
        <v>0</v>
      </c>
      <c r="AZ98" s="139">
        <f>'01.3 - SO03-10 Stavební č...'!F35</f>
        <v>0</v>
      </c>
      <c r="BA98" s="139">
        <f>'01.3 - SO03-10 Stavební č...'!F36</f>
        <v>0</v>
      </c>
      <c r="BB98" s="139">
        <f>'01.3 - SO03-10 Stavební č...'!F37</f>
        <v>0</v>
      </c>
      <c r="BC98" s="139">
        <f>'01.3 - SO03-10 Stavební č...'!F38</f>
        <v>0</v>
      </c>
      <c r="BD98" s="141">
        <f>'01.3 - SO03-10 Stavební č...'!F39</f>
        <v>0</v>
      </c>
      <c r="BE98" s="4"/>
      <c r="BT98" s="142" t="s">
        <v>84</v>
      </c>
      <c r="BV98" s="142" t="s">
        <v>77</v>
      </c>
      <c r="BW98" s="142" t="s">
        <v>95</v>
      </c>
      <c r="BX98" s="142" t="s">
        <v>83</v>
      </c>
      <c r="CL98" s="142" t="s">
        <v>1</v>
      </c>
    </row>
    <row r="99" s="4" customFormat="1" ht="23.25" customHeight="1">
      <c r="A99" s="133" t="s">
        <v>85</v>
      </c>
      <c r="B99" s="71"/>
      <c r="C99" s="134"/>
      <c r="D99" s="134"/>
      <c r="E99" s="135" t="s">
        <v>96</v>
      </c>
      <c r="F99" s="135"/>
      <c r="G99" s="135"/>
      <c r="H99" s="135"/>
      <c r="I99" s="135"/>
      <c r="J99" s="134"/>
      <c r="K99" s="135" t="s">
        <v>97</v>
      </c>
      <c r="L99" s="135"/>
      <c r="M99" s="135"/>
      <c r="N99" s="135"/>
      <c r="O99" s="135"/>
      <c r="P99" s="135"/>
      <c r="Q99" s="135"/>
      <c r="R99" s="135"/>
      <c r="S99" s="135"/>
      <c r="T99" s="135"/>
      <c r="U99" s="135"/>
      <c r="V99" s="135"/>
      <c r="W99" s="135"/>
      <c r="X99" s="135"/>
      <c r="Y99" s="135"/>
      <c r="Z99" s="135"/>
      <c r="AA99" s="135"/>
      <c r="AB99" s="135"/>
      <c r="AC99" s="135"/>
      <c r="AD99" s="135"/>
      <c r="AE99" s="135"/>
      <c r="AF99" s="135"/>
      <c r="AG99" s="136">
        <f>'01.4 - SO01 a SO03-10 Sta...'!J32</f>
        <v>0</v>
      </c>
      <c r="AH99" s="134"/>
      <c r="AI99" s="134"/>
      <c r="AJ99" s="134"/>
      <c r="AK99" s="134"/>
      <c r="AL99" s="134"/>
      <c r="AM99" s="134"/>
      <c r="AN99" s="136">
        <f>SUM(AG99,AT99)</f>
        <v>0</v>
      </c>
      <c r="AO99" s="134"/>
      <c r="AP99" s="134"/>
      <c r="AQ99" s="137" t="s">
        <v>88</v>
      </c>
      <c r="AR99" s="73"/>
      <c r="AS99" s="138">
        <v>0</v>
      </c>
      <c r="AT99" s="139">
        <f>ROUND(SUM(AV99:AW99),2)</f>
        <v>0</v>
      </c>
      <c r="AU99" s="140">
        <f>'01.4 - SO01 a SO03-10 Sta...'!P126</f>
        <v>0</v>
      </c>
      <c r="AV99" s="139">
        <f>'01.4 - SO01 a SO03-10 Sta...'!J35</f>
        <v>0</v>
      </c>
      <c r="AW99" s="139">
        <f>'01.4 - SO01 a SO03-10 Sta...'!J36</f>
        <v>0</v>
      </c>
      <c r="AX99" s="139">
        <f>'01.4 - SO01 a SO03-10 Sta...'!J37</f>
        <v>0</v>
      </c>
      <c r="AY99" s="139">
        <f>'01.4 - SO01 a SO03-10 Sta...'!J38</f>
        <v>0</v>
      </c>
      <c r="AZ99" s="139">
        <f>'01.4 - SO01 a SO03-10 Sta...'!F35</f>
        <v>0</v>
      </c>
      <c r="BA99" s="139">
        <f>'01.4 - SO01 a SO03-10 Sta...'!F36</f>
        <v>0</v>
      </c>
      <c r="BB99" s="139">
        <f>'01.4 - SO01 a SO03-10 Sta...'!F37</f>
        <v>0</v>
      </c>
      <c r="BC99" s="139">
        <f>'01.4 - SO01 a SO03-10 Sta...'!F38</f>
        <v>0</v>
      </c>
      <c r="BD99" s="141">
        <f>'01.4 - SO01 a SO03-10 Sta...'!F39</f>
        <v>0</v>
      </c>
      <c r="BE99" s="4"/>
      <c r="BT99" s="142" t="s">
        <v>84</v>
      </c>
      <c r="BV99" s="142" t="s">
        <v>77</v>
      </c>
      <c r="BW99" s="142" t="s">
        <v>98</v>
      </c>
      <c r="BX99" s="142" t="s">
        <v>83</v>
      </c>
      <c r="CL99" s="142" t="s">
        <v>1</v>
      </c>
    </row>
    <row r="100" s="7" customFormat="1" ht="16.5" customHeight="1">
      <c r="A100" s="7"/>
      <c r="B100" s="120"/>
      <c r="C100" s="121"/>
      <c r="D100" s="122" t="s">
        <v>99</v>
      </c>
      <c r="E100" s="122"/>
      <c r="F100" s="122"/>
      <c r="G100" s="122"/>
      <c r="H100" s="122"/>
      <c r="I100" s="123"/>
      <c r="J100" s="122" t="s">
        <v>100</v>
      </c>
      <c r="K100" s="122"/>
      <c r="L100" s="122"/>
      <c r="M100" s="122"/>
      <c r="N100" s="122"/>
      <c r="O100" s="122"/>
      <c r="P100" s="122"/>
      <c r="Q100" s="122"/>
      <c r="R100" s="122"/>
      <c r="S100" s="122"/>
      <c r="T100" s="122"/>
      <c r="U100" s="122"/>
      <c r="V100" s="122"/>
      <c r="W100" s="122"/>
      <c r="X100" s="122"/>
      <c r="Y100" s="122"/>
      <c r="Z100" s="122"/>
      <c r="AA100" s="122"/>
      <c r="AB100" s="122"/>
      <c r="AC100" s="122"/>
      <c r="AD100" s="122"/>
      <c r="AE100" s="122"/>
      <c r="AF100" s="122"/>
      <c r="AG100" s="124">
        <f>ROUND(AG101+AG110+AG119+AG125,2)</f>
        <v>0</v>
      </c>
      <c r="AH100" s="123"/>
      <c r="AI100" s="123"/>
      <c r="AJ100" s="123"/>
      <c r="AK100" s="123"/>
      <c r="AL100" s="123"/>
      <c r="AM100" s="123"/>
      <c r="AN100" s="125">
        <f>SUM(AG100,AT100)</f>
        <v>0</v>
      </c>
      <c r="AO100" s="123"/>
      <c r="AP100" s="123"/>
      <c r="AQ100" s="126" t="s">
        <v>81</v>
      </c>
      <c r="AR100" s="127"/>
      <c r="AS100" s="128">
        <f>ROUND(AS101+AS110+AS119+AS125,2)</f>
        <v>0</v>
      </c>
      <c r="AT100" s="129">
        <f>ROUND(SUM(AV100:AW100),2)</f>
        <v>0</v>
      </c>
      <c r="AU100" s="130">
        <f>ROUND(AU101+AU110+AU119+AU125,5)</f>
        <v>0</v>
      </c>
      <c r="AV100" s="129">
        <f>ROUND(AZ100*L29,2)</f>
        <v>0</v>
      </c>
      <c r="AW100" s="129">
        <f>ROUND(BA100*L30,2)</f>
        <v>0</v>
      </c>
      <c r="AX100" s="129">
        <f>ROUND(BB100*L29,2)</f>
        <v>0</v>
      </c>
      <c r="AY100" s="129">
        <f>ROUND(BC100*L30,2)</f>
        <v>0</v>
      </c>
      <c r="AZ100" s="129">
        <f>ROUND(AZ101+AZ110+AZ119+AZ125,2)</f>
        <v>0</v>
      </c>
      <c r="BA100" s="129">
        <f>ROUND(BA101+BA110+BA119+BA125,2)</f>
        <v>0</v>
      </c>
      <c r="BB100" s="129">
        <f>ROUND(BB101+BB110+BB119+BB125,2)</f>
        <v>0</v>
      </c>
      <c r="BC100" s="129">
        <f>ROUND(BC101+BC110+BC119+BC125,2)</f>
        <v>0</v>
      </c>
      <c r="BD100" s="131">
        <f>ROUND(BD101+BD110+BD119+BD125,2)</f>
        <v>0</v>
      </c>
      <c r="BE100" s="7"/>
      <c r="BS100" s="132" t="s">
        <v>74</v>
      </c>
      <c r="BT100" s="132" t="s">
        <v>82</v>
      </c>
      <c r="BU100" s="132" t="s">
        <v>76</v>
      </c>
      <c r="BV100" s="132" t="s">
        <v>77</v>
      </c>
      <c r="BW100" s="132" t="s">
        <v>101</v>
      </c>
      <c r="BX100" s="132" t="s">
        <v>5</v>
      </c>
      <c r="CL100" s="132" t="s">
        <v>1</v>
      </c>
      <c r="CM100" s="132" t="s">
        <v>84</v>
      </c>
    </row>
    <row r="101" s="4" customFormat="1" ht="16.5" customHeight="1">
      <c r="A101" s="4"/>
      <c r="B101" s="71"/>
      <c r="C101" s="134"/>
      <c r="D101" s="134"/>
      <c r="E101" s="135" t="s">
        <v>102</v>
      </c>
      <c r="F101" s="135"/>
      <c r="G101" s="135"/>
      <c r="H101" s="135"/>
      <c r="I101" s="135"/>
      <c r="J101" s="134"/>
      <c r="K101" s="135" t="s">
        <v>103</v>
      </c>
      <c r="L101" s="135"/>
      <c r="M101" s="135"/>
      <c r="N101" s="135"/>
      <c r="O101" s="135"/>
      <c r="P101" s="135"/>
      <c r="Q101" s="135"/>
      <c r="R101" s="135"/>
      <c r="S101" s="135"/>
      <c r="T101" s="135"/>
      <c r="U101" s="135"/>
      <c r="V101" s="135"/>
      <c r="W101" s="135"/>
      <c r="X101" s="135"/>
      <c r="Y101" s="135"/>
      <c r="Z101" s="135"/>
      <c r="AA101" s="135"/>
      <c r="AB101" s="135"/>
      <c r="AC101" s="135"/>
      <c r="AD101" s="135"/>
      <c r="AE101" s="135"/>
      <c r="AF101" s="135"/>
      <c r="AG101" s="143">
        <f>ROUND(SUM(AG102:AG109),2)</f>
        <v>0</v>
      </c>
      <c r="AH101" s="134"/>
      <c r="AI101" s="134"/>
      <c r="AJ101" s="134"/>
      <c r="AK101" s="134"/>
      <c r="AL101" s="134"/>
      <c r="AM101" s="134"/>
      <c r="AN101" s="136">
        <f>SUM(AG101,AT101)</f>
        <v>0</v>
      </c>
      <c r="AO101" s="134"/>
      <c r="AP101" s="134"/>
      <c r="AQ101" s="137" t="s">
        <v>88</v>
      </c>
      <c r="AR101" s="73"/>
      <c r="AS101" s="138">
        <f>ROUND(SUM(AS102:AS109),2)</f>
        <v>0</v>
      </c>
      <c r="AT101" s="139">
        <f>ROUND(SUM(AV101:AW101),2)</f>
        <v>0</v>
      </c>
      <c r="AU101" s="140">
        <f>ROUND(SUM(AU102:AU109),5)</f>
        <v>0</v>
      </c>
      <c r="AV101" s="139">
        <f>ROUND(AZ101*L29,2)</f>
        <v>0</v>
      </c>
      <c r="AW101" s="139">
        <f>ROUND(BA101*L30,2)</f>
        <v>0</v>
      </c>
      <c r="AX101" s="139">
        <f>ROUND(BB101*L29,2)</f>
        <v>0</v>
      </c>
      <c r="AY101" s="139">
        <f>ROUND(BC101*L30,2)</f>
        <v>0</v>
      </c>
      <c r="AZ101" s="139">
        <f>ROUND(SUM(AZ102:AZ109),2)</f>
        <v>0</v>
      </c>
      <c r="BA101" s="139">
        <f>ROUND(SUM(BA102:BA109),2)</f>
        <v>0</v>
      </c>
      <c r="BB101" s="139">
        <f>ROUND(SUM(BB102:BB109),2)</f>
        <v>0</v>
      </c>
      <c r="BC101" s="139">
        <f>ROUND(SUM(BC102:BC109),2)</f>
        <v>0</v>
      </c>
      <c r="BD101" s="141">
        <f>ROUND(SUM(BD102:BD109),2)</f>
        <v>0</v>
      </c>
      <c r="BE101" s="4"/>
      <c r="BS101" s="142" t="s">
        <v>74</v>
      </c>
      <c r="BT101" s="142" t="s">
        <v>84</v>
      </c>
      <c r="BU101" s="142" t="s">
        <v>76</v>
      </c>
      <c r="BV101" s="142" t="s">
        <v>77</v>
      </c>
      <c r="BW101" s="142" t="s">
        <v>104</v>
      </c>
      <c r="BX101" s="142" t="s">
        <v>101</v>
      </c>
      <c r="CL101" s="142" t="s">
        <v>1</v>
      </c>
    </row>
    <row r="102" s="4" customFormat="1" ht="16.5" customHeight="1">
      <c r="A102" s="133" t="s">
        <v>85</v>
      </c>
      <c r="B102" s="71"/>
      <c r="C102" s="134"/>
      <c r="D102" s="134"/>
      <c r="E102" s="134"/>
      <c r="F102" s="135" t="s">
        <v>105</v>
      </c>
      <c r="G102" s="135"/>
      <c r="H102" s="135"/>
      <c r="I102" s="135"/>
      <c r="J102" s="135"/>
      <c r="K102" s="134"/>
      <c r="L102" s="135" t="s">
        <v>106</v>
      </c>
      <c r="M102" s="135"/>
      <c r="N102" s="135"/>
      <c r="O102" s="135"/>
      <c r="P102" s="135"/>
      <c r="Q102" s="135"/>
      <c r="R102" s="135"/>
      <c r="S102" s="135"/>
      <c r="T102" s="135"/>
      <c r="U102" s="135"/>
      <c r="V102" s="135"/>
      <c r="W102" s="135"/>
      <c r="X102" s="135"/>
      <c r="Y102" s="135"/>
      <c r="Z102" s="135"/>
      <c r="AA102" s="135"/>
      <c r="AB102" s="135"/>
      <c r="AC102" s="135"/>
      <c r="AD102" s="135"/>
      <c r="AE102" s="135"/>
      <c r="AF102" s="135"/>
      <c r="AG102" s="136">
        <f>'02.0 - SO02-10 Stavební č...'!J34</f>
        <v>0</v>
      </c>
      <c r="AH102" s="134"/>
      <c r="AI102" s="134"/>
      <c r="AJ102" s="134"/>
      <c r="AK102" s="134"/>
      <c r="AL102" s="134"/>
      <c r="AM102" s="134"/>
      <c r="AN102" s="136">
        <f>SUM(AG102,AT102)</f>
        <v>0</v>
      </c>
      <c r="AO102" s="134"/>
      <c r="AP102" s="134"/>
      <c r="AQ102" s="137" t="s">
        <v>88</v>
      </c>
      <c r="AR102" s="73"/>
      <c r="AS102" s="138">
        <v>0</v>
      </c>
      <c r="AT102" s="139">
        <f>ROUND(SUM(AV102:AW102),2)</f>
        <v>0</v>
      </c>
      <c r="AU102" s="140">
        <f>'02.0 - SO02-10 Stavební č...'!P144</f>
        <v>0</v>
      </c>
      <c r="AV102" s="139">
        <f>'02.0 - SO02-10 Stavební č...'!J37</f>
        <v>0</v>
      </c>
      <c r="AW102" s="139">
        <f>'02.0 - SO02-10 Stavební č...'!J38</f>
        <v>0</v>
      </c>
      <c r="AX102" s="139">
        <f>'02.0 - SO02-10 Stavební č...'!J39</f>
        <v>0</v>
      </c>
      <c r="AY102" s="139">
        <f>'02.0 - SO02-10 Stavební č...'!J40</f>
        <v>0</v>
      </c>
      <c r="AZ102" s="139">
        <f>'02.0 - SO02-10 Stavební č...'!F37</f>
        <v>0</v>
      </c>
      <c r="BA102" s="139">
        <f>'02.0 - SO02-10 Stavební č...'!F38</f>
        <v>0</v>
      </c>
      <c r="BB102" s="139">
        <f>'02.0 - SO02-10 Stavební č...'!F39</f>
        <v>0</v>
      </c>
      <c r="BC102" s="139">
        <f>'02.0 - SO02-10 Stavební č...'!F40</f>
        <v>0</v>
      </c>
      <c r="BD102" s="141">
        <f>'02.0 - SO02-10 Stavební č...'!F41</f>
        <v>0</v>
      </c>
      <c r="BE102" s="4"/>
      <c r="BT102" s="142" t="s">
        <v>107</v>
      </c>
      <c r="BV102" s="142" t="s">
        <v>77</v>
      </c>
      <c r="BW102" s="142" t="s">
        <v>108</v>
      </c>
      <c r="BX102" s="142" t="s">
        <v>104</v>
      </c>
      <c r="CL102" s="142" t="s">
        <v>1</v>
      </c>
    </row>
    <row r="103" s="4" customFormat="1" ht="16.5" customHeight="1">
      <c r="A103" s="133" t="s">
        <v>85</v>
      </c>
      <c r="B103" s="71"/>
      <c r="C103" s="134"/>
      <c r="D103" s="134"/>
      <c r="E103" s="134"/>
      <c r="F103" s="135" t="s">
        <v>102</v>
      </c>
      <c r="G103" s="135"/>
      <c r="H103" s="135"/>
      <c r="I103" s="135"/>
      <c r="J103" s="135"/>
      <c r="K103" s="134"/>
      <c r="L103" s="135" t="s">
        <v>109</v>
      </c>
      <c r="M103" s="135"/>
      <c r="N103" s="135"/>
      <c r="O103" s="135"/>
      <c r="P103" s="135"/>
      <c r="Q103" s="135"/>
      <c r="R103" s="135"/>
      <c r="S103" s="135"/>
      <c r="T103" s="135"/>
      <c r="U103" s="135"/>
      <c r="V103" s="135"/>
      <c r="W103" s="135"/>
      <c r="X103" s="135"/>
      <c r="Y103" s="135"/>
      <c r="Z103" s="135"/>
      <c r="AA103" s="135"/>
      <c r="AB103" s="135"/>
      <c r="AC103" s="135"/>
      <c r="AD103" s="135"/>
      <c r="AE103" s="135"/>
      <c r="AF103" s="135"/>
      <c r="AG103" s="136">
        <f>'02.1 - SO02-43 VZT'!J34</f>
        <v>0</v>
      </c>
      <c r="AH103" s="134"/>
      <c r="AI103" s="134"/>
      <c r="AJ103" s="134"/>
      <c r="AK103" s="134"/>
      <c r="AL103" s="134"/>
      <c r="AM103" s="134"/>
      <c r="AN103" s="136">
        <f>SUM(AG103,AT103)</f>
        <v>0</v>
      </c>
      <c r="AO103" s="134"/>
      <c r="AP103" s="134"/>
      <c r="AQ103" s="137" t="s">
        <v>88</v>
      </c>
      <c r="AR103" s="73"/>
      <c r="AS103" s="138">
        <v>0</v>
      </c>
      <c r="AT103" s="139">
        <f>ROUND(SUM(AV103:AW103),2)</f>
        <v>0</v>
      </c>
      <c r="AU103" s="140">
        <f>'02.1 - SO02-43 VZT'!P126</f>
        <v>0</v>
      </c>
      <c r="AV103" s="139">
        <f>'02.1 - SO02-43 VZT'!J37</f>
        <v>0</v>
      </c>
      <c r="AW103" s="139">
        <f>'02.1 - SO02-43 VZT'!J38</f>
        <v>0</v>
      </c>
      <c r="AX103" s="139">
        <f>'02.1 - SO02-43 VZT'!J39</f>
        <v>0</v>
      </c>
      <c r="AY103" s="139">
        <f>'02.1 - SO02-43 VZT'!J40</f>
        <v>0</v>
      </c>
      <c r="AZ103" s="139">
        <f>'02.1 - SO02-43 VZT'!F37</f>
        <v>0</v>
      </c>
      <c r="BA103" s="139">
        <f>'02.1 - SO02-43 VZT'!F38</f>
        <v>0</v>
      </c>
      <c r="BB103" s="139">
        <f>'02.1 - SO02-43 VZT'!F39</f>
        <v>0</v>
      </c>
      <c r="BC103" s="139">
        <f>'02.1 - SO02-43 VZT'!F40</f>
        <v>0</v>
      </c>
      <c r="BD103" s="141">
        <f>'02.1 - SO02-43 VZT'!F41</f>
        <v>0</v>
      </c>
      <c r="BE103" s="4"/>
      <c r="BT103" s="142" t="s">
        <v>107</v>
      </c>
      <c r="BV103" s="142" t="s">
        <v>77</v>
      </c>
      <c r="BW103" s="142" t="s">
        <v>110</v>
      </c>
      <c r="BX103" s="142" t="s">
        <v>104</v>
      </c>
      <c r="CL103" s="142" t="s">
        <v>1</v>
      </c>
    </row>
    <row r="104" s="4" customFormat="1" ht="16.5" customHeight="1">
      <c r="A104" s="133" t="s">
        <v>85</v>
      </c>
      <c r="B104" s="71"/>
      <c r="C104" s="134"/>
      <c r="D104" s="134"/>
      <c r="E104" s="134"/>
      <c r="F104" s="135" t="s">
        <v>111</v>
      </c>
      <c r="G104" s="135"/>
      <c r="H104" s="135"/>
      <c r="I104" s="135"/>
      <c r="J104" s="135"/>
      <c r="K104" s="134"/>
      <c r="L104" s="135" t="s">
        <v>112</v>
      </c>
      <c r="M104" s="135"/>
      <c r="N104" s="135"/>
      <c r="O104" s="135"/>
      <c r="P104" s="135"/>
      <c r="Q104" s="135"/>
      <c r="R104" s="135"/>
      <c r="S104" s="135"/>
      <c r="T104" s="135"/>
      <c r="U104" s="135"/>
      <c r="V104" s="135"/>
      <c r="W104" s="135"/>
      <c r="X104" s="135"/>
      <c r="Y104" s="135"/>
      <c r="Z104" s="135"/>
      <c r="AA104" s="135"/>
      <c r="AB104" s="135"/>
      <c r="AC104" s="135"/>
      <c r="AD104" s="135"/>
      <c r="AE104" s="135"/>
      <c r="AF104" s="135"/>
      <c r="AG104" s="136">
        <f>'02.2 - SO02-45 ZTI'!J34</f>
        <v>0</v>
      </c>
      <c r="AH104" s="134"/>
      <c r="AI104" s="134"/>
      <c r="AJ104" s="134"/>
      <c r="AK104" s="134"/>
      <c r="AL104" s="134"/>
      <c r="AM104" s="134"/>
      <c r="AN104" s="136">
        <f>SUM(AG104,AT104)</f>
        <v>0</v>
      </c>
      <c r="AO104" s="134"/>
      <c r="AP104" s="134"/>
      <c r="AQ104" s="137" t="s">
        <v>88</v>
      </c>
      <c r="AR104" s="73"/>
      <c r="AS104" s="138">
        <v>0</v>
      </c>
      <c r="AT104" s="139">
        <f>ROUND(SUM(AV104:AW104),2)</f>
        <v>0</v>
      </c>
      <c r="AU104" s="140">
        <f>'02.2 - SO02-45 ZTI'!P139</f>
        <v>0</v>
      </c>
      <c r="AV104" s="139">
        <f>'02.2 - SO02-45 ZTI'!J37</f>
        <v>0</v>
      </c>
      <c r="AW104" s="139">
        <f>'02.2 - SO02-45 ZTI'!J38</f>
        <v>0</v>
      </c>
      <c r="AX104" s="139">
        <f>'02.2 - SO02-45 ZTI'!J39</f>
        <v>0</v>
      </c>
      <c r="AY104" s="139">
        <f>'02.2 - SO02-45 ZTI'!J40</f>
        <v>0</v>
      </c>
      <c r="AZ104" s="139">
        <f>'02.2 - SO02-45 ZTI'!F37</f>
        <v>0</v>
      </c>
      <c r="BA104" s="139">
        <f>'02.2 - SO02-45 ZTI'!F38</f>
        <v>0</v>
      </c>
      <c r="BB104" s="139">
        <f>'02.2 - SO02-45 ZTI'!F39</f>
        <v>0</v>
      </c>
      <c r="BC104" s="139">
        <f>'02.2 - SO02-45 ZTI'!F40</f>
        <v>0</v>
      </c>
      <c r="BD104" s="141">
        <f>'02.2 - SO02-45 ZTI'!F41</f>
        <v>0</v>
      </c>
      <c r="BE104" s="4"/>
      <c r="BT104" s="142" t="s">
        <v>107</v>
      </c>
      <c r="BV104" s="142" t="s">
        <v>77</v>
      </c>
      <c r="BW104" s="142" t="s">
        <v>113</v>
      </c>
      <c r="BX104" s="142" t="s">
        <v>104</v>
      </c>
      <c r="CL104" s="142" t="s">
        <v>1</v>
      </c>
    </row>
    <row r="105" s="4" customFormat="1" ht="16.5" customHeight="1">
      <c r="A105" s="133" t="s">
        <v>85</v>
      </c>
      <c r="B105" s="71"/>
      <c r="C105" s="134"/>
      <c r="D105" s="134"/>
      <c r="E105" s="134"/>
      <c r="F105" s="135" t="s">
        <v>114</v>
      </c>
      <c r="G105" s="135"/>
      <c r="H105" s="135"/>
      <c r="I105" s="135"/>
      <c r="J105" s="135"/>
      <c r="K105" s="134"/>
      <c r="L105" s="135" t="s">
        <v>115</v>
      </c>
      <c r="M105" s="135"/>
      <c r="N105" s="135"/>
      <c r="O105" s="135"/>
      <c r="P105" s="135"/>
      <c r="Q105" s="135"/>
      <c r="R105" s="135"/>
      <c r="S105" s="135"/>
      <c r="T105" s="135"/>
      <c r="U105" s="135"/>
      <c r="V105" s="135"/>
      <c r="W105" s="135"/>
      <c r="X105" s="135"/>
      <c r="Y105" s="135"/>
      <c r="Z105" s="135"/>
      <c r="AA105" s="135"/>
      <c r="AB105" s="135"/>
      <c r="AC105" s="135"/>
      <c r="AD105" s="135"/>
      <c r="AE105" s="135"/>
      <c r="AF105" s="135"/>
      <c r="AG105" s="136">
        <f>'02.3 - SO02-47 Silnoproud...'!J34</f>
        <v>0</v>
      </c>
      <c r="AH105" s="134"/>
      <c r="AI105" s="134"/>
      <c r="AJ105" s="134"/>
      <c r="AK105" s="134"/>
      <c r="AL105" s="134"/>
      <c r="AM105" s="134"/>
      <c r="AN105" s="136">
        <f>SUM(AG105,AT105)</f>
        <v>0</v>
      </c>
      <c r="AO105" s="134"/>
      <c r="AP105" s="134"/>
      <c r="AQ105" s="137" t="s">
        <v>88</v>
      </c>
      <c r="AR105" s="73"/>
      <c r="AS105" s="138">
        <v>0</v>
      </c>
      <c r="AT105" s="139">
        <f>ROUND(SUM(AV105:AW105),2)</f>
        <v>0</v>
      </c>
      <c r="AU105" s="140">
        <f>'02.3 - SO02-47 Silnoproud...'!P126</f>
        <v>0</v>
      </c>
      <c r="AV105" s="139">
        <f>'02.3 - SO02-47 Silnoproud...'!J37</f>
        <v>0</v>
      </c>
      <c r="AW105" s="139">
        <f>'02.3 - SO02-47 Silnoproud...'!J38</f>
        <v>0</v>
      </c>
      <c r="AX105" s="139">
        <f>'02.3 - SO02-47 Silnoproud...'!J39</f>
        <v>0</v>
      </c>
      <c r="AY105" s="139">
        <f>'02.3 - SO02-47 Silnoproud...'!J40</f>
        <v>0</v>
      </c>
      <c r="AZ105" s="139">
        <f>'02.3 - SO02-47 Silnoproud...'!F37</f>
        <v>0</v>
      </c>
      <c r="BA105" s="139">
        <f>'02.3 - SO02-47 Silnoproud...'!F38</f>
        <v>0</v>
      </c>
      <c r="BB105" s="139">
        <f>'02.3 - SO02-47 Silnoproud...'!F39</f>
        <v>0</v>
      </c>
      <c r="BC105" s="139">
        <f>'02.3 - SO02-47 Silnoproud...'!F40</f>
        <v>0</v>
      </c>
      <c r="BD105" s="141">
        <f>'02.3 - SO02-47 Silnoproud...'!F41</f>
        <v>0</v>
      </c>
      <c r="BE105" s="4"/>
      <c r="BT105" s="142" t="s">
        <v>107</v>
      </c>
      <c r="BV105" s="142" t="s">
        <v>77</v>
      </c>
      <c r="BW105" s="142" t="s">
        <v>116</v>
      </c>
      <c r="BX105" s="142" t="s">
        <v>104</v>
      </c>
      <c r="CL105" s="142" t="s">
        <v>1</v>
      </c>
    </row>
    <row r="106" s="4" customFormat="1" ht="16.5" customHeight="1">
      <c r="A106" s="133" t="s">
        <v>85</v>
      </c>
      <c r="B106" s="71"/>
      <c r="C106" s="134"/>
      <c r="D106" s="134"/>
      <c r="E106" s="134"/>
      <c r="F106" s="135" t="s">
        <v>117</v>
      </c>
      <c r="G106" s="135"/>
      <c r="H106" s="135"/>
      <c r="I106" s="135"/>
      <c r="J106" s="135"/>
      <c r="K106" s="134"/>
      <c r="L106" s="135" t="s">
        <v>118</v>
      </c>
      <c r="M106" s="135"/>
      <c r="N106" s="135"/>
      <c r="O106" s="135"/>
      <c r="P106" s="135"/>
      <c r="Q106" s="135"/>
      <c r="R106" s="135"/>
      <c r="S106" s="135"/>
      <c r="T106" s="135"/>
      <c r="U106" s="135"/>
      <c r="V106" s="135"/>
      <c r="W106" s="135"/>
      <c r="X106" s="135"/>
      <c r="Y106" s="135"/>
      <c r="Z106" s="135"/>
      <c r="AA106" s="135"/>
      <c r="AB106" s="135"/>
      <c r="AC106" s="135"/>
      <c r="AD106" s="135"/>
      <c r="AE106" s="135"/>
      <c r="AF106" s="135"/>
      <c r="AG106" s="136">
        <f>'02.4 - SO02-48.1 Slabopro...'!J34</f>
        <v>0</v>
      </c>
      <c r="AH106" s="134"/>
      <c r="AI106" s="134"/>
      <c r="AJ106" s="134"/>
      <c r="AK106" s="134"/>
      <c r="AL106" s="134"/>
      <c r="AM106" s="134"/>
      <c r="AN106" s="136">
        <f>SUM(AG106,AT106)</f>
        <v>0</v>
      </c>
      <c r="AO106" s="134"/>
      <c r="AP106" s="134"/>
      <c r="AQ106" s="137" t="s">
        <v>88</v>
      </c>
      <c r="AR106" s="73"/>
      <c r="AS106" s="138">
        <v>0</v>
      </c>
      <c r="AT106" s="139">
        <f>ROUND(SUM(AV106:AW106),2)</f>
        <v>0</v>
      </c>
      <c r="AU106" s="140">
        <f>'02.4 - SO02-48.1 Slabopro...'!P126</f>
        <v>0</v>
      </c>
      <c r="AV106" s="139">
        <f>'02.4 - SO02-48.1 Slabopro...'!J37</f>
        <v>0</v>
      </c>
      <c r="AW106" s="139">
        <f>'02.4 - SO02-48.1 Slabopro...'!J38</f>
        <v>0</v>
      </c>
      <c r="AX106" s="139">
        <f>'02.4 - SO02-48.1 Slabopro...'!J39</f>
        <v>0</v>
      </c>
      <c r="AY106" s="139">
        <f>'02.4 - SO02-48.1 Slabopro...'!J40</f>
        <v>0</v>
      </c>
      <c r="AZ106" s="139">
        <f>'02.4 - SO02-48.1 Slabopro...'!F37</f>
        <v>0</v>
      </c>
      <c r="BA106" s="139">
        <f>'02.4 - SO02-48.1 Slabopro...'!F38</f>
        <v>0</v>
      </c>
      <c r="BB106" s="139">
        <f>'02.4 - SO02-48.1 Slabopro...'!F39</f>
        <v>0</v>
      </c>
      <c r="BC106" s="139">
        <f>'02.4 - SO02-48.1 Slabopro...'!F40</f>
        <v>0</v>
      </c>
      <c r="BD106" s="141">
        <f>'02.4 - SO02-48.1 Slabopro...'!F41</f>
        <v>0</v>
      </c>
      <c r="BE106" s="4"/>
      <c r="BT106" s="142" t="s">
        <v>107</v>
      </c>
      <c r="BV106" s="142" t="s">
        <v>77</v>
      </c>
      <c r="BW106" s="142" t="s">
        <v>119</v>
      </c>
      <c r="BX106" s="142" t="s">
        <v>104</v>
      </c>
      <c r="CL106" s="142" t="s">
        <v>1</v>
      </c>
    </row>
    <row r="107" s="4" customFormat="1" ht="16.5" customHeight="1">
      <c r="A107" s="133" t="s">
        <v>85</v>
      </c>
      <c r="B107" s="71"/>
      <c r="C107" s="134"/>
      <c r="D107" s="134"/>
      <c r="E107" s="134"/>
      <c r="F107" s="135" t="s">
        <v>120</v>
      </c>
      <c r="G107" s="135"/>
      <c r="H107" s="135"/>
      <c r="I107" s="135"/>
      <c r="J107" s="135"/>
      <c r="K107" s="134"/>
      <c r="L107" s="135" t="s">
        <v>121</v>
      </c>
      <c r="M107" s="135"/>
      <c r="N107" s="135"/>
      <c r="O107" s="135"/>
      <c r="P107" s="135"/>
      <c r="Q107" s="135"/>
      <c r="R107" s="135"/>
      <c r="S107" s="135"/>
      <c r="T107" s="135"/>
      <c r="U107" s="135"/>
      <c r="V107" s="135"/>
      <c r="W107" s="135"/>
      <c r="X107" s="135"/>
      <c r="Y107" s="135"/>
      <c r="Z107" s="135"/>
      <c r="AA107" s="135"/>
      <c r="AB107" s="135"/>
      <c r="AC107" s="135"/>
      <c r="AD107" s="135"/>
      <c r="AE107" s="135"/>
      <c r="AF107" s="135"/>
      <c r="AG107" s="136">
        <f>'02.5 - SO02-48.2 Odbavova...'!J34</f>
        <v>0</v>
      </c>
      <c r="AH107" s="134"/>
      <c r="AI107" s="134"/>
      <c r="AJ107" s="134"/>
      <c r="AK107" s="134"/>
      <c r="AL107" s="134"/>
      <c r="AM107" s="134"/>
      <c r="AN107" s="136">
        <f>SUM(AG107,AT107)</f>
        <v>0</v>
      </c>
      <c r="AO107" s="134"/>
      <c r="AP107" s="134"/>
      <c r="AQ107" s="137" t="s">
        <v>88</v>
      </c>
      <c r="AR107" s="73"/>
      <c r="AS107" s="138">
        <v>0</v>
      </c>
      <c r="AT107" s="139">
        <f>ROUND(SUM(AV107:AW107),2)</f>
        <v>0</v>
      </c>
      <c r="AU107" s="140">
        <f>'02.5 - SO02-48.2 Odbavova...'!P126</f>
        <v>0</v>
      </c>
      <c r="AV107" s="139">
        <f>'02.5 - SO02-48.2 Odbavova...'!J37</f>
        <v>0</v>
      </c>
      <c r="AW107" s="139">
        <f>'02.5 - SO02-48.2 Odbavova...'!J38</f>
        <v>0</v>
      </c>
      <c r="AX107" s="139">
        <f>'02.5 - SO02-48.2 Odbavova...'!J39</f>
        <v>0</v>
      </c>
      <c r="AY107" s="139">
        <f>'02.5 - SO02-48.2 Odbavova...'!J40</f>
        <v>0</v>
      </c>
      <c r="AZ107" s="139">
        <f>'02.5 - SO02-48.2 Odbavova...'!F37</f>
        <v>0</v>
      </c>
      <c r="BA107" s="139">
        <f>'02.5 - SO02-48.2 Odbavova...'!F38</f>
        <v>0</v>
      </c>
      <c r="BB107" s="139">
        <f>'02.5 - SO02-48.2 Odbavova...'!F39</f>
        <v>0</v>
      </c>
      <c r="BC107" s="139">
        <f>'02.5 - SO02-48.2 Odbavova...'!F40</f>
        <v>0</v>
      </c>
      <c r="BD107" s="141">
        <f>'02.5 - SO02-48.2 Odbavova...'!F41</f>
        <v>0</v>
      </c>
      <c r="BE107" s="4"/>
      <c r="BT107" s="142" t="s">
        <v>107</v>
      </c>
      <c r="BV107" s="142" t="s">
        <v>77</v>
      </c>
      <c r="BW107" s="142" t="s">
        <v>122</v>
      </c>
      <c r="BX107" s="142" t="s">
        <v>104</v>
      </c>
      <c r="CL107" s="142" t="s">
        <v>1</v>
      </c>
    </row>
    <row r="108" s="4" customFormat="1" ht="16.5" customHeight="1">
      <c r="A108" s="133" t="s">
        <v>85</v>
      </c>
      <c r="B108" s="71"/>
      <c r="C108" s="134"/>
      <c r="D108" s="134"/>
      <c r="E108" s="134"/>
      <c r="F108" s="135" t="s">
        <v>123</v>
      </c>
      <c r="G108" s="135"/>
      <c r="H108" s="135"/>
      <c r="I108" s="135"/>
      <c r="J108" s="135"/>
      <c r="K108" s="134"/>
      <c r="L108" s="135" t="s">
        <v>124</v>
      </c>
      <c r="M108" s="135"/>
      <c r="N108" s="135"/>
      <c r="O108" s="135"/>
      <c r="P108" s="135"/>
      <c r="Q108" s="135"/>
      <c r="R108" s="135"/>
      <c r="S108" s="135"/>
      <c r="T108" s="135"/>
      <c r="U108" s="135"/>
      <c r="V108" s="135"/>
      <c r="W108" s="135"/>
      <c r="X108" s="135"/>
      <c r="Y108" s="135"/>
      <c r="Z108" s="135"/>
      <c r="AA108" s="135"/>
      <c r="AB108" s="135"/>
      <c r="AC108" s="135"/>
      <c r="AD108" s="135"/>
      <c r="AE108" s="135"/>
      <c r="AF108" s="135"/>
      <c r="AG108" s="136">
        <f>'02.6 - SO02-52 Fotovoltaika'!J34</f>
        <v>0</v>
      </c>
      <c r="AH108" s="134"/>
      <c r="AI108" s="134"/>
      <c r="AJ108" s="134"/>
      <c r="AK108" s="134"/>
      <c r="AL108" s="134"/>
      <c r="AM108" s="134"/>
      <c r="AN108" s="136">
        <f>SUM(AG108,AT108)</f>
        <v>0</v>
      </c>
      <c r="AO108" s="134"/>
      <c r="AP108" s="134"/>
      <c r="AQ108" s="137" t="s">
        <v>88</v>
      </c>
      <c r="AR108" s="73"/>
      <c r="AS108" s="138">
        <v>0</v>
      </c>
      <c r="AT108" s="139">
        <f>ROUND(SUM(AV108:AW108),2)</f>
        <v>0</v>
      </c>
      <c r="AU108" s="140">
        <f>'02.6 - SO02-52 Fotovoltaika'!P126</f>
        <v>0</v>
      </c>
      <c r="AV108" s="139">
        <f>'02.6 - SO02-52 Fotovoltaika'!J37</f>
        <v>0</v>
      </c>
      <c r="AW108" s="139">
        <f>'02.6 - SO02-52 Fotovoltaika'!J38</f>
        <v>0</v>
      </c>
      <c r="AX108" s="139">
        <f>'02.6 - SO02-52 Fotovoltaika'!J39</f>
        <v>0</v>
      </c>
      <c r="AY108" s="139">
        <f>'02.6 - SO02-52 Fotovoltaika'!J40</f>
        <v>0</v>
      </c>
      <c r="AZ108" s="139">
        <f>'02.6 - SO02-52 Fotovoltaika'!F37</f>
        <v>0</v>
      </c>
      <c r="BA108" s="139">
        <f>'02.6 - SO02-52 Fotovoltaika'!F38</f>
        <v>0</v>
      </c>
      <c r="BB108" s="139">
        <f>'02.6 - SO02-52 Fotovoltaika'!F39</f>
        <v>0</v>
      </c>
      <c r="BC108" s="139">
        <f>'02.6 - SO02-52 Fotovoltaika'!F40</f>
        <v>0</v>
      </c>
      <c r="BD108" s="141">
        <f>'02.6 - SO02-52 Fotovoltaika'!F41</f>
        <v>0</v>
      </c>
      <c r="BE108" s="4"/>
      <c r="BT108" s="142" t="s">
        <v>107</v>
      </c>
      <c r="BV108" s="142" t="s">
        <v>77</v>
      </c>
      <c r="BW108" s="142" t="s">
        <v>125</v>
      </c>
      <c r="BX108" s="142" t="s">
        <v>104</v>
      </c>
      <c r="CL108" s="142" t="s">
        <v>1</v>
      </c>
    </row>
    <row r="109" s="4" customFormat="1" ht="16.5" customHeight="1">
      <c r="A109" s="133" t="s">
        <v>85</v>
      </c>
      <c r="B109" s="71"/>
      <c r="C109" s="134"/>
      <c r="D109" s="134"/>
      <c r="E109" s="134"/>
      <c r="F109" s="135" t="s">
        <v>126</v>
      </c>
      <c r="G109" s="135"/>
      <c r="H109" s="135"/>
      <c r="I109" s="135"/>
      <c r="J109" s="135"/>
      <c r="K109" s="134"/>
      <c r="L109" s="135" t="s">
        <v>127</v>
      </c>
      <c r="M109" s="135"/>
      <c r="N109" s="135"/>
      <c r="O109" s="135"/>
      <c r="P109" s="135"/>
      <c r="Q109" s="135"/>
      <c r="R109" s="135"/>
      <c r="S109" s="135"/>
      <c r="T109" s="135"/>
      <c r="U109" s="135"/>
      <c r="V109" s="135"/>
      <c r="W109" s="135"/>
      <c r="X109" s="135"/>
      <c r="Y109" s="135"/>
      <c r="Z109" s="135"/>
      <c r="AA109" s="135"/>
      <c r="AB109" s="135"/>
      <c r="AC109" s="135"/>
      <c r="AD109" s="135"/>
      <c r="AE109" s="135"/>
      <c r="AF109" s="135"/>
      <c r="AG109" s="136">
        <f>'02.7 - SO02-53 Gastro'!J34</f>
        <v>0</v>
      </c>
      <c r="AH109" s="134"/>
      <c r="AI109" s="134"/>
      <c r="AJ109" s="134"/>
      <c r="AK109" s="134"/>
      <c r="AL109" s="134"/>
      <c r="AM109" s="134"/>
      <c r="AN109" s="136">
        <f>SUM(AG109,AT109)</f>
        <v>0</v>
      </c>
      <c r="AO109" s="134"/>
      <c r="AP109" s="134"/>
      <c r="AQ109" s="137" t="s">
        <v>88</v>
      </c>
      <c r="AR109" s="73"/>
      <c r="AS109" s="138">
        <v>0</v>
      </c>
      <c r="AT109" s="139">
        <f>ROUND(SUM(AV109:AW109),2)</f>
        <v>0</v>
      </c>
      <c r="AU109" s="140">
        <f>'02.7 - SO02-53 Gastro'!P126</f>
        <v>0</v>
      </c>
      <c r="AV109" s="139">
        <f>'02.7 - SO02-53 Gastro'!J37</f>
        <v>0</v>
      </c>
      <c r="AW109" s="139">
        <f>'02.7 - SO02-53 Gastro'!J38</f>
        <v>0</v>
      </c>
      <c r="AX109" s="139">
        <f>'02.7 - SO02-53 Gastro'!J39</f>
        <v>0</v>
      </c>
      <c r="AY109" s="139">
        <f>'02.7 - SO02-53 Gastro'!J40</f>
        <v>0</v>
      </c>
      <c r="AZ109" s="139">
        <f>'02.7 - SO02-53 Gastro'!F37</f>
        <v>0</v>
      </c>
      <c r="BA109" s="139">
        <f>'02.7 - SO02-53 Gastro'!F38</f>
        <v>0</v>
      </c>
      <c r="BB109" s="139">
        <f>'02.7 - SO02-53 Gastro'!F39</f>
        <v>0</v>
      </c>
      <c r="BC109" s="139">
        <f>'02.7 - SO02-53 Gastro'!F40</f>
        <v>0</v>
      </c>
      <c r="BD109" s="141">
        <f>'02.7 - SO02-53 Gastro'!F41</f>
        <v>0</v>
      </c>
      <c r="BE109" s="4"/>
      <c r="BT109" s="142" t="s">
        <v>107</v>
      </c>
      <c r="BV109" s="142" t="s">
        <v>77</v>
      </c>
      <c r="BW109" s="142" t="s">
        <v>128</v>
      </c>
      <c r="BX109" s="142" t="s">
        <v>104</v>
      </c>
      <c r="CL109" s="142" t="s">
        <v>1</v>
      </c>
    </row>
    <row r="110" s="4" customFormat="1" ht="23.25" customHeight="1">
      <c r="A110" s="4"/>
      <c r="B110" s="71"/>
      <c r="C110" s="134"/>
      <c r="D110" s="134"/>
      <c r="E110" s="135" t="s">
        <v>111</v>
      </c>
      <c r="F110" s="135"/>
      <c r="G110" s="135"/>
      <c r="H110" s="135"/>
      <c r="I110" s="135"/>
      <c r="J110" s="134"/>
      <c r="K110" s="135" t="s">
        <v>129</v>
      </c>
      <c r="L110" s="135"/>
      <c r="M110" s="135"/>
      <c r="N110" s="135"/>
      <c r="O110" s="135"/>
      <c r="P110" s="135"/>
      <c r="Q110" s="135"/>
      <c r="R110" s="135"/>
      <c r="S110" s="135"/>
      <c r="T110" s="135"/>
      <c r="U110" s="135"/>
      <c r="V110" s="135"/>
      <c r="W110" s="135"/>
      <c r="X110" s="135"/>
      <c r="Y110" s="135"/>
      <c r="Z110" s="135"/>
      <c r="AA110" s="135"/>
      <c r="AB110" s="135"/>
      <c r="AC110" s="135"/>
      <c r="AD110" s="135"/>
      <c r="AE110" s="135"/>
      <c r="AF110" s="135"/>
      <c r="AG110" s="143">
        <f>ROUND(SUM(AG111:AG118),2)</f>
        <v>0</v>
      </c>
      <c r="AH110" s="134"/>
      <c r="AI110" s="134"/>
      <c r="AJ110" s="134"/>
      <c r="AK110" s="134"/>
      <c r="AL110" s="134"/>
      <c r="AM110" s="134"/>
      <c r="AN110" s="136">
        <f>SUM(AG110,AT110)</f>
        <v>0</v>
      </c>
      <c r="AO110" s="134"/>
      <c r="AP110" s="134"/>
      <c r="AQ110" s="137" t="s">
        <v>88</v>
      </c>
      <c r="AR110" s="73"/>
      <c r="AS110" s="138">
        <f>ROUND(SUM(AS111:AS118),2)</f>
        <v>0</v>
      </c>
      <c r="AT110" s="139">
        <f>ROUND(SUM(AV110:AW110),2)</f>
        <v>0</v>
      </c>
      <c r="AU110" s="140">
        <f>ROUND(SUM(AU111:AU118),5)</f>
        <v>0</v>
      </c>
      <c r="AV110" s="139">
        <f>ROUND(AZ110*L29,2)</f>
        <v>0</v>
      </c>
      <c r="AW110" s="139">
        <f>ROUND(BA110*L30,2)</f>
        <v>0</v>
      </c>
      <c r="AX110" s="139">
        <f>ROUND(BB110*L29,2)</f>
        <v>0</v>
      </c>
      <c r="AY110" s="139">
        <f>ROUND(BC110*L30,2)</f>
        <v>0</v>
      </c>
      <c r="AZ110" s="139">
        <f>ROUND(SUM(AZ111:AZ118),2)</f>
        <v>0</v>
      </c>
      <c r="BA110" s="139">
        <f>ROUND(SUM(BA111:BA118),2)</f>
        <v>0</v>
      </c>
      <c r="BB110" s="139">
        <f>ROUND(SUM(BB111:BB118),2)</f>
        <v>0</v>
      </c>
      <c r="BC110" s="139">
        <f>ROUND(SUM(BC111:BC118),2)</f>
        <v>0</v>
      </c>
      <c r="BD110" s="141">
        <f>ROUND(SUM(BD111:BD118),2)</f>
        <v>0</v>
      </c>
      <c r="BE110" s="4"/>
      <c r="BS110" s="142" t="s">
        <v>74</v>
      </c>
      <c r="BT110" s="142" t="s">
        <v>84</v>
      </c>
      <c r="BU110" s="142" t="s">
        <v>76</v>
      </c>
      <c r="BV110" s="142" t="s">
        <v>77</v>
      </c>
      <c r="BW110" s="142" t="s">
        <v>130</v>
      </c>
      <c r="BX110" s="142" t="s">
        <v>101</v>
      </c>
      <c r="CL110" s="142" t="s">
        <v>1</v>
      </c>
    </row>
    <row r="111" s="4" customFormat="1" ht="23.25" customHeight="1">
      <c r="A111" s="133" t="s">
        <v>85</v>
      </c>
      <c r="B111" s="71"/>
      <c r="C111" s="134"/>
      <c r="D111" s="134"/>
      <c r="E111" s="134"/>
      <c r="F111" s="135" t="s">
        <v>131</v>
      </c>
      <c r="G111" s="135"/>
      <c r="H111" s="135"/>
      <c r="I111" s="135"/>
      <c r="J111" s="135"/>
      <c r="K111" s="134"/>
      <c r="L111" s="135" t="s">
        <v>132</v>
      </c>
      <c r="M111" s="135"/>
      <c r="N111" s="135"/>
      <c r="O111" s="135"/>
      <c r="P111" s="135"/>
      <c r="Q111" s="135"/>
      <c r="R111" s="135"/>
      <c r="S111" s="135"/>
      <c r="T111" s="135"/>
      <c r="U111" s="135"/>
      <c r="V111" s="135"/>
      <c r="W111" s="135"/>
      <c r="X111" s="135"/>
      <c r="Y111" s="135"/>
      <c r="Z111" s="135"/>
      <c r="AA111" s="135"/>
      <c r="AB111" s="135"/>
      <c r="AC111" s="135"/>
      <c r="AD111" s="135"/>
      <c r="AE111" s="135"/>
      <c r="AF111" s="135"/>
      <c r="AG111" s="136">
        <f>'02.2.0 - SO03-10 Stavební...'!J34</f>
        <v>0</v>
      </c>
      <c r="AH111" s="134"/>
      <c r="AI111" s="134"/>
      <c r="AJ111" s="134"/>
      <c r="AK111" s="134"/>
      <c r="AL111" s="134"/>
      <c r="AM111" s="134"/>
      <c r="AN111" s="136">
        <f>SUM(AG111,AT111)</f>
        <v>0</v>
      </c>
      <c r="AO111" s="134"/>
      <c r="AP111" s="134"/>
      <c r="AQ111" s="137" t="s">
        <v>88</v>
      </c>
      <c r="AR111" s="73"/>
      <c r="AS111" s="138">
        <v>0</v>
      </c>
      <c r="AT111" s="139">
        <f>ROUND(SUM(AV111:AW111),2)</f>
        <v>0</v>
      </c>
      <c r="AU111" s="140">
        <f>'02.2.0 - SO03-10 Stavební...'!P138</f>
        <v>0</v>
      </c>
      <c r="AV111" s="139">
        <f>'02.2.0 - SO03-10 Stavební...'!J37</f>
        <v>0</v>
      </c>
      <c r="AW111" s="139">
        <f>'02.2.0 - SO03-10 Stavební...'!J38</f>
        <v>0</v>
      </c>
      <c r="AX111" s="139">
        <f>'02.2.0 - SO03-10 Stavební...'!J39</f>
        <v>0</v>
      </c>
      <c r="AY111" s="139">
        <f>'02.2.0 - SO03-10 Stavební...'!J40</f>
        <v>0</v>
      </c>
      <c r="AZ111" s="139">
        <f>'02.2.0 - SO03-10 Stavební...'!F37</f>
        <v>0</v>
      </c>
      <c r="BA111" s="139">
        <f>'02.2.0 - SO03-10 Stavební...'!F38</f>
        <v>0</v>
      </c>
      <c r="BB111" s="139">
        <f>'02.2.0 - SO03-10 Stavební...'!F39</f>
        <v>0</v>
      </c>
      <c r="BC111" s="139">
        <f>'02.2.0 - SO03-10 Stavební...'!F40</f>
        <v>0</v>
      </c>
      <c r="BD111" s="141">
        <f>'02.2.0 - SO03-10 Stavební...'!F41</f>
        <v>0</v>
      </c>
      <c r="BE111" s="4"/>
      <c r="BT111" s="142" t="s">
        <v>107</v>
      </c>
      <c r="BV111" s="142" t="s">
        <v>77</v>
      </c>
      <c r="BW111" s="142" t="s">
        <v>133</v>
      </c>
      <c r="BX111" s="142" t="s">
        <v>130</v>
      </c>
      <c r="CL111" s="142" t="s">
        <v>1</v>
      </c>
    </row>
    <row r="112" s="4" customFormat="1" ht="16.5" customHeight="1">
      <c r="A112" s="133" t="s">
        <v>85</v>
      </c>
      <c r="B112" s="71"/>
      <c r="C112" s="134"/>
      <c r="D112" s="134"/>
      <c r="E112" s="134"/>
      <c r="F112" s="135" t="s">
        <v>134</v>
      </c>
      <c r="G112" s="135"/>
      <c r="H112" s="135"/>
      <c r="I112" s="135"/>
      <c r="J112" s="135"/>
      <c r="K112" s="134"/>
      <c r="L112" s="135" t="s">
        <v>135</v>
      </c>
      <c r="M112" s="135"/>
      <c r="N112" s="135"/>
      <c r="O112" s="135"/>
      <c r="P112" s="135"/>
      <c r="Q112" s="135"/>
      <c r="R112" s="135"/>
      <c r="S112" s="135"/>
      <c r="T112" s="135"/>
      <c r="U112" s="135"/>
      <c r="V112" s="135"/>
      <c r="W112" s="135"/>
      <c r="X112" s="135"/>
      <c r="Y112" s="135"/>
      <c r="Z112" s="135"/>
      <c r="AA112" s="135"/>
      <c r="AB112" s="135"/>
      <c r="AC112" s="135"/>
      <c r="AD112" s="135"/>
      <c r="AE112" s="135"/>
      <c r="AF112" s="135"/>
      <c r="AG112" s="136">
        <f>'02.2.1 - SO03-10 Stavební...'!J34</f>
        <v>0</v>
      </c>
      <c r="AH112" s="134"/>
      <c r="AI112" s="134"/>
      <c r="AJ112" s="134"/>
      <c r="AK112" s="134"/>
      <c r="AL112" s="134"/>
      <c r="AM112" s="134"/>
      <c r="AN112" s="136">
        <f>SUM(AG112,AT112)</f>
        <v>0</v>
      </c>
      <c r="AO112" s="134"/>
      <c r="AP112" s="134"/>
      <c r="AQ112" s="137" t="s">
        <v>88</v>
      </c>
      <c r="AR112" s="73"/>
      <c r="AS112" s="138">
        <v>0</v>
      </c>
      <c r="AT112" s="139">
        <f>ROUND(SUM(AV112:AW112),2)</f>
        <v>0</v>
      </c>
      <c r="AU112" s="140">
        <f>'02.2.1 - SO03-10 Stavební...'!P137</f>
        <v>0</v>
      </c>
      <c r="AV112" s="139">
        <f>'02.2.1 - SO03-10 Stavební...'!J37</f>
        <v>0</v>
      </c>
      <c r="AW112" s="139">
        <f>'02.2.1 - SO03-10 Stavební...'!J38</f>
        <v>0</v>
      </c>
      <c r="AX112" s="139">
        <f>'02.2.1 - SO03-10 Stavební...'!J39</f>
        <v>0</v>
      </c>
      <c r="AY112" s="139">
        <f>'02.2.1 - SO03-10 Stavební...'!J40</f>
        <v>0</v>
      </c>
      <c r="AZ112" s="139">
        <f>'02.2.1 - SO03-10 Stavební...'!F37</f>
        <v>0</v>
      </c>
      <c r="BA112" s="139">
        <f>'02.2.1 - SO03-10 Stavební...'!F38</f>
        <v>0</v>
      </c>
      <c r="BB112" s="139">
        <f>'02.2.1 - SO03-10 Stavební...'!F39</f>
        <v>0</v>
      </c>
      <c r="BC112" s="139">
        <f>'02.2.1 - SO03-10 Stavební...'!F40</f>
        <v>0</v>
      </c>
      <c r="BD112" s="141">
        <f>'02.2.1 - SO03-10 Stavební...'!F41</f>
        <v>0</v>
      </c>
      <c r="BE112" s="4"/>
      <c r="BT112" s="142" t="s">
        <v>107</v>
      </c>
      <c r="BV112" s="142" t="s">
        <v>77</v>
      </c>
      <c r="BW112" s="142" t="s">
        <v>136</v>
      </c>
      <c r="BX112" s="142" t="s">
        <v>130</v>
      </c>
      <c r="CL112" s="142" t="s">
        <v>1</v>
      </c>
    </row>
    <row r="113" s="4" customFormat="1" ht="16.5" customHeight="1">
      <c r="A113" s="133" t="s">
        <v>85</v>
      </c>
      <c r="B113" s="71"/>
      <c r="C113" s="134"/>
      <c r="D113" s="134"/>
      <c r="E113" s="134"/>
      <c r="F113" s="135" t="s">
        <v>137</v>
      </c>
      <c r="G113" s="135"/>
      <c r="H113" s="135"/>
      <c r="I113" s="135"/>
      <c r="J113" s="135"/>
      <c r="K113" s="134"/>
      <c r="L113" s="135" t="s">
        <v>138</v>
      </c>
      <c r="M113" s="135"/>
      <c r="N113" s="135"/>
      <c r="O113" s="135"/>
      <c r="P113" s="135"/>
      <c r="Q113" s="135"/>
      <c r="R113" s="135"/>
      <c r="S113" s="135"/>
      <c r="T113" s="135"/>
      <c r="U113" s="135"/>
      <c r="V113" s="135"/>
      <c r="W113" s="135"/>
      <c r="X113" s="135"/>
      <c r="Y113" s="135"/>
      <c r="Z113" s="135"/>
      <c r="AA113" s="135"/>
      <c r="AB113" s="135"/>
      <c r="AC113" s="135"/>
      <c r="AD113" s="135"/>
      <c r="AE113" s="135"/>
      <c r="AF113" s="135"/>
      <c r="AG113" s="136">
        <f>'02.2.2 - SO03-43 VZT'!J34</f>
        <v>0</v>
      </c>
      <c r="AH113" s="134"/>
      <c r="AI113" s="134"/>
      <c r="AJ113" s="134"/>
      <c r="AK113" s="134"/>
      <c r="AL113" s="134"/>
      <c r="AM113" s="134"/>
      <c r="AN113" s="136">
        <f>SUM(AG113,AT113)</f>
        <v>0</v>
      </c>
      <c r="AO113" s="134"/>
      <c r="AP113" s="134"/>
      <c r="AQ113" s="137" t="s">
        <v>88</v>
      </c>
      <c r="AR113" s="73"/>
      <c r="AS113" s="138">
        <v>0</v>
      </c>
      <c r="AT113" s="139">
        <f>ROUND(SUM(AV113:AW113),2)</f>
        <v>0</v>
      </c>
      <c r="AU113" s="140">
        <f>'02.2.2 - SO03-43 VZT'!P126</f>
        <v>0</v>
      </c>
      <c r="AV113" s="139">
        <f>'02.2.2 - SO03-43 VZT'!J37</f>
        <v>0</v>
      </c>
      <c r="AW113" s="139">
        <f>'02.2.2 - SO03-43 VZT'!J38</f>
        <v>0</v>
      </c>
      <c r="AX113" s="139">
        <f>'02.2.2 - SO03-43 VZT'!J39</f>
        <v>0</v>
      </c>
      <c r="AY113" s="139">
        <f>'02.2.2 - SO03-43 VZT'!J40</f>
        <v>0</v>
      </c>
      <c r="AZ113" s="139">
        <f>'02.2.2 - SO03-43 VZT'!F37</f>
        <v>0</v>
      </c>
      <c r="BA113" s="139">
        <f>'02.2.2 - SO03-43 VZT'!F38</f>
        <v>0</v>
      </c>
      <c r="BB113" s="139">
        <f>'02.2.2 - SO03-43 VZT'!F39</f>
        <v>0</v>
      </c>
      <c r="BC113" s="139">
        <f>'02.2.2 - SO03-43 VZT'!F40</f>
        <v>0</v>
      </c>
      <c r="BD113" s="141">
        <f>'02.2.2 - SO03-43 VZT'!F41</f>
        <v>0</v>
      </c>
      <c r="BE113" s="4"/>
      <c r="BT113" s="142" t="s">
        <v>107</v>
      </c>
      <c r="BV113" s="142" t="s">
        <v>77</v>
      </c>
      <c r="BW113" s="142" t="s">
        <v>139</v>
      </c>
      <c r="BX113" s="142" t="s">
        <v>130</v>
      </c>
      <c r="CL113" s="142" t="s">
        <v>1</v>
      </c>
    </row>
    <row r="114" s="4" customFormat="1" ht="16.5" customHeight="1">
      <c r="A114" s="133" t="s">
        <v>85</v>
      </c>
      <c r="B114" s="71"/>
      <c r="C114" s="134"/>
      <c r="D114" s="134"/>
      <c r="E114" s="134"/>
      <c r="F114" s="135" t="s">
        <v>140</v>
      </c>
      <c r="G114" s="135"/>
      <c r="H114" s="135"/>
      <c r="I114" s="135"/>
      <c r="J114" s="135"/>
      <c r="K114" s="134"/>
      <c r="L114" s="135" t="s">
        <v>141</v>
      </c>
      <c r="M114" s="135"/>
      <c r="N114" s="135"/>
      <c r="O114" s="135"/>
      <c r="P114" s="135"/>
      <c r="Q114" s="135"/>
      <c r="R114" s="135"/>
      <c r="S114" s="135"/>
      <c r="T114" s="135"/>
      <c r="U114" s="135"/>
      <c r="V114" s="135"/>
      <c r="W114" s="135"/>
      <c r="X114" s="135"/>
      <c r="Y114" s="135"/>
      <c r="Z114" s="135"/>
      <c r="AA114" s="135"/>
      <c r="AB114" s="135"/>
      <c r="AC114" s="135"/>
      <c r="AD114" s="135"/>
      <c r="AE114" s="135"/>
      <c r="AF114" s="135"/>
      <c r="AG114" s="136">
        <f>'02.2.3 - SO03-44 MaR'!J34</f>
        <v>0</v>
      </c>
      <c r="AH114" s="134"/>
      <c r="AI114" s="134"/>
      <c r="AJ114" s="134"/>
      <c r="AK114" s="134"/>
      <c r="AL114" s="134"/>
      <c r="AM114" s="134"/>
      <c r="AN114" s="136">
        <f>SUM(AG114,AT114)</f>
        <v>0</v>
      </c>
      <c r="AO114" s="134"/>
      <c r="AP114" s="134"/>
      <c r="AQ114" s="137" t="s">
        <v>88</v>
      </c>
      <c r="AR114" s="73"/>
      <c r="AS114" s="138">
        <v>0</v>
      </c>
      <c r="AT114" s="139">
        <f>ROUND(SUM(AV114:AW114),2)</f>
        <v>0</v>
      </c>
      <c r="AU114" s="140">
        <f>'02.2.3 - SO03-44 MaR'!P126</f>
        <v>0</v>
      </c>
      <c r="AV114" s="139">
        <f>'02.2.3 - SO03-44 MaR'!J37</f>
        <v>0</v>
      </c>
      <c r="AW114" s="139">
        <f>'02.2.3 - SO03-44 MaR'!J38</f>
        <v>0</v>
      </c>
      <c r="AX114" s="139">
        <f>'02.2.3 - SO03-44 MaR'!J39</f>
        <v>0</v>
      </c>
      <c r="AY114" s="139">
        <f>'02.2.3 - SO03-44 MaR'!J40</f>
        <v>0</v>
      </c>
      <c r="AZ114" s="139">
        <f>'02.2.3 - SO03-44 MaR'!F37</f>
        <v>0</v>
      </c>
      <c r="BA114" s="139">
        <f>'02.2.3 - SO03-44 MaR'!F38</f>
        <v>0</v>
      </c>
      <c r="BB114" s="139">
        <f>'02.2.3 - SO03-44 MaR'!F39</f>
        <v>0</v>
      </c>
      <c r="BC114" s="139">
        <f>'02.2.3 - SO03-44 MaR'!F40</f>
        <v>0</v>
      </c>
      <c r="BD114" s="141">
        <f>'02.2.3 - SO03-44 MaR'!F41</f>
        <v>0</v>
      </c>
      <c r="BE114" s="4"/>
      <c r="BT114" s="142" t="s">
        <v>107</v>
      </c>
      <c r="BV114" s="142" t="s">
        <v>77</v>
      </c>
      <c r="BW114" s="142" t="s">
        <v>142</v>
      </c>
      <c r="BX114" s="142" t="s">
        <v>130</v>
      </c>
      <c r="CL114" s="142" t="s">
        <v>1</v>
      </c>
    </row>
    <row r="115" s="4" customFormat="1" ht="16.5" customHeight="1">
      <c r="A115" s="133" t="s">
        <v>85</v>
      </c>
      <c r="B115" s="71"/>
      <c r="C115" s="134"/>
      <c r="D115" s="134"/>
      <c r="E115" s="134"/>
      <c r="F115" s="135" t="s">
        <v>143</v>
      </c>
      <c r="G115" s="135"/>
      <c r="H115" s="135"/>
      <c r="I115" s="135"/>
      <c r="J115" s="135"/>
      <c r="K115" s="134"/>
      <c r="L115" s="135" t="s">
        <v>144</v>
      </c>
      <c r="M115" s="135"/>
      <c r="N115" s="135"/>
      <c r="O115" s="135"/>
      <c r="P115" s="135"/>
      <c r="Q115" s="135"/>
      <c r="R115" s="135"/>
      <c r="S115" s="135"/>
      <c r="T115" s="135"/>
      <c r="U115" s="135"/>
      <c r="V115" s="135"/>
      <c r="W115" s="135"/>
      <c r="X115" s="135"/>
      <c r="Y115" s="135"/>
      <c r="Z115" s="135"/>
      <c r="AA115" s="135"/>
      <c r="AB115" s="135"/>
      <c r="AC115" s="135"/>
      <c r="AD115" s="135"/>
      <c r="AE115" s="135"/>
      <c r="AF115" s="135"/>
      <c r="AG115" s="136">
        <f>'02.2.4 - SO03-45 ZTI'!J34</f>
        <v>0</v>
      </c>
      <c r="AH115" s="134"/>
      <c r="AI115" s="134"/>
      <c r="AJ115" s="134"/>
      <c r="AK115" s="134"/>
      <c r="AL115" s="134"/>
      <c r="AM115" s="134"/>
      <c r="AN115" s="136">
        <f>SUM(AG115,AT115)</f>
        <v>0</v>
      </c>
      <c r="AO115" s="134"/>
      <c r="AP115" s="134"/>
      <c r="AQ115" s="137" t="s">
        <v>88</v>
      </c>
      <c r="AR115" s="73"/>
      <c r="AS115" s="138">
        <v>0</v>
      </c>
      <c r="AT115" s="139">
        <f>ROUND(SUM(AV115:AW115),2)</f>
        <v>0</v>
      </c>
      <c r="AU115" s="140">
        <f>'02.2.4 - SO03-45 ZTI'!P139</f>
        <v>0</v>
      </c>
      <c r="AV115" s="139">
        <f>'02.2.4 - SO03-45 ZTI'!J37</f>
        <v>0</v>
      </c>
      <c r="AW115" s="139">
        <f>'02.2.4 - SO03-45 ZTI'!J38</f>
        <v>0</v>
      </c>
      <c r="AX115" s="139">
        <f>'02.2.4 - SO03-45 ZTI'!J39</f>
        <v>0</v>
      </c>
      <c r="AY115" s="139">
        <f>'02.2.4 - SO03-45 ZTI'!J40</f>
        <v>0</v>
      </c>
      <c r="AZ115" s="139">
        <f>'02.2.4 - SO03-45 ZTI'!F37</f>
        <v>0</v>
      </c>
      <c r="BA115" s="139">
        <f>'02.2.4 - SO03-45 ZTI'!F38</f>
        <v>0</v>
      </c>
      <c r="BB115" s="139">
        <f>'02.2.4 - SO03-45 ZTI'!F39</f>
        <v>0</v>
      </c>
      <c r="BC115" s="139">
        <f>'02.2.4 - SO03-45 ZTI'!F40</f>
        <v>0</v>
      </c>
      <c r="BD115" s="141">
        <f>'02.2.4 - SO03-45 ZTI'!F41</f>
        <v>0</v>
      </c>
      <c r="BE115" s="4"/>
      <c r="BT115" s="142" t="s">
        <v>107</v>
      </c>
      <c r="BV115" s="142" t="s">
        <v>77</v>
      </c>
      <c r="BW115" s="142" t="s">
        <v>145</v>
      </c>
      <c r="BX115" s="142" t="s">
        <v>130</v>
      </c>
      <c r="CL115" s="142" t="s">
        <v>1</v>
      </c>
    </row>
    <row r="116" s="4" customFormat="1" ht="16.5" customHeight="1">
      <c r="A116" s="133" t="s">
        <v>85</v>
      </c>
      <c r="B116" s="71"/>
      <c r="C116" s="134"/>
      <c r="D116" s="134"/>
      <c r="E116" s="134"/>
      <c r="F116" s="135" t="s">
        <v>146</v>
      </c>
      <c r="G116" s="135"/>
      <c r="H116" s="135"/>
      <c r="I116" s="135"/>
      <c r="J116" s="135"/>
      <c r="K116" s="134"/>
      <c r="L116" s="135" t="s">
        <v>147</v>
      </c>
      <c r="M116" s="135"/>
      <c r="N116" s="135"/>
      <c r="O116" s="135"/>
      <c r="P116" s="135"/>
      <c r="Q116" s="135"/>
      <c r="R116" s="135"/>
      <c r="S116" s="135"/>
      <c r="T116" s="135"/>
      <c r="U116" s="135"/>
      <c r="V116" s="135"/>
      <c r="W116" s="135"/>
      <c r="X116" s="135"/>
      <c r="Y116" s="135"/>
      <c r="Z116" s="135"/>
      <c r="AA116" s="135"/>
      <c r="AB116" s="135"/>
      <c r="AC116" s="135"/>
      <c r="AD116" s="135"/>
      <c r="AE116" s="135"/>
      <c r="AF116" s="135"/>
      <c r="AG116" s="136">
        <f>'02.2.5 - SO03-47 Silnopro...'!J34</f>
        <v>0</v>
      </c>
      <c r="AH116" s="134"/>
      <c r="AI116" s="134"/>
      <c r="AJ116" s="134"/>
      <c r="AK116" s="134"/>
      <c r="AL116" s="134"/>
      <c r="AM116" s="134"/>
      <c r="AN116" s="136">
        <f>SUM(AG116,AT116)</f>
        <v>0</v>
      </c>
      <c r="AO116" s="134"/>
      <c r="AP116" s="134"/>
      <c r="AQ116" s="137" t="s">
        <v>88</v>
      </c>
      <c r="AR116" s="73"/>
      <c r="AS116" s="138">
        <v>0</v>
      </c>
      <c r="AT116" s="139">
        <f>ROUND(SUM(AV116:AW116),2)</f>
        <v>0</v>
      </c>
      <c r="AU116" s="140">
        <f>'02.2.5 - SO03-47 Silnopro...'!P126</f>
        <v>0</v>
      </c>
      <c r="AV116" s="139">
        <f>'02.2.5 - SO03-47 Silnopro...'!J37</f>
        <v>0</v>
      </c>
      <c r="AW116" s="139">
        <f>'02.2.5 - SO03-47 Silnopro...'!J38</f>
        <v>0</v>
      </c>
      <c r="AX116" s="139">
        <f>'02.2.5 - SO03-47 Silnopro...'!J39</f>
        <v>0</v>
      </c>
      <c r="AY116" s="139">
        <f>'02.2.5 - SO03-47 Silnopro...'!J40</f>
        <v>0</v>
      </c>
      <c r="AZ116" s="139">
        <f>'02.2.5 - SO03-47 Silnopro...'!F37</f>
        <v>0</v>
      </c>
      <c r="BA116" s="139">
        <f>'02.2.5 - SO03-47 Silnopro...'!F38</f>
        <v>0</v>
      </c>
      <c r="BB116" s="139">
        <f>'02.2.5 - SO03-47 Silnopro...'!F39</f>
        <v>0</v>
      </c>
      <c r="BC116" s="139">
        <f>'02.2.5 - SO03-47 Silnopro...'!F40</f>
        <v>0</v>
      </c>
      <c r="BD116" s="141">
        <f>'02.2.5 - SO03-47 Silnopro...'!F41</f>
        <v>0</v>
      </c>
      <c r="BE116" s="4"/>
      <c r="BT116" s="142" t="s">
        <v>107</v>
      </c>
      <c r="BV116" s="142" t="s">
        <v>77</v>
      </c>
      <c r="BW116" s="142" t="s">
        <v>148</v>
      </c>
      <c r="BX116" s="142" t="s">
        <v>130</v>
      </c>
      <c r="CL116" s="142" t="s">
        <v>1</v>
      </c>
    </row>
    <row r="117" s="4" customFormat="1" ht="16.5" customHeight="1">
      <c r="A117" s="133" t="s">
        <v>85</v>
      </c>
      <c r="B117" s="71"/>
      <c r="C117" s="134"/>
      <c r="D117" s="134"/>
      <c r="E117" s="134"/>
      <c r="F117" s="135" t="s">
        <v>149</v>
      </c>
      <c r="G117" s="135"/>
      <c r="H117" s="135"/>
      <c r="I117" s="135"/>
      <c r="J117" s="135"/>
      <c r="K117" s="134"/>
      <c r="L117" s="135" t="s">
        <v>150</v>
      </c>
      <c r="M117" s="135"/>
      <c r="N117" s="135"/>
      <c r="O117" s="135"/>
      <c r="P117" s="135"/>
      <c r="Q117" s="135"/>
      <c r="R117" s="135"/>
      <c r="S117" s="135"/>
      <c r="T117" s="135"/>
      <c r="U117" s="135"/>
      <c r="V117" s="135"/>
      <c r="W117" s="135"/>
      <c r="X117" s="135"/>
      <c r="Y117" s="135"/>
      <c r="Z117" s="135"/>
      <c r="AA117" s="135"/>
      <c r="AB117" s="135"/>
      <c r="AC117" s="135"/>
      <c r="AD117" s="135"/>
      <c r="AE117" s="135"/>
      <c r="AF117" s="135"/>
      <c r="AG117" s="136">
        <f>'02.2.6 - SO03-51 Technolo...'!J34</f>
        <v>0</v>
      </c>
      <c r="AH117" s="134"/>
      <c r="AI117" s="134"/>
      <c r="AJ117" s="134"/>
      <c r="AK117" s="134"/>
      <c r="AL117" s="134"/>
      <c r="AM117" s="134"/>
      <c r="AN117" s="136">
        <f>SUM(AG117,AT117)</f>
        <v>0</v>
      </c>
      <c r="AO117" s="134"/>
      <c r="AP117" s="134"/>
      <c r="AQ117" s="137" t="s">
        <v>88</v>
      </c>
      <c r="AR117" s="73"/>
      <c r="AS117" s="138">
        <v>0</v>
      </c>
      <c r="AT117" s="139">
        <f>ROUND(SUM(AV117:AW117),2)</f>
        <v>0</v>
      </c>
      <c r="AU117" s="140">
        <f>'02.2.6 - SO03-51 Technolo...'!P126</f>
        <v>0</v>
      </c>
      <c r="AV117" s="139">
        <f>'02.2.6 - SO03-51 Technolo...'!J37</f>
        <v>0</v>
      </c>
      <c r="AW117" s="139">
        <f>'02.2.6 - SO03-51 Technolo...'!J38</f>
        <v>0</v>
      </c>
      <c r="AX117" s="139">
        <f>'02.2.6 - SO03-51 Technolo...'!J39</f>
        <v>0</v>
      </c>
      <c r="AY117" s="139">
        <f>'02.2.6 - SO03-51 Technolo...'!J40</f>
        <v>0</v>
      </c>
      <c r="AZ117" s="139">
        <f>'02.2.6 - SO03-51 Technolo...'!F37</f>
        <v>0</v>
      </c>
      <c r="BA117" s="139">
        <f>'02.2.6 - SO03-51 Technolo...'!F38</f>
        <v>0</v>
      </c>
      <c r="BB117" s="139">
        <f>'02.2.6 - SO03-51 Technolo...'!F39</f>
        <v>0</v>
      </c>
      <c r="BC117" s="139">
        <f>'02.2.6 - SO03-51 Technolo...'!F40</f>
        <v>0</v>
      </c>
      <c r="BD117" s="141">
        <f>'02.2.6 - SO03-51 Technolo...'!F41</f>
        <v>0</v>
      </c>
      <c r="BE117" s="4"/>
      <c r="BT117" s="142" t="s">
        <v>107</v>
      </c>
      <c r="BV117" s="142" t="s">
        <v>77</v>
      </c>
      <c r="BW117" s="142" t="s">
        <v>151</v>
      </c>
      <c r="BX117" s="142" t="s">
        <v>130</v>
      </c>
      <c r="CL117" s="142" t="s">
        <v>1</v>
      </c>
    </row>
    <row r="118" s="4" customFormat="1" ht="23.25" customHeight="1">
      <c r="A118" s="133" t="s">
        <v>85</v>
      </c>
      <c r="B118" s="71"/>
      <c r="C118" s="134"/>
      <c r="D118" s="134"/>
      <c r="E118" s="134"/>
      <c r="F118" s="135" t="s">
        <v>152</v>
      </c>
      <c r="G118" s="135"/>
      <c r="H118" s="135"/>
      <c r="I118" s="135"/>
      <c r="J118" s="135"/>
      <c r="K118" s="134"/>
      <c r="L118" s="135" t="s">
        <v>153</v>
      </c>
      <c r="M118" s="135"/>
      <c r="N118" s="135"/>
      <c r="O118" s="135"/>
      <c r="P118" s="135"/>
      <c r="Q118" s="135"/>
      <c r="R118" s="135"/>
      <c r="S118" s="135"/>
      <c r="T118" s="135"/>
      <c r="U118" s="135"/>
      <c r="V118" s="135"/>
      <c r="W118" s="135"/>
      <c r="X118" s="135"/>
      <c r="Y118" s="135"/>
      <c r="Z118" s="135"/>
      <c r="AA118" s="135"/>
      <c r="AB118" s="135"/>
      <c r="AC118" s="135"/>
      <c r="AD118" s="135"/>
      <c r="AE118" s="135"/>
      <c r="AF118" s="135"/>
      <c r="AG118" s="136">
        <f>'02.2.7 - SO03-10 Stavební...'!J34</f>
        <v>0</v>
      </c>
      <c r="AH118" s="134"/>
      <c r="AI118" s="134"/>
      <c r="AJ118" s="134"/>
      <c r="AK118" s="134"/>
      <c r="AL118" s="134"/>
      <c r="AM118" s="134"/>
      <c r="AN118" s="136">
        <f>SUM(AG118,AT118)</f>
        <v>0</v>
      </c>
      <c r="AO118" s="134"/>
      <c r="AP118" s="134"/>
      <c r="AQ118" s="137" t="s">
        <v>88</v>
      </c>
      <c r="AR118" s="73"/>
      <c r="AS118" s="138">
        <v>0</v>
      </c>
      <c r="AT118" s="139">
        <f>ROUND(SUM(AV118:AW118),2)</f>
        <v>0</v>
      </c>
      <c r="AU118" s="140">
        <f>'02.2.7 - SO03-10 Stavební...'!P133</f>
        <v>0</v>
      </c>
      <c r="AV118" s="139">
        <f>'02.2.7 - SO03-10 Stavební...'!J37</f>
        <v>0</v>
      </c>
      <c r="AW118" s="139">
        <f>'02.2.7 - SO03-10 Stavební...'!J38</f>
        <v>0</v>
      </c>
      <c r="AX118" s="139">
        <f>'02.2.7 - SO03-10 Stavební...'!J39</f>
        <v>0</v>
      </c>
      <c r="AY118" s="139">
        <f>'02.2.7 - SO03-10 Stavební...'!J40</f>
        <v>0</v>
      </c>
      <c r="AZ118" s="139">
        <f>'02.2.7 - SO03-10 Stavební...'!F37</f>
        <v>0</v>
      </c>
      <c r="BA118" s="139">
        <f>'02.2.7 - SO03-10 Stavební...'!F38</f>
        <v>0</v>
      </c>
      <c r="BB118" s="139">
        <f>'02.2.7 - SO03-10 Stavební...'!F39</f>
        <v>0</v>
      </c>
      <c r="BC118" s="139">
        <f>'02.2.7 - SO03-10 Stavební...'!F40</f>
        <v>0</v>
      </c>
      <c r="BD118" s="141">
        <f>'02.2.7 - SO03-10 Stavební...'!F41</f>
        <v>0</v>
      </c>
      <c r="BE118" s="4"/>
      <c r="BT118" s="142" t="s">
        <v>107</v>
      </c>
      <c r="BV118" s="142" t="s">
        <v>77</v>
      </c>
      <c r="BW118" s="142" t="s">
        <v>154</v>
      </c>
      <c r="BX118" s="142" t="s">
        <v>130</v>
      </c>
      <c r="CL118" s="142" t="s">
        <v>1</v>
      </c>
    </row>
    <row r="119" s="4" customFormat="1" ht="23.25" customHeight="1">
      <c r="A119" s="4"/>
      <c r="B119" s="71"/>
      <c r="C119" s="134"/>
      <c r="D119" s="134"/>
      <c r="E119" s="135" t="s">
        <v>114</v>
      </c>
      <c r="F119" s="135"/>
      <c r="G119" s="135"/>
      <c r="H119" s="135"/>
      <c r="I119" s="135"/>
      <c r="J119" s="134"/>
      <c r="K119" s="135" t="s">
        <v>155</v>
      </c>
      <c r="L119" s="135"/>
      <c r="M119" s="135"/>
      <c r="N119" s="135"/>
      <c r="O119" s="135"/>
      <c r="P119" s="135"/>
      <c r="Q119" s="135"/>
      <c r="R119" s="135"/>
      <c r="S119" s="135"/>
      <c r="T119" s="135"/>
      <c r="U119" s="135"/>
      <c r="V119" s="135"/>
      <c r="W119" s="135"/>
      <c r="X119" s="135"/>
      <c r="Y119" s="135"/>
      <c r="Z119" s="135"/>
      <c r="AA119" s="135"/>
      <c r="AB119" s="135"/>
      <c r="AC119" s="135"/>
      <c r="AD119" s="135"/>
      <c r="AE119" s="135"/>
      <c r="AF119" s="135"/>
      <c r="AG119" s="143">
        <f>ROUND(SUM(AG120:AG124),2)</f>
        <v>0</v>
      </c>
      <c r="AH119" s="134"/>
      <c r="AI119" s="134"/>
      <c r="AJ119" s="134"/>
      <c r="AK119" s="134"/>
      <c r="AL119" s="134"/>
      <c r="AM119" s="134"/>
      <c r="AN119" s="136">
        <f>SUM(AG119,AT119)</f>
        <v>0</v>
      </c>
      <c r="AO119" s="134"/>
      <c r="AP119" s="134"/>
      <c r="AQ119" s="137" t="s">
        <v>88</v>
      </c>
      <c r="AR119" s="73"/>
      <c r="AS119" s="138">
        <f>ROUND(SUM(AS120:AS124),2)</f>
        <v>0</v>
      </c>
      <c r="AT119" s="139">
        <f>ROUND(SUM(AV119:AW119),2)</f>
        <v>0</v>
      </c>
      <c r="AU119" s="140">
        <f>ROUND(SUM(AU120:AU124),5)</f>
        <v>0</v>
      </c>
      <c r="AV119" s="139">
        <f>ROUND(AZ119*L29,2)</f>
        <v>0</v>
      </c>
      <c r="AW119" s="139">
        <f>ROUND(BA119*L30,2)</f>
        <v>0</v>
      </c>
      <c r="AX119" s="139">
        <f>ROUND(BB119*L29,2)</f>
        <v>0</v>
      </c>
      <c r="AY119" s="139">
        <f>ROUND(BC119*L30,2)</f>
        <v>0</v>
      </c>
      <c r="AZ119" s="139">
        <f>ROUND(SUM(AZ120:AZ124),2)</f>
        <v>0</v>
      </c>
      <c r="BA119" s="139">
        <f>ROUND(SUM(BA120:BA124),2)</f>
        <v>0</v>
      </c>
      <c r="BB119" s="139">
        <f>ROUND(SUM(BB120:BB124),2)</f>
        <v>0</v>
      </c>
      <c r="BC119" s="139">
        <f>ROUND(SUM(BC120:BC124),2)</f>
        <v>0</v>
      </c>
      <c r="BD119" s="141">
        <f>ROUND(SUM(BD120:BD124),2)</f>
        <v>0</v>
      </c>
      <c r="BE119" s="4"/>
      <c r="BS119" s="142" t="s">
        <v>74</v>
      </c>
      <c r="BT119" s="142" t="s">
        <v>84</v>
      </c>
      <c r="BU119" s="142" t="s">
        <v>76</v>
      </c>
      <c r="BV119" s="142" t="s">
        <v>77</v>
      </c>
      <c r="BW119" s="142" t="s">
        <v>156</v>
      </c>
      <c r="BX119" s="142" t="s">
        <v>101</v>
      </c>
      <c r="CL119" s="142" t="s">
        <v>1</v>
      </c>
    </row>
    <row r="120" s="4" customFormat="1" ht="23.25" customHeight="1">
      <c r="A120" s="133" t="s">
        <v>85</v>
      </c>
      <c r="B120" s="71"/>
      <c r="C120" s="134"/>
      <c r="D120" s="134"/>
      <c r="E120" s="134"/>
      <c r="F120" s="135" t="s">
        <v>157</v>
      </c>
      <c r="G120" s="135"/>
      <c r="H120" s="135"/>
      <c r="I120" s="135"/>
      <c r="J120" s="135"/>
      <c r="K120" s="134"/>
      <c r="L120" s="135" t="s">
        <v>158</v>
      </c>
      <c r="M120" s="135"/>
      <c r="N120" s="135"/>
      <c r="O120" s="135"/>
      <c r="P120" s="135"/>
      <c r="Q120" s="135"/>
      <c r="R120" s="135"/>
      <c r="S120" s="135"/>
      <c r="T120" s="135"/>
      <c r="U120" s="135"/>
      <c r="V120" s="135"/>
      <c r="W120" s="135"/>
      <c r="X120" s="135"/>
      <c r="Y120" s="135"/>
      <c r="Z120" s="135"/>
      <c r="AA120" s="135"/>
      <c r="AB120" s="135"/>
      <c r="AC120" s="135"/>
      <c r="AD120" s="135"/>
      <c r="AE120" s="135"/>
      <c r="AF120" s="135"/>
      <c r="AG120" s="136">
        <f>'02.3.0 - SO03-10 Stavební...'!J34</f>
        <v>0</v>
      </c>
      <c r="AH120" s="134"/>
      <c r="AI120" s="134"/>
      <c r="AJ120" s="134"/>
      <c r="AK120" s="134"/>
      <c r="AL120" s="134"/>
      <c r="AM120" s="134"/>
      <c r="AN120" s="136">
        <f>SUM(AG120,AT120)</f>
        <v>0</v>
      </c>
      <c r="AO120" s="134"/>
      <c r="AP120" s="134"/>
      <c r="AQ120" s="137" t="s">
        <v>88</v>
      </c>
      <c r="AR120" s="73"/>
      <c r="AS120" s="138">
        <v>0</v>
      </c>
      <c r="AT120" s="139">
        <f>ROUND(SUM(AV120:AW120),2)</f>
        <v>0</v>
      </c>
      <c r="AU120" s="140">
        <f>'02.3.0 - SO03-10 Stavební...'!P128</f>
        <v>0</v>
      </c>
      <c r="AV120" s="139">
        <f>'02.3.0 - SO03-10 Stavební...'!J37</f>
        <v>0</v>
      </c>
      <c r="AW120" s="139">
        <f>'02.3.0 - SO03-10 Stavební...'!J38</f>
        <v>0</v>
      </c>
      <c r="AX120" s="139">
        <f>'02.3.0 - SO03-10 Stavební...'!J39</f>
        <v>0</v>
      </c>
      <c r="AY120" s="139">
        <f>'02.3.0 - SO03-10 Stavební...'!J40</f>
        <v>0</v>
      </c>
      <c r="AZ120" s="139">
        <f>'02.3.0 - SO03-10 Stavební...'!F37</f>
        <v>0</v>
      </c>
      <c r="BA120" s="139">
        <f>'02.3.0 - SO03-10 Stavební...'!F38</f>
        <v>0</v>
      </c>
      <c r="BB120" s="139">
        <f>'02.3.0 - SO03-10 Stavební...'!F39</f>
        <v>0</v>
      </c>
      <c r="BC120" s="139">
        <f>'02.3.0 - SO03-10 Stavební...'!F40</f>
        <v>0</v>
      </c>
      <c r="BD120" s="141">
        <f>'02.3.0 - SO03-10 Stavební...'!F41</f>
        <v>0</v>
      </c>
      <c r="BE120" s="4"/>
      <c r="BT120" s="142" t="s">
        <v>107</v>
      </c>
      <c r="BV120" s="142" t="s">
        <v>77</v>
      </c>
      <c r="BW120" s="142" t="s">
        <v>159</v>
      </c>
      <c r="BX120" s="142" t="s">
        <v>156</v>
      </c>
      <c r="CL120" s="142" t="s">
        <v>1</v>
      </c>
    </row>
    <row r="121" s="4" customFormat="1" ht="16.5" customHeight="1">
      <c r="A121" s="133" t="s">
        <v>85</v>
      </c>
      <c r="B121" s="71"/>
      <c r="C121" s="134"/>
      <c r="D121" s="134"/>
      <c r="E121" s="134"/>
      <c r="F121" s="135" t="s">
        <v>160</v>
      </c>
      <c r="G121" s="135"/>
      <c r="H121" s="135"/>
      <c r="I121" s="135"/>
      <c r="J121" s="135"/>
      <c r="K121" s="134"/>
      <c r="L121" s="135" t="s">
        <v>161</v>
      </c>
      <c r="M121" s="135"/>
      <c r="N121" s="135"/>
      <c r="O121" s="135"/>
      <c r="P121" s="135"/>
      <c r="Q121" s="135"/>
      <c r="R121" s="135"/>
      <c r="S121" s="135"/>
      <c r="T121" s="135"/>
      <c r="U121" s="135"/>
      <c r="V121" s="135"/>
      <c r="W121" s="135"/>
      <c r="X121" s="135"/>
      <c r="Y121" s="135"/>
      <c r="Z121" s="135"/>
      <c r="AA121" s="135"/>
      <c r="AB121" s="135"/>
      <c r="AC121" s="135"/>
      <c r="AD121" s="135"/>
      <c r="AE121" s="135"/>
      <c r="AF121" s="135"/>
      <c r="AG121" s="136">
        <f>'02.3.1 - SO03-10 Stavební...'!J34</f>
        <v>0</v>
      </c>
      <c r="AH121" s="134"/>
      <c r="AI121" s="134"/>
      <c r="AJ121" s="134"/>
      <c r="AK121" s="134"/>
      <c r="AL121" s="134"/>
      <c r="AM121" s="134"/>
      <c r="AN121" s="136">
        <f>SUM(AG121,AT121)</f>
        <v>0</v>
      </c>
      <c r="AO121" s="134"/>
      <c r="AP121" s="134"/>
      <c r="AQ121" s="137" t="s">
        <v>88</v>
      </c>
      <c r="AR121" s="73"/>
      <c r="AS121" s="138">
        <v>0</v>
      </c>
      <c r="AT121" s="139">
        <f>ROUND(SUM(AV121:AW121),2)</f>
        <v>0</v>
      </c>
      <c r="AU121" s="140">
        <f>'02.3.1 - SO03-10 Stavební...'!P129</f>
        <v>0</v>
      </c>
      <c r="AV121" s="139">
        <f>'02.3.1 - SO03-10 Stavební...'!J37</f>
        <v>0</v>
      </c>
      <c r="AW121" s="139">
        <f>'02.3.1 - SO03-10 Stavební...'!J38</f>
        <v>0</v>
      </c>
      <c r="AX121" s="139">
        <f>'02.3.1 - SO03-10 Stavební...'!J39</f>
        <v>0</v>
      </c>
      <c r="AY121" s="139">
        <f>'02.3.1 - SO03-10 Stavební...'!J40</f>
        <v>0</v>
      </c>
      <c r="AZ121" s="139">
        <f>'02.3.1 - SO03-10 Stavební...'!F37</f>
        <v>0</v>
      </c>
      <c r="BA121" s="139">
        <f>'02.3.1 - SO03-10 Stavební...'!F38</f>
        <v>0</v>
      </c>
      <c r="BB121" s="139">
        <f>'02.3.1 - SO03-10 Stavební...'!F39</f>
        <v>0</v>
      </c>
      <c r="BC121" s="139">
        <f>'02.3.1 - SO03-10 Stavební...'!F40</f>
        <v>0</v>
      </c>
      <c r="BD121" s="141">
        <f>'02.3.1 - SO03-10 Stavební...'!F41</f>
        <v>0</v>
      </c>
      <c r="BE121" s="4"/>
      <c r="BT121" s="142" t="s">
        <v>107</v>
      </c>
      <c r="BV121" s="142" t="s">
        <v>77</v>
      </c>
      <c r="BW121" s="142" t="s">
        <v>162</v>
      </c>
      <c r="BX121" s="142" t="s">
        <v>156</v>
      </c>
      <c r="CL121" s="142" t="s">
        <v>1</v>
      </c>
    </row>
    <row r="122" s="4" customFormat="1" ht="16.5" customHeight="1">
      <c r="A122" s="133" t="s">
        <v>85</v>
      </c>
      <c r="B122" s="71"/>
      <c r="C122" s="134"/>
      <c r="D122" s="134"/>
      <c r="E122" s="134"/>
      <c r="F122" s="135" t="s">
        <v>163</v>
      </c>
      <c r="G122" s="135"/>
      <c r="H122" s="135"/>
      <c r="I122" s="135"/>
      <c r="J122" s="135"/>
      <c r="K122" s="134"/>
      <c r="L122" s="135" t="s">
        <v>164</v>
      </c>
      <c r="M122" s="135"/>
      <c r="N122" s="135"/>
      <c r="O122" s="135"/>
      <c r="P122" s="135"/>
      <c r="Q122" s="135"/>
      <c r="R122" s="135"/>
      <c r="S122" s="135"/>
      <c r="T122" s="135"/>
      <c r="U122" s="135"/>
      <c r="V122" s="135"/>
      <c r="W122" s="135"/>
      <c r="X122" s="135"/>
      <c r="Y122" s="135"/>
      <c r="Z122" s="135"/>
      <c r="AA122" s="135"/>
      <c r="AB122" s="135"/>
      <c r="AC122" s="135"/>
      <c r="AD122" s="135"/>
      <c r="AE122" s="135"/>
      <c r="AF122" s="135"/>
      <c r="AG122" s="136">
        <f>'02.3.2 - SO03-10 Stavební...'!J34</f>
        <v>0</v>
      </c>
      <c r="AH122" s="134"/>
      <c r="AI122" s="134"/>
      <c r="AJ122" s="134"/>
      <c r="AK122" s="134"/>
      <c r="AL122" s="134"/>
      <c r="AM122" s="134"/>
      <c r="AN122" s="136">
        <f>SUM(AG122,AT122)</f>
        <v>0</v>
      </c>
      <c r="AO122" s="134"/>
      <c r="AP122" s="134"/>
      <c r="AQ122" s="137" t="s">
        <v>88</v>
      </c>
      <c r="AR122" s="73"/>
      <c r="AS122" s="138">
        <v>0</v>
      </c>
      <c r="AT122" s="139">
        <f>ROUND(SUM(AV122:AW122),2)</f>
        <v>0</v>
      </c>
      <c r="AU122" s="140">
        <f>'02.3.2 - SO03-10 Stavební...'!P129</f>
        <v>0</v>
      </c>
      <c r="AV122" s="139">
        <f>'02.3.2 - SO03-10 Stavební...'!J37</f>
        <v>0</v>
      </c>
      <c r="AW122" s="139">
        <f>'02.3.2 - SO03-10 Stavební...'!J38</f>
        <v>0</v>
      </c>
      <c r="AX122" s="139">
        <f>'02.3.2 - SO03-10 Stavební...'!J39</f>
        <v>0</v>
      </c>
      <c r="AY122" s="139">
        <f>'02.3.2 - SO03-10 Stavební...'!J40</f>
        <v>0</v>
      </c>
      <c r="AZ122" s="139">
        <f>'02.3.2 - SO03-10 Stavební...'!F37</f>
        <v>0</v>
      </c>
      <c r="BA122" s="139">
        <f>'02.3.2 - SO03-10 Stavební...'!F38</f>
        <v>0</v>
      </c>
      <c r="BB122" s="139">
        <f>'02.3.2 - SO03-10 Stavební...'!F39</f>
        <v>0</v>
      </c>
      <c r="BC122" s="139">
        <f>'02.3.2 - SO03-10 Stavební...'!F40</f>
        <v>0</v>
      </c>
      <c r="BD122" s="141">
        <f>'02.3.2 - SO03-10 Stavební...'!F41</f>
        <v>0</v>
      </c>
      <c r="BE122" s="4"/>
      <c r="BT122" s="142" t="s">
        <v>107</v>
      </c>
      <c r="BV122" s="142" t="s">
        <v>77</v>
      </c>
      <c r="BW122" s="142" t="s">
        <v>165</v>
      </c>
      <c r="BX122" s="142" t="s">
        <v>156</v>
      </c>
      <c r="CL122" s="142" t="s">
        <v>1</v>
      </c>
    </row>
    <row r="123" s="4" customFormat="1" ht="23.25" customHeight="1">
      <c r="A123" s="133" t="s">
        <v>85</v>
      </c>
      <c r="B123" s="71"/>
      <c r="C123" s="134"/>
      <c r="D123" s="134"/>
      <c r="E123" s="134"/>
      <c r="F123" s="135" t="s">
        <v>166</v>
      </c>
      <c r="G123" s="135"/>
      <c r="H123" s="135"/>
      <c r="I123" s="135"/>
      <c r="J123" s="135"/>
      <c r="K123" s="134"/>
      <c r="L123" s="135" t="s">
        <v>167</v>
      </c>
      <c r="M123" s="135"/>
      <c r="N123" s="135"/>
      <c r="O123" s="135"/>
      <c r="P123" s="135"/>
      <c r="Q123" s="135"/>
      <c r="R123" s="135"/>
      <c r="S123" s="135"/>
      <c r="T123" s="135"/>
      <c r="U123" s="135"/>
      <c r="V123" s="135"/>
      <c r="W123" s="135"/>
      <c r="X123" s="135"/>
      <c r="Y123" s="135"/>
      <c r="Z123" s="135"/>
      <c r="AA123" s="135"/>
      <c r="AB123" s="135"/>
      <c r="AC123" s="135"/>
      <c r="AD123" s="135"/>
      <c r="AE123" s="135"/>
      <c r="AF123" s="135"/>
      <c r="AG123" s="136">
        <f>'02.3.3 - SO03-10 Stavební...'!J34</f>
        <v>0</v>
      </c>
      <c r="AH123" s="134"/>
      <c r="AI123" s="134"/>
      <c r="AJ123" s="134"/>
      <c r="AK123" s="134"/>
      <c r="AL123" s="134"/>
      <c r="AM123" s="134"/>
      <c r="AN123" s="136">
        <f>SUM(AG123,AT123)</f>
        <v>0</v>
      </c>
      <c r="AO123" s="134"/>
      <c r="AP123" s="134"/>
      <c r="AQ123" s="137" t="s">
        <v>88</v>
      </c>
      <c r="AR123" s="73"/>
      <c r="AS123" s="138">
        <v>0</v>
      </c>
      <c r="AT123" s="139">
        <f>ROUND(SUM(AV123:AW123),2)</f>
        <v>0</v>
      </c>
      <c r="AU123" s="140">
        <f>'02.3.3 - SO03-10 Stavební...'!P129</f>
        <v>0</v>
      </c>
      <c r="AV123" s="139">
        <f>'02.3.3 - SO03-10 Stavební...'!J37</f>
        <v>0</v>
      </c>
      <c r="AW123" s="139">
        <f>'02.3.3 - SO03-10 Stavební...'!J38</f>
        <v>0</v>
      </c>
      <c r="AX123" s="139">
        <f>'02.3.3 - SO03-10 Stavební...'!J39</f>
        <v>0</v>
      </c>
      <c r="AY123" s="139">
        <f>'02.3.3 - SO03-10 Stavební...'!J40</f>
        <v>0</v>
      </c>
      <c r="AZ123" s="139">
        <f>'02.3.3 - SO03-10 Stavební...'!F37</f>
        <v>0</v>
      </c>
      <c r="BA123" s="139">
        <f>'02.3.3 - SO03-10 Stavební...'!F38</f>
        <v>0</v>
      </c>
      <c r="BB123" s="139">
        <f>'02.3.3 - SO03-10 Stavební...'!F39</f>
        <v>0</v>
      </c>
      <c r="BC123" s="139">
        <f>'02.3.3 - SO03-10 Stavební...'!F40</f>
        <v>0</v>
      </c>
      <c r="BD123" s="141">
        <f>'02.3.3 - SO03-10 Stavební...'!F41</f>
        <v>0</v>
      </c>
      <c r="BE123" s="4"/>
      <c r="BT123" s="142" t="s">
        <v>107</v>
      </c>
      <c r="BV123" s="142" t="s">
        <v>77</v>
      </c>
      <c r="BW123" s="142" t="s">
        <v>168</v>
      </c>
      <c r="BX123" s="142" t="s">
        <v>156</v>
      </c>
      <c r="CL123" s="142" t="s">
        <v>1</v>
      </c>
    </row>
    <row r="124" s="4" customFormat="1" ht="16.5" customHeight="1">
      <c r="A124" s="133" t="s">
        <v>85</v>
      </c>
      <c r="B124" s="71"/>
      <c r="C124" s="134"/>
      <c r="D124" s="134"/>
      <c r="E124" s="134"/>
      <c r="F124" s="135" t="s">
        <v>169</v>
      </c>
      <c r="G124" s="135"/>
      <c r="H124" s="135"/>
      <c r="I124" s="135"/>
      <c r="J124" s="135"/>
      <c r="K124" s="134"/>
      <c r="L124" s="135" t="s">
        <v>170</v>
      </c>
      <c r="M124" s="135"/>
      <c r="N124" s="135"/>
      <c r="O124" s="135"/>
      <c r="P124" s="135"/>
      <c r="Q124" s="135"/>
      <c r="R124" s="135"/>
      <c r="S124" s="135"/>
      <c r="T124" s="135"/>
      <c r="U124" s="135"/>
      <c r="V124" s="135"/>
      <c r="W124" s="135"/>
      <c r="X124" s="135"/>
      <c r="Y124" s="135"/>
      <c r="Z124" s="135"/>
      <c r="AA124" s="135"/>
      <c r="AB124" s="135"/>
      <c r="AC124" s="135"/>
      <c r="AD124" s="135"/>
      <c r="AE124" s="135"/>
      <c r="AF124" s="135"/>
      <c r="AG124" s="136">
        <f>'02.3.4 - SO03-31 Nerez + ...'!J34</f>
        <v>0</v>
      </c>
      <c r="AH124" s="134"/>
      <c r="AI124" s="134"/>
      <c r="AJ124" s="134"/>
      <c r="AK124" s="134"/>
      <c r="AL124" s="134"/>
      <c r="AM124" s="134"/>
      <c r="AN124" s="136">
        <f>SUM(AG124,AT124)</f>
        <v>0</v>
      </c>
      <c r="AO124" s="134"/>
      <c r="AP124" s="134"/>
      <c r="AQ124" s="137" t="s">
        <v>88</v>
      </c>
      <c r="AR124" s="73"/>
      <c r="AS124" s="138">
        <v>0</v>
      </c>
      <c r="AT124" s="139">
        <f>ROUND(SUM(AV124:AW124),2)</f>
        <v>0</v>
      </c>
      <c r="AU124" s="140">
        <f>'02.3.4 - SO03-31 Nerez + ...'!P126</f>
        <v>0</v>
      </c>
      <c r="AV124" s="139">
        <f>'02.3.4 - SO03-31 Nerez + ...'!J37</f>
        <v>0</v>
      </c>
      <c r="AW124" s="139">
        <f>'02.3.4 - SO03-31 Nerez + ...'!J38</f>
        <v>0</v>
      </c>
      <c r="AX124" s="139">
        <f>'02.3.4 - SO03-31 Nerez + ...'!J39</f>
        <v>0</v>
      </c>
      <c r="AY124" s="139">
        <f>'02.3.4 - SO03-31 Nerez + ...'!J40</f>
        <v>0</v>
      </c>
      <c r="AZ124" s="139">
        <f>'02.3.4 - SO03-31 Nerez + ...'!F37</f>
        <v>0</v>
      </c>
      <c r="BA124" s="139">
        <f>'02.3.4 - SO03-31 Nerez + ...'!F38</f>
        <v>0</v>
      </c>
      <c r="BB124" s="139">
        <f>'02.3.4 - SO03-31 Nerez + ...'!F39</f>
        <v>0</v>
      </c>
      <c r="BC124" s="139">
        <f>'02.3.4 - SO03-31 Nerez + ...'!F40</f>
        <v>0</v>
      </c>
      <c r="BD124" s="141">
        <f>'02.3.4 - SO03-31 Nerez + ...'!F41</f>
        <v>0</v>
      </c>
      <c r="BE124" s="4"/>
      <c r="BT124" s="142" t="s">
        <v>107</v>
      </c>
      <c r="BV124" s="142" t="s">
        <v>77</v>
      </c>
      <c r="BW124" s="142" t="s">
        <v>171</v>
      </c>
      <c r="BX124" s="142" t="s">
        <v>156</v>
      </c>
      <c r="CL124" s="142" t="s">
        <v>1</v>
      </c>
    </row>
    <row r="125" s="4" customFormat="1" ht="16.5" customHeight="1">
      <c r="A125" s="133" t="s">
        <v>85</v>
      </c>
      <c r="B125" s="71"/>
      <c r="C125" s="134"/>
      <c r="D125" s="134"/>
      <c r="E125" s="135" t="s">
        <v>117</v>
      </c>
      <c r="F125" s="135"/>
      <c r="G125" s="135"/>
      <c r="H125" s="135"/>
      <c r="I125" s="135"/>
      <c r="J125" s="134"/>
      <c r="K125" s="135" t="s">
        <v>172</v>
      </c>
      <c r="L125" s="135"/>
      <c r="M125" s="135"/>
      <c r="N125" s="135"/>
      <c r="O125" s="135"/>
      <c r="P125" s="135"/>
      <c r="Q125" s="135"/>
      <c r="R125" s="135"/>
      <c r="S125" s="135"/>
      <c r="T125" s="135"/>
      <c r="U125" s="135"/>
      <c r="V125" s="135"/>
      <c r="W125" s="135"/>
      <c r="X125" s="135"/>
      <c r="Y125" s="135"/>
      <c r="Z125" s="135"/>
      <c r="AA125" s="135"/>
      <c r="AB125" s="135"/>
      <c r="AC125" s="135"/>
      <c r="AD125" s="135"/>
      <c r="AE125" s="135"/>
      <c r="AF125" s="135"/>
      <c r="AG125" s="136">
        <f>'02.4 - SO03-10 Stavební č...'!J32</f>
        <v>0</v>
      </c>
      <c r="AH125" s="134"/>
      <c r="AI125" s="134"/>
      <c r="AJ125" s="134"/>
      <c r="AK125" s="134"/>
      <c r="AL125" s="134"/>
      <c r="AM125" s="134"/>
      <c r="AN125" s="136">
        <f>SUM(AG125,AT125)</f>
        <v>0</v>
      </c>
      <c r="AO125" s="134"/>
      <c r="AP125" s="134"/>
      <c r="AQ125" s="137" t="s">
        <v>88</v>
      </c>
      <c r="AR125" s="73"/>
      <c r="AS125" s="138">
        <v>0</v>
      </c>
      <c r="AT125" s="139">
        <f>ROUND(SUM(AV125:AW125),2)</f>
        <v>0</v>
      </c>
      <c r="AU125" s="140">
        <f>'02.4 - SO03-10 Stavební č...'!P131</f>
        <v>0</v>
      </c>
      <c r="AV125" s="139">
        <f>'02.4 - SO03-10 Stavební č...'!J35</f>
        <v>0</v>
      </c>
      <c r="AW125" s="139">
        <f>'02.4 - SO03-10 Stavební č...'!J36</f>
        <v>0</v>
      </c>
      <c r="AX125" s="139">
        <f>'02.4 - SO03-10 Stavební č...'!J37</f>
        <v>0</v>
      </c>
      <c r="AY125" s="139">
        <f>'02.4 - SO03-10 Stavební č...'!J38</f>
        <v>0</v>
      </c>
      <c r="AZ125" s="139">
        <f>'02.4 - SO03-10 Stavební č...'!F35</f>
        <v>0</v>
      </c>
      <c r="BA125" s="139">
        <f>'02.4 - SO03-10 Stavební č...'!F36</f>
        <v>0</v>
      </c>
      <c r="BB125" s="139">
        <f>'02.4 - SO03-10 Stavební č...'!F37</f>
        <v>0</v>
      </c>
      <c r="BC125" s="139">
        <f>'02.4 - SO03-10 Stavební č...'!F38</f>
        <v>0</v>
      </c>
      <c r="BD125" s="141">
        <f>'02.4 - SO03-10 Stavební č...'!F39</f>
        <v>0</v>
      </c>
      <c r="BE125" s="4"/>
      <c r="BT125" s="142" t="s">
        <v>84</v>
      </c>
      <c r="BV125" s="142" t="s">
        <v>77</v>
      </c>
      <c r="BW125" s="142" t="s">
        <v>173</v>
      </c>
      <c r="BX125" s="142" t="s">
        <v>101</v>
      </c>
      <c r="CL125" s="142" t="s">
        <v>1</v>
      </c>
    </row>
    <row r="126" s="7" customFormat="1" ht="16.5" customHeight="1">
      <c r="A126" s="7"/>
      <c r="B126" s="120"/>
      <c r="C126" s="121"/>
      <c r="D126" s="122" t="s">
        <v>174</v>
      </c>
      <c r="E126" s="122"/>
      <c r="F126" s="122"/>
      <c r="G126" s="122"/>
      <c r="H126" s="122"/>
      <c r="I126" s="123"/>
      <c r="J126" s="122" t="s">
        <v>175</v>
      </c>
      <c r="K126" s="122"/>
      <c r="L126" s="122"/>
      <c r="M126" s="122"/>
      <c r="N126" s="122"/>
      <c r="O126" s="122"/>
      <c r="P126" s="122"/>
      <c r="Q126" s="122"/>
      <c r="R126" s="122"/>
      <c r="S126" s="122"/>
      <c r="T126" s="122"/>
      <c r="U126" s="122"/>
      <c r="V126" s="122"/>
      <c r="W126" s="122"/>
      <c r="X126" s="122"/>
      <c r="Y126" s="122"/>
      <c r="Z126" s="122"/>
      <c r="AA126" s="122"/>
      <c r="AB126" s="122"/>
      <c r="AC126" s="122"/>
      <c r="AD126" s="122"/>
      <c r="AE126" s="122"/>
      <c r="AF126" s="122"/>
      <c r="AG126" s="124">
        <f>ROUND(SUM(AG127:AG130),2)</f>
        <v>0</v>
      </c>
      <c r="AH126" s="123"/>
      <c r="AI126" s="123"/>
      <c r="AJ126" s="123"/>
      <c r="AK126" s="123"/>
      <c r="AL126" s="123"/>
      <c r="AM126" s="123"/>
      <c r="AN126" s="125">
        <f>SUM(AG126,AT126)</f>
        <v>0</v>
      </c>
      <c r="AO126" s="123"/>
      <c r="AP126" s="123"/>
      <c r="AQ126" s="126" t="s">
        <v>81</v>
      </c>
      <c r="AR126" s="127"/>
      <c r="AS126" s="128">
        <f>ROUND(SUM(AS127:AS130),2)</f>
        <v>0</v>
      </c>
      <c r="AT126" s="129">
        <f>ROUND(SUM(AV126:AW126),2)</f>
        <v>0</v>
      </c>
      <c r="AU126" s="130">
        <f>ROUND(SUM(AU127:AU130),5)</f>
        <v>0</v>
      </c>
      <c r="AV126" s="129">
        <f>ROUND(AZ126*L29,2)</f>
        <v>0</v>
      </c>
      <c r="AW126" s="129">
        <f>ROUND(BA126*L30,2)</f>
        <v>0</v>
      </c>
      <c r="AX126" s="129">
        <f>ROUND(BB126*L29,2)</f>
        <v>0</v>
      </c>
      <c r="AY126" s="129">
        <f>ROUND(BC126*L30,2)</f>
        <v>0</v>
      </c>
      <c r="AZ126" s="129">
        <f>ROUND(SUM(AZ127:AZ130),2)</f>
        <v>0</v>
      </c>
      <c r="BA126" s="129">
        <f>ROUND(SUM(BA127:BA130),2)</f>
        <v>0</v>
      </c>
      <c r="BB126" s="129">
        <f>ROUND(SUM(BB127:BB130),2)</f>
        <v>0</v>
      </c>
      <c r="BC126" s="129">
        <f>ROUND(SUM(BC127:BC130),2)</f>
        <v>0</v>
      </c>
      <c r="BD126" s="131">
        <f>ROUND(SUM(BD127:BD130),2)</f>
        <v>0</v>
      </c>
      <c r="BE126" s="7"/>
      <c r="BS126" s="132" t="s">
        <v>74</v>
      </c>
      <c r="BT126" s="132" t="s">
        <v>82</v>
      </c>
      <c r="BU126" s="132" t="s">
        <v>76</v>
      </c>
      <c r="BV126" s="132" t="s">
        <v>77</v>
      </c>
      <c r="BW126" s="132" t="s">
        <v>176</v>
      </c>
      <c r="BX126" s="132" t="s">
        <v>5</v>
      </c>
      <c r="CL126" s="132" t="s">
        <v>1</v>
      </c>
      <c r="CM126" s="132" t="s">
        <v>84</v>
      </c>
    </row>
    <row r="127" s="4" customFormat="1" ht="16.5" customHeight="1">
      <c r="A127" s="133" t="s">
        <v>85</v>
      </c>
      <c r="B127" s="71"/>
      <c r="C127" s="134"/>
      <c r="D127" s="134"/>
      <c r="E127" s="135" t="s">
        <v>177</v>
      </c>
      <c r="F127" s="135"/>
      <c r="G127" s="135"/>
      <c r="H127" s="135"/>
      <c r="I127" s="135"/>
      <c r="J127" s="134"/>
      <c r="K127" s="135" t="s">
        <v>178</v>
      </c>
      <c r="L127" s="135"/>
      <c r="M127" s="135"/>
      <c r="N127" s="135"/>
      <c r="O127" s="135"/>
      <c r="P127" s="135"/>
      <c r="Q127" s="135"/>
      <c r="R127" s="135"/>
      <c r="S127" s="135"/>
      <c r="T127" s="135"/>
      <c r="U127" s="135"/>
      <c r="V127" s="135"/>
      <c r="W127" s="135"/>
      <c r="X127" s="135"/>
      <c r="Y127" s="135"/>
      <c r="Z127" s="135"/>
      <c r="AA127" s="135"/>
      <c r="AB127" s="135"/>
      <c r="AC127" s="135"/>
      <c r="AD127" s="135"/>
      <c r="AE127" s="135"/>
      <c r="AF127" s="135"/>
      <c r="AG127" s="136">
        <f>'03.1 - SO03-10 Stavební č...'!J32</f>
        <v>0</v>
      </c>
      <c r="AH127" s="134"/>
      <c r="AI127" s="134"/>
      <c r="AJ127" s="134"/>
      <c r="AK127" s="134"/>
      <c r="AL127" s="134"/>
      <c r="AM127" s="134"/>
      <c r="AN127" s="136">
        <f>SUM(AG127,AT127)</f>
        <v>0</v>
      </c>
      <c r="AO127" s="134"/>
      <c r="AP127" s="134"/>
      <c r="AQ127" s="137" t="s">
        <v>88</v>
      </c>
      <c r="AR127" s="73"/>
      <c r="AS127" s="138">
        <v>0</v>
      </c>
      <c r="AT127" s="139">
        <f>ROUND(SUM(AV127:AW127),2)</f>
        <v>0</v>
      </c>
      <c r="AU127" s="140">
        <f>'03.1 - SO03-10 Stavební č...'!P129</f>
        <v>0</v>
      </c>
      <c r="AV127" s="139">
        <f>'03.1 - SO03-10 Stavební č...'!J35</f>
        <v>0</v>
      </c>
      <c r="AW127" s="139">
        <f>'03.1 - SO03-10 Stavební č...'!J36</f>
        <v>0</v>
      </c>
      <c r="AX127" s="139">
        <f>'03.1 - SO03-10 Stavební č...'!J37</f>
        <v>0</v>
      </c>
      <c r="AY127" s="139">
        <f>'03.1 - SO03-10 Stavební č...'!J38</f>
        <v>0</v>
      </c>
      <c r="AZ127" s="139">
        <f>'03.1 - SO03-10 Stavební č...'!F35</f>
        <v>0</v>
      </c>
      <c r="BA127" s="139">
        <f>'03.1 - SO03-10 Stavební č...'!F36</f>
        <v>0</v>
      </c>
      <c r="BB127" s="139">
        <f>'03.1 - SO03-10 Stavební č...'!F37</f>
        <v>0</v>
      </c>
      <c r="BC127" s="139">
        <f>'03.1 - SO03-10 Stavební č...'!F38</f>
        <v>0</v>
      </c>
      <c r="BD127" s="141">
        <f>'03.1 - SO03-10 Stavební č...'!F39</f>
        <v>0</v>
      </c>
      <c r="BE127" s="4"/>
      <c r="BT127" s="142" t="s">
        <v>84</v>
      </c>
      <c r="BV127" s="142" t="s">
        <v>77</v>
      </c>
      <c r="BW127" s="142" t="s">
        <v>179</v>
      </c>
      <c r="BX127" s="142" t="s">
        <v>176</v>
      </c>
      <c r="CL127" s="142" t="s">
        <v>1</v>
      </c>
    </row>
    <row r="128" s="4" customFormat="1" ht="23.25" customHeight="1">
      <c r="A128" s="133" t="s">
        <v>85</v>
      </c>
      <c r="B128" s="71"/>
      <c r="C128" s="134"/>
      <c r="D128" s="134"/>
      <c r="E128" s="135" t="s">
        <v>180</v>
      </c>
      <c r="F128" s="135"/>
      <c r="G128" s="135"/>
      <c r="H128" s="135"/>
      <c r="I128" s="135"/>
      <c r="J128" s="134"/>
      <c r="K128" s="135" t="s">
        <v>181</v>
      </c>
      <c r="L128" s="135"/>
      <c r="M128" s="135"/>
      <c r="N128" s="135"/>
      <c r="O128" s="135"/>
      <c r="P128" s="135"/>
      <c r="Q128" s="135"/>
      <c r="R128" s="135"/>
      <c r="S128" s="135"/>
      <c r="T128" s="135"/>
      <c r="U128" s="135"/>
      <c r="V128" s="135"/>
      <c r="W128" s="135"/>
      <c r="X128" s="135"/>
      <c r="Y128" s="135"/>
      <c r="Z128" s="135"/>
      <c r="AA128" s="135"/>
      <c r="AB128" s="135"/>
      <c r="AC128" s="135"/>
      <c r="AD128" s="135"/>
      <c r="AE128" s="135"/>
      <c r="AF128" s="135"/>
      <c r="AG128" s="136">
        <f>'03.2 - SO02-10 a SO03-10 ...'!J32</f>
        <v>0</v>
      </c>
      <c r="AH128" s="134"/>
      <c r="AI128" s="134"/>
      <c r="AJ128" s="134"/>
      <c r="AK128" s="134"/>
      <c r="AL128" s="134"/>
      <c r="AM128" s="134"/>
      <c r="AN128" s="136">
        <f>SUM(AG128,AT128)</f>
        <v>0</v>
      </c>
      <c r="AO128" s="134"/>
      <c r="AP128" s="134"/>
      <c r="AQ128" s="137" t="s">
        <v>88</v>
      </c>
      <c r="AR128" s="73"/>
      <c r="AS128" s="138">
        <v>0</v>
      </c>
      <c r="AT128" s="139">
        <f>ROUND(SUM(AV128:AW128),2)</f>
        <v>0</v>
      </c>
      <c r="AU128" s="140">
        <f>'03.2 - SO02-10 a SO03-10 ...'!P127</f>
        <v>0</v>
      </c>
      <c r="AV128" s="139">
        <f>'03.2 - SO02-10 a SO03-10 ...'!J35</f>
        <v>0</v>
      </c>
      <c r="AW128" s="139">
        <f>'03.2 - SO02-10 a SO03-10 ...'!J36</f>
        <v>0</v>
      </c>
      <c r="AX128" s="139">
        <f>'03.2 - SO02-10 a SO03-10 ...'!J37</f>
        <v>0</v>
      </c>
      <c r="AY128" s="139">
        <f>'03.2 - SO02-10 a SO03-10 ...'!J38</f>
        <v>0</v>
      </c>
      <c r="AZ128" s="139">
        <f>'03.2 - SO02-10 a SO03-10 ...'!F35</f>
        <v>0</v>
      </c>
      <c r="BA128" s="139">
        <f>'03.2 - SO02-10 a SO03-10 ...'!F36</f>
        <v>0</v>
      </c>
      <c r="BB128" s="139">
        <f>'03.2 - SO02-10 a SO03-10 ...'!F37</f>
        <v>0</v>
      </c>
      <c r="BC128" s="139">
        <f>'03.2 - SO02-10 a SO03-10 ...'!F38</f>
        <v>0</v>
      </c>
      <c r="BD128" s="141">
        <f>'03.2 - SO02-10 a SO03-10 ...'!F39</f>
        <v>0</v>
      </c>
      <c r="BE128" s="4"/>
      <c r="BT128" s="142" t="s">
        <v>84</v>
      </c>
      <c r="BV128" s="142" t="s">
        <v>77</v>
      </c>
      <c r="BW128" s="142" t="s">
        <v>182</v>
      </c>
      <c r="BX128" s="142" t="s">
        <v>176</v>
      </c>
      <c r="CL128" s="142" t="s">
        <v>1</v>
      </c>
    </row>
    <row r="129" s="4" customFormat="1" ht="16.5" customHeight="1">
      <c r="A129" s="133" t="s">
        <v>85</v>
      </c>
      <c r="B129" s="71"/>
      <c r="C129" s="134"/>
      <c r="D129" s="134"/>
      <c r="E129" s="135" t="s">
        <v>183</v>
      </c>
      <c r="F129" s="135"/>
      <c r="G129" s="135"/>
      <c r="H129" s="135"/>
      <c r="I129" s="135"/>
      <c r="J129" s="134"/>
      <c r="K129" s="135" t="s">
        <v>184</v>
      </c>
      <c r="L129" s="135"/>
      <c r="M129" s="135"/>
      <c r="N129" s="135"/>
      <c r="O129" s="135"/>
      <c r="P129" s="135"/>
      <c r="Q129" s="135"/>
      <c r="R129" s="135"/>
      <c r="S129" s="135"/>
      <c r="T129" s="135"/>
      <c r="U129" s="135"/>
      <c r="V129" s="135"/>
      <c r="W129" s="135"/>
      <c r="X129" s="135"/>
      <c r="Y129" s="135"/>
      <c r="Z129" s="135"/>
      <c r="AA129" s="135"/>
      <c r="AB129" s="135"/>
      <c r="AC129" s="135"/>
      <c r="AD129" s="135"/>
      <c r="AE129" s="135"/>
      <c r="AF129" s="135"/>
      <c r="AG129" s="136">
        <f>'03.3 - SO03-10 Stavební č...'!J32</f>
        <v>0</v>
      </c>
      <c r="AH129" s="134"/>
      <c r="AI129" s="134"/>
      <c r="AJ129" s="134"/>
      <c r="AK129" s="134"/>
      <c r="AL129" s="134"/>
      <c r="AM129" s="134"/>
      <c r="AN129" s="136">
        <f>SUM(AG129,AT129)</f>
        <v>0</v>
      </c>
      <c r="AO129" s="134"/>
      <c r="AP129" s="134"/>
      <c r="AQ129" s="137" t="s">
        <v>88</v>
      </c>
      <c r="AR129" s="73"/>
      <c r="AS129" s="138">
        <v>0</v>
      </c>
      <c r="AT129" s="139">
        <f>ROUND(SUM(AV129:AW129),2)</f>
        <v>0</v>
      </c>
      <c r="AU129" s="140">
        <f>'03.3 - SO03-10 Stavební č...'!P132</f>
        <v>0</v>
      </c>
      <c r="AV129" s="139">
        <f>'03.3 - SO03-10 Stavební č...'!J35</f>
        <v>0</v>
      </c>
      <c r="AW129" s="139">
        <f>'03.3 - SO03-10 Stavební č...'!J36</f>
        <v>0</v>
      </c>
      <c r="AX129" s="139">
        <f>'03.3 - SO03-10 Stavební č...'!J37</f>
        <v>0</v>
      </c>
      <c r="AY129" s="139">
        <f>'03.3 - SO03-10 Stavební č...'!J38</f>
        <v>0</v>
      </c>
      <c r="AZ129" s="139">
        <f>'03.3 - SO03-10 Stavební č...'!F35</f>
        <v>0</v>
      </c>
      <c r="BA129" s="139">
        <f>'03.3 - SO03-10 Stavební č...'!F36</f>
        <v>0</v>
      </c>
      <c r="BB129" s="139">
        <f>'03.3 - SO03-10 Stavební č...'!F37</f>
        <v>0</v>
      </c>
      <c r="BC129" s="139">
        <f>'03.3 - SO03-10 Stavební č...'!F38</f>
        <v>0</v>
      </c>
      <c r="BD129" s="141">
        <f>'03.3 - SO03-10 Stavební č...'!F39</f>
        <v>0</v>
      </c>
      <c r="BE129" s="4"/>
      <c r="BT129" s="142" t="s">
        <v>84</v>
      </c>
      <c r="BV129" s="142" t="s">
        <v>77</v>
      </c>
      <c r="BW129" s="142" t="s">
        <v>185</v>
      </c>
      <c r="BX129" s="142" t="s">
        <v>176</v>
      </c>
      <c r="CL129" s="142" t="s">
        <v>1</v>
      </c>
    </row>
    <row r="130" s="4" customFormat="1" ht="23.25" customHeight="1">
      <c r="A130" s="133" t="s">
        <v>85</v>
      </c>
      <c r="B130" s="71"/>
      <c r="C130" s="134"/>
      <c r="D130" s="134"/>
      <c r="E130" s="135" t="s">
        <v>186</v>
      </c>
      <c r="F130" s="135"/>
      <c r="G130" s="135"/>
      <c r="H130" s="135"/>
      <c r="I130" s="135"/>
      <c r="J130" s="134"/>
      <c r="K130" s="135" t="s">
        <v>187</v>
      </c>
      <c r="L130" s="135"/>
      <c r="M130" s="135"/>
      <c r="N130" s="135"/>
      <c r="O130" s="135"/>
      <c r="P130" s="135"/>
      <c r="Q130" s="135"/>
      <c r="R130" s="135"/>
      <c r="S130" s="135"/>
      <c r="T130" s="135"/>
      <c r="U130" s="135"/>
      <c r="V130" s="135"/>
      <c r="W130" s="135"/>
      <c r="X130" s="135"/>
      <c r="Y130" s="135"/>
      <c r="Z130" s="135"/>
      <c r="AA130" s="135"/>
      <c r="AB130" s="135"/>
      <c r="AC130" s="135"/>
      <c r="AD130" s="135"/>
      <c r="AE130" s="135"/>
      <c r="AF130" s="135"/>
      <c r="AG130" s="136">
        <f>'03.4 - SO02-10 a SO03-10 ...'!J32</f>
        <v>0</v>
      </c>
      <c r="AH130" s="134"/>
      <c r="AI130" s="134"/>
      <c r="AJ130" s="134"/>
      <c r="AK130" s="134"/>
      <c r="AL130" s="134"/>
      <c r="AM130" s="134"/>
      <c r="AN130" s="136">
        <f>SUM(AG130,AT130)</f>
        <v>0</v>
      </c>
      <c r="AO130" s="134"/>
      <c r="AP130" s="134"/>
      <c r="AQ130" s="137" t="s">
        <v>88</v>
      </c>
      <c r="AR130" s="73"/>
      <c r="AS130" s="138">
        <v>0</v>
      </c>
      <c r="AT130" s="139">
        <f>ROUND(SUM(AV130:AW130),2)</f>
        <v>0</v>
      </c>
      <c r="AU130" s="140">
        <f>'03.4 - SO02-10 a SO03-10 ...'!P124</f>
        <v>0</v>
      </c>
      <c r="AV130" s="139">
        <f>'03.4 - SO02-10 a SO03-10 ...'!J35</f>
        <v>0</v>
      </c>
      <c r="AW130" s="139">
        <f>'03.4 - SO02-10 a SO03-10 ...'!J36</f>
        <v>0</v>
      </c>
      <c r="AX130" s="139">
        <f>'03.4 - SO02-10 a SO03-10 ...'!J37</f>
        <v>0</v>
      </c>
      <c r="AY130" s="139">
        <f>'03.4 - SO02-10 a SO03-10 ...'!J38</f>
        <v>0</v>
      </c>
      <c r="AZ130" s="139">
        <f>'03.4 - SO02-10 a SO03-10 ...'!F35</f>
        <v>0</v>
      </c>
      <c r="BA130" s="139">
        <f>'03.4 - SO02-10 a SO03-10 ...'!F36</f>
        <v>0</v>
      </c>
      <c r="BB130" s="139">
        <f>'03.4 - SO02-10 a SO03-10 ...'!F37</f>
        <v>0</v>
      </c>
      <c r="BC130" s="139">
        <f>'03.4 - SO02-10 a SO03-10 ...'!F38</f>
        <v>0</v>
      </c>
      <c r="BD130" s="141">
        <f>'03.4 - SO02-10 a SO03-10 ...'!F39</f>
        <v>0</v>
      </c>
      <c r="BE130" s="4"/>
      <c r="BT130" s="142" t="s">
        <v>84</v>
      </c>
      <c r="BV130" s="142" t="s">
        <v>77</v>
      </c>
      <c r="BW130" s="142" t="s">
        <v>188</v>
      </c>
      <c r="BX130" s="142" t="s">
        <v>176</v>
      </c>
      <c r="CL130" s="142" t="s">
        <v>1</v>
      </c>
    </row>
    <row r="131" s="7" customFormat="1" ht="24.75" customHeight="1">
      <c r="A131" s="133" t="s">
        <v>85</v>
      </c>
      <c r="B131" s="120"/>
      <c r="C131" s="121"/>
      <c r="D131" s="122" t="s">
        <v>189</v>
      </c>
      <c r="E131" s="122"/>
      <c r="F131" s="122"/>
      <c r="G131" s="122"/>
      <c r="H131" s="122"/>
      <c r="I131" s="123"/>
      <c r="J131" s="122" t="s">
        <v>190</v>
      </c>
      <c r="K131" s="122"/>
      <c r="L131" s="122"/>
      <c r="M131" s="122"/>
      <c r="N131" s="122"/>
      <c r="O131" s="122"/>
      <c r="P131" s="122"/>
      <c r="Q131" s="122"/>
      <c r="R131" s="122"/>
      <c r="S131" s="122"/>
      <c r="T131" s="122"/>
      <c r="U131" s="122"/>
      <c r="V131" s="122"/>
      <c r="W131" s="122"/>
      <c r="X131" s="122"/>
      <c r="Y131" s="122"/>
      <c r="Z131" s="122"/>
      <c r="AA131" s="122"/>
      <c r="AB131" s="122"/>
      <c r="AC131" s="122"/>
      <c r="AD131" s="122"/>
      <c r="AE131" s="122"/>
      <c r="AF131" s="122"/>
      <c r="AG131" s="125">
        <f>'04 - SO02-10 a SO03-10 St...'!J30</f>
        <v>0</v>
      </c>
      <c r="AH131" s="123"/>
      <c r="AI131" s="123"/>
      <c r="AJ131" s="123"/>
      <c r="AK131" s="123"/>
      <c r="AL131" s="123"/>
      <c r="AM131" s="123"/>
      <c r="AN131" s="125">
        <f>SUM(AG131,AT131)</f>
        <v>0</v>
      </c>
      <c r="AO131" s="123"/>
      <c r="AP131" s="123"/>
      <c r="AQ131" s="126" t="s">
        <v>81</v>
      </c>
      <c r="AR131" s="127"/>
      <c r="AS131" s="128">
        <v>0</v>
      </c>
      <c r="AT131" s="129">
        <f>ROUND(SUM(AV131:AW131),2)</f>
        <v>0</v>
      </c>
      <c r="AU131" s="130">
        <f>'04 - SO02-10 a SO03-10 St...'!P121</f>
        <v>0</v>
      </c>
      <c r="AV131" s="129">
        <f>'04 - SO02-10 a SO03-10 St...'!J33</f>
        <v>0</v>
      </c>
      <c r="AW131" s="129">
        <f>'04 - SO02-10 a SO03-10 St...'!J34</f>
        <v>0</v>
      </c>
      <c r="AX131" s="129">
        <f>'04 - SO02-10 a SO03-10 St...'!J35</f>
        <v>0</v>
      </c>
      <c r="AY131" s="129">
        <f>'04 - SO02-10 a SO03-10 St...'!J36</f>
        <v>0</v>
      </c>
      <c r="AZ131" s="129">
        <f>'04 - SO02-10 a SO03-10 St...'!F33</f>
        <v>0</v>
      </c>
      <c r="BA131" s="129">
        <f>'04 - SO02-10 a SO03-10 St...'!F34</f>
        <v>0</v>
      </c>
      <c r="BB131" s="129">
        <f>'04 - SO02-10 a SO03-10 St...'!F35</f>
        <v>0</v>
      </c>
      <c r="BC131" s="129">
        <f>'04 - SO02-10 a SO03-10 St...'!F36</f>
        <v>0</v>
      </c>
      <c r="BD131" s="131">
        <f>'04 - SO02-10 a SO03-10 St...'!F37</f>
        <v>0</v>
      </c>
      <c r="BE131" s="7"/>
      <c r="BT131" s="132" t="s">
        <v>82</v>
      </c>
      <c r="BV131" s="132" t="s">
        <v>77</v>
      </c>
      <c r="BW131" s="132" t="s">
        <v>191</v>
      </c>
      <c r="BX131" s="132" t="s">
        <v>5</v>
      </c>
      <c r="CL131" s="132" t="s">
        <v>1</v>
      </c>
      <c r="CM131" s="132" t="s">
        <v>84</v>
      </c>
    </row>
    <row r="132" s="7" customFormat="1" ht="16.5" customHeight="1">
      <c r="A132" s="133" t="s">
        <v>85</v>
      </c>
      <c r="B132" s="120"/>
      <c r="C132" s="121"/>
      <c r="D132" s="122" t="s">
        <v>192</v>
      </c>
      <c r="E132" s="122"/>
      <c r="F132" s="122"/>
      <c r="G132" s="122"/>
      <c r="H132" s="122"/>
      <c r="I132" s="123"/>
      <c r="J132" s="122" t="s">
        <v>193</v>
      </c>
      <c r="K132" s="122"/>
      <c r="L132" s="122"/>
      <c r="M132" s="122"/>
      <c r="N132" s="122"/>
      <c r="O132" s="122"/>
      <c r="P132" s="122"/>
      <c r="Q132" s="122"/>
      <c r="R132" s="122"/>
      <c r="S132" s="122"/>
      <c r="T132" s="122"/>
      <c r="U132" s="122"/>
      <c r="V132" s="122"/>
      <c r="W132" s="122"/>
      <c r="X132" s="122"/>
      <c r="Y132" s="122"/>
      <c r="Z132" s="122"/>
      <c r="AA132" s="122"/>
      <c r="AB132" s="122"/>
      <c r="AC132" s="122"/>
      <c r="AD132" s="122"/>
      <c r="AE132" s="122"/>
      <c r="AF132" s="122"/>
      <c r="AG132" s="125">
        <f>'05 - VRN'!J30</f>
        <v>0</v>
      </c>
      <c r="AH132" s="123"/>
      <c r="AI132" s="123"/>
      <c r="AJ132" s="123"/>
      <c r="AK132" s="123"/>
      <c r="AL132" s="123"/>
      <c r="AM132" s="123"/>
      <c r="AN132" s="125">
        <f>SUM(AG132,AT132)</f>
        <v>0</v>
      </c>
      <c r="AO132" s="123"/>
      <c r="AP132" s="123"/>
      <c r="AQ132" s="126" t="s">
        <v>81</v>
      </c>
      <c r="AR132" s="127"/>
      <c r="AS132" s="128">
        <v>0</v>
      </c>
      <c r="AT132" s="129">
        <f>ROUND(SUM(AV132:AW132),2)</f>
        <v>0</v>
      </c>
      <c r="AU132" s="130">
        <f>'05 - VRN'!P120</f>
        <v>0</v>
      </c>
      <c r="AV132" s="129">
        <f>'05 - VRN'!J33</f>
        <v>0</v>
      </c>
      <c r="AW132" s="129">
        <f>'05 - VRN'!J34</f>
        <v>0</v>
      </c>
      <c r="AX132" s="129">
        <f>'05 - VRN'!J35</f>
        <v>0</v>
      </c>
      <c r="AY132" s="129">
        <f>'05 - VRN'!J36</f>
        <v>0</v>
      </c>
      <c r="AZ132" s="129">
        <f>'05 - VRN'!F33</f>
        <v>0</v>
      </c>
      <c r="BA132" s="129">
        <f>'05 - VRN'!F34</f>
        <v>0</v>
      </c>
      <c r="BB132" s="129">
        <f>'05 - VRN'!F35</f>
        <v>0</v>
      </c>
      <c r="BC132" s="129">
        <f>'05 - VRN'!F36</f>
        <v>0</v>
      </c>
      <c r="BD132" s="131">
        <f>'05 - VRN'!F37</f>
        <v>0</v>
      </c>
      <c r="BE132" s="7"/>
      <c r="BT132" s="132" t="s">
        <v>82</v>
      </c>
      <c r="BV132" s="132" t="s">
        <v>77</v>
      </c>
      <c r="BW132" s="132" t="s">
        <v>194</v>
      </c>
      <c r="BX132" s="132" t="s">
        <v>5</v>
      </c>
      <c r="CL132" s="132" t="s">
        <v>1</v>
      </c>
      <c r="CM132" s="132" t="s">
        <v>84</v>
      </c>
    </row>
    <row r="133" s="7" customFormat="1" ht="16.5" customHeight="1">
      <c r="A133" s="7"/>
      <c r="B133" s="120"/>
      <c r="C133" s="121"/>
      <c r="D133" s="122" t="s">
        <v>195</v>
      </c>
      <c r="E133" s="122"/>
      <c r="F133" s="122"/>
      <c r="G133" s="122"/>
      <c r="H133" s="122"/>
      <c r="I133" s="123"/>
      <c r="J133" s="122" t="s">
        <v>196</v>
      </c>
      <c r="K133" s="122"/>
      <c r="L133" s="122"/>
      <c r="M133" s="122"/>
      <c r="N133" s="122"/>
      <c r="O133" s="122"/>
      <c r="P133" s="122"/>
      <c r="Q133" s="122"/>
      <c r="R133" s="122"/>
      <c r="S133" s="122"/>
      <c r="T133" s="122"/>
      <c r="U133" s="122"/>
      <c r="V133" s="122"/>
      <c r="W133" s="122"/>
      <c r="X133" s="122"/>
      <c r="Y133" s="122"/>
      <c r="Z133" s="122"/>
      <c r="AA133" s="122"/>
      <c r="AB133" s="122"/>
      <c r="AC133" s="122"/>
      <c r="AD133" s="122"/>
      <c r="AE133" s="122"/>
      <c r="AF133" s="122"/>
      <c r="AG133" s="124">
        <f>ROUND(SUM(AG134:AG135),2)</f>
        <v>0</v>
      </c>
      <c r="AH133" s="123"/>
      <c r="AI133" s="123"/>
      <c r="AJ133" s="123"/>
      <c r="AK133" s="123"/>
      <c r="AL133" s="123"/>
      <c r="AM133" s="123"/>
      <c r="AN133" s="125">
        <f>SUM(AG133,AT133)</f>
        <v>0</v>
      </c>
      <c r="AO133" s="123"/>
      <c r="AP133" s="123"/>
      <c r="AQ133" s="126" t="s">
        <v>81</v>
      </c>
      <c r="AR133" s="127"/>
      <c r="AS133" s="128">
        <f>ROUND(SUM(AS134:AS135),2)</f>
        <v>0</v>
      </c>
      <c r="AT133" s="129">
        <f>ROUND(SUM(AV133:AW133),2)</f>
        <v>0</v>
      </c>
      <c r="AU133" s="130">
        <f>ROUND(SUM(AU134:AU135),5)</f>
        <v>0</v>
      </c>
      <c r="AV133" s="129">
        <f>ROUND(AZ133*L29,2)</f>
        <v>0</v>
      </c>
      <c r="AW133" s="129">
        <f>ROUND(BA133*L30,2)</f>
        <v>0</v>
      </c>
      <c r="AX133" s="129">
        <f>ROUND(BB133*L29,2)</f>
        <v>0</v>
      </c>
      <c r="AY133" s="129">
        <f>ROUND(BC133*L30,2)</f>
        <v>0</v>
      </c>
      <c r="AZ133" s="129">
        <f>ROUND(SUM(AZ134:AZ135),2)</f>
        <v>0</v>
      </c>
      <c r="BA133" s="129">
        <f>ROUND(SUM(BA134:BA135),2)</f>
        <v>0</v>
      </c>
      <c r="BB133" s="129">
        <f>ROUND(SUM(BB134:BB135),2)</f>
        <v>0</v>
      </c>
      <c r="BC133" s="129">
        <f>ROUND(SUM(BC134:BC135),2)</f>
        <v>0</v>
      </c>
      <c r="BD133" s="131">
        <f>ROUND(SUM(BD134:BD135),2)</f>
        <v>0</v>
      </c>
      <c r="BE133" s="7"/>
      <c r="BS133" s="132" t="s">
        <v>74</v>
      </c>
      <c r="BT133" s="132" t="s">
        <v>82</v>
      </c>
      <c r="BU133" s="132" t="s">
        <v>76</v>
      </c>
      <c r="BV133" s="132" t="s">
        <v>77</v>
      </c>
      <c r="BW133" s="132" t="s">
        <v>197</v>
      </c>
      <c r="BX133" s="132" t="s">
        <v>5</v>
      </c>
      <c r="CL133" s="132" t="s">
        <v>1</v>
      </c>
      <c r="CM133" s="132" t="s">
        <v>84</v>
      </c>
    </row>
    <row r="134" s="4" customFormat="1" ht="16.5" customHeight="1">
      <c r="A134" s="133" t="s">
        <v>85</v>
      </c>
      <c r="B134" s="71"/>
      <c r="C134" s="134"/>
      <c r="D134" s="134"/>
      <c r="E134" s="135" t="s">
        <v>79</v>
      </c>
      <c r="F134" s="135"/>
      <c r="G134" s="135"/>
      <c r="H134" s="135"/>
      <c r="I134" s="135"/>
      <c r="J134" s="134"/>
      <c r="K134" s="135" t="s">
        <v>198</v>
      </c>
      <c r="L134" s="135"/>
      <c r="M134" s="135"/>
      <c r="N134" s="135"/>
      <c r="O134" s="135"/>
      <c r="P134" s="135"/>
      <c r="Q134" s="135"/>
      <c r="R134" s="135"/>
      <c r="S134" s="135"/>
      <c r="T134" s="135"/>
      <c r="U134" s="135"/>
      <c r="V134" s="135"/>
      <c r="W134" s="135"/>
      <c r="X134" s="135"/>
      <c r="Y134" s="135"/>
      <c r="Z134" s="135"/>
      <c r="AA134" s="135"/>
      <c r="AB134" s="135"/>
      <c r="AC134" s="135"/>
      <c r="AD134" s="135"/>
      <c r="AE134" s="135"/>
      <c r="AF134" s="135"/>
      <c r="AG134" s="136">
        <f>'01 - SO04-45.100 Dešťová ...'!J32</f>
        <v>0</v>
      </c>
      <c r="AH134" s="134"/>
      <c r="AI134" s="134"/>
      <c r="AJ134" s="134"/>
      <c r="AK134" s="134"/>
      <c r="AL134" s="134"/>
      <c r="AM134" s="134"/>
      <c r="AN134" s="136">
        <f>SUM(AG134,AT134)</f>
        <v>0</v>
      </c>
      <c r="AO134" s="134"/>
      <c r="AP134" s="134"/>
      <c r="AQ134" s="137" t="s">
        <v>88</v>
      </c>
      <c r="AR134" s="73"/>
      <c r="AS134" s="138">
        <v>0</v>
      </c>
      <c r="AT134" s="139">
        <f>ROUND(SUM(AV134:AW134),2)</f>
        <v>0</v>
      </c>
      <c r="AU134" s="140">
        <f>'01 - SO04-45.100 Dešťová ...'!P133</f>
        <v>0</v>
      </c>
      <c r="AV134" s="139">
        <f>'01 - SO04-45.100 Dešťová ...'!J35</f>
        <v>0</v>
      </c>
      <c r="AW134" s="139">
        <f>'01 - SO04-45.100 Dešťová ...'!J36</f>
        <v>0</v>
      </c>
      <c r="AX134" s="139">
        <f>'01 - SO04-45.100 Dešťová ...'!J37</f>
        <v>0</v>
      </c>
      <c r="AY134" s="139">
        <f>'01 - SO04-45.100 Dešťová ...'!J38</f>
        <v>0</v>
      </c>
      <c r="AZ134" s="139">
        <f>'01 - SO04-45.100 Dešťová ...'!F35</f>
        <v>0</v>
      </c>
      <c r="BA134" s="139">
        <f>'01 - SO04-45.100 Dešťová ...'!F36</f>
        <v>0</v>
      </c>
      <c r="BB134" s="139">
        <f>'01 - SO04-45.100 Dešťová ...'!F37</f>
        <v>0</v>
      </c>
      <c r="BC134" s="139">
        <f>'01 - SO04-45.100 Dešťová ...'!F38</f>
        <v>0</v>
      </c>
      <c r="BD134" s="141">
        <f>'01 - SO04-45.100 Dešťová ...'!F39</f>
        <v>0</v>
      </c>
      <c r="BE134" s="4"/>
      <c r="BT134" s="142" t="s">
        <v>84</v>
      </c>
      <c r="BV134" s="142" t="s">
        <v>77</v>
      </c>
      <c r="BW134" s="142" t="s">
        <v>199</v>
      </c>
      <c r="BX134" s="142" t="s">
        <v>197</v>
      </c>
      <c r="CL134" s="142" t="s">
        <v>1</v>
      </c>
    </row>
    <row r="135" s="4" customFormat="1" ht="23.25" customHeight="1">
      <c r="A135" s="133" t="s">
        <v>85</v>
      </c>
      <c r="B135" s="71"/>
      <c r="C135" s="134"/>
      <c r="D135" s="134"/>
      <c r="E135" s="135" t="s">
        <v>99</v>
      </c>
      <c r="F135" s="135"/>
      <c r="G135" s="135"/>
      <c r="H135" s="135"/>
      <c r="I135" s="135"/>
      <c r="J135" s="134"/>
      <c r="K135" s="135" t="s">
        <v>200</v>
      </c>
      <c r="L135" s="135"/>
      <c r="M135" s="135"/>
      <c r="N135" s="135"/>
      <c r="O135" s="135"/>
      <c r="P135" s="135"/>
      <c r="Q135" s="135"/>
      <c r="R135" s="135"/>
      <c r="S135" s="135"/>
      <c r="T135" s="135"/>
      <c r="U135" s="135"/>
      <c r="V135" s="135"/>
      <c r="W135" s="135"/>
      <c r="X135" s="135"/>
      <c r="Y135" s="135"/>
      <c r="Z135" s="135"/>
      <c r="AA135" s="135"/>
      <c r="AB135" s="135"/>
      <c r="AC135" s="135"/>
      <c r="AD135" s="135"/>
      <c r="AE135" s="135"/>
      <c r="AF135" s="135"/>
      <c r="AG135" s="136">
        <f>'02 - SO04-45.300 Přípojka...'!J32</f>
        <v>0</v>
      </c>
      <c r="AH135" s="134"/>
      <c r="AI135" s="134"/>
      <c r="AJ135" s="134"/>
      <c r="AK135" s="134"/>
      <c r="AL135" s="134"/>
      <c r="AM135" s="134"/>
      <c r="AN135" s="136">
        <f>SUM(AG135,AT135)</f>
        <v>0</v>
      </c>
      <c r="AO135" s="134"/>
      <c r="AP135" s="134"/>
      <c r="AQ135" s="137" t="s">
        <v>88</v>
      </c>
      <c r="AR135" s="73"/>
      <c r="AS135" s="144">
        <v>0</v>
      </c>
      <c r="AT135" s="145">
        <f>ROUND(SUM(AV135:AW135),2)</f>
        <v>0</v>
      </c>
      <c r="AU135" s="146">
        <f>'02 - SO04-45.300 Přípojka...'!P128</f>
        <v>0</v>
      </c>
      <c r="AV135" s="145">
        <f>'02 - SO04-45.300 Přípojka...'!J35</f>
        <v>0</v>
      </c>
      <c r="AW135" s="145">
        <f>'02 - SO04-45.300 Přípojka...'!J36</f>
        <v>0</v>
      </c>
      <c r="AX135" s="145">
        <f>'02 - SO04-45.300 Přípojka...'!J37</f>
        <v>0</v>
      </c>
      <c r="AY135" s="145">
        <f>'02 - SO04-45.300 Přípojka...'!J38</f>
        <v>0</v>
      </c>
      <c r="AZ135" s="145">
        <f>'02 - SO04-45.300 Přípojka...'!F35</f>
        <v>0</v>
      </c>
      <c r="BA135" s="145">
        <f>'02 - SO04-45.300 Přípojka...'!F36</f>
        <v>0</v>
      </c>
      <c r="BB135" s="145">
        <f>'02 - SO04-45.300 Přípojka...'!F37</f>
        <v>0</v>
      </c>
      <c r="BC135" s="145">
        <f>'02 - SO04-45.300 Přípojka...'!F38</f>
        <v>0</v>
      </c>
      <c r="BD135" s="147">
        <f>'02 - SO04-45.300 Přípojka...'!F39</f>
        <v>0</v>
      </c>
      <c r="BE135" s="4"/>
      <c r="BT135" s="142" t="s">
        <v>84</v>
      </c>
      <c r="BV135" s="142" t="s">
        <v>77</v>
      </c>
      <c r="BW135" s="142" t="s">
        <v>201</v>
      </c>
      <c r="BX135" s="142" t="s">
        <v>197</v>
      </c>
      <c r="CL135" s="142" t="s">
        <v>1</v>
      </c>
    </row>
    <row r="136" s="2" customFormat="1" ht="30" customHeight="1">
      <c r="A136" s="39"/>
      <c r="B136" s="40"/>
      <c r="C136" s="41"/>
      <c r="D136" s="41"/>
      <c r="E136" s="41"/>
      <c r="F136" s="41"/>
      <c r="G136" s="41"/>
      <c r="H136" s="41"/>
      <c r="I136" s="41"/>
      <c r="J136" s="41"/>
      <c r="K136" s="41"/>
      <c r="L136" s="41"/>
      <c r="M136" s="41"/>
      <c r="N136" s="41"/>
      <c r="O136" s="41"/>
      <c r="P136" s="41"/>
      <c r="Q136" s="41"/>
      <c r="R136" s="41"/>
      <c r="S136" s="41"/>
      <c r="T136" s="41"/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F136" s="41"/>
      <c r="AG136" s="41"/>
      <c r="AH136" s="41"/>
      <c r="AI136" s="41"/>
      <c r="AJ136" s="41"/>
      <c r="AK136" s="41"/>
      <c r="AL136" s="41"/>
      <c r="AM136" s="41"/>
      <c r="AN136" s="41"/>
      <c r="AO136" s="41"/>
      <c r="AP136" s="41"/>
      <c r="AQ136" s="41"/>
      <c r="AR136" s="45"/>
      <c r="AS136" s="39"/>
      <c r="AT136" s="39"/>
      <c r="AU136" s="39"/>
      <c r="AV136" s="39"/>
      <c r="AW136" s="39"/>
      <c r="AX136" s="39"/>
      <c r="AY136" s="39"/>
      <c r="AZ136" s="39"/>
      <c r="BA136" s="39"/>
      <c r="BB136" s="39"/>
      <c r="BC136" s="39"/>
      <c r="BD136" s="39"/>
      <c r="BE136" s="39"/>
    </row>
    <row r="137" s="2" customFormat="1" ht="6.96" customHeight="1">
      <c r="A137" s="39"/>
      <c r="B137" s="67"/>
      <c r="C137" s="68"/>
      <c r="D137" s="68"/>
      <c r="E137" s="68"/>
      <c r="F137" s="68"/>
      <c r="G137" s="68"/>
      <c r="H137" s="68"/>
      <c r="I137" s="68"/>
      <c r="J137" s="68"/>
      <c r="K137" s="68"/>
      <c r="L137" s="68"/>
      <c r="M137" s="68"/>
      <c r="N137" s="68"/>
      <c r="O137" s="68"/>
      <c r="P137" s="68"/>
      <c r="Q137" s="68"/>
      <c r="R137" s="68"/>
      <c r="S137" s="68"/>
      <c r="T137" s="68"/>
      <c r="U137" s="68"/>
      <c r="V137" s="68"/>
      <c r="W137" s="68"/>
      <c r="X137" s="68"/>
      <c r="Y137" s="68"/>
      <c r="Z137" s="68"/>
      <c r="AA137" s="68"/>
      <c r="AB137" s="68"/>
      <c r="AC137" s="68"/>
      <c r="AD137" s="68"/>
      <c r="AE137" s="68"/>
      <c r="AF137" s="68"/>
      <c r="AG137" s="68"/>
      <c r="AH137" s="68"/>
      <c r="AI137" s="68"/>
      <c r="AJ137" s="68"/>
      <c r="AK137" s="68"/>
      <c r="AL137" s="68"/>
      <c r="AM137" s="68"/>
      <c r="AN137" s="68"/>
      <c r="AO137" s="68"/>
      <c r="AP137" s="68"/>
      <c r="AQ137" s="68"/>
      <c r="AR137" s="45"/>
      <c r="AS137" s="39"/>
      <c r="AT137" s="39"/>
      <c r="AU137" s="39"/>
      <c r="AV137" s="39"/>
      <c r="AW137" s="39"/>
      <c r="AX137" s="39"/>
      <c r="AY137" s="39"/>
      <c r="AZ137" s="39"/>
      <c r="BA137" s="39"/>
      <c r="BB137" s="39"/>
      <c r="BC137" s="39"/>
      <c r="BD137" s="39"/>
      <c r="BE137" s="39"/>
    </row>
  </sheetData>
  <sheetProtection sheet="1" formatColumns="0" formatRows="0" objects="1" scenarios="1" spinCount="100000" saltValue="A7mw6E7oxGD3huChofTvvR0LeQ/1pzVyTn9QjMuONFExX1T5V2bqalA/dBaGXrnkvpu0+nvuJSmmHphFBksNRQ==" hashValue="l5g77fTxtrHVaxHtUP68SUSEeDCMEOt882M5Q1Xc05479bWJC8CW+cqMztrfipsD0cO8bcBbjIp5vtxc8f54/Q==" algorithmName="SHA-512" password="CC35"/>
  <mergeCells count="202">
    <mergeCell ref="BE5:BE34"/>
    <mergeCell ref="K5:AO5"/>
    <mergeCell ref="K6:AO6"/>
    <mergeCell ref="E14:AJ14"/>
    <mergeCell ref="E23:AN23"/>
    <mergeCell ref="AK26:AO26"/>
    <mergeCell ref="L28:P28"/>
    <mergeCell ref="W28:AE28"/>
    <mergeCell ref="AK28:AO28"/>
    <mergeCell ref="AK29:AO29"/>
    <mergeCell ref="L29:P29"/>
    <mergeCell ref="W29:AE29"/>
    <mergeCell ref="W30:AE30"/>
    <mergeCell ref="AK30:AO30"/>
    <mergeCell ref="L30:P30"/>
    <mergeCell ref="AK31:AO31"/>
    <mergeCell ref="W31:AE31"/>
    <mergeCell ref="L31:P31"/>
    <mergeCell ref="L32:P32"/>
    <mergeCell ref="W32:AE32"/>
    <mergeCell ref="AK32:AO32"/>
    <mergeCell ref="L33:P33"/>
    <mergeCell ref="AK33:AO33"/>
    <mergeCell ref="W33:AE33"/>
    <mergeCell ref="AK35:AO35"/>
    <mergeCell ref="X35:AB35"/>
    <mergeCell ref="AR2:BE2"/>
    <mergeCell ref="AG101:AM101"/>
    <mergeCell ref="AN101:AP101"/>
    <mergeCell ref="AN102:AP102"/>
    <mergeCell ref="AG102:AM102"/>
    <mergeCell ref="AG103:AM103"/>
    <mergeCell ref="AN103:AP103"/>
    <mergeCell ref="AN104:AP104"/>
    <mergeCell ref="AG104:AM104"/>
    <mergeCell ref="AG105:AM105"/>
    <mergeCell ref="AN105:AP105"/>
    <mergeCell ref="AN106:AP106"/>
    <mergeCell ref="AG106:AM106"/>
    <mergeCell ref="AG107:AM107"/>
    <mergeCell ref="AN107:AP107"/>
    <mergeCell ref="AN108:AP108"/>
    <mergeCell ref="AG108:AM108"/>
    <mergeCell ref="AG109:AM109"/>
    <mergeCell ref="AN109:AP109"/>
    <mergeCell ref="AG110:AM110"/>
    <mergeCell ref="AN110:AP110"/>
    <mergeCell ref="AN111:AP111"/>
    <mergeCell ref="AG111:AM111"/>
    <mergeCell ref="AG112:AM112"/>
    <mergeCell ref="AN112:AP112"/>
    <mergeCell ref="AN113:AP113"/>
    <mergeCell ref="AG113:AM113"/>
    <mergeCell ref="AG114:AM114"/>
    <mergeCell ref="AN114:AP114"/>
    <mergeCell ref="AG115:AM115"/>
    <mergeCell ref="AN115:AP115"/>
    <mergeCell ref="AG116:AM116"/>
    <mergeCell ref="AN116:AP116"/>
    <mergeCell ref="AN117:AP117"/>
    <mergeCell ref="AG117:AM117"/>
    <mergeCell ref="AN118:AP118"/>
    <mergeCell ref="AG118:AM118"/>
    <mergeCell ref="AN119:AP119"/>
    <mergeCell ref="AG119:AM119"/>
    <mergeCell ref="AN120:AP120"/>
    <mergeCell ref="AG120:AM120"/>
    <mergeCell ref="AN121:AP121"/>
    <mergeCell ref="AG121:AM121"/>
    <mergeCell ref="AG122:AM122"/>
    <mergeCell ref="AN122:AP122"/>
    <mergeCell ref="AN123:AP123"/>
    <mergeCell ref="AG123:AM123"/>
    <mergeCell ref="AN124:AP124"/>
    <mergeCell ref="AG124:AM124"/>
    <mergeCell ref="AN125:AP125"/>
    <mergeCell ref="AG125:AM125"/>
    <mergeCell ref="AN126:AP126"/>
    <mergeCell ref="AG126:AM126"/>
    <mergeCell ref="AN127:AP127"/>
    <mergeCell ref="AG127:AM127"/>
    <mergeCell ref="AN128:AP128"/>
    <mergeCell ref="AG128:AM128"/>
    <mergeCell ref="AN129:AP129"/>
    <mergeCell ref="AG129:AM129"/>
    <mergeCell ref="AN130:AP130"/>
    <mergeCell ref="AG130:AM130"/>
    <mergeCell ref="AN131:AP131"/>
    <mergeCell ref="AG131:AM131"/>
    <mergeCell ref="AN132:AP132"/>
    <mergeCell ref="AG132:AM132"/>
    <mergeCell ref="AN133:AP133"/>
    <mergeCell ref="AG133:AM133"/>
    <mergeCell ref="AN134:AP134"/>
    <mergeCell ref="AG134:AM134"/>
    <mergeCell ref="AN135:AP135"/>
    <mergeCell ref="AG135:AM135"/>
    <mergeCell ref="L85:AO85"/>
    <mergeCell ref="C92:G92"/>
    <mergeCell ref="I92:AF92"/>
    <mergeCell ref="J95:AF95"/>
    <mergeCell ref="D95:H95"/>
    <mergeCell ref="E96:I96"/>
    <mergeCell ref="K96:AF96"/>
    <mergeCell ref="E97:I97"/>
    <mergeCell ref="K97:AF97"/>
    <mergeCell ref="E98:I98"/>
    <mergeCell ref="K98:AF98"/>
    <mergeCell ref="E99:I99"/>
    <mergeCell ref="K99:AF99"/>
    <mergeCell ref="D100:H100"/>
    <mergeCell ref="J100:AF100"/>
    <mergeCell ref="K101:AF101"/>
    <mergeCell ref="E101:I101"/>
    <mergeCell ref="F102:J102"/>
    <mergeCell ref="L102:AF102"/>
    <mergeCell ref="L103:AF103"/>
    <mergeCell ref="F103:J103"/>
    <mergeCell ref="AM87:AN87"/>
    <mergeCell ref="AM89:AP89"/>
    <mergeCell ref="AS89:AT91"/>
    <mergeCell ref="AM90:AP90"/>
    <mergeCell ref="AG92:AM92"/>
    <mergeCell ref="AN92:AP92"/>
    <mergeCell ref="AG95:AM95"/>
    <mergeCell ref="AN95:AP95"/>
    <mergeCell ref="AN96:AP96"/>
    <mergeCell ref="AG96:AM96"/>
    <mergeCell ref="AG97:AM97"/>
    <mergeCell ref="AN97:AP97"/>
    <mergeCell ref="AG98:AM98"/>
    <mergeCell ref="AN98:AP98"/>
    <mergeCell ref="AN99:AP99"/>
    <mergeCell ref="AG99:AM99"/>
    <mergeCell ref="AG100:AM100"/>
    <mergeCell ref="AN100:AP100"/>
    <mergeCell ref="AG94:AM94"/>
    <mergeCell ref="AN94:AP94"/>
    <mergeCell ref="L104:AF104"/>
    <mergeCell ref="F104:J104"/>
    <mergeCell ref="L105:AF105"/>
    <mergeCell ref="F105:J105"/>
    <mergeCell ref="L106:AF106"/>
    <mergeCell ref="F106:J106"/>
    <mergeCell ref="L107:AF107"/>
    <mergeCell ref="F107:J107"/>
    <mergeCell ref="L108:AF108"/>
    <mergeCell ref="F108:J108"/>
    <mergeCell ref="L109:AF109"/>
    <mergeCell ref="F109:J109"/>
    <mergeCell ref="E110:I110"/>
    <mergeCell ref="K110:AF110"/>
    <mergeCell ref="F111:J111"/>
    <mergeCell ref="L111:AF111"/>
    <mergeCell ref="L112:AF112"/>
    <mergeCell ref="F112:J112"/>
    <mergeCell ref="F113:J113"/>
    <mergeCell ref="L113:AF113"/>
    <mergeCell ref="L114:AF114"/>
    <mergeCell ref="F114:J114"/>
    <mergeCell ref="F115:J115"/>
    <mergeCell ref="L115:AF115"/>
    <mergeCell ref="L116:AF116"/>
    <mergeCell ref="F116:J116"/>
    <mergeCell ref="F117:J117"/>
    <mergeCell ref="L117:AF117"/>
    <mergeCell ref="L118:AF118"/>
    <mergeCell ref="F118:J118"/>
    <mergeCell ref="K119:AF119"/>
    <mergeCell ref="E119:I119"/>
    <mergeCell ref="L120:AF120"/>
    <mergeCell ref="F120:J120"/>
    <mergeCell ref="F121:J121"/>
    <mergeCell ref="L121:AF121"/>
    <mergeCell ref="F122:J122"/>
    <mergeCell ref="L122:AF122"/>
    <mergeCell ref="F123:J123"/>
    <mergeCell ref="L123:AF123"/>
    <mergeCell ref="F124:J124"/>
    <mergeCell ref="L124:AF124"/>
    <mergeCell ref="E125:I125"/>
    <mergeCell ref="K125:AF125"/>
    <mergeCell ref="D126:H126"/>
    <mergeCell ref="J126:AF126"/>
    <mergeCell ref="K127:AF127"/>
    <mergeCell ref="E127:I127"/>
    <mergeCell ref="E128:I128"/>
    <mergeCell ref="K128:AF128"/>
    <mergeCell ref="E129:I129"/>
    <mergeCell ref="K129:AF129"/>
    <mergeCell ref="E130:I130"/>
    <mergeCell ref="K130:AF130"/>
    <mergeCell ref="D131:H131"/>
    <mergeCell ref="J131:AF131"/>
    <mergeCell ref="D132:H132"/>
    <mergeCell ref="J132:AF132"/>
    <mergeCell ref="D133:H133"/>
    <mergeCell ref="J133:AF133"/>
    <mergeCell ref="E134:I134"/>
    <mergeCell ref="K134:AF134"/>
    <mergeCell ref="E135:I135"/>
    <mergeCell ref="K135:AF135"/>
  </mergeCells>
  <hyperlinks>
    <hyperlink ref="A96" location="'01.1 - SO01 Demolice vstu...'!C2" display="/"/>
    <hyperlink ref="A97" location="'01.2 - SO03-10 Stavební č...'!C2" display="/"/>
    <hyperlink ref="A98" location="'01.3 - SO03-10 Stavební č...'!C2" display="/"/>
    <hyperlink ref="A99" location="'01.4 - SO01 a SO03-10 Sta...'!C2" display="/"/>
    <hyperlink ref="A102" location="'02.0 - SO02-10 Stavební č...'!C2" display="/"/>
    <hyperlink ref="A103" location="'02.1 - SO02-43 VZT'!C2" display="/"/>
    <hyperlink ref="A104" location="'02.2 - SO02-45 ZTI'!C2" display="/"/>
    <hyperlink ref="A105" location="'02.3 - SO02-47 Silnoproud...'!C2" display="/"/>
    <hyperlink ref="A106" location="'02.4 - SO02-48.1 Slabopro...'!C2" display="/"/>
    <hyperlink ref="A107" location="'02.5 - SO02-48.2 Odbavova...'!C2" display="/"/>
    <hyperlink ref="A108" location="'02.6 - SO02-52 Fotovoltaika'!C2" display="/"/>
    <hyperlink ref="A109" location="'02.7 - SO02-53 Gastro'!C2" display="/"/>
    <hyperlink ref="A111" location="'02.2.0 - SO03-10 Stavební...'!C2" display="/"/>
    <hyperlink ref="A112" location="'02.2.1 - SO03-10 Stavební...'!C2" display="/"/>
    <hyperlink ref="A113" location="'02.2.2 - SO03-43 VZT'!C2" display="/"/>
    <hyperlink ref="A114" location="'02.2.3 - SO03-44 MaR'!C2" display="/"/>
    <hyperlink ref="A115" location="'02.2.4 - SO03-45 ZTI'!C2" display="/"/>
    <hyperlink ref="A116" location="'02.2.5 - SO03-47 Silnopro...'!C2" display="/"/>
    <hyperlink ref="A117" location="'02.2.6 - SO03-51 Technolo...'!C2" display="/"/>
    <hyperlink ref="A118" location="'02.2.7 - SO03-10 Stavební...'!C2" display="/"/>
    <hyperlink ref="A120" location="'02.3.0 - SO03-10 Stavební...'!C2" display="/"/>
    <hyperlink ref="A121" location="'02.3.1 - SO03-10 Stavební...'!C2" display="/"/>
    <hyperlink ref="A122" location="'02.3.2 - SO03-10 Stavební...'!C2" display="/"/>
    <hyperlink ref="A123" location="'02.3.3 - SO03-10 Stavební...'!C2" display="/"/>
    <hyperlink ref="A124" location="'02.3.4 - SO03-31 Nerez + ...'!C2" display="/"/>
    <hyperlink ref="A125" location="'02.4 - SO03-10 Stavební č...'!C2" display="/"/>
    <hyperlink ref="A127" location="'03.1 - SO03-10 Stavební č...'!C2" display="/"/>
    <hyperlink ref="A128" location="'03.2 - SO02-10 a SO03-10 ...'!C2" display="/"/>
    <hyperlink ref="A129" location="'03.3 - SO03-10 Stavební č...'!C2" display="/"/>
    <hyperlink ref="A130" location="'03.4 - SO02-10 a SO03-10 ...'!C2" display="/"/>
    <hyperlink ref="A131" location="'04 - SO02-10 a SO03-10 St...'!C2" display="/"/>
    <hyperlink ref="A132" location="'05 - VRN'!C2" display="/"/>
    <hyperlink ref="A134" location="'01 - SO04-45.100 Dešťová ...'!C2" display="/"/>
    <hyperlink ref="A135" location="'02 - SO04-45.300 Přípojka...'!C2" display="/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89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84</v>
      </c>
    </row>
    <row r="4" s="1" customFormat="1" ht="24.96" customHeight="1">
      <c r="B4" s="21"/>
      <c r="D4" s="150" t="s">
        <v>202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Rekonstrukce letního koupaliště</v>
      </c>
      <c r="F7" s="152"/>
      <c r="G7" s="152"/>
      <c r="H7" s="152"/>
      <c r="L7" s="21"/>
    </row>
    <row r="8" s="1" customFormat="1" ht="12" customHeight="1">
      <c r="B8" s="21"/>
      <c r="D8" s="152" t="s">
        <v>203</v>
      </c>
      <c r="L8" s="21"/>
    </row>
    <row r="9" s="2" customFormat="1" ht="16.5" customHeight="1">
      <c r="A9" s="39"/>
      <c r="B9" s="45"/>
      <c r="C9" s="39"/>
      <c r="D9" s="39"/>
      <c r="E9" s="153" t="s">
        <v>204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205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206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15. 1. 2025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tr">
        <f>IF('Rekapitulace stavby'!AN10="","",'Rekapitulace stavby'!AN10)</f>
        <v/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tr">
        <f>IF('Rekapitulace stavby'!E11="","",'Rekapitulace stavby'!E11)</f>
        <v xml:space="preserve"> </v>
      </c>
      <c r="F17" s="39"/>
      <c r="G17" s="39"/>
      <c r="H17" s="39"/>
      <c r="I17" s="152" t="s">
        <v>27</v>
      </c>
      <c r="J17" s="142" t="str">
        <f>IF('Rekapitulace stavby'!AN11="","",'Rekapitulace stavby'!AN11)</f>
        <v/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28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27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30</v>
      </c>
      <c r="E22" s="39"/>
      <c r="F22" s="39"/>
      <c r="G22" s="39"/>
      <c r="H22" s="39"/>
      <c r="I22" s="152" t="s">
        <v>25</v>
      </c>
      <c r="J22" s="142" t="str">
        <f>IF('Rekapitulace stavby'!AN16="","",'Rekapitulace stavby'!AN16)</f>
        <v/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tr">
        <f>IF('Rekapitulace stavby'!E17="","",'Rekapitulace stavby'!E17)</f>
        <v xml:space="preserve"> </v>
      </c>
      <c r="F23" s="39"/>
      <c r="G23" s="39"/>
      <c r="H23" s="39"/>
      <c r="I23" s="152" t="s">
        <v>27</v>
      </c>
      <c r="J23" s="142" t="str">
        <f>IF('Rekapitulace stavby'!AN17="","",'Rekapitulace stavby'!AN17)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32</v>
      </c>
      <c r="E25" s="39"/>
      <c r="F25" s="39"/>
      <c r="G25" s="39"/>
      <c r="H25" s="39"/>
      <c r="I25" s="152" t="s">
        <v>25</v>
      </c>
      <c r="J25" s="142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">
        <v>33</v>
      </c>
      <c r="F26" s="39"/>
      <c r="G26" s="39"/>
      <c r="H26" s="39"/>
      <c r="I26" s="152" t="s">
        <v>27</v>
      </c>
      <c r="J26" s="142" t="s">
        <v>1</v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34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6"/>
      <c r="B29" s="157"/>
      <c r="C29" s="156"/>
      <c r="D29" s="156"/>
      <c r="E29" s="158" t="s">
        <v>1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35</v>
      </c>
      <c r="E32" s="39"/>
      <c r="F32" s="39"/>
      <c r="G32" s="39"/>
      <c r="H32" s="39"/>
      <c r="I32" s="39"/>
      <c r="J32" s="162">
        <f>ROUND(J132,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37</v>
      </c>
      <c r="G34" s="39"/>
      <c r="H34" s="39"/>
      <c r="I34" s="163" t="s">
        <v>36</v>
      </c>
      <c r="J34" s="163" t="s">
        <v>38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39</v>
      </c>
      <c r="E35" s="152" t="s">
        <v>40</v>
      </c>
      <c r="F35" s="165">
        <f>ROUND((SUM(BE132:BE439)),  2)</f>
        <v>0</v>
      </c>
      <c r="G35" s="39"/>
      <c r="H35" s="39"/>
      <c r="I35" s="166">
        <v>0.20999999999999999</v>
      </c>
      <c r="J35" s="165">
        <f>ROUND(((SUM(BE132:BE439))*I35),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41</v>
      </c>
      <c r="F36" s="165">
        <f>ROUND((SUM(BF132:BF439)),  2)</f>
        <v>0</v>
      </c>
      <c r="G36" s="39"/>
      <c r="H36" s="39"/>
      <c r="I36" s="166">
        <v>0.12</v>
      </c>
      <c r="J36" s="165">
        <f>ROUND(((SUM(BF132:BF439))*I36),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42</v>
      </c>
      <c r="F37" s="165">
        <f>ROUND((SUM(BG132:BG439)),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43</v>
      </c>
      <c r="F38" s="165">
        <f>ROUND((SUM(BH132:BH439)),  2)</f>
        <v>0</v>
      </c>
      <c r="G38" s="39"/>
      <c r="H38" s="39"/>
      <c r="I38" s="166">
        <v>0.12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44</v>
      </c>
      <c r="F39" s="165">
        <f>ROUND((SUM(BI132:BI439)),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45</v>
      </c>
      <c r="E41" s="169"/>
      <c r="F41" s="169"/>
      <c r="G41" s="170" t="s">
        <v>46</v>
      </c>
      <c r="H41" s="171" t="s">
        <v>47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48</v>
      </c>
      <c r="E50" s="175"/>
      <c r="F50" s="175"/>
      <c r="G50" s="174" t="s">
        <v>49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50</v>
      </c>
      <c r="E61" s="177"/>
      <c r="F61" s="178" t="s">
        <v>51</v>
      </c>
      <c r="G61" s="176" t="s">
        <v>50</v>
      </c>
      <c r="H61" s="177"/>
      <c r="I61" s="177"/>
      <c r="J61" s="179" t="s">
        <v>51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52</v>
      </c>
      <c r="E65" s="180"/>
      <c r="F65" s="180"/>
      <c r="G65" s="174" t="s">
        <v>53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50</v>
      </c>
      <c r="E76" s="177"/>
      <c r="F76" s="178" t="s">
        <v>51</v>
      </c>
      <c r="G76" s="176" t="s">
        <v>50</v>
      </c>
      <c r="H76" s="177"/>
      <c r="I76" s="177"/>
      <c r="J76" s="179" t="s">
        <v>51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207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Rekonstrukce letního koupaliště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203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204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205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 xml:space="preserve">01.1 - SO01 Demolice vstupního objektu 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Kopřivnice</v>
      </c>
      <c r="G91" s="41"/>
      <c r="H91" s="41"/>
      <c r="I91" s="33" t="s">
        <v>22</v>
      </c>
      <c r="J91" s="80" t="str">
        <f>IF(J14="","",J14)</f>
        <v>15. 1. 2025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 xml:space="preserve"> </v>
      </c>
      <c r="G93" s="41"/>
      <c r="H93" s="41"/>
      <c r="I93" s="33" t="s">
        <v>30</v>
      </c>
      <c r="J93" s="37" t="str">
        <f>E23</f>
        <v xml:space="preserve"> 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28</v>
      </c>
      <c r="D94" s="41"/>
      <c r="E94" s="41"/>
      <c r="F94" s="28" t="str">
        <f>IF(E20="","",E20)</f>
        <v>Vyplň údaj</v>
      </c>
      <c r="G94" s="41"/>
      <c r="H94" s="41"/>
      <c r="I94" s="33" t="s">
        <v>32</v>
      </c>
      <c r="J94" s="37" t="str">
        <f>E26</f>
        <v xml:space="preserve">Code s.r.o.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208</v>
      </c>
      <c r="D96" s="187"/>
      <c r="E96" s="187"/>
      <c r="F96" s="187"/>
      <c r="G96" s="187"/>
      <c r="H96" s="187"/>
      <c r="I96" s="187"/>
      <c r="J96" s="188" t="s">
        <v>209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210</v>
      </c>
      <c r="D98" s="41"/>
      <c r="E98" s="41"/>
      <c r="F98" s="41"/>
      <c r="G98" s="41"/>
      <c r="H98" s="41"/>
      <c r="I98" s="41"/>
      <c r="J98" s="111">
        <f>J132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211</v>
      </c>
    </row>
    <row r="99" s="9" customFormat="1" ht="24.96" customHeight="1">
      <c r="A99" s="9"/>
      <c r="B99" s="190"/>
      <c r="C99" s="191"/>
      <c r="D99" s="192" t="s">
        <v>212</v>
      </c>
      <c r="E99" s="193"/>
      <c r="F99" s="193"/>
      <c r="G99" s="193"/>
      <c r="H99" s="193"/>
      <c r="I99" s="193"/>
      <c r="J99" s="194">
        <f>J133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6"/>
      <c r="C100" s="134"/>
      <c r="D100" s="197" t="s">
        <v>213</v>
      </c>
      <c r="E100" s="198"/>
      <c r="F100" s="198"/>
      <c r="G100" s="198"/>
      <c r="H100" s="198"/>
      <c r="I100" s="198"/>
      <c r="J100" s="199">
        <f>J134</f>
        <v>0</v>
      </c>
      <c r="K100" s="134"/>
      <c r="L100" s="20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6"/>
      <c r="C101" s="134"/>
      <c r="D101" s="197" t="s">
        <v>214</v>
      </c>
      <c r="E101" s="198"/>
      <c r="F101" s="198"/>
      <c r="G101" s="198"/>
      <c r="H101" s="198"/>
      <c r="I101" s="198"/>
      <c r="J101" s="199">
        <f>J146</f>
        <v>0</v>
      </c>
      <c r="K101" s="134"/>
      <c r="L101" s="20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6"/>
      <c r="C102" s="134"/>
      <c r="D102" s="197" t="s">
        <v>215</v>
      </c>
      <c r="E102" s="198"/>
      <c r="F102" s="198"/>
      <c r="G102" s="198"/>
      <c r="H102" s="198"/>
      <c r="I102" s="198"/>
      <c r="J102" s="199">
        <f>J256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190"/>
      <c r="C103" s="191"/>
      <c r="D103" s="192" t="s">
        <v>216</v>
      </c>
      <c r="E103" s="193"/>
      <c r="F103" s="193"/>
      <c r="G103" s="193"/>
      <c r="H103" s="193"/>
      <c r="I103" s="193"/>
      <c r="J103" s="194">
        <f>J288</f>
        <v>0</v>
      </c>
      <c r="K103" s="191"/>
      <c r="L103" s="19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10" customFormat="1" ht="19.92" customHeight="1">
      <c r="A104" s="10"/>
      <c r="B104" s="196"/>
      <c r="C104" s="134"/>
      <c r="D104" s="197" t="s">
        <v>217</v>
      </c>
      <c r="E104" s="198"/>
      <c r="F104" s="198"/>
      <c r="G104" s="198"/>
      <c r="H104" s="198"/>
      <c r="I104" s="198"/>
      <c r="J104" s="199">
        <f>J289</f>
        <v>0</v>
      </c>
      <c r="K104" s="134"/>
      <c r="L104" s="20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6"/>
      <c r="C105" s="134"/>
      <c r="D105" s="197" t="s">
        <v>218</v>
      </c>
      <c r="E105" s="198"/>
      <c r="F105" s="198"/>
      <c r="G105" s="198"/>
      <c r="H105" s="198"/>
      <c r="I105" s="198"/>
      <c r="J105" s="199">
        <f>J292</f>
        <v>0</v>
      </c>
      <c r="K105" s="134"/>
      <c r="L105" s="20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6"/>
      <c r="C106" s="134"/>
      <c r="D106" s="197" t="s">
        <v>219</v>
      </c>
      <c r="E106" s="198"/>
      <c r="F106" s="198"/>
      <c r="G106" s="198"/>
      <c r="H106" s="198"/>
      <c r="I106" s="198"/>
      <c r="J106" s="199">
        <f>J327</f>
        <v>0</v>
      </c>
      <c r="K106" s="134"/>
      <c r="L106" s="20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6"/>
      <c r="C107" s="134"/>
      <c r="D107" s="197" t="s">
        <v>220</v>
      </c>
      <c r="E107" s="198"/>
      <c r="F107" s="198"/>
      <c r="G107" s="198"/>
      <c r="H107" s="198"/>
      <c r="I107" s="198"/>
      <c r="J107" s="199">
        <f>J344</f>
        <v>0</v>
      </c>
      <c r="K107" s="134"/>
      <c r="L107" s="20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96"/>
      <c r="C108" s="134"/>
      <c r="D108" s="197" t="s">
        <v>221</v>
      </c>
      <c r="E108" s="198"/>
      <c r="F108" s="198"/>
      <c r="G108" s="198"/>
      <c r="H108" s="198"/>
      <c r="I108" s="198"/>
      <c r="J108" s="199">
        <f>J352</f>
        <v>0</v>
      </c>
      <c r="K108" s="134"/>
      <c r="L108" s="200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96"/>
      <c r="C109" s="134"/>
      <c r="D109" s="197" t="s">
        <v>222</v>
      </c>
      <c r="E109" s="198"/>
      <c r="F109" s="198"/>
      <c r="G109" s="198"/>
      <c r="H109" s="198"/>
      <c r="I109" s="198"/>
      <c r="J109" s="199">
        <f>J415</f>
        <v>0</v>
      </c>
      <c r="K109" s="134"/>
      <c r="L109" s="200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196"/>
      <c r="C110" s="134"/>
      <c r="D110" s="197" t="s">
        <v>223</v>
      </c>
      <c r="E110" s="198"/>
      <c r="F110" s="198"/>
      <c r="G110" s="198"/>
      <c r="H110" s="198"/>
      <c r="I110" s="198"/>
      <c r="J110" s="199">
        <f>J427</f>
        <v>0</v>
      </c>
      <c r="K110" s="134"/>
      <c r="L110" s="200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2" customFormat="1" ht="21.84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67"/>
      <c r="C112" s="68"/>
      <c r="D112" s="68"/>
      <c r="E112" s="68"/>
      <c r="F112" s="68"/>
      <c r="G112" s="68"/>
      <c r="H112" s="68"/>
      <c r="I112" s="68"/>
      <c r="J112" s="68"/>
      <c r="K112" s="68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6" s="2" customFormat="1" ht="6.96" customHeight="1">
      <c r="A116" s="39"/>
      <c r="B116" s="69"/>
      <c r="C116" s="70"/>
      <c r="D116" s="70"/>
      <c r="E116" s="70"/>
      <c r="F116" s="70"/>
      <c r="G116" s="70"/>
      <c r="H116" s="70"/>
      <c r="I116" s="70"/>
      <c r="J116" s="70"/>
      <c r="K116" s="70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24.96" customHeight="1">
      <c r="A117" s="39"/>
      <c r="B117" s="40"/>
      <c r="C117" s="24" t="s">
        <v>224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6.96" customHeight="1">
      <c r="A118" s="39"/>
      <c r="B118" s="40"/>
      <c r="C118" s="41"/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16</v>
      </c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6.5" customHeight="1">
      <c r="A120" s="39"/>
      <c r="B120" s="40"/>
      <c r="C120" s="41"/>
      <c r="D120" s="41"/>
      <c r="E120" s="185" t="str">
        <f>E7</f>
        <v>Rekonstrukce letního koupaliště</v>
      </c>
      <c r="F120" s="33"/>
      <c r="G120" s="33"/>
      <c r="H120" s="33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1" customFormat="1" ht="12" customHeight="1">
      <c r="B121" s="22"/>
      <c r="C121" s="33" t="s">
        <v>203</v>
      </c>
      <c r="D121" s="23"/>
      <c r="E121" s="23"/>
      <c r="F121" s="23"/>
      <c r="G121" s="23"/>
      <c r="H121" s="23"/>
      <c r="I121" s="23"/>
      <c r="J121" s="23"/>
      <c r="K121" s="23"/>
      <c r="L121" s="21"/>
    </row>
    <row r="122" s="2" customFormat="1" ht="16.5" customHeight="1">
      <c r="A122" s="39"/>
      <c r="B122" s="40"/>
      <c r="C122" s="41"/>
      <c r="D122" s="41"/>
      <c r="E122" s="185" t="s">
        <v>204</v>
      </c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2" customHeight="1">
      <c r="A123" s="39"/>
      <c r="B123" s="40"/>
      <c r="C123" s="33" t="s">
        <v>205</v>
      </c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6.5" customHeight="1">
      <c r="A124" s="39"/>
      <c r="B124" s="40"/>
      <c r="C124" s="41"/>
      <c r="D124" s="41"/>
      <c r="E124" s="77" t="str">
        <f>E11</f>
        <v xml:space="preserve">01.1 - SO01 Demolice vstupního objektu </v>
      </c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6.96" customHeight="1">
      <c r="A125" s="39"/>
      <c r="B125" s="40"/>
      <c r="C125" s="41"/>
      <c r="D125" s="41"/>
      <c r="E125" s="41"/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2" customHeight="1">
      <c r="A126" s="39"/>
      <c r="B126" s="40"/>
      <c r="C126" s="33" t="s">
        <v>20</v>
      </c>
      <c r="D126" s="41"/>
      <c r="E126" s="41"/>
      <c r="F126" s="28" t="str">
        <f>F14</f>
        <v>Kopřivnice</v>
      </c>
      <c r="G126" s="41"/>
      <c r="H126" s="41"/>
      <c r="I126" s="33" t="s">
        <v>22</v>
      </c>
      <c r="J126" s="80" t="str">
        <f>IF(J14="","",J14)</f>
        <v>15. 1. 2025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6.96" customHeight="1">
      <c r="A127" s="39"/>
      <c r="B127" s="40"/>
      <c r="C127" s="41"/>
      <c r="D127" s="41"/>
      <c r="E127" s="41"/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15.15" customHeight="1">
      <c r="A128" s="39"/>
      <c r="B128" s="40"/>
      <c r="C128" s="33" t="s">
        <v>24</v>
      </c>
      <c r="D128" s="41"/>
      <c r="E128" s="41"/>
      <c r="F128" s="28" t="str">
        <f>E17</f>
        <v xml:space="preserve"> </v>
      </c>
      <c r="G128" s="41"/>
      <c r="H128" s="41"/>
      <c r="I128" s="33" t="s">
        <v>30</v>
      </c>
      <c r="J128" s="37" t="str">
        <f>E23</f>
        <v xml:space="preserve"> </v>
      </c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2" customFormat="1" ht="15.15" customHeight="1">
      <c r="A129" s="39"/>
      <c r="B129" s="40"/>
      <c r="C129" s="33" t="s">
        <v>28</v>
      </c>
      <c r="D129" s="41"/>
      <c r="E129" s="41"/>
      <c r="F129" s="28" t="str">
        <f>IF(E20="","",E20)</f>
        <v>Vyplň údaj</v>
      </c>
      <c r="G129" s="41"/>
      <c r="H129" s="41"/>
      <c r="I129" s="33" t="s">
        <v>32</v>
      </c>
      <c r="J129" s="37" t="str">
        <f>E26</f>
        <v xml:space="preserve">Code s.r.o. </v>
      </c>
      <c r="K129" s="41"/>
      <c r="L129" s="64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2" customFormat="1" ht="10.32" customHeight="1">
      <c r="A130" s="39"/>
      <c r="B130" s="40"/>
      <c r="C130" s="41"/>
      <c r="D130" s="41"/>
      <c r="E130" s="41"/>
      <c r="F130" s="41"/>
      <c r="G130" s="41"/>
      <c r="H130" s="41"/>
      <c r="I130" s="41"/>
      <c r="J130" s="41"/>
      <c r="K130" s="41"/>
      <c r="L130" s="64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  <row r="131" s="11" customFormat="1" ht="29.28" customHeight="1">
      <c r="A131" s="201"/>
      <c r="B131" s="202"/>
      <c r="C131" s="203" t="s">
        <v>225</v>
      </c>
      <c r="D131" s="204" t="s">
        <v>60</v>
      </c>
      <c r="E131" s="204" t="s">
        <v>56</v>
      </c>
      <c r="F131" s="204" t="s">
        <v>57</v>
      </c>
      <c r="G131" s="204" t="s">
        <v>226</v>
      </c>
      <c r="H131" s="204" t="s">
        <v>227</v>
      </c>
      <c r="I131" s="204" t="s">
        <v>228</v>
      </c>
      <c r="J131" s="204" t="s">
        <v>209</v>
      </c>
      <c r="K131" s="205" t="s">
        <v>229</v>
      </c>
      <c r="L131" s="206"/>
      <c r="M131" s="101" t="s">
        <v>1</v>
      </c>
      <c r="N131" s="102" t="s">
        <v>39</v>
      </c>
      <c r="O131" s="102" t="s">
        <v>230</v>
      </c>
      <c r="P131" s="102" t="s">
        <v>231</v>
      </c>
      <c r="Q131" s="102" t="s">
        <v>232</v>
      </c>
      <c r="R131" s="102" t="s">
        <v>233</v>
      </c>
      <c r="S131" s="102" t="s">
        <v>234</v>
      </c>
      <c r="T131" s="103" t="s">
        <v>235</v>
      </c>
      <c r="U131" s="201"/>
      <c r="V131" s="201"/>
      <c r="W131" s="201"/>
      <c r="X131" s="201"/>
      <c r="Y131" s="201"/>
      <c r="Z131" s="201"/>
      <c r="AA131" s="201"/>
      <c r="AB131" s="201"/>
      <c r="AC131" s="201"/>
      <c r="AD131" s="201"/>
      <c r="AE131" s="201"/>
    </row>
    <row r="132" s="2" customFormat="1" ht="22.8" customHeight="1">
      <c r="A132" s="39"/>
      <c r="B132" s="40"/>
      <c r="C132" s="108" t="s">
        <v>236</v>
      </c>
      <c r="D132" s="41"/>
      <c r="E132" s="41"/>
      <c r="F132" s="41"/>
      <c r="G132" s="41"/>
      <c r="H132" s="41"/>
      <c r="I132" s="41"/>
      <c r="J132" s="207">
        <f>BK132</f>
        <v>0</v>
      </c>
      <c r="K132" s="41"/>
      <c r="L132" s="45"/>
      <c r="M132" s="104"/>
      <c r="N132" s="208"/>
      <c r="O132" s="105"/>
      <c r="P132" s="209">
        <f>P133+P288</f>
        <v>0</v>
      </c>
      <c r="Q132" s="105"/>
      <c r="R132" s="209">
        <f>R133+R288</f>
        <v>0</v>
      </c>
      <c r="S132" s="105"/>
      <c r="T132" s="210">
        <f>T133+T288</f>
        <v>1461.2174033000001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74</v>
      </c>
      <c r="AU132" s="18" t="s">
        <v>211</v>
      </c>
      <c r="BK132" s="211">
        <f>BK133+BK288</f>
        <v>0</v>
      </c>
    </row>
    <row r="133" s="12" customFormat="1" ht="25.92" customHeight="1">
      <c r="A133" s="12"/>
      <c r="B133" s="212"/>
      <c r="C133" s="213"/>
      <c r="D133" s="214" t="s">
        <v>74</v>
      </c>
      <c r="E133" s="215" t="s">
        <v>237</v>
      </c>
      <c r="F133" s="215" t="s">
        <v>238</v>
      </c>
      <c r="G133" s="213"/>
      <c r="H133" s="213"/>
      <c r="I133" s="216"/>
      <c r="J133" s="217">
        <f>BK133</f>
        <v>0</v>
      </c>
      <c r="K133" s="213"/>
      <c r="L133" s="218"/>
      <c r="M133" s="219"/>
      <c r="N133" s="220"/>
      <c r="O133" s="220"/>
      <c r="P133" s="221">
        <f>P134+P146+P256</f>
        <v>0</v>
      </c>
      <c r="Q133" s="220"/>
      <c r="R133" s="221">
        <f>R134+R146+R256</f>
        <v>0</v>
      </c>
      <c r="S133" s="220"/>
      <c r="T133" s="222">
        <f>T134+T146+T256</f>
        <v>1319.776873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23" t="s">
        <v>82</v>
      </c>
      <c r="AT133" s="224" t="s">
        <v>74</v>
      </c>
      <c r="AU133" s="224" t="s">
        <v>75</v>
      </c>
      <c r="AY133" s="223" t="s">
        <v>239</v>
      </c>
      <c r="BK133" s="225">
        <f>BK134+BK146+BK256</f>
        <v>0</v>
      </c>
    </row>
    <row r="134" s="12" customFormat="1" ht="22.8" customHeight="1">
      <c r="A134" s="12"/>
      <c r="B134" s="212"/>
      <c r="C134" s="213"/>
      <c r="D134" s="214" t="s">
        <v>74</v>
      </c>
      <c r="E134" s="226" t="s">
        <v>82</v>
      </c>
      <c r="F134" s="226" t="s">
        <v>240</v>
      </c>
      <c r="G134" s="213"/>
      <c r="H134" s="213"/>
      <c r="I134" s="216"/>
      <c r="J134" s="227">
        <f>BK134</f>
        <v>0</v>
      </c>
      <c r="K134" s="213"/>
      <c r="L134" s="218"/>
      <c r="M134" s="219"/>
      <c r="N134" s="220"/>
      <c r="O134" s="220"/>
      <c r="P134" s="221">
        <f>SUM(P135:P145)</f>
        <v>0</v>
      </c>
      <c r="Q134" s="220"/>
      <c r="R134" s="221">
        <f>SUM(R135:R145)</f>
        <v>0</v>
      </c>
      <c r="S134" s="220"/>
      <c r="T134" s="222">
        <f>SUM(T135:T145)</f>
        <v>12.544000000000001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23" t="s">
        <v>82</v>
      </c>
      <c r="AT134" s="224" t="s">
        <v>74</v>
      </c>
      <c r="AU134" s="224" t="s">
        <v>82</v>
      </c>
      <c r="AY134" s="223" t="s">
        <v>239</v>
      </c>
      <c r="BK134" s="225">
        <f>SUM(BK135:BK145)</f>
        <v>0</v>
      </c>
    </row>
    <row r="135" s="2" customFormat="1" ht="16.5" customHeight="1">
      <c r="A135" s="39"/>
      <c r="B135" s="40"/>
      <c r="C135" s="228" t="s">
        <v>82</v>
      </c>
      <c r="D135" s="228" t="s">
        <v>241</v>
      </c>
      <c r="E135" s="229" t="s">
        <v>242</v>
      </c>
      <c r="F135" s="230" t="s">
        <v>243</v>
      </c>
      <c r="G135" s="231" t="s">
        <v>244</v>
      </c>
      <c r="H135" s="232">
        <v>128</v>
      </c>
      <c r="I135" s="233"/>
      <c r="J135" s="234">
        <f>ROUND(I135*H135,2)</f>
        <v>0</v>
      </c>
      <c r="K135" s="230" t="s">
        <v>245</v>
      </c>
      <c r="L135" s="45"/>
      <c r="M135" s="235" t="s">
        <v>1</v>
      </c>
      <c r="N135" s="236" t="s">
        <v>40</v>
      </c>
      <c r="O135" s="92"/>
      <c r="P135" s="237">
        <f>O135*H135</f>
        <v>0</v>
      </c>
      <c r="Q135" s="237">
        <v>0</v>
      </c>
      <c r="R135" s="237">
        <f>Q135*H135</f>
        <v>0</v>
      </c>
      <c r="S135" s="237">
        <v>0.098000000000000004</v>
      </c>
      <c r="T135" s="238">
        <f>S135*H135</f>
        <v>12.544000000000001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9" t="s">
        <v>246</v>
      </c>
      <c r="AT135" s="239" t="s">
        <v>241</v>
      </c>
      <c r="AU135" s="239" t="s">
        <v>84</v>
      </c>
      <c r="AY135" s="18" t="s">
        <v>239</v>
      </c>
      <c r="BE135" s="240">
        <f>IF(N135="základní",J135,0)</f>
        <v>0</v>
      </c>
      <c r="BF135" s="240">
        <f>IF(N135="snížená",J135,0)</f>
        <v>0</v>
      </c>
      <c r="BG135" s="240">
        <f>IF(N135="zákl. přenesená",J135,0)</f>
        <v>0</v>
      </c>
      <c r="BH135" s="240">
        <f>IF(N135="sníž. přenesená",J135,0)</f>
        <v>0</v>
      </c>
      <c r="BI135" s="240">
        <f>IF(N135="nulová",J135,0)</f>
        <v>0</v>
      </c>
      <c r="BJ135" s="18" t="s">
        <v>82</v>
      </c>
      <c r="BK135" s="240">
        <f>ROUND(I135*H135,2)</f>
        <v>0</v>
      </c>
      <c r="BL135" s="18" t="s">
        <v>246</v>
      </c>
      <c r="BM135" s="239" t="s">
        <v>247</v>
      </c>
    </row>
    <row r="136" s="2" customFormat="1">
      <c r="A136" s="39"/>
      <c r="B136" s="40"/>
      <c r="C136" s="41"/>
      <c r="D136" s="241" t="s">
        <v>248</v>
      </c>
      <c r="E136" s="41"/>
      <c r="F136" s="242" t="s">
        <v>249</v>
      </c>
      <c r="G136" s="41"/>
      <c r="H136" s="41"/>
      <c r="I136" s="243"/>
      <c r="J136" s="41"/>
      <c r="K136" s="41"/>
      <c r="L136" s="45"/>
      <c r="M136" s="244"/>
      <c r="N136" s="245"/>
      <c r="O136" s="92"/>
      <c r="P136" s="92"/>
      <c r="Q136" s="92"/>
      <c r="R136" s="92"/>
      <c r="S136" s="92"/>
      <c r="T136" s="93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248</v>
      </c>
      <c r="AU136" s="18" t="s">
        <v>84</v>
      </c>
    </row>
    <row r="137" s="13" customFormat="1">
      <c r="A137" s="13"/>
      <c r="B137" s="246"/>
      <c r="C137" s="247"/>
      <c r="D137" s="241" t="s">
        <v>250</v>
      </c>
      <c r="E137" s="248" t="s">
        <v>1</v>
      </c>
      <c r="F137" s="249" t="s">
        <v>251</v>
      </c>
      <c r="G137" s="247"/>
      <c r="H137" s="248" t="s">
        <v>1</v>
      </c>
      <c r="I137" s="250"/>
      <c r="J137" s="247"/>
      <c r="K137" s="247"/>
      <c r="L137" s="251"/>
      <c r="M137" s="252"/>
      <c r="N137" s="253"/>
      <c r="O137" s="253"/>
      <c r="P137" s="253"/>
      <c r="Q137" s="253"/>
      <c r="R137" s="253"/>
      <c r="S137" s="253"/>
      <c r="T137" s="254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55" t="s">
        <v>250</v>
      </c>
      <c r="AU137" s="255" t="s">
        <v>84</v>
      </c>
      <c r="AV137" s="13" t="s">
        <v>82</v>
      </c>
      <c r="AW137" s="13" t="s">
        <v>31</v>
      </c>
      <c r="AX137" s="13" t="s">
        <v>75</v>
      </c>
      <c r="AY137" s="255" t="s">
        <v>239</v>
      </c>
    </row>
    <row r="138" s="14" customFormat="1">
      <c r="A138" s="14"/>
      <c r="B138" s="256"/>
      <c r="C138" s="257"/>
      <c r="D138" s="241" t="s">
        <v>250</v>
      </c>
      <c r="E138" s="258" t="s">
        <v>1</v>
      </c>
      <c r="F138" s="259" t="s">
        <v>252</v>
      </c>
      <c r="G138" s="257"/>
      <c r="H138" s="260">
        <v>128</v>
      </c>
      <c r="I138" s="261"/>
      <c r="J138" s="257"/>
      <c r="K138" s="257"/>
      <c r="L138" s="262"/>
      <c r="M138" s="263"/>
      <c r="N138" s="264"/>
      <c r="O138" s="264"/>
      <c r="P138" s="264"/>
      <c r="Q138" s="264"/>
      <c r="R138" s="264"/>
      <c r="S138" s="264"/>
      <c r="T138" s="265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66" t="s">
        <v>250</v>
      </c>
      <c r="AU138" s="266" t="s">
        <v>84</v>
      </c>
      <c r="AV138" s="14" t="s">
        <v>84</v>
      </c>
      <c r="AW138" s="14" t="s">
        <v>31</v>
      </c>
      <c r="AX138" s="14" t="s">
        <v>82</v>
      </c>
      <c r="AY138" s="266" t="s">
        <v>239</v>
      </c>
    </row>
    <row r="139" s="2" customFormat="1" ht="33" customHeight="1">
      <c r="A139" s="39"/>
      <c r="B139" s="40"/>
      <c r="C139" s="228" t="s">
        <v>84</v>
      </c>
      <c r="D139" s="228" t="s">
        <v>241</v>
      </c>
      <c r="E139" s="229" t="s">
        <v>253</v>
      </c>
      <c r="F139" s="230" t="s">
        <v>254</v>
      </c>
      <c r="G139" s="231" t="s">
        <v>255</v>
      </c>
      <c r="H139" s="232">
        <v>365.512</v>
      </c>
      <c r="I139" s="233"/>
      <c r="J139" s="234">
        <f>ROUND(I139*H139,2)</f>
        <v>0</v>
      </c>
      <c r="K139" s="230" t="s">
        <v>245</v>
      </c>
      <c r="L139" s="45"/>
      <c r="M139" s="235" t="s">
        <v>1</v>
      </c>
      <c r="N139" s="236" t="s">
        <v>40</v>
      </c>
      <c r="O139" s="92"/>
      <c r="P139" s="237">
        <f>O139*H139</f>
        <v>0</v>
      </c>
      <c r="Q139" s="237">
        <v>0</v>
      </c>
      <c r="R139" s="237">
        <f>Q139*H139</f>
        <v>0</v>
      </c>
      <c r="S139" s="237">
        <v>0</v>
      </c>
      <c r="T139" s="238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39" t="s">
        <v>246</v>
      </c>
      <c r="AT139" s="239" t="s">
        <v>241</v>
      </c>
      <c r="AU139" s="239" t="s">
        <v>84</v>
      </c>
      <c r="AY139" s="18" t="s">
        <v>239</v>
      </c>
      <c r="BE139" s="240">
        <f>IF(N139="základní",J139,0)</f>
        <v>0</v>
      </c>
      <c r="BF139" s="240">
        <f>IF(N139="snížená",J139,0)</f>
        <v>0</v>
      </c>
      <c r="BG139" s="240">
        <f>IF(N139="zákl. přenesená",J139,0)</f>
        <v>0</v>
      </c>
      <c r="BH139" s="240">
        <f>IF(N139="sníž. přenesená",J139,0)</f>
        <v>0</v>
      </c>
      <c r="BI139" s="240">
        <f>IF(N139="nulová",J139,0)</f>
        <v>0</v>
      </c>
      <c r="BJ139" s="18" t="s">
        <v>82</v>
      </c>
      <c r="BK139" s="240">
        <f>ROUND(I139*H139,2)</f>
        <v>0</v>
      </c>
      <c r="BL139" s="18" t="s">
        <v>246</v>
      </c>
      <c r="BM139" s="239" t="s">
        <v>256</v>
      </c>
    </row>
    <row r="140" s="2" customFormat="1">
      <c r="A140" s="39"/>
      <c r="B140" s="40"/>
      <c r="C140" s="41"/>
      <c r="D140" s="241" t="s">
        <v>248</v>
      </c>
      <c r="E140" s="41"/>
      <c r="F140" s="242" t="s">
        <v>257</v>
      </c>
      <c r="G140" s="41"/>
      <c r="H140" s="41"/>
      <c r="I140" s="243"/>
      <c r="J140" s="41"/>
      <c r="K140" s="41"/>
      <c r="L140" s="45"/>
      <c r="M140" s="244"/>
      <c r="N140" s="245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248</v>
      </c>
      <c r="AU140" s="18" t="s">
        <v>84</v>
      </c>
    </row>
    <row r="141" s="14" customFormat="1">
      <c r="A141" s="14"/>
      <c r="B141" s="256"/>
      <c r="C141" s="257"/>
      <c r="D141" s="241" t="s">
        <v>250</v>
      </c>
      <c r="E141" s="258" t="s">
        <v>1</v>
      </c>
      <c r="F141" s="259" t="s">
        <v>258</v>
      </c>
      <c r="G141" s="257"/>
      <c r="H141" s="260">
        <v>365.512</v>
      </c>
      <c r="I141" s="261"/>
      <c r="J141" s="257"/>
      <c r="K141" s="257"/>
      <c r="L141" s="262"/>
      <c r="M141" s="263"/>
      <c r="N141" s="264"/>
      <c r="O141" s="264"/>
      <c r="P141" s="264"/>
      <c r="Q141" s="264"/>
      <c r="R141" s="264"/>
      <c r="S141" s="264"/>
      <c r="T141" s="265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66" t="s">
        <v>250</v>
      </c>
      <c r="AU141" s="266" t="s">
        <v>84</v>
      </c>
      <c r="AV141" s="14" t="s">
        <v>84</v>
      </c>
      <c r="AW141" s="14" t="s">
        <v>31</v>
      </c>
      <c r="AX141" s="14" t="s">
        <v>82</v>
      </c>
      <c r="AY141" s="266" t="s">
        <v>239</v>
      </c>
    </row>
    <row r="142" s="2" customFormat="1" ht="24.15" customHeight="1">
      <c r="A142" s="39"/>
      <c r="B142" s="40"/>
      <c r="C142" s="228" t="s">
        <v>107</v>
      </c>
      <c r="D142" s="228" t="s">
        <v>241</v>
      </c>
      <c r="E142" s="229" t="s">
        <v>259</v>
      </c>
      <c r="F142" s="230" t="s">
        <v>260</v>
      </c>
      <c r="G142" s="231" t="s">
        <v>255</v>
      </c>
      <c r="H142" s="232">
        <v>365.512</v>
      </c>
      <c r="I142" s="233"/>
      <c r="J142" s="234">
        <f>ROUND(I142*H142,2)</f>
        <v>0</v>
      </c>
      <c r="K142" s="230" t="s">
        <v>1</v>
      </c>
      <c r="L142" s="45"/>
      <c r="M142" s="235" t="s">
        <v>1</v>
      </c>
      <c r="N142" s="236" t="s">
        <v>40</v>
      </c>
      <c r="O142" s="92"/>
      <c r="P142" s="237">
        <f>O142*H142</f>
        <v>0</v>
      </c>
      <c r="Q142" s="237">
        <v>0</v>
      </c>
      <c r="R142" s="237">
        <f>Q142*H142</f>
        <v>0</v>
      </c>
      <c r="S142" s="237">
        <v>0</v>
      </c>
      <c r="T142" s="238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9" t="s">
        <v>246</v>
      </c>
      <c r="AT142" s="239" t="s">
        <v>241</v>
      </c>
      <c r="AU142" s="239" t="s">
        <v>84</v>
      </c>
      <c r="AY142" s="18" t="s">
        <v>239</v>
      </c>
      <c r="BE142" s="240">
        <f>IF(N142="základní",J142,0)</f>
        <v>0</v>
      </c>
      <c r="BF142" s="240">
        <f>IF(N142="snížená",J142,0)</f>
        <v>0</v>
      </c>
      <c r="BG142" s="240">
        <f>IF(N142="zákl. přenesená",J142,0)</f>
        <v>0</v>
      </c>
      <c r="BH142" s="240">
        <f>IF(N142="sníž. přenesená",J142,0)</f>
        <v>0</v>
      </c>
      <c r="BI142" s="240">
        <f>IF(N142="nulová",J142,0)</f>
        <v>0</v>
      </c>
      <c r="BJ142" s="18" t="s">
        <v>82</v>
      </c>
      <c r="BK142" s="240">
        <f>ROUND(I142*H142,2)</f>
        <v>0</v>
      </c>
      <c r="BL142" s="18" t="s">
        <v>246</v>
      </c>
      <c r="BM142" s="239" t="s">
        <v>261</v>
      </c>
    </row>
    <row r="143" s="2" customFormat="1">
      <c r="A143" s="39"/>
      <c r="B143" s="40"/>
      <c r="C143" s="41"/>
      <c r="D143" s="241" t="s">
        <v>248</v>
      </c>
      <c r="E143" s="41"/>
      <c r="F143" s="242" t="s">
        <v>262</v>
      </c>
      <c r="G143" s="41"/>
      <c r="H143" s="41"/>
      <c r="I143" s="243"/>
      <c r="J143" s="41"/>
      <c r="K143" s="41"/>
      <c r="L143" s="45"/>
      <c r="M143" s="244"/>
      <c r="N143" s="245"/>
      <c r="O143" s="92"/>
      <c r="P143" s="92"/>
      <c r="Q143" s="92"/>
      <c r="R143" s="92"/>
      <c r="S143" s="92"/>
      <c r="T143" s="93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248</v>
      </c>
      <c r="AU143" s="18" t="s">
        <v>84</v>
      </c>
    </row>
    <row r="144" s="2" customFormat="1" ht="24.15" customHeight="1">
      <c r="A144" s="39"/>
      <c r="B144" s="40"/>
      <c r="C144" s="228" t="s">
        <v>246</v>
      </c>
      <c r="D144" s="228" t="s">
        <v>241</v>
      </c>
      <c r="E144" s="229" t="s">
        <v>263</v>
      </c>
      <c r="F144" s="230" t="s">
        <v>264</v>
      </c>
      <c r="G144" s="231" t="s">
        <v>255</v>
      </c>
      <c r="H144" s="232">
        <v>365.512</v>
      </c>
      <c r="I144" s="233"/>
      <c r="J144" s="234">
        <f>ROUND(I144*H144,2)</f>
        <v>0</v>
      </c>
      <c r="K144" s="230" t="s">
        <v>1</v>
      </c>
      <c r="L144" s="45"/>
      <c r="M144" s="235" t="s">
        <v>1</v>
      </c>
      <c r="N144" s="236" t="s">
        <v>40</v>
      </c>
      <c r="O144" s="92"/>
      <c r="P144" s="237">
        <f>O144*H144</f>
        <v>0</v>
      </c>
      <c r="Q144" s="237">
        <v>0</v>
      </c>
      <c r="R144" s="237">
        <f>Q144*H144</f>
        <v>0</v>
      </c>
      <c r="S144" s="237">
        <v>0</v>
      </c>
      <c r="T144" s="238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9" t="s">
        <v>246</v>
      </c>
      <c r="AT144" s="239" t="s">
        <v>241</v>
      </c>
      <c r="AU144" s="239" t="s">
        <v>84</v>
      </c>
      <c r="AY144" s="18" t="s">
        <v>239</v>
      </c>
      <c r="BE144" s="240">
        <f>IF(N144="základní",J144,0)</f>
        <v>0</v>
      </c>
      <c r="BF144" s="240">
        <f>IF(N144="snížená",J144,0)</f>
        <v>0</v>
      </c>
      <c r="BG144" s="240">
        <f>IF(N144="zákl. přenesená",J144,0)</f>
        <v>0</v>
      </c>
      <c r="BH144" s="240">
        <f>IF(N144="sníž. přenesená",J144,0)</f>
        <v>0</v>
      </c>
      <c r="BI144" s="240">
        <f>IF(N144="nulová",J144,0)</f>
        <v>0</v>
      </c>
      <c r="BJ144" s="18" t="s">
        <v>82</v>
      </c>
      <c r="BK144" s="240">
        <f>ROUND(I144*H144,2)</f>
        <v>0</v>
      </c>
      <c r="BL144" s="18" t="s">
        <v>246</v>
      </c>
      <c r="BM144" s="239" t="s">
        <v>265</v>
      </c>
    </row>
    <row r="145" s="2" customFormat="1">
      <c r="A145" s="39"/>
      <c r="B145" s="40"/>
      <c r="C145" s="41"/>
      <c r="D145" s="241" t="s">
        <v>248</v>
      </c>
      <c r="E145" s="41"/>
      <c r="F145" s="242" t="s">
        <v>266</v>
      </c>
      <c r="G145" s="41"/>
      <c r="H145" s="41"/>
      <c r="I145" s="243"/>
      <c r="J145" s="41"/>
      <c r="K145" s="41"/>
      <c r="L145" s="45"/>
      <c r="M145" s="244"/>
      <c r="N145" s="245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248</v>
      </c>
      <c r="AU145" s="18" t="s">
        <v>84</v>
      </c>
    </row>
    <row r="146" s="12" customFormat="1" ht="22.8" customHeight="1">
      <c r="A146" s="12"/>
      <c r="B146" s="212"/>
      <c r="C146" s="213"/>
      <c r="D146" s="214" t="s">
        <v>74</v>
      </c>
      <c r="E146" s="226" t="s">
        <v>267</v>
      </c>
      <c r="F146" s="226" t="s">
        <v>268</v>
      </c>
      <c r="G146" s="213"/>
      <c r="H146" s="213"/>
      <c r="I146" s="216"/>
      <c r="J146" s="227">
        <f>BK146</f>
        <v>0</v>
      </c>
      <c r="K146" s="213"/>
      <c r="L146" s="218"/>
      <c r="M146" s="219"/>
      <c r="N146" s="220"/>
      <c r="O146" s="220"/>
      <c r="P146" s="221">
        <f>SUM(P147:P255)</f>
        <v>0</v>
      </c>
      <c r="Q146" s="220"/>
      <c r="R146" s="221">
        <f>SUM(R147:R255)</f>
        <v>0</v>
      </c>
      <c r="S146" s="220"/>
      <c r="T146" s="222">
        <f>SUM(T147:T255)</f>
        <v>1307.2328729999999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223" t="s">
        <v>82</v>
      </c>
      <c r="AT146" s="224" t="s">
        <v>74</v>
      </c>
      <c r="AU146" s="224" t="s">
        <v>82</v>
      </c>
      <c r="AY146" s="223" t="s">
        <v>239</v>
      </c>
      <c r="BK146" s="225">
        <f>SUM(BK147:BK255)</f>
        <v>0</v>
      </c>
    </row>
    <row r="147" s="2" customFormat="1" ht="16.5" customHeight="1">
      <c r="A147" s="39"/>
      <c r="B147" s="40"/>
      <c r="C147" s="228" t="s">
        <v>269</v>
      </c>
      <c r="D147" s="228" t="s">
        <v>241</v>
      </c>
      <c r="E147" s="229" t="s">
        <v>270</v>
      </c>
      <c r="F147" s="230" t="s">
        <v>271</v>
      </c>
      <c r="G147" s="231" t="s">
        <v>255</v>
      </c>
      <c r="H147" s="232">
        <v>194.42699999999999</v>
      </c>
      <c r="I147" s="233"/>
      <c r="J147" s="234">
        <f>ROUND(I147*H147,2)</f>
        <v>0</v>
      </c>
      <c r="K147" s="230" t="s">
        <v>245</v>
      </c>
      <c r="L147" s="45"/>
      <c r="M147" s="235" t="s">
        <v>1</v>
      </c>
      <c r="N147" s="236" t="s">
        <v>40</v>
      </c>
      <c r="O147" s="92"/>
      <c r="P147" s="237">
        <f>O147*H147</f>
        <v>0</v>
      </c>
      <c r="Q147" s="237">
        <v>0</v>
      </c>
      <c r="R147" s="237">
        <f>Q147*H147</f>
        <v>0</v>
      </c>
      <c r="S147" s="237">
        <v>2</v>
      </c>
      <c r="T147" s="238">
        <f>S147*H147</f>
        <v>388.85399999999998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9" t="s">
        <v>246</v>
      </c>
      <c r="AT147" s="239" t="s">
        <v>241</v>
      </c>
      <c r="AU147" s="239" t="s">
        <v>84</v>
      </c>
      <c r="AY147" s="18" t="s">
        <v>239</v>
      </c>
      <c r="BE147" s="240">
        <f>IF(N147="základní",J147,0)</f>
        <v>0</v>
      </c>
      <c r="BF147" s="240">
        <f>IF(N147="snížená",J147,0)</f>
        <v>0</v>
      </c>
      <c r="BG147" s="240">
        <f>IF(N147="zákl. přenesená",J147,0)</f>
        <v>0</v>
      </c>
      <c r="BH147" s="240">
        <f>IF(N147="sníž. přenesená",J147,0)</f>
        <v>0</v>
      </c>
      <c r="BI147" s="240">
        <f>IF(N147="nulová",J147,0)</f>
        <v>0</v>
      </c>
      <c r="BJ147" s="18" t="s">
        <v>82</v>
      </c>
      <c r="BK147" s="240">
        <f>ROUND(I147*H147,2)</f>
        <v>0</v>
      </c>
      <c r="BL147" s="18" t="s">
        <v>246</v>
      </c>
      <c r="BM147" s="239" t="s">
        <v>272</v>
      </c>
    </row>
    <row r="148" s="2" customFormat="1">
      <c r="A148" s="39"/>
      <c r="B148" s="40"/>
      <c r="C148" s="41"/>
      <c r="D148" s="241" t="s">
        <v>248</v>
      </c>
      <c r="E148" s="41"/>
      <c r="F148" s="242" t="s">
        <v>271</v>
      </c>
      <c r="G148" s="41"/>
      <c r="H148" s="41"/>
      <c r="I148" s="243"/>
      <c r="J148" s="41"/>
      <c r="K148" s="41"/>
      <c r="L148" s="45"/>
      <c r="M148" s="244"/>
      <c r="N148" s="245"/>
      <c r="O148" s="92"/>
      <c r="P148" s="92"/>
      <c r="Q148" s="92"/>
      <c r="R148" s="92"/>
      <c r="S148" s="92"/>
      <c r="T148" s="93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248</v>
      </c>
      <c r="AU148" s="18" t="s">
        <v>84</v>
      </c>
    </row>
    <row r="149" s="14" customFormat="1">
      <c r="A149" s="14"/>
      <c r="B149" s="256"/>
      <c r="C149" s="257"/>
      <c r="D149" s="241" t="s">
        <v>250</v>
      </c>
      <c r="E149" s="258" t="s">
        <v>1</v>
      </c>
      <c r="F149" s="259" t="s">
        <v>273</v>
      </c>
      <c r="G149" s="257"/>
      <c r="H149" s="260">
        <v>159.04400000000001</v>
      </c>
      <c r="I149" s="261"/>
      <c r="J149" s="257"/>
      <c r="K149" s="257"/>
      <c r="L149" s="262"/>
      <c r="M149" s="263"/>
      <c r="N149" s="264"/>
      <c r="O149" s="264"/>
      <c r="P149" s="264"/>
      <c r="Q149" s="264"/>
      <c r="R149" s="264"/>
      <c r="S149" s="264"/>
      <c r="T149" s="265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66" t="s">
        <v>250</v>
      </c>
      <c r="AU149" s="266" t="s">
        <v>84</v>
      </c>
      <c r="AV149" s="14" t="s">
        <v>84</v>
      </c>
      <c r="AW149" s="14" t="s">
        <v>31</v>
      </c>
      <c r="AX149" s="14" t="s">
        <v>75</v>
      </c>
      <c r="AY149" s="266" t="s">
        <v>239</v>
      </c>
    </row>
    <row r="150" s="14" customFormat="1">
      <c r="A150" s="14"/>
      <c r="B150" s="256"/>
      <c r="C150" s="257"/>
      <c r="D150" s="241" t="s">
        <v>250</v>
      </c>
      <c r="E150" s="258" t="s">
        <v>1</v>
      </c>
      <c r="F150" s="259" t="s">
        <v>274</v>
      </c>
      <c r="G150" s="257"/>
      <c r="H150" s="260">
        <v>6.4470000000000001</v>
      </c>
      <c r="I150" s="261"/>
      <c r="J150" s="257"/>
      <c r="K150" s="257"/>
      <c r="L150" s="262"/>
      <c r="M150" s="263"/>
      <c r="N150" s="264"/>
      <c r="O150" s="264"/>
      <c r="P150" s="264"/>
      <c r="Q150" s="264"/>
      <c r="R150" s="264"/>
      <c r="S150" s="264"/>
      <c r="T150" s="265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66" t="s">
        <v>250</v>
      </c>
      <c r="AU150" s="266" t="s">
        <v>84</v>
      </c>
      <c r="AV150" s="14" t="s">
        <v>84</v>
      </c>
      <c r="AW150" s="14" t="s">
        <v>31</v>
      </c>
      <c r="AX150" s="14" t="s">
        <v>75</v>
      </c>
      <c r="AY150" s="266" t="s">
        <v>239</v>
      </c>
    </row>
    <row r="151" s="14" customFormat="1">
      <c r="A151" s="14"/>
      <c r="B151" s="256"/>
      <c r="C151" s="257"/>
      <c r="D151" s="241" t="s">
        <v>250</v>
      </c>
      <c r="E151" s="258" t="s">
        <v>1</v>
      </c>
      <c r="F151" s="259" t="s">
        <v>275</v>
      </c>
      <c r="G151" s="257"/>
      <c r="H151" s="260">
        <v>25.896000000000001</v>
      </c>
      <c r="I151" s="261"/>
      <c r="J151" s="257"/>
      <c r="K151" s="257"/>
      <c r="L151" s="262"/>
      <c r="M151" s="263"/>
      <c r="N151" s="264"/>
      <c r="O151" s="264"/>
      <c r="P151" s="264"/>
      <c r="Q151" s="264"/>
      <c r="R151" s="264"/>
      <c r="S151" s="264"/>
      <c r="T151" s="265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66" t="s">
        <v>250</v>
      </c>
      <c r="AU151" s="266" t="s">
        <v>84</v>
      </c>
      <c r="AV151" s="14" t="s">
        <v>84</v>
      </c>
      <c r="AW151" s="14" t="s">
        <v>31</v>
      </c>
      <c r="AX151" s="14" t="s">
        <v>75</v>
      </c>
      <c r="AY151" s="266" t="s">
        <v>239</v>
      </c>
    </row>
    <row r="152" s="14" customFormat="1">
      <c r="A152" s="14"/>
      <c r="B152" s="256"/>
      <c r="C152" s="257"/>
      <c r="D152" s="241" t="s">
        <v>250</v>
      </c>
      <c r="E152" s="258" t="s">
        <v>1</v>
      </c>
      <c r="F152" s="259" t="s">
        <v>276</v>
      </c>
      <c r="G152" s="257"/>
      <c r="H152" s="260">
        <v>3.04</v>
      </c>
      <c r="I152" s="261"/>
      <c r="J152" s="257"/>
      <c r="K152" s="257"/>
      <c r="L152" s="262"/>
      <c r="M152" s="263"/>
      <c r="N152" s="264"/>
      <c r="O152" s="264"/>
      <c r="P152" s="264"/>
      <c r="Q152" s="264"/>
      <c r="R152" s="264"/>
      <c r="S152" s="264"/>
      <c r="T152" s="265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66" t="s">
        <v>250</v>
      </c>
      <c r="AU152" s="266" t="s">
        <v>84</v>
      </c>
      <c r="AV152" s="14" t="s">
        <v>84</v>
      </c>
      <c r="AW152" s="14" t="s">
        <v>31</v>
      </c>
      <c r="AX152" s="14" t="s">
        <v>75</v>
      </c>
      <c r="AY152" s="266" t="s">
        <v>239</v>
      </c>
    </row>
    <row r="153" s="15" customFormat="1">
      <c r="A153" s="15"/>
      <c r="B153" s="267"/>
      <c r="C153" s="268"/>
      <c r="D153" s="241" t="s">
        <v>250</v>
      </c>
      <c r="E153" s="269" t="s">
        <v>1</v>
      </c>
      <c r="F153" s="270" t="s">
        <v>277</v>
      </c>
      <c r="G153" s="268"/>
      <c r="H153" s="271">
        <v>194.42699999999999</v>
      </c>
      <c r="I153" s="272"/>
      <c r="J153" s="268"/>
      <c r="K153" s="268"/>
      <c r="L153" s="273"/>
      <c r="M153" s="274"/>
      <c r="N153" s="275"/>
      <c r="O153" s="275"/>
      <c r="P153" s="275"/>
      <c r="Q153" s="275"/>
      <c r="R153" s="275"/>
      <c r="S153" s="275"/>
      <c r="T153" s="276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T153" s="277" t="s">
        <v>250</v>
      </c>
      <c r="AU153" s="277" t="s">
        <v>84</v>
      </c>
      <c r="AV153" s="15" t="s">
        <v>246</v>
      </c>
      <c r="AW153" s="15" t="s">
        <v>31</v>
      </c>
      <c r="AX153" s="15" t="s">
        <v>82</v>
      </c>
      <c r="AY153" s="277" t="s">
        <v>239</v>
      </c>
    </row>
    <row r="154" s="2" customFormat="1" ht="24.15" customHeight="1">
      <c r="A154" s="39"/>
      <c r="B154" s="40"/>
      <c r="C154" s="228" t="s">
        <v>278</v>
      </c>
      <c r="D154" s="228" t="s">
        <v>241</v>
      </c>
      <c r="E154" s="229" t="s">
        <v>279</v>
      </c>
      <c r="F154" s="230" t="s">
        <v>280</v>
      </c>
      <c r="G154" s="231" t="s">
        <v>244</v>
      </c>
      <c r="H154" s="232">
        <v>115.637</v>
      </c>
      <c r="I154" s="233"/>
      <c r="J154" s="234">
        <f>ROUND(I154*H154,2)</f>
        <v>0</v>
      </c>
      <c r="K154" s="230" t="s">
        <v>245</v>
      </c>
      <c r="L154" s="45"/>
      <c r="M154" s="235" t="s">
        <v>1</v>
      </c>
      <c r="N154" s="236" t="s">
        <v>40</v>
      </c>
      <c r="O154" s="92"/>
      <c r="P154" s="237">
        <f>O154*H154</f>
        <v>0</v>
      </c>
      <c r="Q154" s="237">
        <v>0</v>
      </c>
      <c r="R154" s="237">
        <f>Q154*H154</f>
        <v>0</v>
      </c>
      <c r="S154" s="237">
        <v>0.128</v>
      </c>
      <c r="T154" s="238">
        <f>S154*H154</f>
        <v>14.801536000000001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39" t="s">
        <v>246</v>
      </c>
      <c r="AT154" s="239" t="s">
        <v>241</v>
      </c>
      <c r="AU154" s="239" t="s">
        <v>84</v>
      </c>
      <c r="AY154" s="18" t="s">
        <v>239</v>
      </c>
      <c r="BE154" s="240">
        <f>IF(N154="základní",J154,0)</f>
        <v>0</v>
      </c>
      <c r="BF154" s="240">
        <f>IF(N154="snížená",J154,0)</f>
        <v>0</v>
      </c>
      <c r="BG154" s="240">
        <f>IF(N154="zákl. přenesená",J154,0)</f>
        <v>0</v>
      </c>
      <c r="BH154" s="240">
        <f>IF(N154="sníž. přenesená",J154,0)</f>
        <v>0</v>
      </c>
      <c r="BI154" s="240">
        <f>IF(N154="nulová",J154,0)</f>
        <v>0</v>
      </c>
      <c r="BJ154" s="18" t="s">
        <v>82</v>
      </c>
      <c r="BK154" s="240">
        <f>ROUND(I154*H154,2)</f>
        <v>0</v>
      </c>
      <c r="BL154" s="18" t="s">
        <v>246</v>
      </c>
      <c r="BM154" s="239" t="s">
        <v>281</v>
      </c>
    </row>
    <row r="155" s="2" customFormat="1">
      <c r="A155" s="39"/>
      <c r="B155" s="40"/>
      <c r="C155" s="41"/>
      <c r="D155" s="241" t="s">
        <v>248</v>
      </c>
      <c r="E155" s="41"/>
      <c r="F155" s="242" t="s">
        <v>282</v>
      </c>
      <c r="G155" s="41"/>
      <c r="H155" s="41"/>
      <c r="I155" s="243"/>
      <c r="J155" s="41"/>
      <c r="K155" s="41"/>
      <c r="L155" s="45"/>
      <c r="M155" s="244"/>
      <c r="N155" s="245"/>
      <c r="O155" s="92"/>
      <c r="P155" s="92"/>
      <c r="Q155" s="92"/>
      <c r="R155" s="92"/>
      <c r="S155" s="92"/>
      <c r="T155" s="93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T155" s="18" t="s">
        <v>248</v>
      </c>
      <c r="AU155" s="18" t="s">
        <v>84</v>
      </c>
    </row>
    <row r="156" s="13" customFormat="1">
      <c r="A156" s="13"/>
      <c r="B156" s="246"/>
      <c r="C156" s="247"/>
      <c r="D156" s="241" t="s">
        <v>250</v>
      </c>
      <c r="E156" s="248" t="s">
        <v>1</v>
      </c>
      <c r="F156" s="249" t="s">
        <v>283</v>
      </c>
      <c r="G156" s="247"/>
      <c r="H156" s="248" t="s">
        <v>1</v>
      </c>
      <c r="I156" s="250"/>
      <c r="J156" s="247"/>
      <c r="K156" s="247"/>
      <c r="L156" s="251"/>
      <c r="M156" s="252"/>
      <c r="N156" s="253"/>
      <c r="O156" s="253"/>
      <c r="P156" s="253"/>
      <c r="Q156" s="253"/>
      <c r="R156" s="253"/>
      <c r="S156" s="253"/>
      <c r="T156" s="254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55" t="s">
        <v>250</v>
      </c>
      <c r="AU156" s="255" t="s">
        <v>84</v>
      </c>
      <c r="AV156" s="13" t="s">
        <v>82</v>
      </c>
      <c r="AW156" s="13" t="s">
        <v>31</v>
      </c>
      <c r="AX156" s="13" t="s">
        <v>75</v>
      </c>
      <c r="AY156" s="255" t="s">
        <v>239</v>
      </c>
    </row>
    <row r="157" s="14" customFormat="1">
      <c r="A157" s="14"/>
      <c r="B157" s="256"/>
      <c r="C157" s="257"/>
      <c r="D157" s="241" t="s">
        <v>250</v>
      </c>
      <c r="E157" s="258" t="s">
        <v>1</v>
      </c>
      <c r="F157" s="259" t="s">
        <v>284</v>
      </c>
      <c r="G157" s="257"/>
      <c r="H157" s="260">
        <v>7.2199999999999998</v>
      </c>
      <c r="I157" s="261"/>
      <c r="J157" s="257"/>
      <c r="K157" s="257"/>
      <c r="L157" s="262"/>
      <c r="M157" s="263"/>
      <c r="N157" s="264"/>
      <c r="O157" s="264"/>
      <c r="P157" s="264"/>
      <c r="Q157" s="264"/>
      <c r="R157" s="264"/>
      <c r="S157" s="264"/>
      <c r="T157" s="265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66" t="s">
        <v>250</v>
      </c>
      <c r="AU157" s="266" t="s">
        <v>84</v>
      </c>
      <c r="AV157" s="14" t="s">
        <v>84</v>
      </c>
      <c r="AW157" s="14" t="s">
        <v>31</v>
      </c>
      <c r="AX157" s="14" t="s">
        <v>75</v>
      </c>
      <c r="AY157" s="266" t="s">
        <v>239</v>
      </c>
    </row>
    <row r="158" s="14" customFormat="1">
      <c r="A158" s="14"/>
      <c r="B158" s="256"/>
      <c r="C158" s="257"/>
      <c r="D158" s="241" t="s">
        <v>250</v>
      </c>
      <c r="E158" s="258" t="s">
        <v>1</v>
      </c>
      <c r="F158" s="259" t="s">
        <v>285</v>
      </c>
      <c r="G158" s="257"/>
      <c r="H158" s="260">
        <v>27.5</v>
      </c>
      <c r="I158" s="261"/>
      <c r="J158" s="257"/>
      <c r="K158" s="257"/>
      <c r="L158" s="262"/>
      <c r="M158" s="263"/>
      <c r="N158" s="264"/>
      <c r="O158" s="264"/>
      <c r="P158" s="264"/>
      <c r="Q158" s="264"/>
      <c r="R158" s="264"/>
      <c r="S158" s="264"/>
      <c r="T158" s="265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66" t="s">
        <v>250</v>
      </c>
      <c r="AU158" s="266" t="s">
        <v>84</v>
      </c>
      <c r="AV158" s="14" t="s">
        <v>84</v>
      </c>
      <c r="AW158" s="14" t="s">
        <v>31</v>
      </c>
      <c r="AX158" s="14" t="s">
        <v>75</v>
      </c>
      <c r="AY158" s="266" t="s">
        <v>239</v>
      </c>
    </row>
    <row r="159" s="13" customFormat="1">
      <c r="A159" s="13"/>
      <c r="B159" s="246"/>
      <c r="C159" s="247"/>
      <c r="D159" s="241" t="s">
        <v>250</v>
      </c>
      <c r="E159" s="248" t="s">
        <v>1</v>
      </c>
      <c r="F159" s="249" t="s">
        <v>286</v>
      </c>
      <c r="G159" s="247"/>
      <c r="H159" s="248" t="s">
        <v>1</v>
      </c>
      <c r="I159" s="250"/>
      <c r="J159" s="247"/>
      <c r="K159" s="247"/>
      <c r="L159" s="251"/>
      <c r="M159" s="252"/>
      <c r="N159" s="253"/>
      <c r="O159" s="253"/>
      <c r="P159" s="253"/>
      <c r="Q159" s="253"/>
      <c r="R159" s="253"/>
      <c r="S159" s="253"/>
      <c r="T159" s="254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55" t="s">
        <v>250</v>
      </c>
      <c r="AU159" s="255" t="s">
        <v>84</v>
      </c>
      <c r="AV159" s="13" t="s">
        <v>82</v>
      </c>
      <c r="AW159" s="13" t="s">
        <v>31</v>
      </c>
      <c r="AX159" s="13" t="s">
        <v>75</v>
      </c>
      <c r="AY159" s="255" t="s">
        <v>239</v>
      </c>
    </row>
    <row r="160" s="14" customFormat="1">
      <c r="A160" s="14"/>
      <c r="B160" s="256"/>
      <c r="C160" s="257"/>
      <c r="D160" s="241" t="s">
        <v>250</v>
      </c>
      <c r="E160" s="258" t="s">
        <v>1</v>
      </c>
      <c r="F160" s="259" t="s">
        <v>287</v>
      </c>
      <c r="G160" s="257"/>
      <c r="H160" s="260">
        <v>11.416</v>
      </c>
      <c r="I160" s="261"/>
      <c r="J160" s="257"/>
      <c r="K160" s="257"/>
      <c r="L160" s="262"/>
      <c r="M160" s="263"/>
      <c r="N160" s="264"/>
      <c r="O160" s="264"/>
      <c r="P160" s="264"/>
      <c r="Q160" s="264"/>
      <c r="R160" s="264"/>
      <c r="S160" s="264"/>
      <c r="T160" s="265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66" t="s">
        <v>250</v>
      </c>
      <c r="AU160" s="266" t="s">
        <v>84</v>
      </c>
      <c r="AV160" s="14" t="s">
        <v>84</v>
      </c>
      <c r="AW160" s="14" t="s">
        <v>31</v>
      </c>
      <c r="AX160" s="14" t="s">
        <v>75</v>
      </c>
      <c r="AY160" s="266" t="s">
        <v>239</v>
      </c>
    </row>
    <row r="161" s="14" customFormat="1">
      <c r="A161" s="14"/>
      <c r="B161" s="256"/>
      <c r="C161" s="257"/>
      <c r="D161" s="241" t="s">
        <v>250</v>
      </c>
      <c r="E161" s="258" t="s">
        <v>1</v>
      </c>
      <c r="F161" s="259" t="s">
        <v>288</v>
      </c>
      <c r="G161" s="257"/>
      <c r="H161" s="260">
        <v>27.305</v>
      </c>
      <c r="I161" s="261"/>
      <c r="J161" s="257"/>
      <c r="K161" s="257"/>
      <c r="L161" s="262"/>
      <c r="M161" s="263"/>
      <c r="N161" s="264"/>
      <c r="O161" s="264"/>
      <c r="P161" s="264"/>
      <c r="Q161" s="264"/>
      <c r="R161" s="264"/>
      <c r="S161" s="264"/>
      <c r="T161" s="265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66" t="s">
        <v>250</v>
      </c>
      <c r="AU161" s="266" t="s">
        <v>84</v>
      </c>
      <c r="AV161" s="14" t="s">
        <v>84</v>
      </c>
      <c r="AW161" s="14" t="s">
        <v>31</v>
      </c>
      <c r="AX161" s="14" t="s">
        <v>75</v>
      </c>
      <c r="AY161" s="266" t="s">
        <v>239</v>
      </c>
    </row>
    <row r="162" s="14" customFormat="1">
      <c r="A162" s="14"/>
      <c r="B162" s="256"/>
      <c r="C162" s="257"/>
      <c r="D162" s="241" t="s">
        <v>250</v>
      </c>
      <c r="E162" s="258" t="s">
        <v>1</v>
      </c>
      <c r="F162" s="259" t="s">
        <v>289</v>
      </c>
      <c r="G162" s="257"/>
      <c r="H162" s="260">
        <v>17.847999999999999</v>
      </c>
      <c r="I162" s="261"/>
      <c r="J162" s="257"/>
      <c r="K162" s="257"/>
      <c r="L162" s="262"/>
      <c r="M162" s="263"/>
      <c r="N162" s="264"/>
      <c r="O162" s="264"/>
      <c r="P162" s="264"/>
      <c r="Q162" s="264"/>
      <c r="R162" s="264"/>
      <c r="S162" s="264"/>
      <c r="T162" s="265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66" t="s">
        <v>250</v>
      </c>
      <c r="AU162" s="266" t="s">
        <v>84</v>
      </c>
      <c r="AV162" s="14" t="s">
        <v>84</v>
      </c>
      <c r="AW162" s="14" t="s">
        <v>31</v>
      </c>
      <c r="AX162" s="14" t="s">
        <v>75</v>
      </c>
      <c r="AY162" s="266" t="s">
        <v>239</v>
      </c>
    </row>
    <row r="163" s="14" customFormat="1">
      <c r="A163" s="14"/>
      <c r="B163" s="256"/>
      <c r="C163" s="257"/>
      <c r="D163" s="241" t="s">
        <v>250</v>
      </c>
      <c r="E163" s="258" t="s">
        <v>1</v>
      </c>
      <c r="F163" s="259" t="s">
        <v>290</v>
      </c>
      <c r="G163" s="257"/>
      <c r="H163" s="260">
        <v>24.347999999999999</v>
      </c>
      <c r="I163" s="261"/>
      <c r="J163" s="257"/>
      <c r="K163" s="257"/>
      <c r="L163" s="262"/>
      <c r="M163" s="263"/>
      <c r="N163" s="264"/>
      <c r="O163" s="264"/>
      <c r="P163" s="264"/>
      <c r="Q163" s="264"/>
      <c r="R163" s="264"/>
      <c r="S163" s="264"/>
      <c r="T163" s="265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66" t="s">
        <v>250</v>
      </c>
      <c r="AU163" s="266" t="s">
        <v>84</v>
      </c>
      <c r="AV163" s="14" t="s">
        <v>84</v>
      </c>
      <c r="AW163" s="14" t="s">
        <v>31</v>
      </c>
      <c r="AX163" s="14" t="s">
        <v>75</v>
      </c>
      <c r="AY163" s="266" t="s">
        <v>239</v>
      </c>
    </row>
    <row r="164" s="15" customFormat="1">
      <c r="A164" s="15"/>
      <c r="B164" s="267"/>
      <c r="C164" s="268"/>
      <c r="D164" s="241" t="s">
        <v>250</v>
      </c>
      <c r="E164" s="269" t="s">
        <v>1</v>
      </c>
      <c r="F164" s="270" t="s">
        <v>277</v>
      </c>
      <c r="G164" s="268"/>
      <c r="H164" s="271">
        <v>115.637</v>
      </c>
      <c r="I164" s="272"/>
      <c r="J164" s="268"/>
      <c r="K164" s="268"/>
      <c r="L164" s="273"/>
      <c r="M164" s="274"/>
      <c r="N164" s="275"/>
      <c r="O164" s="275"/>
      <c r="P164" s="275"/>
      <c r="Q164" s="275"/>
      <c r="R164" s="275"/>
      <c r="S164" s="275"/>
      <c r="T164" s="276"/>
      <c r="U164" s="15"/>
      <c r="V164" s="15"/>
      <c r="W164" s="15"/>
      <c r="X164" s="15"/>
      <c r="Y164" s="15"/>
      <c r="Z164" s="15"/>
      <c r="AA164" s="15"/>
      <c r="AB164" s="15"/>
      <c r="AC164" s="15"/>
      <c r="AD164" s="15"/>
      <c r="AE164" s="15"/>
      <c r="AT164" s="277" t="s">
        <v>250</v>
      </c>
      <c r="AU164" s="277" t="s">
        <v>84</v>
      </c>
      <c r="AV164" s="15" t="s">
        <v>246</v>
      </c>
      <c r="AW164" s="15" t="s">
        <v>31</v>
      </c>
      <c r="AX164" s="15" t="s">
        <v>82</v>
      </c>
      <c r="AY164" s="277" t="s">
        <v>239</v>
      </c>
    </row>
    <row r="165" s="2" customFormat="1" ht="24.15" customHeight="1">
      <c r="A165" s="39"/>
      <c r="B165" s="40"/>
      <c r="C165" s="228" t="s">
        <v>291</v>
      </c>
      <c r="D165" s="228" t="s">
        <v>241</v>
      </c>
      <c r="E165" s="229" t="s">
        <v>292</v>
      </c>
      <c r="F165" s="230" t="s">
        <v>293</v>
      </c>
      <c r="G165" s="231" t="s">
        <v>244</v>
      </c>
      <c r="H165" s="232">
        <v>60.909999999999997</v>
      </c>
      <c r="I165" s="233"/>
      <c r="J165" s="234">
        <f>ROUND(I165*H165,2)</f>
        <v>0</v>
      </c>
      <c r="K165" s="230" t="s">
        <v>245</v>
      </c>
      <c r="L165" s="45"/>
      <c r="M165" s="235" t="s">
        <v>1</v>
      </c>
      <c r="N165" s="236" t="s">
        <v>40</v>
      </c>
      <c r="O165" s="92"/>
      <c r="P165" s="237">
        <f>O165*H165</f>
        <v>0</v>
      </c>
      <c r="Q165" s="237">
        <v>0</v>
      </c>
      <c r="R165" s="237">
        <f>Q165*H165</f>
        <v>0</v>
      </c>
      <c r="S165" s="237">
        <v>0.188</v>
      </c>
      <c r="T165" s="238">
        <f>S165*H165</f>
        <v>11.451079999999999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39" t="s">
        <v>246</v>
      </c>
      <c r="AT165" s="239" t="s">
        <v>241</v>
      </c>
      <c r="AU165" s="239" t="s">
        <v>84</v>
      </c>
      <c r="AY165" s="18" t="s">
        <v>239</v>
      </c>
      <c r="BE165" s="240">
        <f>IF(N165="základní",J165,0)</f>
        <v>0</v>
      </c>
      <c r="BF165" s="240">
        <f>IF(N165="snížená",J165,0)</f>
        <v>0</v>
      </c>
      <c r="BG165" s="240">
        <f>IF(N165="zákl. přenesená",J165,0)</f>
        <v>0</v>
      </c>
      <c r="BH165" s="240">
        <f>IF(N165="sníž. přenesená",J165,0)</f>
        <v>0</v>
      </c>
      <c r="BI165" s="240">
        <f>IF(N165="nulová",J165,0)</f>
        <v>0</v>
      </c>
      <c r="BJ165" s="18" t="s">
        <v>82</v>
      </c>
      <c r="BK165" s="240">
        <f>ROUND(I165*H165,2)</f>
        <v>0</v>
      </c>
      <c r="BL165" s="18" t="s">
        <v>246</v>
      </c>
      <c r="BM165" s="239" t="s">
        <v>294</v>
      </c>
    </row>
    <row r="166" s="2" customFormat="1">
      <c r="A166" s="39"/>
      <c r="B166" s="40"/>
      <c r="C166" s="41"/>
      <c r="D166" s="241" t="s">
        <v>248</v>
      </c>
      <c r="E166" s="41"/>
      <c r="F166" s="242" t="s">
        <v>295</v>
      </c>
      <c r="G166" s="41"/>
      <c r="H166" s="41"/>
      <c r="I166" s="243"/>
      <c r="J166" s="41"/>
      <c r="K166" s="41"/>
      <c r="L166" s="45"/>
      <c r="M166" s="244"/>
      <c r="N166" s="245"/>
      <c r="O166" s="92"/>
      <c r="P166" s="92"/>
      <c r="Q166" s="92"/>
      <c r="R166" s="92"/>
      <c r="S166" s="92"/>
      <c r="T166" s="93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T166" s="18" t="s">
        <v>248</v>
      </c>
      <c r="AU166" s="18" t="s">
        <v>84</v>
      </c>
    </row>
    <row r="167" s="13" customFormat="1">
      <c r="A167" s="13"/>
      <c r="B167" s="246"/>
      <c r="C167" s="247"/>
      <c r="D167" s="241" t="s">
        <v>250</v>
      </c>
      <c r="E167" s="248" t="s">
        <v>1</v>
      </c>
      <c r="F167" s="249" t="s">
        <v>283</v>
      </c>
      <c r="G167" s="247"/>
      <c r="H167" s="248" t="s">
        <v>1</v>
      </c>
      <c r="I167" s="250"/>
      <c r="J167" s="247"/>
      <c r="K167" s="247"/>
      <c r="L167" s="251"/>
      <c r="M167" s="252"/>
      <c r="N167" s="253"/>
      <c r="O167" s="253"/>
      <c r="P167" s="253"/>
      <c r="Q167" s="253"/>
      <c r="R167" s="253"/>
      <c r="S167" s="253"/>
      <c r="T167" s="254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55" t="s">
        <v>250</v>
      </c>
      <c r="AU167" s="255" t="s">
        <v>84</v>
      </c>
      <c r="AV167" s="13" t="s">
        <v>82</v>
      </c>
      <c r="AW167" s="13" t="s">
        <v>31</v>
      </c>
      <c r="AX167" s="13" t="s">
        <v>75</v>
      </c>
      <c r="AY167" s="255" t="s">
        <v>239</v>
      </c>
    </row>
    <row r="168" s="14" customFormat="1">
      <c r="A168" s="14"/>
      <c r="B168" s="256"/>
      <c r="C168" s="257"/>
      <c r="D168" s="241" t="s">
        <v>250</v>
      </c>
      <c r="E168" s="258" t="s">
        <v>1</v>
      </c>
      <c r="F168" s="259" t="s">
        <v>296</v>
      </c>
      <c r="G168" s="257"/>
      <c r="H168" s="260">
        <v>1.04</v>
      </c>
      <c r="I168" s="261"/>
      <c r="J168" s="257"/>
      <c r="K168" s="257"/>
      <c r="L168" s="262"/>
      <c r="M168" s="263"/>
      <c r="N168" s="264"/>
      <c r="O168" s="264"/>
      <c r="P168" s="264"/>
      <c r="Q168" s="264"/>
      <c r="R168" s="264"/>
      <c r="S168" s="264"/>
      <c r="T168" s="265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66" t="s">
        <v>250</v>
      </c>
      <c r="AU168" s="266" t="s">
        <v>84</v>
      </c>
      <c r="AV168" s="14" t="s">
        <v>84</v>
      </c>
      <c r="AW168" s="14" t="s">
        <v>31</v>
      </c>
      <c r="AX168" s="14" t="s">
        <v>75</v>
      </c>
      <c r="AY168" s="266" t="s">
        <v>239</v>
      </c>
    </row>
    <row r="169" s="13" customFormat="1">
      <c r="A169" s="13"/>
      <c r="B169" s="246"/>
      <c r="C169" s="247"/>
      <c r="D169" s="241" t="s">
        <v>250</v>
      </c>
      <c r="E169" s="248" t="s">
        <v>1</v>
      </c>
      <c r="F169" s="249" t="s">
        <v>286</v>
      </c>
      <c r="G169" s="247"/>
      <c r="H169" s="248" t="s">
        <v>1</v>
      </c>
      <c r="I169" s="250"/>
      <c r="J169" s="247"/>
      <c r="K169" s="247"/>
      <c r="L169" s="251"/>
      <c r="M169" s="252"/>
      <c r="N169" s="253"/>
      <c r="O169" s="253"/>
      <c r="P169" s="253"/>
      <c r="Q169" s="253"/>
      <c r="R169" s="253"/>
      <c r="S169" s="253"/>
      <c r="T169" s="254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55" t="s">
        <v>250</v>
      </c>
      <c r="AU169" s="255" t="s">
        <v>84</v>
      </c>
      <c r="AV169" s="13" t="s">
        <v>82</v>
      </c>
      <c r="AW169" s="13" t="s">
        <v>31</v>
      </c>
      <c r="AX169" s="13" t="s">
        <v>75</v>
      </c>
      <c r="AY169" s="255" t="s">
        <v>239</v>
      </c>
    </row>
    <row r="170" s="14" customFormat="1">
      <c r="A170" s="14"/>
      <c r="B170" s="256"/>
      <c r="C170" s="257"/>
      <c r="D170" s="241" t="s">
        <v>250</v>
      </c>
      <c r="E170" s="258" t="s">
        <v>1</v>
      </c>
      <c r="F170" s="259" t="s">
        <v>297</v>
      </c>
      <c r="G170" s="257"/>
      <c r="H170" s="260">
        <v>64.959999999999994</v>
      </c>
      <c r="I170" s="261"/>
      <c r="J170" s="257"/>
      <c r="K170" s="257"/>
      <c r="L170" s="262"/>
      <c r="M170" s="263"/>
      <c r="N170" s="264"/>
      <c r="O170" s="264"/>
      <c r="P170" s="264"/>
      <c r="Q170" s="264"/>
      <c r="R170" s="264"/>
      <c r="S170" s="264"/>
      <c r="T170" s="265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66" t="s">
        <v>250</v>
      </c>
      <c r="AU170" s="266" t="s">
        <v>84</v>
      </c>
      <c r="AV170" s="14" t="s">
        <v>84</v>
      </c>
      <c r="AW170" s="14" t="s">
        <v>31</v>
      </c>
      <c r="AX170" s="14" t="s">
        <v>75</v>
      </c>
      <c r="AY170" s="266" t="s">
        <v>239</v>
      </c>
    </row>
    <row r="171" s="14" customFormat="1">
      <c r="A171" s="14"/>
      <c r="B171" s="256"/>
      <c r="C171" s="257"/>
      <c r="D171" s="241" t="s">
        <v>250</v>
      </c>
      <c r="E171" s="258" t="s">
        <v>1</v>
      </c>
      <c r="F171" s="259" t="s">
        <v>298</v>
      </c>
      <c r="G171" s="257"/>
      <c r="H171" s="260">
        <v>-5.0899999999999999</v>
      </c>
      <c r="I171" s="261"/>
      <c r="J171" s="257"/>
      <c r="K171" s="257"/>
      <c r="L171" s="262"/>
      <c r="M171" s="263"/>
      <c r="N171" s="264"/>
      <c r="O171" s="264"/>
      <c r="P171" s="264"/>
      <c r="Q171" s="264"/>
      <c r="R171" s="264"/>
      <c r="S171" s="264"/>
      <c r="T171" s="265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66" t="s">
        <v>250</v>
      </c>
      <c r="AU171" s="266" t="s">
        <v>84</v>
      </c>
      <c r="AV171" s="14" t="s">
        <v>84</v>
      </c>
      <c r="AW171" s="14" t="s">
        <v>31</v>
      </c>
      <c r="AX171" s="14" t="s">
        <v>75</v>
      </c>
      <c r="AY171" s="266" t="s">
        <v>239</v>
      </c>
    </row>
    <row r="172" s="15" customFormat="1">
      <c r="A172" s="15"/>
      <c r="B172" s="267"/>
      <c r="C172" s="268"/>
      <c r="D172" s="241" t="s">
        <v>250</v>
      </c>
      <c r="E172" s="269" t="s">
        <v>1</v>
      </c>
      <c r="F172" s="270" t="s">
        <v>277</v>
      </c>
      <c r="G172" s="268"/>
      <c r="H172" s="271">
        <v>60.909999999999997</v>
      </c>
      <c r="I172" s="272"/>
      <c r="J172" s="268"/>
      <c r="K172" s="268"/>
      <c r="L172" s="273"/>
      <c r="M172" s="274"/>
      <c r="N172" s="275"/>
      <c r="O172" s="275"/>
      <c r="P172" s="275"/>
      <c r="Q172" s="275"/>
      <c r="R172" s="275"/>
      <c r="S172" s="275"/>
      <c r="T172" s="276"/>
      <c r="U172" s="15"/>
      <c r="V172" s="15"/>
      <c r="W172" s="15"/>
      <c r="X172" s="15"/>
      <c r="Y172" s="15"/>
      <c r="Z172" s="15"/>
      <c r="AA172" s="15"/>
      <c r="AB172" s="15"/>
      <c r="AC172" s="15"/>
      <c r="AD172" s="15"/>
      <c r="AE172" s="15"/>
      <c r="AT172" s="277" t="s">
        <v>250</v>
      </c>
      <c r="AU172" s="277" t="s">
        <v>84</v>
      </c>
      <c r="AV172" s="15" t="s">
        <v>246</v>
      </c>
      <c r="AW172" s="15" t="s">
        <v>31</v>
      </c>
      <c r="AX172" s="15" t="s">
        <v>82</v>
      </c>
      <c r="AY172" s="277" t="s">
        <v>239</v>
      </c>
    </row>
    <row r="173" s="2" customFormat="1" ht="24.15" customHeight="1">
      <c r="A173" s="39"/>
      <c r="B173" s="40"/>
      <c r="C173" s="228" t="s">
        <v>299</v>
      </c>
      <c r="D173" s="228" t="s">
        <v>241</v>
      </c>
      <c r="E173" s="229" t="s">
        <v>300</v>
      </c>
      <c r="F173" s="230" t="s">
        <v>301</v>
      </c>
      <c r="G173" s="231" t="s">
        <v>255</v>
      </c>
      <c r="H173" s="232">
        <v>168.487</v>
      </c>
      <c r="I173" s="233"/>
      <c r="J173" s="234">
        <f>ROUND(I173*H173,2)</f>
        <v>0</v>
      </c>
      <c r="K173" s="230" t="s">
        <v>245</v>
      </c>
      <c r="L173" s="45"/>
      <c r="M173" s="235" t="s">
        <v>1</v>
      </c>
      <c r="N173" s="236" t="s">
        <v>40</v>
      </c>
      <c r="O173" s="92"/>
      <c r="P173" s="237">
        <f>O173*H173</f>
        <v>0</v>
      </c>
      <c r="Q173" s="237">
        <v>0</v>
      </c>
      <c r="R173" s="237">
        <f>Q173*H173</f>
        <v>0</v>
      </c>
      <c r="S173" s="237">
        <v>1.8</v>
      </c>
      <c r="T173" s="238">
        <f>S173*H173</f>
        <v>303.27659999999997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39" t="s">
        <v>246</v>
      </c>
      <c r="AT173" s="239" t="s">
        <v>241</v>
      </c>
      <c r="AU173" s="239" t="s">
        <v>84</v>
      </c>
      <c r="AY173" s="18" t="s">
        <v>239</v>
      </c>
      <c r="BE173" s="240">
        <f>IF(N173="základní",J173,0)</f>
        <v>0</v>
      </c>
      <c r="BF173" s="240">
        <f>IF(N173="snížená",J173,0)</f>
        <v>0</v>
      </c>
      <c r="BG173" s="240">
        <f>IF(N173="zákl. přenesená",J173,0)</f>
        <v>0</v>
      </c>
      <c r="BH173" s="240">
        <f>IF(N173="sníž. přenesená",J173,0)</f>
        <v>0</v>
      </c>
      <c r="BI173" s="240">
        <f>IF(N173="nulová",J173,0)</f>
        <v>0</v>
      </c>
      <c r="BJ173" s="18" t="s">
        <v>82</v>
      </c>
      <c r="BK173" s="240">
        <f>ROUND(I173*H173,2)</f>
        <v>0</v>
      </c>
      <c r="BL173" s="18" t="s">
        <v>246</v>
      </c>
      <c r="BM173" s="239" t="s">
        <v>302</v>
      </c>
    </row>
    <row r="174" s="2" customFormat="1">
      <c r="A174" s="39"/>
      <c r="B174" s="40"/>
      <c r="C174" s="41"/>
      <c r="D174" s="241" t="s">
        <v>248</v>
      </c>
      <c r="E174" s="41"/>
      <c r="F174" s="242" t="s">
        <v>303</v>
      </c>
      <c r="G174" s="41"/>
      <c r="H174" s="41"/>
      <c r="I174" s="243"/>
      <c r="J174" s="41"/>
      <c r="K174" s="41"/>
      <c r="L174" s="45"/>
      <c r="M174" s="244"/>
      <c r="N174" s="245"/>
      <c r="O174" s="92"/>
      <c r="P174" s="92"/>
      <c r="Q174" s="92"/>
      <c r="R174" s="92"/>
      <c r="S174" s="92"/>
      <c r="T174" s="93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T174" s="18" t="s">
        <v>248</v>
      </c>
      <c r="AU174" s="18" t="s">
        <v>84</v>
      </c>
    </row>
    <row r="175" s="13" customFormat="1">
      <c r="A175" s="13"/>
      <c r="B175" s="246"/>
      <c r="C175" s="247"/>
      <c r="D175" s="241" t="s">
        <v>250</v>
      </c>
      <c r="E175" s="248" t="s">
        <v>1</v>
      </c>
      <c r="F175" s="249" t="s">
        <v>304</v>
      </c>
      <c r="G175" s="247"/>
      <c r="H175" s="248" t="s">
        <v>1</v>
      </c>
      <c r="I175" s="250"/>
      <c r="J175" s="247"/>
      <c r="K175" s="247"/>
      <c r="L175" s="251"/>
      <c r="M175" s="252"/>
      <c r="N175" s="253"/>
      <c r="O175" s="253"/>
      <c r="P175" s="253"/>
      <c r="Q175" s="253"/>
      <c r="R175" s="253"/>
      <c r="S175" s="253"/>
      <c r="T175" s="254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55" t="s">
        <v>250</v>
      </c>
      <c r="AU175" s="255" t="s">
        <v>84</v>
      </c>
      <c r="AV175" s="13" t="s">
        <v>82</v>
      </c>
      <c r="AW175" s="13" t="s">
        <v>31</v>
      </c>
      <c r="AX175" s="13" t="s">
        <v>75</v>
      </c>
      <c r="AY175" s="255" t="s">
        <v>239</v>
      </c>
    </row>
    <row r="176" s="14" customFormat="1">
      <c r="A176" s="14"/>
      <c r="B176" s="256"/>
      <c r="C176" s="257"/>
      <c r="D176" s="241" t="s">
        <v>250</v>
      </c>
      <c r="E176" s="258" t="s">
        <v>1</v>
      </c>
      <c r="F176" s="259" t="s">
        <v>305</v>
      </c>
      <c r="G176" s="257"/>
      <c r="H176" s="260">
        <v>8.25</v>
      </c>
      <c r="I176" s="261"/>
      <c r="J176" s="257"/>
      <c r="K176" s="257"/>
      <c r="L176" s="262"/>
      <c r="M176" s="263"/>
      <c r="N176" s="264"/>
      <c r="O176" s="264"/>
      <c r="P176" s="264"/>
      <c r="Q176" s="264"/>
      <c r="R176" s="264"/>
      <c r="S176" s="264"/>
      <c r="T176" s="265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66" t="s">
        <v>250</v>
      </c>
      <c r="AU176" s="266" t="s">
        <v>84</v>
      </c>
      <c r="AV176" s="14" t="s">
        <v>84</v>
      </c>
      <c r="AW176" s="14" t="s">
        <v>31</v>
      </c>
      <c r="AX176" s="14" t="s">
        <v>75</v>
      </c>
      <c r="AY176" s="266" t="s">
        <v>239</v>
      </c>
    </row>
    <row r="177" s="14" customFormat="1">
      <c r="A177" s="14"/>
      <c r="B177" s="256"/>
      <c r="C177" s="257"/>
      <c r="D177" s="241" t="s">
        <v>250</v>
      </c>
      <c r="E177" s="258" t="s">
        <v>1</v>
      </c>
      <c r="F177" s="259" t="s">
        <v>306</v>
      </c>
      <c r="G177" s="257"/>
      <c r="H177" s="260">
        <v>9.6750000000000007</v>
      </c>
      <c r="I177" s="261"/>
      <c r="J177" s="257"/>
      <c r="K177" s="257"/>
      <c r="L177" s="262"/>
      <c r="M177" s="263"/>
      <c r="N177" s="264"/>
      <c r="O177" s="264"/>
      <c r="P177" s="264"/>
      <c r="Q177" s="264"/>
      <c r="R177" s="264"/>
      <c r="S177" s="264"/>
      <c r="T177" s="265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66" t="s">
        <v>250</v>
      </c>
      <c r="AU177" s="266" t="s">
        <v>84</v>
      </c>
      <c r="AV177" s="14" t="s">
        <v>84</v>
      </c>
      <c r="AW177" s="14" t="s">
        <v>31</v>
      </c>
      <c r="AX177" s="14" t="s">
        <v>75</v>
      </c>
      <c r="AY177" s="266" t="s">
        <v>239</v>
      </c>
    </row>
    <row r="178" s="14" customFormat="1">
      <c r="A178" s="14"/>
      <c r="B178" s="256"/>
      <c r="C178" s="257"/>
      <c r="D178" s="241" t="s">
        <v>250</v>
      </c>
      <c r="E178" s="258" t="s">
        <v>1</v>
      </c>
      <c r="F178" s="259" t="s">
        <v>307</v>
      </c>
      <c r="G178" s="257"/>
      <c r="H178" s="260">
        <v>4.4749999999999996</v>
      </c>
      <c r="I178" s="261"/>
      <c r="J178" s="257"/>
      <c r="K178" s="257"/>
      <c r="L178" s="262"/>
      <c r="M178" s="263"/>
      <c r="N178" s="264"/>
      <c r="O178" s="264"/>
      <c r="P178" s="264"/>
      <c r="Q178" s="264"/>
      <c r="R178" s="264"/>
      <c r="S178" s="264"/>
      <c r="T178" s="265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66" t="s">
        <v>250</v>
      </c>
      <c r="AU178" s="266" t="s">
        <v>84</v>
      </c>
      <c r="AV178" s="14" t="s">
        <v>84</v>
      </c>
      <c r="AW178" s="14" t="s">
        <v>31</v>
      </c>
      <c r="AX178" s="14" t="s">
        <v>75</v>
      </c>
      <c r="AY178" s="266" t="s">
        <v>239</v>
      </c>
    </row>
    <row r="179" s="14" customFormat="1">
      <c r="A179" s="14"/>
      <c r="B179" s="256"/>
      <c r="C179" s="257"/>
      <c r="D179" s="241" t="s">
        <v>250</v>
      </c>
      <c r="E179" s="258" t="s">
        <v>1</v>
      </c>
      <c r="F179" s="259" t="s">
        <v>308</v>
      </c>
      <c r="G179" s="257"/>
      <c r="H179" s="260">
        <v>24.721</v>
      </c>
      <c r="I179" s="261"/>
      <c r="J179" s="257"/>
      <c r="K179" s="257"/>
      <c r="L179" s="262"/>
      <c r="M179" s="263"/>
      <c r="N179" s="264"/>
      <c r="O179" s="264"/>
      <c r="P179" s="264"/>
      <c r="Q179" s="264"/>
      <c r="R179" s="264"/>
      <c r="S179" s="264"/>
      <c r="T179" s="265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66" t="s">
        <v>250</v>
      </c>
      <c r="AU179" s="266" t="s">
        <v>84</v>
      </c>
      <c r="AV179" s="14" t="s">
        <v>84</v>
      </c>
      <c r="AW179" s="14" t="s">
        <v>31</v>
      </c>
      <c r="AX179" s="14" t="s">
        <v>75</v>
      </c>
      <c r="AY179" s="266" t="s">
        <v>239</v>
      </c>
    </row>
    <row r="180" s="13" customFormat="1">
      <c r="A180" s="13"/>
      <c r="B180" s="246"/>
      <c r="C180" s="247"/>
      <c r="D180" s="241" t="s">
        <v>250</v>
      </c>
      <c r="E180" s="248" t="s">
        <v>1</v>
      </c>
      <c r="F180" s="249" t="s">
        <v>309</v>
      </c>
      <c r="G180" s="247"/>
      <c r="H180" s="248" t="s">
        <v>1</v>
      </c>
      <c r="I180" s="250"/>
      <c r="J180" s="247"/>
      <c r="K180" s="247"/>
      <c r="L180" s="251"/>
      <c r="M180" s="252"/>
      <c r="N180" s="253"/>
      <c r="O180" s="253"/>
      <c r="P180" s="253"/>
      <c r="Q180" s="253"/>
      <c r="R180" s="253"/>
      <c r="S180" s="253"/>
      <c r="T180" s="254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55" t="s">
        <v>250</v>
      </c>
      <c r="AU180" s="255" t="s">
        <v>84</v>
      </c>
      <c r="AV180" s="13" t="s">
        <v>82</v>
      </c>
      <c r="AW180" s="13" t="s">
        <v>31</v>
      </c>
      <c r="AX180" s="13" t="s">
        <v>75</v>
      </c>
      <c r="AY180" s="255" t="s">
        <v>239</v>
      </c>
    </row>
    <row r="181" s="14" customFormat="1">
      <c r="A181" s="14"/>
      <c r="B181" s="256"/>
      <c r="C181" s="257"/>
      <c r="D181" s="241" t="s">
        <v>250</v>
      </c>
      <c r="E181" s="258" t="s">
        <v>1</v>
      </c>
      <c r="F181" s="259" t="s">
        <v>310</v>
      </c>
      <c r="G181" s="257"/>
      <c r="H181" s="260">
        <v>9.5999999999999996</v>
      </c>
      <c r="I181" s="261"/>
      <c r="J181" s="257"/>
      <c r="K181" s="257"/>
      <c r="L181" s="262"/>
      <c r="M181" s="263"/>
      <c r="N181" s="264"/>
      <c r="O181" s="264"/>
      <c r="P181" s="264"/>
      <c r="Q181" s="264"/>
      <c r="R181" s="264"/>
      <c r="S181" s="264"/>
      <c r="T181" s="265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66" t="s">
        <v>250</v>
      </c>
      <c r="AU181" s="266" t="s">
        <v>84</v>
      </c>
      <c r="AV181" s="14" t="s">
        <v>84</v>
      </c>
      <c r="AW181" s="14" t="s">
        <v>31</v>
      </c>
      <c r="AX181" s="14" t="s">
        <v>75</v>
      </c>
      <c r="AY181" s="266" t="s">
        <v>239</v>
      </c>
    </row>
    <row r="182" s="13" customFormat="1">
      <c r="A182" s="13"/>
      <c r="B182" s="246"/>
      <c r="C182" s="247"/>
      <c r="D182" s="241" t="s">
        <v>250</v>
      </c>
      <c r="E182" s="248" t="s">
        <v>1</v>
      </c>
      <c r="F182" s="249" t="s">
        <v>311</v>
      </c>
      <c r="G182" s="247"/>
      <c r="H182" s="248" t="s">
        <v>1</v>
      </c>
      <c r="I182" s="250"/>
      <c r="J182" s="247"/>
      <c r="K182" s="247"/>
      <c r="L182" s="251"/>
      <c r="M182" s="252"/>
      <c r="N182" s="253"/>
      <c r="O182" s="253"/>
      <c r="P182" s="253"/>
      <c r="Q182" s="253"/>
      <c r="R182" s="253"/>
      <c r="S182" s="253"/>
      <c r="T182" s="254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55" t="s">
        <v>250</v>
      </c>
      <c r="AU182" s="255" t="s">
        <v>84</v>
      </c>
      <c r="AV182" s="13" t="s">
        <v>82</v>
      </c>
      <c r="AW182" s="13" t="s">
        <v>31</v>
      </c>
      <c r="AX182" s="13" t="s">
        <v>75</v>
      </c>
      <c r="AY182" s="255" t="s">
        <v>239</v>
      </c>
    </row>
    <row r="183" s="14" customFormat="1">
      <c r="A183" s="14"/>
      <c r="B183" s="256"/>
      <c r="C183" s="257"/>
      <c r="D183" s="241" t="s">
        <v>250</v>
      </c>
      <c r="E183" s="258" t="s">
        <v>1</v>
      </c>
      <c r="F183" s="259" t="s">
        <v>312</v>
      </c>
      <c r="G183" s="257"/>
      <c r="H183" s="260">
        <v>13.316000000000001</v>
      </c>
      <c r="I183" s="261"/>
      <c r="J183" s="257"/>
      <c r="K183" s="257"/>
      <c r="L183" s="262"/>
      <c r="M183" s="263"/>
      <c r="N183" s="264"/>
      <c r="O183" s="264"/>
      <c r="P183" s="264"/>
      <c r="Q183" s="264"/>
      <c r="R183" s="264"/>
      <c r="S183" s="264"/>
      <c r="T183" s="265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66" t="s">
        <v>250</v>
      </c>
      <c r="AU183" s="266" t="s">
        <v>84</v>
      </c>
      <c r="AV183" s="14" t="s">
        <v>84</v>
      </c>
      <c r="AW183" s="14" t="s">
        <v>31</v>
      </c>
      <c r="AX183" s="14" t="s">
        <v>75</v>
      </c>
      <c r="AY183" s="266" t="s">
        <v>239</v>
      </c>
    </row>
    <row r="184" s="13" customFormat="1">
      <c r="A184" s="13"/>
      <c r="B184" s="246"/>
      <c r="C184" s="247"/>
      <c r="D184" s="241" t="s">
        <v>250</v>
      </c>
      <c r="E184" s="248" t="s">
        <v>1</v>
      </c>
      <c r="F184" s="249" t="s">
        <v>313</v>
      </c>
      <c r="G184" s="247"/>
      <c r="H184" s="248" t="s">
        <v>1</v>
      </c>
      <c r="I184" s="250"/>
      <c r="J184" s="247"/>
      <c r="K184" s="247"/>
      <c r="L184" s="251"/>
      <c r="M184" s="252"/>
      <c r="N184" s="253"/>
      <c r="O184" s="253"/>
      <c r="P184" s="253"/>
      <c r="Q184" s="253"/>
      <c r="R184" s="253"/>
      <c r="S184" s="253"/>
      <c r="T184" s="254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55" t="s">
        <v>250</v>
      </c>
      <c r="AU184" s="255" t="s">
        <v>84</v>
      </c>
      <c r="AV184" s="13" t="s">
        <v>82</v>
      </c>
      <c r="AW184" s="13" t="s">
        <v>31</v>
      </c>
      <c r="AX184" s="13" t="s">
        <v>75</v>
      </c>
      <c r="AY184" s="255" t="s">
        <v>239</v>
      </c>
    </row>
    <row r="185" s="14" customFormat="1">
      <c r="A185" s="14"/>
      <c r="B185" s="256"/>
      <c r="C185" s="257"/>
      <c r="D185" s="241" t="s">
        <v>250</v>
      </c>
      <c r="E185" s="258" t="s">
        <v>1</v>
      </c>
      <c r="F185" s="259" t="s">
        <v>314</v>
      </c>
      <c r="G185" s="257"/>
      <c r="H185" s="260">
        <v>107.7</v>
      </c>
      <c r="I185" s="261"/>
      <c r="J185" s="257"/>
      <c r="K185" s="257"/>
      <c r="L185" s="262"/>
      <c r="M185" s="263"/>
      <c r="N185" s="264"/>
      <c r="O185" s="264"/>
      <c r="P185" s="264"/>
      <c r="Q185" s="264"/>
      <c r="R185" s="264"/>
      <c r="S185" s="264"/>
      <c r="T185" s="265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66" t="s">
        <v>250</v>
      </c>
      <c r="AU185" s="266" t="s">
        <v>84</v>
      </c>
      <c r="AV185" s="14" t="s">
        <v>84</v>
      </c>
      <c r="AW185" s="14" t="s">
        <v>31</v>
      </c>
      <c r="AX185" s="14" t="s">
        <v>75</v>
      </c>
      <c r="AY185" s="266" t="s">
        <v>239</v>
      </c>
    </row>
    <row r="186" s="13" customFormat="1">
      <c r="A186" s="13"/>
      <c r="B186" s="246"/>
      <c r="C186" s="247"/>
      <c r="D186" s="241" t="s">
        <v>250</v>
      </c>
      <c r="E186" s="248" t="s">
        <v>1</v>
      </c>
      <c r="F186" s="249" t="s">
        <v>315</v>
      </c>
      <c r="G186" s="247"/>
      <c r="H186" s="248" t="s">
        <v>1</v>
      </c>
      <c r="I186" s="250"/>
      <c r="J186" s="247"/>
      <c r="K186" s="247"/>
      <c r="L186" s="251"/>
      <c r="M186" s="252"/>
      <c r="N186" s="253"/>
      <c r="O186" s="253"/>
      <c r="P186" s="253"/>
      <c r="Q186" s="253"/>
      <c r="R186" s="253"/>
      <c r="S186" s="253"/>
      <c r="T186" s="254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55" t="s">
        <v>250</v>
      </c>
      <c r="AU186" s="255" t="s">
        <v>84</v>
      </c>
      <c r="AV186" s="13" t="s">
        <v>82</v>
      </c>
      <c r="AW186" s="13" t="s">
        <v>31</v>
      </c>
      <c r="AX186" s="13" t="s">
        <v>75</v>
      </c>
      <c r="AY186" s="255" t="s">
        <v>239</v>
      </c>
    </row>
    <row r="187" s="14" customFormat="1">
      <c r="A187" s="14"/>
      <c r="B187" s="256"/>
      <c r="C187" s="257"/>
      <c r="D187" s="241" t="s">
        <v>250</v>
      </c>
      <c r="E187" s="258" t="s">
        <v>1</v>
      </c>
      <c r="F187" s="259" t="s">
        <v>316</v>
      </c>
      <c r="G187" s="257"/>
      <c r="H187" s="260">
        <v>-9.234</v>
      </c>
      <c r="I187" s="261"/>
      <c r="J187" s="257"/>
      <c r="K187" s="257"/>
      <c r="L187" s="262"/>
      <c r="M187" s="263"/>
      <c r="N187" s="264"/>
      <c r="O187" s="264"/>
      <c r="P187" s="264"/>
      <c r="Q187" s="264"/>
      <c r="R187" s="264"/>
      <c r="S187" s="264"/>
      <c r="T187" s="265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66" t="s">
        <v>250</v>
      </c>
      <c r="AU187" s="266" t="s">
        <v>84</v>
      </c>
      <c r="AV187" s="14" t="s">
        <v>84</v>
      </c>
      <c r="AW187" s="14" t="s">
        <v>31</v>
      </c>
      <c r="AX187" s="14" t="s">
        <v>75</v>
      </c>
      <c r="AY187" s="266" t="s">
        <v>239</v>
      </c>
    </row>
    <row r="188" s="13" customFormat="1">
      <c r="A188" s="13"/>
      <c r="B188" s="246"/>
      <c r="C188" s="247"/>
      <c r="D188" s="241" t="s">
        <v>250</v>
      </c>
      <c r="E188" s="248" t="s">
        <v>1</v>
      </c>
      <c r="F188" s="249" t="s">
        <v>317</v>
      </c>
      <c r="G188" s="247"/>
      <c r="H188" s="248" t="s">
        <v>1</v>
      </c>
      <c r="I188" s="250"/>
      <c r="J188" s="247"/>
      <c r="K188" s="247"/>
      <c r="L188" s="251"/>
      <c r="M188" s="252"/>
      <c r="N188" s="253"/>
      <c r="O188" s="253"/>
      <c r="P188" s="253"/>
      <c r="Q188" s="253"/>
      <c r="R188" s="253"/>
      <c r="S188" s="253"/>
      <c r="T188" s="254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55" t="s">
        <v>250</v>
      </c>
      <c r="AU188" s="255" t="s">
        <v>84</v>
      </c>
      <c r="AV188" s="13" t="s">
        <v>82</v>
      </c>
      <c r="AW188" s="13" t="s">
        <v>31</v>
      </c>
      <c r="AX188" s="13" t="s">
        <v>75</v>
      </c>
      <c r="AY188" s="255" t="s">
        <v>239</v>
      </c>
    </row>
    <row r="189" s="14" customFormat="1">
      <c r="A189" s="14"/>
      <c r="B189" s="256"/>
      <c r="C189" s="257"/>
      <c r="D189" s="241" t="s">
        <v>250</v>
      </c>
      <c r="E189" s="258" t="s">
        <v>1</v>
      </c>
      <c r="F189" s="259" t="s">
        <v>318</v>
      </c>
      <c r="G189" s="257"/>
      <c r="H189" s="260">
        <v>-7.8280000000000003</v>
      </c>
      <c r="I189" s="261"/>
      <c r="J189" s="257"/>
      <c r="K189" s="257"/>
      <c r="L189" s="262"/>
      <c r="M189" s="263"/>
      <c r="N189" s="264"/>
      <c r="O189" s="264"/>
      <c r="P189" s="264"/>
      <c r="Q189" s="264"/>
      <c r="R189" s="264"/>
      <c r="S189" s="264"/>
      <c r="T189" s="265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66" t="s">
        <v>250</v>
      </c>
      <c r="AU189" s="266" t="s">
        <v>84</v>
      </c>
      <c r="AV189" s="14" t="s">
        <v>84</v>
      </c>
      <c r="AW189" s="14" t="s">
        <v>31</v>
      </c>
      <c r="AX189" s="14" t="s">
        <v>75</v>
      </c>
      <c r="AY189" s="266" t="s">
        <v>239</v>
      </c>
    </row>
    <row r="190" s="13" customFormat="1">
      <c r="A190" s="13"/>
      <c r="B190" s="246"/>
      <c r="C190" s="247"/>
      <c r="D190" s="241" t="s">
        <v>250</v>
      </c>
      <c r="E190" s="248" t="s">
        <v>1</v>
      </c>
      <c r="F190" s="249" t="s">
        <v>319</v>
      </c>
      <c r="G190" s="247"/>
      <c r="H190" s="248" t="s">
        <v>1</v>
      </c>
      <c r="I190" s="250"/>
      <c r="J190" s="247"/>
      <c r="K190" s="247"/>
      <c r="L190" s="251"/>
      <c r="M190" s="252"/>
      <c r="N190" s="253"/>
      <c r="O190" s="253"/>
      <c r="P190" s="253"/>
      <c r="Q190" s="253"/>
      <c r="R190" s="253"/>
      <c r="S190" s="253"/>
      <c r="T190" s="254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55" t="s">
        <v>250</v>
      </c>
      <c r="AU190" s="255" t="s">
        <v>84</v>
      </c>
      <c r="AV190" s="13" t="s">
        <v>82</v>
      </c>
      <c r="AW190" s="13" t="s">
        <v>31</v>
      </c>
      <c r="AX190" s="13" t="s">
        <v>75</v>
      </c>
      <c r="AY190" s="255" t="s">
        <v>239</v>
      </c>
    </row>
    <row r="191" s="14" customFormat="1">
      <c r="A191" s="14"/>
      <c r="B191" s="256"/>
      <c r="C191" s="257"/>
      <c r="D191" s="241" t="s">
        <v>250</v>
      </c>
      <c r="E191" s="258" t="s">
        <v>1</v>
      </c>
      <c r="F191" s="259" t="s">
        <v>320</v>
      </c>
      <c r="G191" s="257"/>
      <c r="H191" s="260">
        <v>7.8120000000000003</v>
      </c>
      <c r="I191" s="261"/>
      <c r="J191" s="257"/>
      <c r="K191" s="257"/>
      <c r="L191" s="262"/>
      <c r="M191" s="263"/>
      <c r="N191" s="264"/>
      <c r="O191" s="264"/>
      <c r="P191" s="264"/>
      <c r="Q191" s="264"/>
      <c r="R191" s="264"/>
      <c r="S191" s="264"/>
      <c r="T191" s="265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66" t="s">
        <v>250</v>
      </c>
      <c r="AU191" s="266" t="s">
        <v>84</v>
      </c>
      <c r="AV191" s="14" t="s">
        <v>84</v>
      </c>
      <c r="AW191" s="14" t="s">
        <v>31</v>
      </c>
      <c r="AX191" s="14" t="s">
        <v>75</v>
      </c>
      <c r="AY191" s="266" t="s">
        <v>239</v>
      </c>
    </row>
    <row r="192" s="15" customFormat="1">
      <c r="A192" s="15"/>
      <c r="B192" s="267"/>
      <c r="C192" s="268"/>
      <c r="D192" s="241" t="s">
        <v>250</v>
      </c>
      <c r="E192" s="269" t="s">
        <v>1</v>
      </c>
      <c r="F192" s="270" t="s">
        <v>277</v>
      </c>
      <c r="G192" s="268"/>
      <c r="H192" s="271">
        <v>168.487</v>
      </c>
      <c r="I192" s="272"/>
      <c r="J192" s="268"/>
      <c r="K192" s="268"/>
      <c r="L192" s="273"/>
      <c r="M192" s="274"/>
      <c r="N192" s="275"/>
      <c r="O192" s="275"/>
      <c r="P192" s="275"/>
      <c r="Q192" s="275"/>
      <c r="R192" s="275"/>
      <c r="S192" s="275"/>
      <c r="T192" s="276"/>
      <c r="U192" s="15"/>
      <c r="V192" s="15"/>
      <c r="W192" s="15"/>
      <c r="X192" s="15"/>
      <c r="Y192" s="15"/>
      <c r="Z192" s="15"/>
      <c r="AA192" s="15"/>
      <c r="AB192" s="15"/>
      <c r="AC192" s="15"/>
      <c r="AD192" s="15"/>
      <c r="AE192" s="15"/>
      <c r="AT192" s="277" t="s">
        <v>250</v>
      </c>
      <c r="AU192" s="277" t="s">
        <v>84</v>
      </c>
      <c r="AV192" s="15" t="s">
        <v>246</v>
      </c>
      <c r="AW192" s="15" t="s">
        <v>31</v>
      </c>
      <c r="AX192" s="15" t="s">
        <v>82</v>
      </c>
      <c r="AY192" s="277" t="s">
        <v>239</v>
      </c>
    </row>
    <row r="193" s="2" customFormat="1" ht="16.5" customHeight="1">
      <c r="A193" s="39"/>
      <c r="B193" s="40"/>
      <c r="C193" s="228" t="s">
        <v>267</v>
      </c>
      <c r="D193" s="228" t="s">
        <v>241</v>
      </c>
      <c r="E193" s="229" t="s">
        <v>321</v>
      </c>
      <c r="F193" s="230" t="s">
        <v>322</v>
      </c>
      <c r="G193" s="231" t="s">
        <v>255</v>
      </c>
      <c r="H193" s="232">
        <v>82.719999999999999</v>
      </c>
      <c r="I193" s="233"/>
      <c r="J193" s="234">
        <f>ROUND(I193*H193,2)</f>
        <v>0</v>
      </c>
      <c r="K193" s="230" t="s">
        <v>245</v>
      </c>
      <c r="L193" s="45"/>
      <c r="M193" s="235" t="s">
        <v>1</v>
      </c>
      <c r="N193" s="236" t="s">
        <v>40</v>
      </c>
      <c r="O193" s="92"/>
      <c r="P193" s="237">
        <f>O193*H193</f>
        <v>0</v>
      </c>
      <c r="Q193" s="237">
        <v>0</v>
      </c>
      <c r="R193" s="237">
        <f>Q193*H193</f>
        <v>0</v>
      </c>
      <c r="S193" s="237">
        <v>2.3999999999999999</v>
      </c>
      <c r="T193" s="238">
        <f>S193*H193</f>
        <v>198.52799999999999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39" t="s">
        <v>246</v>
      </c>
      <c r="AT193" s="239" t="s">
        <v>241</v>
      </c>
      <c r="AU193" s="239" t="s">
        <v>84</v>
      </c>
      <c r="AY193" s="18" t="s">
        <v>239</v>
      </c>
      <c r="BE193" s="240">
        <f>IF(N193="základní",J193,0)</f>
        <v>0</v>
      </c>
      <c r="BF193" s="240">
        <f>IF(N193="snížená",J193,0)</f>
        <v>0</v>
      </c>
      <c r="BG193" s="240">
        <f>IF(N193="zákl. přenesená",J193,0)</f>
        <v>0</v>
      </c>
      <c r="BH193" s="240">
        <f>IF(N193="sníž. přenesená",J193,0)</f>
        <v>0</v>
      </c>
      <c r="BI193" s="240">
        <f>IF(N193="nulová",J193,0)</f>
        <v>0</v>
      </c>
      <c r="BJ193" s="18" t="s">
        <v>82</v>
      </c>
      <c r="BK193" s="240">
        <f>ROUND(I193*H193,2)</f>
        <v>0</v>
      </c>
      <c r="BL193" s="18" t="s">
        <v>246</v>
      </c>
      <c r="BM193" s="239" t="s">
        <v>323</v>
      </c>
    </row>
    <row r="194" s="2" customFormat="1">
      <c r="A194" s="39"/>
      <c r="B194" s="40"/>
      <c r="C194" s="41"/>
      <c r="D194" s="241" t="s">
        <v>248</v>
      </c>
      <c r="E194" s="41"/>
      <c r="F194" s="242" t="s">
        <v>324</v>
      </c>
      <c r="G194" s="41"/>
      <c r="H194" s="41"/>
      <c r="I194" s="243"/>
      <c r="J194" s="41"/>
      <c r="K194" s="41"/>
      <c r="L194" s="45"/>
      <c r="M194" s="244"/>
      <c r="N194" s="245"/>
      <c r="O194" s="92"/>
      <c r="P194" s="92"/>
      <c r="Q194" s="92"/>
      <c r="R194" s="92"/>
      <c r="S194" s="92"/>
      <c r="T194" s="93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T194" s="18" t="s">
        <v>248</v>
      </c>
      <c r="AU194" s="18" t="s">
        <v>84</v>
      </c>
    </row>
    <row r="195" s="13" customFormat="1">
      <c r="A195" s="13"/>
      <c r="B195" s="246"/>
      <c r="C195" s="247"/>
      <c r="D195" s="241" t="s">
        <v>250</v>
      </c>
      <c r="E195" s="248" t="s">
        <v>1</v>
      </c>
      <c r="F195" s="249" t="s">
        <v>325</v>
      </c>
      <c r="G195" s="247"/>
      <c r="H195" s="248" t="s">
        <v>1</v>
      </c>
      <c r="I195" s="250"/>
      <c r="J195" s="247"/>
      <c r="K195" s="247"/>
      <c r="L195" s="251"/>
      <c r="M195" s="252"/>
      <c r="N195" s="253"/>
      <c r="O195" s="253"/>
      <c r="P195" s="253"/>
      <c r="Q195" s="253"/>
      <c r="R195" s="253"/>
      <c r="S195" s="253"/>
      <c r="T195" s="254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55" t="s">
        <v>250</v>
      </c>
      <c r="AU195" s="255" t="s">
        <v>84</v>
      </c>
      <c r="AV195" s="13" t="s">
        <v>82</v>
      </c>
      <c r="AW195" s="13" t="s">
        <v>31</v>
      </c>
      <c r="AX195" s="13" t="s">
        <v>75</v>
      </c>
      <c r="AY195" s="255" t="s">
        <v>239</v>
      </c>
    </row>
    <row r="196" s="14" customFormat="1">
      <c r="A196" s="14"/>
      <c r="B196" s="256"/>
      <c r="C196" s="257"/>
      <c r="D196" s="241" t="s">
        <v>250</v>
      </c>
      <c r="E196" s="258" t="s">
        <v>1</v>
      </c>
      <c r="F196" s="259" t="s">
        <v>326</v>
      </c>
      <c r="G196" s="257"/>
      <c r="H196" s="260">
        <v>82.719999999999999</v>
      </c>
      <c r="I196" s="261"/>
      <c r="J196" s="257"/>
      <c r="K196" s="257"/>
      <c r="L196" s="262"/>
      <c r="M196" s="263"/>
      <c r="N196" s="264"/>
      <c r="O196" s="264"/>
      <c r="P196" s="264"/>
      <c r="Q196" s="264"/>
      <c r="R196" s="264"/>
      <c r="S196" s="264"/>
      <c r="T196" s="265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66" t="s">
        <v>250</v>
      </c>
      <c r="AU196" s="266" t="s">
        <v>84</v>
      </c>
      <c r="AV196" s="14" t="s">
        <v>84</v>
      </c>
      <c r="AW196" s="14" t="s">
        <v>31</v>
      </c>
      <c r="AX196" s="14" t="s">
        <v>82</v>
      </c>
      <c r="AY196" s="266" t="s">
        <v>239</v>
      </c>
    </row>
    <row r="197" s="2" customFormat="1" ht="24.15" customHeight="1">
      <c r="A197" s="39"/>
      <c r="B197" s="40"/>
      <c r="C197" s="228" t="s">
        <v>327</v>
      </c>
      <c r="D197" s="228" t="s">
        <v>241</v>
      </c>
      <c r="E197" s="229" t="s">
        <v>328</v>
      </c>
      <c r="F197" s="230" t="s">
        <v>329</v>
      </c>
      <c r="G197" s="231" t="s">
        <v>330</v>
      </c>
      <c r="H197" s="232">
        <v>35.5</v>
      </c>
      <c r="I197" s="233"/>
      <c r="J197" s="234">
        <f>ROUND(I197*H197,2)</f>
        <v>0</v>
      </c>
      <c r="K197" s="230" t="s">
        <v>245</v>
      </c>
      <c r="L197" s="45"/>
      <c r="M197" s="235" t="s">
        <v>1</v>
      </c>
      <c r="N197" s="236" t="s">
        <v>40</v>
      </c>
      <c r="O197" s="92"/>
      <c r="P197" s="237">
        <f>O197*H197</f>
        <v>0</v>
      </c>
      <c r="Q197" s="237">
        <v>0</v>
      </c>
      <c r="R197" s="237">
        <f>Q197*H197</f>
        <v>0</v>
      </c>
      <c r="S197" s="237">
        <v>0.021999999999999999</v>
      </c>
      <c r="T197" s="238">
        <f>S197*H197</f>
        <v>0.78099999999999992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39" t="s">
        <v>246</v>
      </c>
      <c r="AT197" s="239" t="s">
        <v>241</v>
      </c>
      <c r="AU197" s="239" t="s">
        <v>84</v>
      </c>
      <c r="AY197" s="18" t="s">
        <v>239</v>
      </c>
      <c r="BE197" s="240">
        <f>IF(N197="základní",J197,0)</f>
        <v>0</v>
      </c>
      <c r="BF197" s="240">
        <f>IF(N197="snížená",J197,0)</f>
        <v>0</v>
      </c>
      <c r="BG197" s="240">
        <f>IF(N197="zákl. přenesená",J197,0)</f>
        <v>0</v>
      </c>
      <c r="BH197" s="240">
        <f>IF(N197="sníž. přenesená",J197,0)</f>
        <v>0</v>
      </c>
      <c r="BI197" s="240">
        <f>IF(N197="nulová",J197,0)</f>
        <v>0</v>
      </c>
      <c r="BJ197" s="18" t="s">
        <v>82</v>
      </c>
      <c r="BK197" s="240">
        <f>ROUND(I197*H197,2)</f>
        <v>0</v>
      </c>
      <c r="BL197" s="18" t="s">
        <v>246</v>
      </c>
      <c r="BM197" s="239" t="s">
        <v>331</v>
      </c>
    </row>
    <row r="198" s="2" customFormat="1">
      <c r="A198" s="39"/>
      <c r="B198" s="40"/>
      <c r="C198" s="41"/>
      <c r="D198" s="241" t="s">
        <v>248</v>
      </c>
      <c r="E198" s="41"/>
      <c r="F198" s="242" t="s">
        <v>329</v>
      </c>
      <c r="G198" s="41"/>
      <c r="H198" s="41"/>
      <c r="I198" s="243"/>
      <c r="J198" s="41"/>
      <c r="K198" s="41"/>
      <c r="L198" s="45"/>
      <c r="M198" s="244"/>
      <c r="N198" s="245"/>
      <c r="O198" s="92"/>
      <c r="P198" s="92"/>
      <c r="Q198" s="92"/>
      <c r="R198" s="92"/>
      <c r="S198" s="92"/>
      <c r="T198" s="93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18" t="s">
        <v>248</v>
      </c>
      <c r="AU198" s="18" t="s">
        <v>84</v>
      </c>
    </row>
    <row r="199" s="13" customFormat="1">
      <c r="A199" s="13"/>
      <c r="B199" s="246"/>
      <c r="C199" s="247"/>
      <c r="D199" s="241" t="s">
        <v>250</v>
      </c>
      <c r="E199" s="248" t="s">
        <v>1</v>
      </c>
      <c r="F199" s="249" t="s">
        <v>332</v>
      </c>
      <c r="G199" s="247"/>
      <c r="H199" s="248" t="s">
        <v>1</v>
      </c>
      <c r="I199" s="250"/>
      <c r="J199" s="247"/>
      <c r="K199" s="247"/>
      <c r="L199" s="251"/>
      <c r="M199" s="252"/>
      <c r="N199" s="253"/>
      <c r="O199" s="253"/>
      <c r="P199" s="253"/>
      <c r="Q199" s="253"/>
      <c r="R199" s="253"/>
      <c r="S199" s="253"/>
      <c r="T199" s="254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55" t="s">
        <v>250</v>
      </c>
      <c r="AU199" s="255" t="s">
        <v>84</v>
      </c>
      <c r="AV199" s="13" t="s">
        <v>82</v>
      </c>
      <c r="AW199" s="13" t="s">
        <v>31</v>
      </c>
      <c r="AX199" s="13" t="s">
        <v>75</v>
      </c>
      <c r="AY199" s="255" t="s">
        <v>239</v>
      </c>
    </row>
    <row r="200" s="14" customFormat="1">
      <c r="A200" s="14"/>
      <c r="B200" s="256"/>
      <c r="C200" s="257"/>
      <c r="D200" s="241" t="s">
        <v>250</v>
      </c>
      <c r="E200" s="258" t="s">
        <v>1</v>
      </c>
      <c r="F200" s="259" t="s">
        <v>333</v>
      </c>
      <c r="G200" s="257"/>
      <c r="H200" s="260">
        <v>18</v>
      </c>
      <c r="I200" s="261"/>
      <c r="J200" s="257"/>
      <c r="K200" s="257"/>
      <c r="L200" s="262"/>
      <c r="M200" s="263"/>
      <c r="N200" s="264"/>
      <c r="O200" s="264"/>
      <c r="P200" s="264"/>
      <c r="Q200" s="264"/>
      <c r="R200" s="264"/>
      <c r="S200" s="264"/>
      <c r="T200" s="265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66" t="s">
        <v>250</v>
      </c>
      <c r="AU200" s="266" t="s">
        <v>84</v>
      </c>
      <c r="AV200" s="14" t="s">
        <v>84</v>
      </c>
      <c r="AW200" s="14" t="s">
        <v>31</v>
      </c>
      <c r="AX200" s="14" t="s">
        <v>75</v>
      </c>
      <c r="AY200" s="266" t="s">
        <v>239</v>
      </c>
    </row>
    <row r="201" s="14" customFormat="1">
      <c r="A201" s="14"/>
      <c r="B201" s="256"/>
      <c r="C201" s="257"/>
      <c r="D201" s="241" t="s">
        <v>250</v>
      </c>
      <c r="E201" s="258" t="s">
        <v>1</v>
      </c>
      <c r="F201" s="259" t="s">
        <v>334</v>
      </c>
      <c r="G201" s="257"/>
      <c r="H201" s="260">
        <v>17.5</v>
      </c>
      <c r="I201" s="261"/>
      <c r="J201" s="257"/>
      <c r="K201" s="257"/>
      <c r="L201" s="262"/>
      <c r="M201" s="263"/>
      <c r="N201" s="264"/>
      <c r="O201" s="264"/>
      <c r="P201" s="264"/>
      <c r="Q201" s="264"/>
      <c r="R201" s="264"/>
      <c r="S201" s="264"/>
      <c r="T201" s="265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66" t="s">
        <v>250</v>
      </c>
      <c r="AU201" s="266" t="s">
        <v>84</v>
      </c>
      <c r="AV201" s="14" t="s">
        <v>84</v>
      </c>
      <c r="AW201" s="14" t="s">
        <v>31</v>
      </c>
      <c r="AX201" s="14" t="s">
        <v>75</v>
      </c>
      <c r="AY201" s="266" t="s">
        <v>239</v>
      </c>
    </row>
    <row r="202" s="15" customFormat="1">
      <c r="A202" s="15"/>
      <c r="B202" s="267"/>
      <c r="C202" s="268"/>
      <c r="D202" s="241" t="s">
        <v>250</v>
      </c>
      <c r="E202" s="269" t="s">
        <v>1</v>
      </c>
      <c r="F202" s="270" t="s">
        <v>277</v>
      </c>
      <c r="G202" s="268"/>
      <c r="H202" s="271">
        <v>35.5</v>
      </c>
      <c r="I202" s="272"/>
      <c r="J202" s="268"/>
      <c r="K202" s="268"/>
      <c r="L202" s="273"/>
      <c r="M202" s="274"/>
      <c r="N202" s="275"/>
      <c r="O202" s="275"/>
      <c r="P202" s="275"/>
      <c r="Q202" s="275"/>
      <c r="R202" s="275"/>
      <c r="S202" s="275"/>
      <c r="T202" s="276"/>
      <c r="U202" s="15"/>
      <c r="V202" s="15"/>
      <c r="W202" s="15"/>
      <c r="X202" s="15"/>
      <c r="Y202" s="15"/>
      <c r="Z202" s="15"/>
      <c r="AA202" s="15"/>
      <c r="AB202" s="15"/>
      <c r="AC202" s="15"/>
      <c r="AD202" s="15"/>
      <c r="AE202" s="15"/>
      <c r="AT202" s="277" t="s">
        <v>250</v>
      </c>
      <c r="AU202" s="277" t="s">
        <v>84</v>
      </c>
      <c r="AV202" s="15" t="s">
        <v>246</v>
      </c>
      <c r="AW202" s="15" t="s">
        <v>31</v>
      </c>
      <c r="AX202" s="15" t="s">
        <v>82</v>
      </c>
      <c r="AY202" s="277" t="s">
        <v>239</v>
      </c>
    </row>
    <row r="203" s="2" customFormat="1" ht="24.15" customHeight="1">
      <c r="A203" s="39"/>
      <c r="B203" s="40"/>
      <c r="C203" s="228" t="s">
        <v>335</v>
      </c>
      <c r="D203" s="228" t="s">
        <v>241</v>
      </c>
      <c r="E203" s="229" t="s">
        <v>336</v>
      </c>
      <c r="F203" s="230" t="s">
        <v>337</v>
      </c>
      <c r="G203" s="231" t="s">
        <v>338</v>
      </c>
      <c r="H203" s="232">
        <v>0.438</v>
      </c>
      <c r="I203" s="233"/>
      <c r="J203" s="234">
        <f>ROUND(I203*H203,2)</f>
        <v>0</v>
      </c>
      <c r="K203" s="230" t="s">
        <v>245</v>
      </c>
      <c r="L203" s="45"/>
      <c r="M203" s="235" t="s">
        <v>1</v>
      </c>
      <c r="N203" s="236" t="s">
        <v>40</v>
      </c>
      <c r="O203" s="92"/>
      <c r="P203" s="237">
        <f>O203*H203</f>
        <v>0</v>
      </c>
      <c r="Q203" s="237">
        <v>0</v>
      </c>
      <c r="R203" s="237">
        <f>Q203*H203</f>
        <v>0</v>
      </c>
      <c r="S203" s="237">
        <v>1.2609999999999999</v>
      </c>
      <c r="T203" s="238">
        <f>S203*H203</f>
        <v>0.55231799999999998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39" t="s">
        <v>246</v>
      </c>
      <c r="AT203" s="239" t="s">
        <v>241</v>
      </c>
      <c r="AU203" s="239" t="s">
        <v>84</v>
      </c>
      <c r="AY203" s="18" t="s">
        <v>239</v>
      </c>
      <c r="BE203" s="240">
        <f>IF(N203="základní",J203,0)</f>
        <v>0</v>
      </c>
      <c r="BF203" s="240">
        <f>IF(N203="snížená",J203,0)</f>
        <v>0</v>
      </c>
      <c r="BG203" s="240">
        <f>IF(N203="zákl. přenesená",J203,0)</f>
        <v>0</v>
      </c>
      <c r="BH203" s="240">
        <f>IF(N203="sníž. přenesená",J203,0)</f>
        <v>0</v>
      </c>
      <c r="BI203" s="240">
        <f>IF(N203="nulová",J203,0)</f>
        <v>0</v>
      </c>
      <c r="BJ203" s="18" t="s">
        <v>82</v>
      </c>
      <c r="BK203" s="240">
        <f>ROUND(I203*H203,2)</f>
        <v>0</v>
      </c>
      <c r="BL203" s="18" t="s">
        <v>246</v>
      </c>
      <c r="BM203" s="239" t="s">
        <v>339</v>
      </c>
    </row>
    <row r="204" s="2" customFormat="1">
      <c r="A204" s="39"/>
      <c r="B204" s="40"/>
      <c r="C204" s="41"/>
      <c r="D204" s="241" t="s">
        <v>248</v>
      </c>
      <c r="E204" s="41"/>
      <c r="F204" s="242" t="s">
        <v>340</v>
      </c>
      <c r="G204" s="41"/>
      <c r="H204" s="41"/>
      <c r="I204" s="243"/>
      <c r="J204" s="41"/>
      <c r="K204" s="41"/>
      <c r="L204" s="45"/>
      <c r="M204" s="244"/>
      <c r="N204" s="245"/>
      <c r="O204" s="92"/>
      <c r="P204" s="92"/>
      <c r="Q204" s="92"/>
      <c r="R204" s="92"/>
      <c r="S204" s="92"/>
      <c r="T204" s="93"/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T204" s="18" t="s">
        <v>248</v>
      </c>
      <c r="AU204" s="18" t="s">
        <v>84</v>
      </c>
    </row>
    <row r="205" s="2" customFormat="1">
      <c r="A205" s="39"/>
      <c r="B205" s="40"/>
      <c r="C205" s="41"/>
      <c r="D205" s="241" t="s">
        <v>341</v>
      </c>
      <c r="E205" s="41"/>
      <c r="F205" s="278" t="s">
        <v>342</v>
      </c>
      <c r="G205" s="41"/>
      <c r="H205" s="41"/>
      <c r="I205" s="243"/>
      <c r="J205" s="41"/>
      <c r="K205" s="41"/>
      <c r="L205" s="45"/>
      <c r="M205" s="244"/>
      <c r="N205" s="245"/>
      <c r="O205" s="92"/>
      <c r="P205" s="92"/>
      <c r="Q205" s="92"/>
      <c r="R205" s="92"/>
      <c r="S205" s="92"/>
      <c r="T205" s="93"/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T205" s="18" t="s">
        <v>341</v>
      </c>
      <c r="AU205" s="18" t="s">
        <v>84</v>
      </c>
    </row>
    <row r="206" s="13" customFormat="1">
      <c r="A206" s="13"/>
      <c r="B206" s="246"/>
      <c r="C206" s="247"/>
      <c r="D206" s="241" t="s">
        <v>250</v>
      </c>
      <c r="E206" s="248" t="s">
        <v>1</v>
      </c>
      <c r="F206" s="249" t="s">
        <v>343</v>
      </c>
      <c r="G206" s="247"/>
      <c r="H206" s="248" t="s">
        <v>1</v>
      </c>
      <c r="I206" s="250"/>
      <c r="J206" s="247"/>
      <c r="K206" s="247"/>
      <c r="L206" s="251"/>
      <c r="M206" s="252"/>
      <c r="N206" s="253"/>
      <c r="O206" s="253"/>
      <c r="P206" s="253"/>
      <c r="Q206" s="253"/>
      <c r="R206" s="253"/>
      <c r="S206" s="253"/>
      <c r="T206" s="254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55" t="s">
        <v>250</v>
      </c>
      <c r="AU206" s="255" t="s">
        <v>84</v>
      </c>
      <c r="AV206" s="13" t="s">
        <v>82</v>
      </c>
      <c r="AW206" s="13" t="s">
        <v>31</v>
      </c>
      <c r="AX206" s="13" t="s">
        <v>75</v>
      </c>
      <c r="AY206" s="255" t="s">
        <v>239</v>
      </c>
    </row>
    <row r="207" s="14" customFormat="1">
      <c r="A207" s="14"/>
      <c r="B207" s="256"/>
      <c r="C207" s="257"/>
      <c r="D207" s="241" t="s">
        <v>250</v>
      </c>
      <c r="E207" s="258" t="s">
        <v>1</v>
      </c>
      <c r="F207" s="259" t="s">
        <v>344</v>
      </c>
      <c r="G207" s="257"/>
      <c r="H207" s="260">
        <v>0.438</v>
      </c>
      <c r="I207" s="261"/>
      <c r="J207" s="257"/>
      <c r="K207" s="257"/>
      <c r="L207" s="262"/>
      <c r="M207" s="263"/>
      <c r="N207" s="264"/>
      <c r="O207" s="264"/>
      <c r="P207" s="264"/>
      <c r="Q207" s="264"/>
      <c r="R207" s="264"/>
      <c r="S207" s="264"/>
      <c r="T207" s="265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66" t="s">
        <v>250</v>
      </c>
      <c r="AU207" s="266" t="s">
        <v>84</v>
      </c>
      <c r="AV207" s="14" t="s">
        <v>84</v>
      </c>
      <c r="AW207" s="14" t="s">
        <v>31</v>
      </c>
      <c r="AX207" s="14" t="s">
        <v>82</v>
      </c>
      <c r="AY207" s="266" t="s">
        <v>239</v>
      </c>
    </row>
    <row r="208" s="2" customFormat="1" ht="24.15" customHeight="1">
      <c r="A208" s="39"/>
      <c r="B208" s="40"/>
      <c r="C208" s="228" t="s">
        <v>8</v>
      </c>
      <c r="D208" s="228" t="s">
        <v>241</v>
      </c>
      <c r="E208" s="229" t="s">
        <v>345</v>
      </c>
      <c r="F208" s="230" t="s">
        <v>346</v>
      </c>
      <c r="G208" s="231" t="s">
        <v>338</v>
      </c>
      <c r="H208" s="232">
        <v>0.95799999999999996</v>
      </c>
      <c r="I208" s="233"/>
      <c r="J208" s="234">
        <f>ROUND(I208*H208,2)</f>
        <v>0</v>
      </c>
      <c r="K208" s="230" t="s">
        <v>245</v>
      </c>
      <c r="L208" s="45"/>
      <c r="M208" s="235" t="s">
        <v>1</v>
      </c>
      <c r="N208" s="236" t="s">
        <v>40</v>
      </c>
      <c r="O208" s="92"/>
      <c r="P208" s="237">
        <f>O208*H208</f>
        <v>0</v>
      </c>
      <c r="Q208" s="237">
        <v>0</v>
      </c>
      <c r="R208" s="237">
        <f>Q208*H208</f>
        <v>0</v>
      </c>
      <c r="S208" s="237">
        <v>1.2529999999999999</v>
      </c>
      <c r="T208" s="238">
        <f>S208*H208</f>
        <v>1.2003739999999998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39" t="s">
        <v>246</v>
      </c>
      <c r="AT208" s="239" t="s">
        <v>241</v>
      </c>
      <c r="AU208" s="239" t="s">
        <v>84</v>
      </c>
      <c r="AY208" s="18" t="s">
        <v>239</v>
      </c>
      <c r="BE208" s="240">
        <f>IF(N208="základní",J208,0)</f>
        <v>0</v>
      </c>
      <c r="BF208" s="240">
        <f>IF(N208="snížená",J208,0)</f>
        <v>0</v>
      </c>
      <c r="BG208" s="240">
        <f>IF(N208="zákl. přenesená",J208,0)</f>
        <v>0</v>
      </c>
      <c r="BH208" s="240">
        <f>IF(N208="sníž. přenesená",J208,0)</f>
        <v>0</v>
      </c>
      <c r="BI208" s="240">
        <f>IF(N208="nulová",J208,0)</f>
        <v>0</v>
      </c>
      <c r="BJ208" s="18" t="s">
        <v>82</v>
      </c>
      <c r="BK208" s="240">
        <f>ROUND(I208*H208,2)</f>
        <v>0</v>
      </c>
      <c r="BL208" s="18" t="s">
        <v>246</v>
      </c>
      <c r="BM208" s="239" t="s">
        <v>347</v>
      </c>
    </row>
    <row r="209" s="2" customFormat="1">
      <c r="A209" s="39"/>
      <c r="B209" s="40"/>
      <c r="C209" s="41"/>
      <c r="D209" s="241" t="s">
        <v>248</v>
      </c>
      <c r="E209" s="41"/>
      <c r="F209" s="242" t="s">
        <v>348</v>
      </c>
      <c r="G209" s="41"/>
      <c r="H209" s="41"/>
      <c r="I209" s="243"/>
      <c r="J209" s="41"/>
      <c r="K209" s="41"/>
      <c r="L209" s="45"/>
      <c r="M209" s="244"/>
      <c r="N209" s="245"/>
      <c r="O209" s="92"/>
      <c r="P209" s="92"/>
      <c r="Q209" s="92"/>
      <c r="R209" s="92"/>
      <c r="S209" s="92"/>
      <c r="T209" s="93"/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T209" s="18" t="s">
        <v>248</v>
      </c>
      <c r="AU209" s="18" t="s">
        <v>84</v>
      </c>
    </row>
    <row r="210" s="13" customFormat="1">
      <c r="A210" s="13"/>
      <c r="B210" s="246"/>
      <c r="C210" s="247"/>
      <c r="D210" s="241" t="s">
        <v>250</v>
      </c>
      <c r="E210" s="248" t="s">
        <v>1</v>
      </c>
      <c r="F210" s="249" t="s">
        <v>349</v>
      </c>
      <c r="G210" s="247"/>
      <c r="H210" s="248" t="s">
        <v>1</v>
      </c>
      <c r="I210" s="250"/>
      <c r="J210" s="247"/>
      <c r="K210" s="247"/>
      <c r="L210" s="251"/>
      <c r="M210" s="252"/>
      <c r="N210" s="253"/>
      <c r="O210" s="253"/>
      <c r="P210" s="253"/>
      <c r="Q210" s="253"/>
      <c r="R210" s="253"/>
      <c r="S210" s="253"/>
      <c r="T210" s="254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55" t="s">
        <v>250</v>
      </c>
      <c r="AU210" s="255" t="s">
        <v>84</v>
      </c>
      <c r="AV210" s="13" t="s">
        <v>82</v>
      </c>
      <c r="AW210" s="13" t="s">
        <v>31</v>
      </c>
      <c r="AX210" s="13" t="s">
        <v>75</v>
      </c>
      <c r="AY210" s="255" t="s">
        <v>239</v>
      </c>
    </row>
    <row r="211" s="14" customFormat="1">
      <c r="A211" s="14"/>
      <c r="B211" s="256"/>
      <c r="C211" s="257"/>
      <c r="D211" s="241" t="s">
        <v>250</v>
      </c>
      <c r="E211" s="258" t="s">
        <v>1</v>
      </c>
      <c r="F211" s="259" t="s">
        <v>350</v>
      </c>
      <c r="G211" s="257"/>
      <c r="H211" s="260">
        <v>0.95799999999999996</v>
      </c>
      <c r="I211" s="261"/>
      <c r="J211" s="257"/>
      <c r="K211" s="257"/>
      <c r="L211" s="262"/>
      <c r="M211" s="263"/>
      <c r="N211" s="264"/>
      <c r="O211" s="264"/>
      <c r="P211" s="264"/>
      <c r="Q211" s="264"/>
      <c r="R211" s="264"/>
      <c r="S211" s="264"/>
      <c r="T211" s="265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66" t="s">
        <v>250</v>
      </c>
      <c r="AU211" s="266" t="s">
        <v>84</v>
      </c>
      <c r="AV211" s="14" t="s">
        <v>84</v>
      </c>
      <c r="AW211" s="14" t="s">
        <v>31</v>
      </c>
      <c r="AX211" s="14" t="s">
        <v>82</v>
      </c>
      <c r="AY211" s="266" t="s">
        <v>239</v>
      </c>
    </row>
    <row r="212" s="2" customFormat="1" ht="24.15" customHeight="1">
      <c r="A212" s="39"/>
      <c r="B212" s="40"/>
      <c r="C212" s="228" t="s">
        <v>351</v>
      </c>
      <c r="D212" s="228" t="s">
        <v>241</v>
      </c>
      <c r="E212" s="229" t="s">
        <v>352</v>
      </c>
      <c r="F212" s="230" t="s">
        <v>353</v>
      </c>
      <c r="G212" s="231" t="s">
        <v>338</v>
      </c>
      <c r="H212" s="232">
        <v>9.8279999999999994</v>
      </c>
      <c r="I212" s="233"/>
      <c r="J212" s="234">
        <f>ROUND(I212*H212,2)</f>
        <v>0</v>
      </c>
      <c r="K212" s="230" t="s">
        <v>245</v>
      </c>
      <c r="L212" s="45"/>
      <c r="M212" s="235" t="s">
        <v>1</v>
      </c>
      <c r="N212" s="236" t="s">
        <v>40</v>
      </c>
      <c r="O212" s="92"/>
      <c r="P212" s="237">
        <f>O212*H212</f>
        <v>0</v>
      </c>
      <c r="Q212" s="237">
        <v>0</v>
      </c>
      <c r="R212" s="237">
        <f>Q212*H212</f>
        <v>0</v>
      </c>
      <c r="S212" s="237">
        <v>1.25</v>
      </c>
      <c r="T212" s="238">
        <f>S212*H212</f>
        <v>12.285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39" t="s">
        <v>246</v>
      </c>
      <c r="AT212" s="239" t="s">
        <v>241</v>
      </c>
      <c r="AU212" s="239" t="s">
        <v>84</v>
      </c>
      <c r="AY212" s="18" t="s">
        <v>239</v>
      </c>
      <c r="BE212" s="240">
        <f>IF(N212="základní",J212,0)</f>
        <v>0</v>
      </c>
      <c r="BF212" s="240">
        <f>IF(N212="snížená",J212,0)</f>
        <v>0</v>
      </c>
      <c r="BG212" s="240">
        <f>IF(N212="zákl. přenesená",J212,0)</f>
        <v>0</v>
      </c>
      <c r="BH212" s="240">
        <f>IF(N212="sníž. přenesená",J212,0)</f>
        <v>0</v>
      </c>
      <c r="BI212" s="240">
        <f>IF(N212="nulová",J212,0)</f>
        <v>0</v>
      </c>
      <c r="BJ212" s="18" t="s">
        <v>82</v>
      </c>
      <c r="BK212" s="240">
        <f>ROUND(I212*H212,2)</f>
        <v>0</v>
      </c>
      <c r="BL212" s="18" t="s">
        <v>246</v>
      </c>
      <c r="BM212" s="239" t="s">
        <v>354</v>
      </c>
    </row>
    <row r="213" s="2" customFormat="1">
      <c r="A213" s="39"/>
      <c r="B213" s="40"/>
      <c r="C213" s="41"/>
      <c r="D213" s="241" t="s">
        <v>248</v>
      </c>
      <c r="E213" s="41"/>
      <c r="F213" s="242" t="s">
        <v>355</v>
      </c>
      <c r="G213" s="41"/>
      <c r="H213" s="41"/>
      <c r="I213" s="243"/>
      <c r="J213" s="41"/>
      <c r="K213" s="41"/>
      <c r="L213" s="45"/>
      <c r="M213" s="244"/>
      <c r="N213" s="245"/>
      <c r="O213" s="92"/>
      <c r="P213" s="92"/>
      <c r="Q213" s="92"/>
      <c r="R213" s="92"/>
      <c r="S213" s="92"/>
      <c r="T213" s="93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T213" s="18" t="s">
        <v>248</v>
      </c>
      <c r="AU213" s="18" t="s">
        <v>84</v>
      </c>
    </row>
    <row r="214" s="13" customFormat="1">
      <c r="A214" s="13"/>
      <c r="B214" s="246"/>
      <c r="C214" s="247"/>
      <c r="D214" s="241" t="s">
        <v>250</v>
      </c>
      <c r="E214" s="248" t="s">
        <v>1</v>
      </c>
      <c r="F214" s="249" t="s">
        <v>356</v>
      </c>
      <c r="G214" s="247"/>
      <c r="H214" s="248" t="s">
        <v>1</v>
      </c>
      <c r="I214" s="250"/>
      <c r="J214" s="247"/>
      <c r="K214" s="247"/>
      <c r="L214" s="251"/>
      <c r="M214" s="252"/>
      <c r="N214" s="253"/>
      <c r="O214" s="253"/>
      <c r="P214" s="253"/>
      <c r="Q214" s="253"/>
      <c r="R214" s="253"/>
      <c r="S214" s="253"/>
      <c r="T214" s="254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55" t="s">
        <v>250</v>
      </c>
      <c r="AU214" s="255" t="s">
        <v>84</v>
      </c>
      <c r="AV214" s="13" t="s">
        <v>82</v>
      </c>
      <c r="AW214" s="13" t="s">
        <v>31</v>
      </c>
      <c r="AX214" s="13" t="s">
        <v>75</v>
      </c>
      <c r="AY214" s="255" t="s">
        <v>239</v>
      </c>
    </row>
    <row r="215" s="14" customFormat="1">
      <c r="A215" s="14"/>
      <c r="B215" s="256"/>
      <c r="C215" s="257"/>
      <c r="D215" s="241" t="s">
        <v>250</v>
      </c>
      <c r="E215" s="258" t="s">
        <v>1</v>
      </c>
      <c r="F215" s="259" t="s">
        <v>357</v>
      </c>
      <c r="G215" s="257"/>
      <c r="H215" s="260">
        <v>3.0840000000000001</v>
      </c>
      <c r="I215" s="261"/>
      <c r="J215" s="257"/>
      <c r="K215" s="257"/>
      <c r="L215" s="262"/>
      <c r="M215" s="263"/>
      <c r="N215" s="264"/>
      <c r="O215" s="264"/>
      <c r="P215" s="264"/>
      <c r="Q215" s="264"/>
      <c r="R215" s="264"/>
      <c r="S215" s="264"/>
      <c r="T215" s="265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66" t="s">
        <v>250</v>
      </c>
      <c r="AU215" s="266" t="s">
        <v>84</v>
      </c>
      <c r="AV215" s="14" t="s">
        <v>84</v>
      </c>
      <c r="AW215" s="14" t="s">
        <v>31</v>
      </c>
      <c r="AX215" s="14" t="s">
        <v>75</v>
      </c>
      <c r="AY215" s="266" t="s">
        <v>239</v>
      </c>
    </row>
    <row r="216" s="13" customFormat="1">
      <c r="A216" s="13"/>
      <c r="B216" s="246"/>
      <c r="C216" s="247"/>
      <c r="D216" s="241" t="s">
        <v>250</v>
      </c>
      <c r="E216" s="248" t="s">
        <v>1</v>
      </c>
      <c r="F216" s="249" t="s">
        <v>358</v>
      </c>
      <c r="G216" s="247"/>
      <c r="H216" s="248" t="s">
        <v>1</v>
      </c>
      <c r="I216" s="250"/>
      <c r="J216" s="247"/>
      <c r="K216" s="247"/>
      <c r="L216" s="251"/>
      <c r="M216" s="252"/>
      <c r="N216" s="253"/>
      <c r="O216" s="253"/>
      <c r="P216" s="253"/>
      <c r="Q216" s="253"/>
      <c r="R216" s="253"/>
      <c r="S216" s="253"/>
      <c r="T216" s="254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55" t="s">
        <v>250</v>
      </c>
      <c r="AU216" s="255" t="s">
        <v>84</v>
      </c>
      <c r="AV216" s="13" t="s">
        <v>82</v>
      </c>
      <c r="AW216" s="13" t="s">
        <v>31</v>
      </c>
      <c r="AX216" s="13" t="s">
        <v>75</v>
      </c>
      <c r="AY216" s="255" t="s">
        <v>239</v>
      </c>
    </row>
    <row r="217" s="14" customFormat="1">
      <c r="A217" s="14"/>
      <c r="B217" s="256"/>
      <c r="C217" s="257"/>
      <c r="D217" s="241" t="s">
        <v>250</v>
      </c>
      <c r="E217" s="258" t="s">
        <v>1</v>
      </c>
      <c r="F217" s="259" t="s">
        <v>359</v>
      </c>
      <c r="G217" s="257"/>
      <c r="H217" s="260">
        <v>6.7439999999999998</v>
      </c>
      <c r="I217" s="261"/>
      <c r="J217" s="257"/>
      <c r="K217" s="257"/>
      <c r="L217" s="262"/>
      <c r="M217" s="263"/>
      <c r="N217" s="264"/>
      <c r="O217" s="264"/>
      <c r="P217" s="264"/>
      <c r="Q217" s="264"/>
      <c r="R217" s="264"/>
      <c r="S217" s="264"/>
      <c r="T217" s="265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66" t="s">
        <v>250</v>
      </c>
      <c r="AU217" s="266" t="s">
        <v>84</v>
      </c>
      <c r="AV217" s="14" t="s">
        <v>84</v>
      </c>
      <c r="AW217" s="14" t="s">
        <v>31</v>
      </c>
      <c r="AX217" s="14" t="s">
        <v>75</v>
      </c>
      <c r="AY217" s="266" t="s">
        <v>239</v>
      </c>
    </row>
    <row r="218" s="15" customFormat="1">
      <c r="A218" s="15"/>
      <c r="B218" s="267"/>
      <c r="C218" s="268"/>
      <c r="D218" s="241" t="s">
        <v>250</v>
      </c>
      <c r="E218" s="269" t="s">
        <v>1</v>
      </c>
      <c r="F218" s="270" t="s">
        <v>277</v>
      </c>
      <c r="G218" s="268"/>
      <c r="H218" s="271">
        <v>9.8279999999999994</v>
      </c>
      <c r="I218" s="272"/>
      <c r="J218" s="268"/>
      <c r="K218" s="268"/>
      <c r="L218" s="273"/>
      <c r="M218" s="274"/>
      <c r="N218" s="275"/>
      <c r="O218" s="275"/>
      <c r="P218" s="275"/>
      <c r="Q218" s="275"/>
      <c r="R218" s="275"/>
      <c r="S218" s="275"/>
      <c r="T218" s="276"/>
      <c r="U218" s="15"/>
      <c r="V218" s="15"/>
      <c r="W218" s="15"/>
      <c r="X218" s="15"/>
      <c r="Y218" s="15"/>
      <c r="Z218" s="15"/>
      <c r="AA218" s="15"/>
      <c r="AB218" s="15"/>
      <c r="AC218" s="15"/>
      <c r="AD218" s="15"/>
      <c r="AE218" s="15"/>
      <c r="AT218" s="277" t="s">
        <v>250</v>
      </c>
      <c r="AU218" s="277" t="s">
        <v>84</v>
      </c>
      <c r="AV218" s="15" t="s">
        <v>246</v>
      </c>
      <c r="AW218" s="15" t="s">
        <v>31</v>
      </c>
      <c r="AX218" s="15" t="s">
        <v>82</v>
      </c>
      <c r="AY218" s="277" t="s">
        <v>239</v>
      </c>
    </row>
    <row r="219" s="2" customFormat="1" ht="37.8" customHeight="1">
      <c r="A219" s="39"/>
      <c r="B219" s="40"/>
      <c r="C219" s="228" t="s">
        <v>360</v>
      </c>
      <c r="D219" s="228" t="s">
        <v>241</v>
      </c>
      <c r="E219" s="229" t="s">
        <v>361</v>
      </c>
      <c r="F219" s="230" t="s">
        <v>362</v>
      </c>
      <c r="G219" s="231" t="s">
        <v>255</v>
      </c>
      <c r="H219" s="232">
        <v>167.36000000000001</v>
      </c>
      <c r="I219" s="233"/>
      <c r="J219" s="234">
        <f>ROUND(I219*H219,2)</f>
        <v>0</v>
      </c>
      <c r="K219" s="230" t="s">
        <v>245</v>
      </c>
      <c r="L219" s="45"/>
      <c r="M219" s="235" t="s">
        <v>1</v>
      </c>
      <c r="N219" s="236" t="s">
        <v>40</v>
      </c>
      <c r="O219" s="92"/>
      <c r="P219" s="237">
        <f>O219*H219</f>
        <v>0</v>
      </c>
      <c r="Q219" s="237">
        <v>0</v>
      </c>
      <c r="R219" s="237">
        <f>Q219*H219</f>
        <v>0</v>
      </c>
      <c r="S219" s="237">
        <v>2.2000000000000002</v>
      </c>
      <c r="T219" s="238">
        <f>S219*H219</f>
        <v>368.19200000000006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39" t="s">
        <v>246</v>
      </c>
      <c r="AT219" s="239" t="s">
        <v>241</v>
      </c>
      <c r="AU219" s="239" t="s">
        <v>84</v>
      </c>
      <c r="AY219" s="18" t="s">
        <v>239</v>
      </c>
      <c r="BE219" s="240">
        <f>IF(N219="základní",J219,0)</f>
        <v>0</v>
      </c>
      <c r="BF219" s="240">
        <f>IF(N219="snížená",J219,0)</f>
        <v>0</v>
      </c>
      <c r="BG219" s="240">
        <f>IF(N219="zákl. přenesená",J219,0)</f>
        <v>0</v>
      </c>
      <c r="BH219" s="240">
        <f>IF(N219="sníž. přenesená",J219,0)</f>
        <v>0</v>
      </c>
      <c r="BI219" s="240">
        <f>IF(N219="nulová",J219,0)</f>
        <v>0</v>
      </c>
      <c r="BJ219" s="18" t="s">
        <v>82</v>
      </c>
      <c r="BK219" s="240">
        <f>ROUND(I219*H219,2)</f>
        <v>0</v>
      </c>
      <c r="BL219" s="18" t="s">
        <v>246</v>
      </c>
      <c r="BM219" s="239" t="s">
        <v>363</v>
      </c>
    </row>
    <row r="220" s="2" customFormat="1">
      <c r="A220" s="39"/>
      <c r="B220" s="40"/>
      <c r="C220" s="41"/>
      <c r="D220" s="241" t="s">
        <v>248</v>
      </c>
      <c r="E220" s="41"/>
      <c r="F220" s="242" t="s">
        <v>364</v>
      </c>
      <c r="G220" s="41"/>
      <c r="H220" s="41"/>
      <c r="I220" s="243"/>
      <c r="J220" s="41"/>
      <c r="K220" s="41"/>
      <c r="L220" s="45"/>
      <c r="M220" s="244"/>
      <c r="N220" s="245"/>
      <c r="O220" s="92"/>
      <c r="P220" s="92"/>
      <c r="Q220" s="92"/>
      <c r="R220" s="92"/>
      <c r="S220" s="92"/>
      <c r="T220" s="93"/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T220" s="18" t="s">
        <v>248</v>
      </c>
      <c r="AU220" s="18" t="s">
        <v>84</v>
      </c>
    </row>
    <row r="221" s="13" customFormat="1">
      <c r="A221" s="13"/>
      <c r="B221" s="246"/>
      <c r="C221" s="247"/>
      <c r="D221" s="241" t="s">
        <v>250</v>
      </c>
      <c r="E221" s="248" t="s">
        <v>1</v>
      </c>
      <c r="F221" s="249" t="s">
        <v>365</v>
      </c>
      <c r="G221" s="247"/>
      <c r="H221" s="248" t="s">
        <v>1</v>
      </c>
      <c r="I221" s="250"/>
      <c r="J221" s="247"/>
      <c r="K221" s="247"/>
      <c r="L221" s="251"/>
      <c r="M221" s="252"/>
      <c r="N221" s="253"/>
      <c r="O221" s="253"/>
      <c r="P221" s="253"/>
      <c r="Q221" s="253"/>
      <c r="R221" s="253"/>
      <c r="S221" s="253"/>
      <c r="T221" s="254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55" t="s">
        <v>250</v>
      </c>
      <c r="AU221" s="255" t="s">
        <v>84</v>
      </c>
      <c r="AV221" s="13" t="s">
        <v>82</v>
      </c>
      <c r="AW221" s="13" t="s">
        <v>31</v>
      </c>
      <c r="AX221" s="13" t="s">
        <v>75</v>
      </c>
      <c r="AY221" s="255" t="s">
        <v>239</v>
      </c>
    </row>
    <row r="222" s="14" customFormat="1">
      <c r="A222" s="14"/>
      <c r="B222" s="256"/>
      <c r="C222" s="257"/>
      <c r="D222" s="241" t="s">
        <v>250</v>
      </c>
      <c r="E222" s="258" t="s">
        <v>1</v>
      </c>
      <c r="F222" s="259" t="s">
        <v>366</v>
      </c>
      <c r="G222" s="257"/>
      <c r="H222" s="260">
        <v>77.549999999999997</v>
      </c>
      <c r="I222" s="261"/>
      <c r="J222" s="257"/>
      <c r="K222" s="257"/>
      <c r="L222" s="262"/>
      <c r="M222" s="263"/>
      <c r="N222" s="264"/>
      <c r="O222" s="264"/>
      <c r="P222" s="264"/>
      <c r="Q222" s="264"/>
      <c r="R222" s="264"/>
      <c r="S222" s="264"/>
      <c r="T222" s="265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66" t="s">
        <v>250</v>
      </c>
      <c r="AU222" s="266" t="s">
        <v>84</v>
      </c>
      <c r="AV222" s="14" t="s">
        <v>84</v>
      </c>
      <c r="AW222" s="14" t="s">
        <v>31</v>
      </c>
      <c r="AX222" s="14" t="s">
        <v>75</v>
      </c>
      <c r="AY222" s="266" t="s">
        <v>239</v>
      </c>
    </row>
    <row r="223" s="13" customFormat="1">
      <c r="A223" s="13"/>
      <c r="B223" s="246"/>
      <c r="C223" s="247"/>
      <c r="D223" s="241" t="s">
        <v>250</v>
      </c>
      <c r="E223" s="248" t="s">
        <v>1</v>
      </c>
      <c r="F223" s="249" t="s">
        <v>367</v>
      </c>
      <c r="G223" s="247"/>
      <c r="H223" s="248" t="s">
        <v>1</v>
      </c>
      <c r="I223" s="250"/>
      <c r="J223" s="247"/>
      <c r="K223" s="247"/>
      <c r="L223" s="251"/>
      <c r="M223" s="252"/>
      <c r="N223" s="253"/>
      <c r="O223" s="253"/>
      <c r="P223" s="253"/>
      <c r="Q223" s="253"/>
      <c r="R223" s="253"/>
      <c r="S223" s="253"/>
      <c r="T223" s="254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55" t="s">
        <v>250</v>
      </c>
      <c r="AU223" s="255" t="s">
        <v>84</v>
      </c>
      <c r="AV223" s="13" t="s">
        <v>82</v>
      </c>
      <c r="AW223" s="13" t="s">
        <v>31</v>
      </c>
      <c r="AX223" s="13" t="s">
        <v>75</v>
      </c>
      <c r="AY223" s="255" t="s">
        <v>239</v>
      </c>
    </row>
    <row r="224" s="14" customFormat="1">
      <c r="A224" s="14"/>
      <c r="B224" s="256"/>
      <c r="C224" s="257"/>
      <c r="D224" s="241" t="s">
        <v>250</v>
      </c>
      <c r="E224" s="258" t="s">
        <v>1</v>
      </c>
      <c r="F224" s="259" t="s">
        <v>368</v>
      </c>
      <c r="G224" s="257"/>
      <c r="H224" s="260">
        <v>41.359999999999999</v>
      </c>
      <c r="I224" s="261"/>
      <c r="J224" s="257"/>
      <c r="K224" s="257"/>
      <c r="L224" s="262"/>
      <c r="M224" s="263"/>
      <c r="N224" s="264"/>
      <c r="O224" s="264"/>
      <c r="P224" s="264"/>
      <c r="Q224" s="264"/>
      <c r="R224" s="264"/>
      <c r="S224" s="264"/>
      <c r="T224" s="265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66" t="s">
        <v>250</v>
      </c>
      <c r="AU224" s="266" t="s">
        <v>84</v>
      </c>
      <c r="AV224" s="14" t="s">
        <v>84</v>
      </c>
      <c r="AW224" s="14" t="s">
        <v>31</v>
      </c>
      <c r="AX224" s="14" t="s">
        <v>75</v>
      </c>
      <c r="AY224" s="266" t="s">
        <v>239</v>
      </c>
    </row>
    <row r="225" s="13" customFormat="1">
      <c r="A225" s="13"/>
      <c r="B225" s="246"/>
      <c r="C225" s="247"/>
      <c r="D225" s="241" t="s">
        <v>250</v>
      </c>
      <c r="E225" s="248" t="s">
        <v>1</v>
      </c>
      <c r="F225" s="249" t="s">
        <v>369</v>
      </c>
      <c r="G225" s="247"/>
      <c r="H225" s="248" t="s">
        <v>1</v>
      </c>
      <c r="I225" s="250"/>
      <c r="J225" s="247"/>
      <c r="K225" s="247"/>
      <c r="L225" s="251"/>
      <c r="M225" s="252"/>
      <c r="N225" s="253"/>
      <c r="O225" s="253"/>
      <c r="P225" s="253"/>
      <c r="Q225" s="253"/>
      <c r="R225" s="253"/>
      <c r="S225" s="253"/>
      <c r="T225" s="254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55" t="s">
        <v>250</v>
      </c>
      <c r="AU225" s="255" t="s">
        <v>84</v>
      </c>
      <c r="AV225" s="13" t="s">
        <v>82</v>
      </c>
      <c r="AW225" s="13" t="s">
        <v>31</v>
      </c>
      <c r="AX225" s="13" t="s">
        <v>75</v>
      </c>
      <c r="AY225" s="255" t="s">
        <v>239</v>
      </c>
    </row>
    <row r="226" s="14" customFormat="1">
      <c r="A226" s="14"/>
      <c r="B226" s="256"/>
      <c r="C226" s="257"/>
      <c r="D226" s="241" t="s">
        <v>250</v>
      </c>
      <c r="E226" s="258" t="s">
        <v>1</v>
      </c>
      <c r="F226" s="259" t="s">
        <v>370</v>
      </c>
      <c r="G226" s="257"/>
      <c r="H226" s="260">
        <v>48.450000000000003</v>
      </c>
      <c r="I226" s="261"/>
      <c r="J226" s="257"/>
      <c r="K226" s="257"/>
      <c r="L226" s="262"/>
      <c r="M226" s="263"/>
      <c r="N226" s="264"/>
      <c r="O226" s="264"/>
      <c r="P226" s="264"/>
      <c r="Q226" s="264"/>
      <c r="R226" s="264"/>
      <c r="S226" s="264"/>
      <c r="T226" s="265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66" t="s">
        <v>250</v>
      </c>
      <c r="AU226" s="266" t="s">
        <v>84</v>
      </c>
      <c r="AV226" s="14" t="s">
        <v>84</v>
      </c>
      <c r="AW226" s="14" t="s">
        <v>31</v>
      </c>
      <c r="AX226" s="14" t="s">
        <v>75</v>
      </c>
      <c r="AY226" s="266" t="s">
        <v>239</v>
      </c>
    </row>
    <row r="227" s="15" customFormat="1">
      <c r="A227" s="15"/>
      <c r="B227" s="267"/>
      <c r="C227" s="268"/>
      <c r="D227" s="241" t="s">
        <v>250</v>
      </c>
      <c r="E227" s="269" t="s">
        <v>1</v>
      </c>
      <c r="F227" s="270" t="s">
        <v>277</v>
      </c>
      <c r="G227" s="268"/>
      <c r="H227" s="271">
        <v>167.36000000000001</v>
      </c>
      <c r="I227" s="272"/>
      <c r="J227" s="268"/>
      <c r="K227" s="268"/>
      <c r="L227" s="273"/>
      <c r="M227" s="274"/>
      <c r="N227" s="275"/>
      <c r="O227" s="275"/>
      <c r="P227" s="275"/>
      <c r="Q227" s="275"/>
      <c r="R227" s="275"/>
      <c r="S227" s="275"/>
      <c r="T227" s="276"/>
      <c r="U227" s="15"/>
      <c r="V227" s="15"/>
      <c r="W227" s="15"/>
      <c r="X227" s="15"/>
      <c r="Y227" s="15"/>
      <c r="Z227" s="15"/>
      <c r="AA227" s="15"/>
      <c r="AB227" s="15"/>
      <c r="AC227" s="15"/>
      <c r="AD227" s="15"/>
      <c r="AE227" s="15"/>
      <c r="AT227" s="277" t="s">
        <v>250</v>
      </c>
      <c r="AU227" s="277" t="s">
        <v>84</v>
      </c>
      <c r="AV227" s="15" t="s">
        <v>246</v>
      </c>
      <c r="AW227" s="15" t="s">
        <v>31</v>
      </c>
      <c r="AX227" s="15" t="s">
        <v>82</v>
      </c>
      <c r="AY227" s="277" t="s">
        <v>239</v>
      </c>
    </row>
    <row r="228" s="2" customFormat="1" ht="33" customHeight="1">
      <c r="A228" s="39"/>
      <c r="B228" s="40"/>
      <c r="C228" s="228" t="s">
        <v>371</v>
      </c>
      <c r="D228" s="228" t="s">
        <v>241</v>
      </c>
      <c r="E228" s="229" t="s">
        <v>372</v>
      </c>
      <c r="F228" s="230" t="s">
        <v>373</v>
      </c>
      <c r="G228" s="231" t="s">
        <v>255</v>
      </c>
      <c r="H228" s="232">
        <v>77.549999999999997</v>
      </c>
      <c r="I228" s="233"/>
      <c r="J228" s="234">
        <f>ROUND(I228*H228,2)</f>
        <v>0</v>
      </c>
      <c r="K228" s="230" t="s">
        <v>245</v>
      </c>
      <c r="L228" s="45"/>
      <c r="M228" s="235" t="s">
        <v>1</v>
      </c>
      <c r="N228" s="236" t="s">
        <v>40</v>
      </c>
      <c r="O228" s="92"/>
      <c r="P228" s="237">
        <f>O228*H228</f>
        <v>0</v>
      </c>
      <c r="Q228" s="237">
        <v>0</v>
      </c>
      <c r="R228" s="237">
        <f>Q228*H228</f>
        <v>0</v>
      </c>
      <c r="S228" s="237">
        <v>0.029000000000000001</v>
      </c>
      <c r="T228" s="238">
        <f>S228*H228</f>
        <v>2.2489500000000002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39" t="s">
        <v>246</v>
      </c>
      <c r="AT228" s="239" t="s">
        <v>241</v>
      </c>
      <c r="AU228" s="239" t="s">
        <v>84</v>
      </c>
      <c r="AY228" s="18" t="s">
        <v>239</v>
      </c>
      <c r="BE228" s="240">
        <f>IF(N228="základní",J228,0)</f>
        <v>0</v>
      </c>
      <c r="BF228" s="240">
        <f>IF(N228="snížená",J228,0)</f>
        <v>0</v>
      </c>
      <c r="BG228" s="240">
        <f>IF(N228="zákl. přenesená",J228,0)</f>
        <v>0</v>
      </c>
      <c r="BH228" s="240">
        <f>IF(N228="sníž. přenesená",J228,0)</f>
        <v>0</v>
      </c>
      <c r="BI228" s="240">
        <f>IF(N228="nulová",J228,0)</f>
        <v>0</v>
      </c>
      <c r="BJ228" s="18" t="s">
        <v>82</v>
      </c>
      <c r="BK228" s="240">
        <f>ROUND(I228*H228,2)</f>
        <v>0</v>
      </c>
      <c r="BL228" s="18" t="s">
        <v>246</v>
      </c>
      <c r="BM228" s="239" t="s">
        <v>374</v>
      </c>
    </row>
    <row r="229" s="2" customFormat="1">
      <c r="A229" s="39"/>
      <c r="B229" s="40"/>
      <c r="C229" s="41"/>
      <c r="D229" s="241" t="s">
        <v>248</v>
      </c>
      <c r="E229" s="41"/>
      <c r="F229" s="242" t="s">
        <v>375</v>
      </c>
      <c r="G229" s="41"/>
      <c r="H229" s="41"/>
      <c r="I229" s="243"/>
      <c r="J229" s="41"/>
      <c r="K229" s="41"/>
      <c r="L229" s="45"/>
      <c r="M229" s="244"/>
      <c r="N229" s="245"/>
      <c r="O229" s="92"/>
      <c r="P229" s="92"/>
      <c r="Q229" s="92"/>
      <c r="R229" s="92"/>
      <c r="S229" s="92"/>
      <c r="T229" s="93"/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T229" s="18" t="s">
        <v>248</v>
      </c>
      <c r="AU229" s="18" t="s">
        <v>84</v>
      </c>
    </row>
    <row r="230" s="2" customFormat="1" ht="24.15" customHeight="1">
      <c r="A230" s="39"/>
      <c r="B230" s="40"/>
      <c r="C230" s="228" t="s">
        <v>376</v>
      </c>
      <c r="D230" s="228" t="s">
        <v>241</v>
      </c>
      <c r="E230" s="229" t="s">
        <v>377</v>
      </c>
      <c r="F230" s="230" t="s">
        <v>378</v>
      </c>
      <c r="G230" s="231" t="s">
        <v>244</v>
      </c>
      <c r="H230" s="232">
        <v>13.859999999999999</v>
      </c>
      <c r="I230" s="233"/>
      <c r="J230" s="234">
        <f>ROUND(I230*H230,2)</f>
        <v>0</v>
      </c>
      <c r="K230" s="230" t="s">
        <v>245</v>
      </c>
      <c r="L230" s="45"/>
      <c r="M230" s="235" t="s">
        <v>1</v>
      </c>
      <c r="N230" s="236" t="s">
        <v>40</v>
      </c>
      <c r="O230" s="92"/>
      <c r="P230" s="237">
        <f>O230*H230</f>
        <v>0</v>
      </c>
      <c r="Q230" s="237">
        <v>0</v>
      </c>
      <c r="R230" s="237">
        <f>Q230*H230</f>
        <v>0</v>
      </c>
      <c r="S230" s="237">
        <v>0.048000000000000001</v>
      </c>
      <c r="T230" s="238">
        <f>S230*H230</f>
        <v>0.66527999999999998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39" t="s">
        <v>246</v>
      </c>
      <c r="AT230" s="239" t="s">
        <v>241</v>
      </c>
      <c r="AU230" s="239" t="s">
        <v>84</v>
      </c>
      <c r="AY230" s="18" t="s">
        <v>239</v>
      </c>
      <c r="BE230" s="240">
        <f>IF(N230="základní",J230,0)</f>
        <v>0</v>
      </c>
      <c r="BF230" s="240">
        <f>IF(N230="snížená",J230,0)</f>
        <v>0</v>
      </c>
      <c r="BG230" s="240">
        <f>IF(N230="zákl. přenesená",J230,0)</f>
        <v>0</v>
      </c>
      <c r="BH230" s="240">
        <f>IF(N230="sníž. přenesená",J230,0)</f>
        <v>0</v>
      </c>
      <c r="BI230" s="240">
        <f>IF(N230="nulová",J230,0)</f>
        <v>0</v>
      </c>
      <c r="BJ230" s="18" t="s">
        <v>82</v>
      </c>
      <c r="BK230" s="240">
        <f>ROUND(I230*H230,2)</f>
        <v>0</v>
      </c>
      <c r="BL230" s="18" t="s">
        <v>246</v>
      </c>
      <c r="BM230" s="239" t="s">
        <v>379</v>
      </c>
    </row>
    <row r="231" s="2" customFormat="1">
      <c r="A231" s="39"/>
      <c r="B231" s="40"/>
      <c r="C231" s="41"/>
      <c r="D231" s="241" t="s">
        <v>248</v>
      </c>
      <c r="E231" s="41"/>
      <c r="F231" s="242" t="s">
        <v>380</v>
      </c>
      <c r="G231" s="41"/>
      <c r="H231" s="41"/>
      <c r="I231" s="243"/>
      <c r="J231" s="41"/>
      <c r="K231" s="41"/>
      <c r="L231" s="45"/>
      <c r="M231" s="244"/>
      <c r="N231" s="245"/>
      <c r="O231" s="92"/>
      <c r="P231" s="92"/>
      <c r="Q231" s="92"/>
      <c r="R231" s="92"/>
      <c r="S231" s="92"/>
      <c r="T231" s="93"/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T231" s="18" t="s">
        <v>248</v>
      </c>
      <c r="AU231" s="18" t="s">
        <v>84</v>
      </c>
    </row>
    <row r="232" s="13" customFormat="1">
      <c r="A232" s="13"/>
      <c r="B232" s="246"/>
      <c r="C232" s="247"/>
      <c r="D232" s="241" t="s">
        <v>250</v>
      </c>
      <c r="E232" s="248" t="s">
        <v>1</v>
      </c>
      <c r="F232" s="249" t="s">
        <v>283</v>
      </c>
      <c r="G232" s="247"/>
      <c r="H232" s="248" t="s">
        <v>1</v>
      </c>
      <c r="I232" s="250"/>
      <c r="J232" s="247"/>
      <c r="K232" s="247"/>
      <c r="L232" s="251"/>
      <c r="M232" s="252"/>
      <c r="N232" s="253"/>
      <c r="O232" s="253"/>
      <c r="P232" s="253"/>
      <c r="Q232" s="253"/>
      <c r="R232" s="253"/>
      <c r="S232" s="253"/>
      <c r="T232" s="254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55" t="s">
        <v>250</v>
      </c>
      <c r="AU232" s="255" t="s">
        <v>84</v>
      </c>
      <c r="AV232" s="13" t="s">
        <v>82</v>
      </c>
      <c r="AW232" s="13" t="s">
        <v>31</v>
      </c>
      <c r="AX232" s="13" t="s">
        <v>75</v>
      </c>
      <c r="AY232" s="255" t="s">
        <v>239</v>
      </c>
    </row>
    <row r="233" s="14" customFormat="1">
      <c r="A233" s="14"/>
      <c r="B233" s="256"/>
      <c r="C233" s="257"/>
      <c r="D233" s="241" t="s">
        <v>250</v>
      </c>
      <c r="E233" s="258" t="s">
        <v>1</v>
      </c>
      <c r="F233" s="259" t="s">
        <v>381</v>
      </c>
      <c r="G233" s="257"/>
      <c r="H233" s="260">
        <v>6.4800000000000004</v>
      </c>
      <c r="I233" s="261"/>
      <c r="J233" s="257"/>
      <c r="K233" s="257"/>
      <c r="L233" s="262"/>
      <c r="M233" s="263"/>
      <c r="N233" s="264"/>
      <c r="O233" s="264"/>
      <c r="P233" s="264"/>
      <c r="Q233" s="264"/>
      <c r="R233" s="264"/>
      <c r="S233" s="264"/>
      <c r="T233" s="265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66" t="s">
        <v>250</v>
      </c>
      <c r="AU233" s="266" t="s">
        <v>84</v>
      </c>
      <c r="AV233" s="14" t="s">
        <v>84</v>
      </c>
      <c r="AW233" s="14" t="s">
        <v>31</v>
      </c>
      <c r="AX233" s="14" t="s">
        <v>75</v>
      </c>
      <c r="AY233" s="266" t="s">
        <v>239</v>
      </c>
    </row>
    <row r="234" s="13" customFormat="1">
      <c r="A234" s="13"/>
      <c r="B234" s="246"/>
      <c r="C234" s="247"/>
      <c r="D234" s="241" t="s">
        <v>250</v>
      </c>
      <c r="E234" s="248" t="s">
        <v>1</v>
      </c>
      <c r="F234" s="249" t="s">
        <v>286</v>
      </c>
      <c r="G234" s="247"/>
      <c r="H234" s="248" t="s">
        <v>1</v>
      </c>
      <c r="I234" s="250"/>
      <c r="J234" s="247"/>
      <c r="K234" s="247"/>
      <c r="L234" s="251"/>
      <c r="M234" s="252"/>
      <c r="N234" s="253"/>
      <c r="O234" s="253"/>
      <c r="P234" s="253"/>
      <c r="Q234" s="253"/>
      <c r="R234" s="253"/>
      <c r="S234" s="253"/>
      <c r="T234" s="254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55" t="s">
        <v>250</v>
      </c>
      <c r="AU234" s="255" t="s">
        <v>84</v>
      </c>
      <c r="AV234" s="13" t="s">
        <v>82</v>
      </c>
      <c r="AW234" s="13" t="s">
        <v>31</v>
      </c>
      <c r="AX234" s="13" t="s">
        <v>75</v>
      </c>
      <c r="AY234" s="255" t="s">
        <v>239</v>
      </c>
    </row>
    <row r="235" s="14" customFormat="1">
      <c r="A235" s="14"/>
      <c r="B235" s="256"/>
      <c r="C235" s="257"/>
      <c r="D235" s="241" t="s">
        <v>250</v>
      </c>
      <c r="E235" s="258" t="s">
        <v>1</v>
      </c>
      <c r="F235" s="259" t="s">
        <v>382</v>
      </c>
      <c r="G235" s="257"/>
      <c r="H235" s="260">
        <v>0.90000000000000002</v>
      </c>
      <c r="I235" s="261"/>
      <c r="J235" s="257"/>
      <c r="K235" s="257"/>
      <c r="L235" s="262"/>
      <c r="M235" s="263"/>
      <c r="N235" s="264"/>
      <c r="O235" s="264"/>
      <c r="P235" s="264"/>
      <c r="Q235" s="264"/>
      <c r="R235" s="264"/>
      <c r="S235" s="264"/>
      <c r="T235" s="265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66" t="s">
        <v>250</v>
      </c>
      <c r="AU235" s="266" t="s">
        <v>84</v>
      </c>
      <c r="AV235" s="14" t="s">
        <v>84</v>
      </c>
      <c r="AW235" s="14" t="s">
        <v>31</v>
      </c>
      <c r="AX235" s="14" t="s">
        <v>75</v>
      </c>
      <c r="AY235" s="266" t="s">
        <v>239</v>
      </c>
    </row>
    <row r="236" s="14" customFormat="1">
      <c r="A236" s="14"/>
      <c r="B236" s="256"/>
      <c r="C236" s="257"/>
      <c r="D236" s="241" t="s">
        <v>250</v>
      </c>
      <c r="E236" s="258" t="s">
        <v>1</v>
      </c>
      <c r="F236" s="259" t="s">
        <v>381</v>
      </c>
      <c r="G236" s="257"/>
      <c r="H236" s="260">
        <v>6.4800000000000004</v>
      </c>
      <c r="I236" s="261"/>
      <c r="J236" s="257"/>
      <c r="K236" s="257"/>
      <c r="L236" s="262"/>
      <c r="M236" s="263"/>
      <c r="N236" s="264"/>
      <c r="O236" s="264"/>
      <c r="P236" s="264"/>
      <c r="Q236" s="264"/>
      <c r="R236" s="264"/>
      <c r="S236" s="264"/>
      <c r="T236" s="265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66" t="s">
        <v>250</v>
      </c>
      <c r="AU236" s="266" t="s">
        <v>84</v>
      </c>
      <c r="AV236" s="14" t="s">
        <v>84</v>
      </c>
      <c r="AW236" s="14" t="s">
        <v>31</v>
      </c>
      <c r="AX236" s="14" t="s">
        <v>75</v>
      </c>
      <c r="AY236" s="266" t="s">
        <v>239</v>
      </c>
    </row>
    <row r="237" s="15" customFormat="1">
      <c r="A237" s="15"/>
      <c r="B237" s="267"/>
      <c r="C237" s="268"/>
      <c r="D237" s="241" t="s">
        <v>250</v>
      </c>
      <c r="E237" s="269" t="s">
        <v>1</v>
      </c>
      <c r="F237" s="270" t="s">
        <v>277</v>
      </c>
      <c r="G237" s="268"/>
      <c r="H237" s="271">
        <v>13.860000000000001</v>
      </c>
      <c r="I237" s="272"/>
      <c r="J237" s="268"/>
      <c r="K237" s="268"/>
      <c r="L237" s="273"/>
      <c r="M237" s="274"/>
      <c r="N237" s="275"/>
      <c r="O237" s="275"/>
      <c r="P237" s="275"/>
      <c r="Q237" s="275"/>
      <c r="R237" s="275"/>
      <c r="S237" s="275"/>
      <c r="T237" s="276"/>
      <c r="U237" s="15"/>
      <c r="V237" s="15"/>
      <c r="W237" s="15"/>
      <c r="X237" s="15"/>
      <c r="Y237" s="15"/>
      <c r="Z237" s="15"/>
      <c r="AA237" s="15"/>
      <c r="AB237" s="15"/>
      <c r="AC237" s="15"/>
      <c r="AD237" s="15"/>
      <c r="AE237" s="15"/>
      <c r="AT237" s="277" t="s">
        <v>250</v>
      </c>
      <c r="AU237" s="277" t="s">
        <v>84</v>
      </c>
      <c r="AV237" s="15" t="s">
        <v>246</v>
      </c>
      <c r="AW237" s="15" t="s">
        <v>31</v>
      </c>
      <c r="AX237" s="15" t="s">
        <v>82</v>
      </c>
      <c r="AY237" s="277" t="s">
        <v>239</v>
      </c>
    </row>
    <row r="238" s="2" customFormat="1" ht="24.15" customHeight="1">
      <c r="A238" s="39"/>
      <c r="B238" s="40"/>
      <c r="C238" s="228" t="s">
        <v>383</v>
      </c>
      <c r="D238" s="228" t="s">
        <v>241</v>
      </c>
      <c r="E238" s="229" t="s">
        <v>384</v>
      </c>
      <c r="F238" s="230" t="s">
        <v>385</v>
      </c>
      <c r="G238" s="231" t="s">
        <v>244</v>
      </c>
      <c r="H238" s="232">
        <v>10.800000000000001</v>
      </c>
      <c r="I238" s="233"/>
      <c r="J238" s="234">
        <f>ROUND(I238*H238,2)</f>
        <v>0</v>
      </c>
      <c r="K238" s="230" t="s">
        <v>245</v>
      </c>
      <c r="L238" s="45"/>
      <c r="M238" s="235" t="s">
        <v>1</v>
      </c>
      <c r="N238" s="236" t="s">
        <v>40</v>
      </c>
      <c r="O238" s="92"/>
      <c r="P238" s="237">
        <f>O238*H238</f>
        <v>0</v>
      </c>
      <c r="Q238" s="237">
        <v>0</v>
      </c>
      <c r="R238" s="237">
        <f>Q238*H238</f>
        <v>0</v>
      </c>
      <c r="S238" s="237">
        <v>0.037999999999999999</v>
      </c>
      <c r="T238" s="238">
        <f>S238*H238</f>
        <v>0.41040000000000004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39" t="s">
        <v>246</v>
      </c>
      <c r="AT238" s="239" t="s">
        <v>241</v>
      </c>
      <c r="AU238" s="239" t="s">
        <v>84</v>
      </c>
      <c r="AY238" s="18" t="s">
        <v>239</v>
      </c>
      <c r="BE238" s="240">
        <f>IF(N238="základní",J238,0)</f>
        <v>0</v>
      </c>
      <c r="BF238" s="240">
        <f>IF(N238="snížená",J238,0)</f>
        <v>0</v>
      </c>
      <c r="BG238" s="240">
        <f>IF(N238="zákl. přenesená",J238,0)</f>
        <v>0</v>
      </c>
      <c r="BH238" s="240">
        <f>IF(N238="sníž. přenesená",J238,0)</f>
        <v>0</v>
      </c>
      <c r="BI238" s="240">
        <f>IF(N238="nulová",J238,0)</f>
        <v>0</v>
      </c>
      <c r="BJ238" s="18" t="s">
        <v>82</v>
      </c>
      <c r="BK238" s="240">
        <f>ROUND(I238*H238,2)</f>
        <v>0</v>
      </c>
      <c r="BL238" s="18" t="s">
        <v>246</v>
      </c>
      <c r="BM238" s="239" t="s">
        <v>386</v>
      </c>
    </row>
    <row r="239" s="2" customFormat="1">
      <c r="A239" s="39"/>
      <c r="B239" s="40"/>
      <c r="C239" s="41"/>
      <c r="D239" s="241" t="s">
        <v>248</v>
      </c>
      <c r="E239" s="41"/>
      <c r="F239" s="242" t="s">
        <v>387</v>
      </c>
      <c r="G239" s="41"/>
      <c r="H239" s="41"/>
      <c r="I239" s="243"/>
      <c r="J239" s="41"/>
      <c r="K239" s="41"/>
      <c r="L239" s="45"/>
      <c r="M239" s="244"/>
      <c r="N239" s="245"/>
      <c r="O239" s="92"/>
      <c r="P239" s="92"/>
      <c r="Q239" s="92"/>
      <c r="R239" s="92"/>
      <c r="S239" s="92"/>
      <c r="T239" s="93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T239" s="18" t="s">
        <v>248</v>
      </c>
      <c r="AU239" s="18" t="s">
        <v>84</v>
      </c>
    </row>
    <row r="240" s="13" customFormat="1">
      <c r="A240" s="13"/>
      <c r="B240" s="246"/>
      <c r="C240" s="247"/>
      <c r="D240" s="241" t="s">
        <v>250</v>
      </c>
      <c r="E240" s="248" t="s">
        <v>1</v>
      </c>
      <c r="F240" s="249" t="s">
        <v>286</v>
      </c>
      <c r="G240" s="247"/>
      <c r="H240" s="248" t="s">
        <v>1</v>
      </c>
      <c r="I240" s="250"/>
      <c r="J240" s="247"/>
      <c r="K240" s="247"/>
      <c r="L240" s="251"/>
      <c r="M240" s="252"/>
      <c r="N240" s="253"/>
      <c r="O240" s="253"/>
      <c r="P240" s="253"/>
      <c r="Q240" s="253"/>
      <c r="R240" s="253"/>
      <c r="S240" s="253"/>
      <c r="T240" s="254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55" t="s">
        <v>250</v>
      </c>
      <c r="AU240" s="255" t="s">
        <v>84</v>
      </c>
      <c r="AV240" s="13" t="s">
        <v>82</v>
      </c>
      <c r="AW240" s="13" t="s">
        <v>31</v>
      </c>
      <c r="AX240" s="13" t="s">
        <v>75</v>
      </c>
      <c r="AY240" s="255" t="s">
        <v>239</v>
      </c>
    </row>
    <row r="241" s="14" customFormat="1">
      <c r="A241" s="14"/>
      <c r="B241" s="256"/>
      <c r="C241" s="257"/>
      <c r="D241" s="241" t="s">
        <v>250</v>
      </c>
      <c r="E241" s="258" t="s">
        <v>1</v>
      </c>
      <c r="F241" s="259" t="s">
        <v>388</v>
      </c>
      <c r="G241" s="257"/>
      <c r="H241" s="260">
        <v>10.800000000000001</v>
      </c>
      <c r="I241" s="261"/>
      <c r="J241" s="257"/>
      <c r="K241" s="257"/>
      <c r="L241" s="262"/>
      <c r="M241" s="263"/>
      <c r="N241" s="264"/>
      <c r="O241" s="264"/>
      <c r="P241" s="264"/>
      <c r="Q241" s="264"/>
      <c r="R241" s="264"/>
      <c r="S241" s="264"/>
      <c r="T241" s="265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66" t="s">
        <v>250</v>
      </c>
      <c r="AU241" s="266" t="s">
        <v>84</v>
      </c>
      <c r="AV241" s="14" t="s">
        <v>84</v>
      </c>
      <c r="AW241" s="14" t="s">
        <v>31</v>
      </c>
      <c r="AX241" s="14" t="s">
        <v>82</v>
      </c>
      <c r="AY241" s="266" t="s">
        <v>239</v>
      </c>
    </row>
    <row r="242" s="2" customFormat="1" ht="24.15" customHeight="1">
      <c r="A242" s="39"/>
      <c r="B242" s="40"/>
      <c r="C242" s="228" t="s">
        <v>389</v>
      </c>
      <c r="D242" s="228" t="s">
        <v>241</v>
      </c>
      <c r="E242" s="229" t="s">
        <v>390</v>
      </c>
      <c r="F242" s="230" t="s">
        <v>391</v>
      </c>
      <c r="G242" s="231" t="s">
        <v>244</v>
      </c>
      <c r="H242" s="232">
        <v>16.199999999999999</v>
      </c>
      <c r="I242" s="233"/>
      <c r="J242" s="234">
        <f>ROUND(I242*H242,2)</f>
        <v>0</v>
      </c>
      <c r="K242" s="230" t="s">
        <v>245</v>
      </c>
      <c r="L242" s="45"/>
      <c r="M242" s="235" t="s">
        <v>1</v>
      </c>
      <c r="N242" s="236" t="s">
        <v>40</v>
      </c>
      <c r="O242" s="92"/>
      <c r="P242" s="237">
        <f>O242*H242</f>
        <v>0</v>
      </c>
      <c r="Q242" s="237">
        <v>0</v>
      </c>
      <c r="R242" s="237">
        <f>Q242*H242</f>
        <v>0</v>
      </c>
      <c r="S242" s="237">
        <v>0.034000000000000002</v>
      </c>
      <c r="T242" s="238">
        <f>S242*H242</f>
        <v>0.55080000000000007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39" t="s">
        <v>246</v>
      </c>
      <c r="AT242" s="239" t="s">
        <v>241</v>
      </c>
      <c r="AU242" s="239" t="s">
        <v>84</v>
      </c>
      <c r="AY242" s="18" t="s">
        <v>239</v>
      </c>
      <c r="BE242" s="240">
        <f>IF(N242="základní",J242,0)</f>
        <v>0</v>
      </c>
      <c r="BF242" s="240">
        <f>IF(N242="snížená",J242,0)</f>
        <v>0</v>
      </c>
      <c r="BG242" s="240">
        <f>IF(N242="zákl. přenesená",J242,0)</f>
        <v>0</v>
      </c>
      <c r="BH242" s="240">
        <f>IF(N242="sníž. přenesená",J242,0)</f>
        <v>0</v>
      </c>
      <c r="BI242" s="240">
        <f>IF(N242="nulová",J242,0)</f>
        <v>0</v>
      </c>
      <c r="BJ242" s="18" t="s">
        <v>82</v>
      </c>
      <c r="BK242" s="240">
        <f>ROUND(I242*H242,2)</f>
        <v>0</v>
      </c>
      <c r="BL242" s="18" t="s">
        <v>246</v>
      </c>
      <c r="BM242" s="239" t="s">
        <v>392</v>
      </c>
    </row>
    <row r="243" s="2" customFormat="1">
      <c r="A243" s="39"/>
      <c r="B243" s="40"/>
      <c r="C243" s="41"/>
      <c r="D243" s="241" t="s">
        <v>248</v>
      </c>
      <c r="E243" s="41"/>
      <c r="F243" s="242" t="s">
        <v>393</v>
      </c>
      <c r="G243" s="41"/>
      <c r="H243" s="41"/>
      <c r="I243" s="243"/>
      <c r="J243" s="41"/>
      <c r="K243" s="41"/>
      <c r="L243" s="45"/>
      <c r="M243" s="244"/>
      <c r="N243" s="245"/>
      <c r="O243" s="92"/>
      <c r="P243" s="92"/>
      <c r="Q243" s="92"/>
      <c r="R243" s="92"/>
      <c r="S243" s="92"/>
      <c r="T243" s="93"/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T243" s="18" t="s">
        <v>248</v>
      </c>
      <c r="AU243" s="18" t="s">
        <v>84</v>
      </c>
    </row>
    <row r="244" s="13" customFormat="1">
      <c r="A244" s="13"/>
      <c r="B244" s="246"/>
      <c r="C244" s="247"/>
      <c r="D244" s="241" t="s">
        <v>250</v>
      </c>
      <c r="E244" s="248" t="s">
        <v>1</v>
      </c>
      <c r="F244" s="249" t="s">
        <v>286</v>
      </c>
      <c r="G244" s="247"/>
      <c r="H244" s="248" t="s">
        <v>1</v>
      </c>
      <c r="I244" s="250"/>
      <c r="J244" s="247"/>
      <c r="K244" s="247"/>
      <c r="L244" s="251"/>
      <c r="M244" s="252"/>
      <c r="N244" s="253"/>
      <c r="O244" s="253"/>
      <c r="P244" s="253"/>
      <c r="Q244" s="253"/>
      <c r="R244" s="253"/>
      <c r="S244" s="253"/>
      <c r="T244" s="254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55" t="s">
        <v>250</v>
      </c>
      <c r="AU244" s="255" t="s">
        <v>84</v>
      </c>
      <c r="AV244" s="13" t="s">
        <v>82</v>
      </c>
      <c r="AW244" s="13" t="s">
        <v>31</v>
      </c>
      <c r="AX244" s="13" t="s">
        <v>75</v>
      </c>
      <c r="AY244" s="255" t="s">
        <v>239</v>
      </c>
    </row>
    <row r="245" s="14" customFormat="1">
      <c r="A245" s="14"/>
      <c r="B245" s="256"/>
      <c r="C245" s="257"/>
      <c r="D245" s="241" t="s">
        <v>250</v>
      </c>
      <c r="E245" s="258" t="s">
        <v>1</v>
      </c>
      <c r="F245" s="259" t="s">
        <v>394</v>
      </c>
      <c r="G245" s="257"/>
      <c r="H245" s="260">
        <v>16.199999999999999</v>
      </c>
      <c r="I245" s="261"/>
      <c r="J245" s="257"/>
      <c r="K245" s="257"/>
      <c r="L245" s="262"/>
      <c r="M245" s="263"/>
      <c r="N245" s="264"/>
      <c r="O245" s="264"/>
      <c r="P245" s="264"/>
      <c r="Q245" s="264"/>
      <c r="R245" s="264"/>
      <c r="S245" s="264"/>
      <c r="T245" s="265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66" t="s">
        <v>250</v>
      </c>
      <c r="AU245" s="266" t="s">
        <v>84</v>
      </c>
      <c r="AV245" s="14" t="s">
        <v>84</v>
      </c>
      <c r="AW245" s="14" t="s">
        <v>31</v>
      </c>
      <c r="AX245" s="14" t="s">
        <v>82</v>
      </c>
      <c r="AY245" s="266" t="s">
        <v>239</v>
      </c>
    </row>
    <row r="246" s="2" customFormat="1" ht="21.75" customHeight="1">
      <c r="A246" s="39"/>
      <c r="B246" s="40"/>
      <c r="C246" s="228" t="s">
        <v>395</v>
      </c>
      <c r="D246" s="228" t="s">
        <v>241</v>
      </c>
      <c r="E246" s="229" t="s">
        <v>396</v>
      </c>
      <c r="F246" s="230" t="s">
        <v>397</v>
      </c>
      <c r="G246" s="231" t="s">
        <v>244</v>
      </c>
      <c r="H246" s="232">
        <v>25.216000000000001</v>
      </c>
      <c r="I246" s="233"/>
      <c r="J246" s="234">
        <f>ROUND(I246*H246,2)</f>
        <v>0</v>
      </c>
      <c r="K246" s="230" t="s">
        <v>245</v>
      </c>
      <c r="L246" s="45"/>
      <c r="M246" s="235" t="s">
        <v>1</v>
      </c>
      <c r="N246" s="236" t="s">
        <v>40</v>
      </c>
      <c r="O246" s="92"/>
      <c r="P246" s="237">
        <f>O246*H246</f>
        <v>0</v>
      </c>
      <c r="Q246" s="237">
        <v>0</v>
      </c>
      <c r="R246" s="237">
        <f>Q246*H246</f>
        <v>0</v>
      </c>
      <c r="S246" s="237">
        <v>0.075999999999999998</v>
      </c>
      <c r="T246" s="238">
        <f>S246*H246</f>
        <v>1.9164160000000001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39" t="s">
        <v>246</v>
      </c>
      <c r="AT246" s="239" t="s">
        <v>241</v>
      </c>
      <c r="AU246" s="239" t="s">
        <v>84</v>
      </c>
      <c r="AY246" s="18" t="s">
        <v>239</v>
      </c>
      <c r="BE246" s="240">
        <f>IF(N246="základní",J246,0)</f>
        <v>0</v>
      </c>
      <c r="BF246" s="240">
        <f>IF(N246="snížená",J246,0)</f>
        <v>0</v>
      </c>
      <c r="BG246" s="240">
        <f>IF(N246="zákl. přenesená",J246,0)</f>
        <v>0</v>
      </c>
      <c r="BH246" s="240">
        <f>IF(N246="sníž. přenesená",J246,0)</f>
        <v>0</v>
      </c>
      <c r="BI246" s="240">
        <f>IF(N246="nulová",J246,0)</f>
        <v>0</v>
      </c>
      <c r="BJ246" s="18" t="s">
        <v>82</v>
      </c>
      <c r="BK246" s="240">
        <f>ROUND(I246*H246,2)</f>
        <v>0</v>
      </c>
      <c r="BL246" s="18" t="s">
        <v>246</v>
      </c>
      <c r="BM246" s="239" t="s">
        <v>398</v>
      </c>
    </row>
    <row r="247" s="2" customFormat="1">
      <c r="A247" s="39"/>
      <c r="B247" s="40"/>
      <c r="C247" s="41"/>
      <c r="D247" s="241" t="s">
        <v>248</v>
      </c>
      <c r="E247" s="41"/>
      <c r="F247" s="242" t="s">
        <v>399</v>
      </c>
      <c r="G247" s="41"/>
      <c r="H247" s="41"/>
      <c r="I247" s="243"/>
      <c r="J247" s="41"/>
      <c r="K247" s="41"/>
      <c r="L247" s="45"/>
      <c r="M247" s="244"/>
      <c r="N247" s="245"/>
      <c r="O247" s="92"/>
      <c r="P247" s="92"/>
      <c r="Q247" s="92"/>
      <c r="R247" s="92"/>
      <c r="S247" s="92"/>
      <c r="T247" s="93"/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T247" s="18" t="s">
        <v>248</v>
      </c>
      <c r="AU247" s="18" t="s">
        <v>84</v>
      </c>
    </row>
    <row r="248" s="14" customFormat="1">
      <c r="A248" s="14"/>
      <c r="B248" s="256"/>
      <c r="C248" s="257"/>
      <c r="D248" s="241" t="s">
        <v>250</v>
      </c>
      <c r="E248" s="258" t="s">
        <v>1</v>
      </c>
      <c r="F248" s="259" t="s">
        <v>400</v>
      </c>
      <c r="G248" s="257"/>
      <c r="H248" s="260">
        <v>25.216000000000001</v>
      </c>
      <c r="I248" s="261"/>
      <c r="J248" s="257"/>
      <c r="K248" s="257"/>
      <c r="L248" s="262"/>
      <c r="M248" s="263"/>
      <c r="N248" s="264"/>
      <c r="O248" s="264"/>
      <c r="P248" s="264"/>
      <c r="Q248" s="264"/>
      <c r="R248" s="264"/>
      <c r="S248" s="264"/>
      <c r="T248" s="265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66" t="s">
        <v>250</v>
      </c>
      <c r="AU248" s="266" t="s">
        <v>84</v>
      </c>
      <c r="AV248" s="14" t="s">
        <v>84</v>
      </c>
      <c r="AW248" s="14" t="s">
        <v>31</v>
      </c>
      <c r="AX248" s="14" t="s">
        <v>82</v>
      </c>
      <c r="AY248" s="266" t="s">
        <v>239</v>
      </c>
    </row>
    <row r="249" s="2" customFormat="1" ht="21.75" customHeight="1">
      <c r="A249" s="39"/>
      <c r="B249" s="40"/>
      <c r="C249" s="228" t="s">
        <v>401</v>
      </c>
      <c r="D249" s="228" t="s">
        <v>241</v>
      </c>
      <c r="E249" s="229" t="s">
        <v>402</v>
      </c>
      <c r="F249" s="230" t="s">
        <v>403</v>
      </c>
      <c r="G249" s="231" t="s">
        <v>244</v>
      </c>
      <c r="H249" s="232">
        <v>24.113</v>
      </c>
      <c r="I249" s="233"/>
      <c r="J249" s="234">
        <f>ROUND(I249*H249,2)</f>
        <v>0</v>
      </c>
      <c r="K249" s="230" t="s">
        <v>245</v>
      </c>
      <c r="L249" s="45"/>
      <c r="M249" s="235" t="s">
        <v>1</v>
      </c>
      <c r="N249" s="236" t="s">
        <v>40</v>
      </c>
      <c r="O249" s="92"/>
      <c r="P249" s="237">
        <f>O249*H249</f>
        <v>0</v>
      </c>
      <c r="Q249" s="237">
        <v>0</v>
      </c>
      <c r="R249" s="237">
        <f>Q249*H249</f>
        <v>0</v>
      </c>
      <c r="S249" s="237">
        <v>0.063</v>
      </c>
      <c r="T249" s="238">
        <f>S249*H249</f>
        <v>1.5191189999999999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39" t="s">
        <v>246</v>
      </c>
      <c r="AT249" s="239" t="s">
        <v>241</v>
      </c>
      <c r="AU249" s="239" t="s">
        <v>84</v>
      </c>
      <c r="AY249" s="18" t="s">
        <v>239</v>
      </c>
      <c r="BE249" s="240">
        <f>IF(N249="základní",J249,0)</f>
        <v>0</v>
      </c>
      <c r="BF249" s="240">
        <f>IF(N249="snížená",J249,0)</f>
        <v>0</v>
      </c>
      <c r="BG249" s="240">
        <f>IF(N249="zákl. přenesená",J249,0)</f>
        <v>0</v>
      </c>
      <c r="BH249" s="240">
        <f>IF(N249="sníž. přenesená",J249,0)</f>
        <v>0</v>
      </c>
      <c r="BI249" s="240">
        <f>IF(N249="nulová",J249,0)</f>
        <v>0</v>
      </c>
      <c r="BJ249" s="18" t="s">
        <v>82</v>
      </c>
      <c r="BK249" s="240">
        <f>ROUND(I249*H249,2)</f>
        <v>0</v>
      </c>
      <c r="BL249" s="18" t="s">
        <v>246</v>
      </c>
      <c r="BM249" s="239" t="s">
        <v>404</v>
      </c>
    </row>
    <row r="250" s="2" customFormat="1">
      <c r="A250" s="39"/>
      <c r="B250" s="40"/>
      <c r="C250" s="41"/>
      <c r="D250" s="241" t="s">
        <v>248</v>
      </c>
      <c r="E250" s="41"/>
      <c r="F250" s="242" t="s">
        <v>405</v>
      </c>
      <c r="G250" s="41"/>
      <c r="H250" s="41"/>
      <c r="I250" s="243"/>
      <c r="J250" s="41"/>
      <c r="K250" s="41"/>
      <c r="L250" s="45"/>
      <c r="M250" s="244"/>
      <c r="N250" s="245"/>
      <c r="O250" s="92"/>
      <c r="P250" s="92"/>
      <c r="Q250" s="92"/>
      <c r="R250" s="92"/>
      <c r="S250" s="92"/>
      <c r="T250" s="93"/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T250" s="18" t="s">
        <v>248</v>
      </c>
      <c r="AU250" s="18" t="s">
        <v>84</v>
      </c>
    </row>
    <row r="251" s="13" customFormat="1">
      <c r="A251" s="13"/>
      <c r="B251" s="246"/>
      <c r="C251" s="247"/>
      <c r="D251" s="241" t="s">
        <v>250</v>
      </c>
      <c r="E251" s="248" t="s">
        <v>1</v>
      </c>
      <c r="F251" s="249" t="s">
        <v>406</v>
      </c>
      <c r="G251" s="247"/>
      <c r="H251" s="248" t="s">
        <v>1</v>
      </c>
      <c r="I251" s="250"/>
      <c r="J251" s="247"/>
      <c r="K251" s="247"/>
      <c r="L251" s="251"/>
      <c r="M251" s="252"/>
      <c r="N251" s="253"/>
      <c r="O251" s="253"/>
      <c r="P251" s="253"/>
      <c r="Q251" s="253"/>
      <c r="R251" s="253"/>
      <c r="S251" s="253"/>
      <c r="T251" s="254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55" t="s">
        <v>250</v>
      </c>
      <c r="AU251" s="255" t="s">
        <v>84</v>
      </c>
      <c r="AV251" s="13" t="s">
        <v>82</v>
      </c>
      <c r="AW251" s="13" t="s">
        <v>31</v>
      </c>
      <c r="AX251" s="13" t="s">
        <v>75</v>
      </c>
      <c r="AY251" s="255" t="s">
        <v>239</v>
      </c>
    </row>
    <row r="252" s="14" customFormat="1">
      <c r="A252" s="14"/>
      <c r="B252" s="256"/>
      <c r="C252" s="257"/>
      <c r="D252" s="241" t="s">
        <v>250</v>
      </c>
      <c r="E252" s="258" t="s">
        <v>1</v>
      </c>
      <c r="F252" s="259" t="s">
        <v>407</v>
      </c>
      <c r="G252" s="257"/>
      <c r="H252" s="260">
        <v>14.112</v>
      </c>
      <c r="I252" s="261"/>
      <c r="J252" s="257"/>
      <c r="K252" s="257"/>
      <c r="L252" s="262"/>
      <c r="M252" s="263"/>
      <c r="N252" s="264"/>
      <c r="O252" s="264"/>
      <c r="P252" s="264"/>
      <c r="Q252" s="264"/>
      <c r="R252" s="264"/>
      <c r="S252" s="264"/>
      <c r="T252" s="265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66" t="s">
        <v>250</v>
      </c>
      <c r="AU252" s="266" t="s">
        <v>84</v>
      </c>
      <c r="AV252" s="14" t="s">
        <v>84</v>
      </c>
      <c r="AW252" s="14" t="s">
        <v>31</v>
      </c>
      <c r="AX252" s="14" t="s">
        <v>75</v>
      </c>
      <c r="AY252" s="266" t="s">
        <v>239</v>
      </c>
    </row>
    <row r="253" s="14" customFormat="1">
      <c r="A253" s="14"/>
      <c r="B253" s="256"/>
      <c r="C253" s="257"/>
      <c r="D253" s="241" t="s">
        <v>250</v>
      </c>
      <c r="E253" s="258" t="s">
        <v>1</v>
      </c>
      <c r="F253" s="259" t="s">
        <v>408</v>
      </c>
      <c r="G253" s="257"/>
      <c r="H253" s="260">
        <v>6.4240000000000004</v>
      </c>
      <c r="I253" s="261"/>
      <c r="J253" s="257"/>
      <c r="K253" s="257"/>
      <c r="L253" s="262"/>
      <c r="M253" s="263"/>
      <c r="N253" s="264"/>
      <c r="O253" s="264"/>
      <c r="P253" s="264"/>
      <c r="Q253" s="264"/>
      <c r="R253" s="264"/>
      <c r="S253" s="264"/>
      <c r="T253" s="265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66" t="s">
        <v>250</v>
      </c>
      <c r="AU253" s="266" t="s">
        <v>84</v>
      </c>
      <c r="AV253" s="14" t="s">
        <v>84</v>
      </c>
      <c r="AW253" s="14" t="s">
        <v>31</v>
      </c>
      <c r="AX253" s="14" t="s">
        <v>75</v>
      </c>
      <c r="AY253" s="266" t="s">
        <v>239</v>
      </c>
    </row>
    <row r="254" s="14" customFormat="1">
      <c r="A254" s="14"/>
      <c r="B254" s="256"/>
      <c r="C254" s="257"/>
      <c r="D254" s="241" t="s">
        <v>250</v>
      </c>
      <c r="E254" s="258" t="s">
        <v>1</v>
      </c>
      <c r="F254" s="259" t="s">
        <v>409</v>
      </c>
      <c r="G254" s="257"/>
      <c r="H254" s="260">
        <v>3.577</v>
      </c>
      <c r="I254" s="261"/>
      <c r="J254" s="257"/>
      <c r="K254" s="257"/>
      <c r="L254" s="262"/>
      <c r="M254" s="263"/>
      <c r="N254" s="264"/>
      <c r="O254" s="264"/>
      <c r="P254" s="264"/>
      <c r="Q254" s="264"/>
      <c r="R254" s="264"/>
      <c r="S254" s="264"/>
      <c r="T254" s="265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66" t="s">
        <v>250</v>
      </c>
      <c r="AU254" s="266" t="s">
        <v>84</v>
      </c>
      <c r="AV254" s="14" t="s">
        <v>84</v>
      </c>
      <c r="AW254" s="14" t="s">
        <v>31</v>
      </c>
      <c r="AX254" s="14" t="s">
        <v>75</v>
      </c>
      <c r="AY254" s="266" t="s">
        <v>239</v>
      </c>
    </row>
    <row r="255" s="15" customFormat="1">
      <c r="A255" s="15"/>
      <c r="B255" s="267"/>
      <c r="C255" s="268"/>
      <c r="D255" s="241" t="s">
        <v>250</v>
      </c>
      <c r="E255" s="269" t="s">
        <v>1</v>
      </c>
      <c r="F255" s="270" t="s">
        <v>277</v>
      </c>
      <c r="G255" s="268"/>
      <c r="H255" s="271">
        <v>24.113</v>
      </c>
      <c r="I255" s="272"/>
      <c r="J255" s="268"/>
      <c r="K255" s="268"/>
      <c r="L255" s="273"/>
      <c r="M255" s="274"/>
      <c r="N255" s="275"/>
      <c r="O255" s="275"/>
      <c r="P255" s="275"/>
      <c r="Q255" s="275"/>
      <c r="R255" s="275"/>
      <c r="S255" s="275"/>
      <c r="T255" s="276"/>
      <c r="U255" s="15"/>
      <c r="V255" s="15"/>
      <c r="W255" s="15"/>
      <c r="X255" s="15"/>
      <c r="Y255" s="15"/>
      <c r="Z255" s="15"/>
      <c r="AA255" s="15"/>
      <c r="AB255" s="15"/>
      <c r="AC255" s="15"/>
      <c r="AD255" s="15"/>
      <c r="AE255" s="15"/>
      <c r="AT255" s="277" t="s">
        <v>250</v>
      </c>
      <c r="AU255" s="277" t="s">
        <v>84</v>
      </c>
      <c r="AV255" s="15" t="s">
        <v>246</v>
      </c>
      <c r="AW255" s="15" t="s">
        <v>31</v>
      </c>
      <c r="AX255" s="15" t="s">
        <v>82</v>
      </c>
      <c r="AY255" s="277" t="s">
        <v>239</v>
      </c>
    </row>
    <row r="256" s="12" customFormat="1" ht="22.8" customHeight="1">
      <c r="A256" s="12"/>
      <c r="B256" s="212"/>
      <c r="C256" s="213"/>
      <c r="D256" s="214" t="s">
        <v>74</v>
      </c>
      <c r="E256" s="226" t="s">
        <v>410</v>
      </c>
      <c r="F256" s="226" t="s">
        <v>411</v>
      </c>
      <c r="G256" s="213"/>
      <c r="H256" s="213"/>
      <c r="I256" s="216"/>
      <c r="J256" s="227">
        <f>BK256</f>
        <v>0</v>
      </c>
      <c r="K256" s="213"/>
      <c r="L256" s="218"/>
      <c r="M256" s="219"/>
      <c r="N256" s="220"/>
      <c r="O256" s="220"/>
      <c r="P256" s="221">
        <f>SUM(P257:P287)</f>
        <v>0</v>
      </c>
      <c r="Q256" s="220"/>
      <c r="R256" s="221">
        <f>SUM(R257:R287)</f>
        <v>0</v>
      </c>
      <c r="S256" s="220"/>
      <c r="T256" s="222">
        <f>SUM(T257:T287)</f>
        <v>0</v>
      </c>
      <c r="U256" s="12"/>
      <c r="V256" s="12"/>
      <c r="W256" s="12"/>
      <c r="X256" s="12"/>
      <c r="Y256" s="12"/>
      <c r="Z256" s="12"/>
      <c r="AA256" s="12"/>
      <c r="AB256" s="12"/>
      <c r="AC256" s="12"/>
      <c r="AD256" s="12"/>
      <c r="AE256" s="12"/>
      <c r="AR256" s="223" t="s">
        <v>82</v>
      </c>
      <c r="AT256" s="224" t="s">
        <v>74</v>
      </c>
      <c r="AU256" s="224" t="s">
        <v>82</v>
      </c>
      <c r="AY256" s="223" t="s">
        <v>239</v>
      </c>
      <c r="BK256" s="225">
        <f>SUM(BK257:BK287)</f>
        <v>0</v>
      </c>
    </row>
    <row r="257" s="2" customFormat="1" ht="44.25" customHeight="1">
      <c r="A257" s="39"/>
      <c r="B257" s="40"/>
      <c r="C257" s="228" t="s">
        <v>7</v>
      </c>
      <c r="D257" s="228" t="s">
        <v>241</v>
      </c>
      <c r="E257" s="229" t="s">
        <v>412</v>
      </c>
      <c r="F257" s="230" t="s">
        <v>413</v>
      </c>
      <c r="G257" s="231" t="s">
        <v>338</v>
      </c>
      <c r="H257" s="232">
        <v>74.475999999999999</v>
      </c>
      <c r="I257" s="233"/>
      <c r="J257" s="234">
        <f>ROUND(I257*H257,2)</f>
        <v>0</v>
      </c>
      <c r="K257" s="230" t="s">
        <v>1</v>
      </c>
      <c r="L257" s="45"/>
      <c r="M257" s="235" t="s">
        <v>1</v>
      </c>
      <c r="N257" s="236" t="s">
        <v>40</v>
      </c>
      <c r="O257" s="92"/>
      <c r="P257" s="237">
        <f>O257*H257</f>
        <v>0</v>
      </c>
      <c r="Q257" s="237">
        <v>0</v>
      </c>
      <c r="R257" s="237">
        <f>Q257*H257</f>
        <v>0</v>
      </c>
      <c r="S257" s="237">
        <v>0</v>
      </c>
      <c r="T257" s="238">
        <f>S257*H257</f>
        <v>0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239" t="s">
        <v>246</v>
      </c>
      <c r="AT257" s="239" t="s">
        <v>241</v>
      </c>
      <c r="AU257" s="239" t="s">
        <v>84</v>
      </c>
      <c r="AY257" s="18" t="s">
        <v>239</v>
      </c>
      <c r="BE257" s="240">
        <f>IF(N257="základní",J257,0)</f>
        <v>0</v>
      </c>
      <c r="BF257" s="240">
        <f>IF(N257="snížená",J257,0)</f>
        <v>0</v>
      </c>
      <c r="BG257" s="240">
        <f>IF(N257="zákl. přenesená",J257,0)</f>
        <v>0</v>
      </c>
      <c r="BH257" s="240">
        <f>IF(N257="sníž. přenesená",J257,0)</f>
        <v>0</v>
      </c>
      <c r="BI257" s="240">
        <f>IF(N257="nulová",J257,0)</f>
        <v>0</v>
      </c>
      <c r="BJ257" s="18" t="s">
        <v>82</v>
      </c>
      <c r="BK257" s="240">
        <f>ROUND(I257*H257,2)</f>
        <v>0</v>
      </c>
      <c r="BL257" s="18" t="s">
        <v>246</v>
      </c>
      <c r="BM257" s="239" t="s">
        <v>414</v>
      </c>
    </row>
    <row r="258" s="2" customFormat="1">
      <c r="A258" s="39"/>
      <c r="B258" s="40"/>
      <c r="C258" s="41"/>
      <c r="D258" s="241" t="s">
        <v>248</v>
      </c>
      <c r="E258" s="41"/>
      <c r="F258" s="242" t="s">
        <v>415</v>
      </c>
      <c r="G258" s="41"/>
      <c r="H258" s="41"/>
      <c r="I258" s="243"/>
      <c r="J258" s="41"/>
      <c r="K258" s="41"/>
      <c r="L258" s="45"/>
      <c r="M258" s="244"/>
      <c r="N258" s="245"/>
      <c r="O258" s="92"/>
      <c r="P258" s="92"/>
      <c r="Q258" s="92"/>
      <c r="R258" s="92"/>
      <c r="S258" s="92"/>
      <c r="T258" s="93"/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T258" s="18" t="s">
        <v>248</v>
      </c>
      <c r="AU258" s="18" t="s">
        <v>84</v>
      </c>
    </row>
    <row r="259" s="2" customFormat="1" ht="16.5" customHeight="1">
      <c r="A259" s="39"/>
      <c r="B259" s="40"/>
      <c r="C259" s="228" t="s">
        <v>416</v>
      </c>
      <c r="D259" s="228" t="s">
        <v>241</v>
      </c>
      <c r="E259" s="229" t="s">
        <v>417</v>
      </c>
      <c r="F259" s="230" t="s">
        <v>418</v>
      </c>
      <c r="G259" s="231" t="s">
        <v>338</v>
      </c>
      <c r="H259" s="232">
        <v>1461.2170000000001</v>
      </c>
      <c r="I259" s="233"/>
      <c r="J259" s="234">
        <f>ROUND(I259*H259,2)</f>
        <v>0</v>
      </c>
      <c r="K259" s="230" t="s">
        <v>419</v>
      </c>
      <c r="L259" s="45"/>
      <c r="M259" s="235" t="s">
        <v>1</v>
      </c>
      <c r="N259" s="236" t="s">
        <v>40</v>
      </c>
      <c r="O259" s="92"/>
      <c r="P259" s="237">
        <f>O259*H259</f>
        <v>0</v>
      </c>
      <c r="Q259" s="237">
        <v>0</v>
      </c>
      <c r="R259" s="237">
        <f>Q259*H259</f>
        <v>0</v>
      </c>
      <c r="S259" s="237">
        <v>0</v>
      </c>
      <c r="T259" s="238">
        <f>S259*H259</f>
        <v>0</v>
      </c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R259" s="239" t="s">
        <v>246</v>
      </c>
      <c r="AT259" s="239" t="s">
        <v>241</v>
      </c>
      <c r="AU259" s="239" t="s">
        <v>84</v>
      </c>
      <c r="AY259" s="18" t="s">
        <v>239</v>
      </c>
      <c r="BE259" s="240">
        <f>IF(N259="základní",J259,0)</f>
        <v>0</v>
      </c>
      <c r="BF259" s="240">
        <f>IF(N259="snížená",J259,0)</f>
        <v>0</v>
      </c>
      <c r="BG259" s="240">
        <f>IF(N259="zákl. přenesená",J259,0)</f>
        <v>0</v>
      </c>
      <c r="BH259" s="240">
        <f>IF(N259="sníž. přenesená",J259,0)</f>
        <v>0</v>
      </c>
      <c r="BI259" s="240">
        <f>IF(N259="nulová",J259,0)</f>
        <v>0</v>
      </c>
      <c r="BJ259" s="18" t="s">
        <v>82</v>
      </c>
      <c r="BK259" s="240">
        <f>ROUND(I259*H259,2)</f>
        <v>0</v>
      </c>
      <c r="BL259" s="18" t="s">
        <v>246</v>
      </c>
      <c r="BM259" s="239" t="s">
        <v>420</v>
      </c>
    </row>
    <row r="260" s="2" customFormat="1">
      <c r="A260" s="39"/>
      <c r="B260" s="40"/>
      <c r="C260" s="41"/>
      <c r="D260" s="241" t="s">
        <v>248</v>
      </c>
      <c r="E260" s="41"/>
      <c r="F260" s="242" t="s">
        <v>421</v>
      </c>
      <c r="G260" s="41"/>
      <c r="H260" s="41"/>
      <c r="I260" s="243"/>
      <c r="J260" s="41"/>
      <c r="K260" s="41"/>
      <c r="L260" s="45"/>
      <c r="M260" s="244"/>
      <c r="N260" s="245"/>
      <c r="O260" s="92"/>
      <c r="P260" s="92"/>
      <c r="Q260" s="92"/>
      <c r="R260" s="92"/>
      <c r="S260" s="92"/>
      <c r="T260" s="93"/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T260" s="18" t="s">
        <v>248</v>
      </c>
      <c r="AU260" s="18" t="s">
        <v>84</v>
      </c>
    </row>
    <row r="261" s="2" customFormat="1" ht="24.15" customHeight="1">
      <c r="A261" s="39"/>
      <c r="B261" s="40"/>
      <c r="C261" s="228" t="s">
        <v>422</v>
      </c>
      <c r="D261" s="228" t="s">
        <v>241</v>
      </c>
      <c r="E261" s="229" t="s">
        <v>423</v>
      </c>
      <c r="F261" s="230" t="s">
        <v>424</v>
      </c>
      <c r="G261" s="231" t="s">
        <v>338</v>
      </c>
      <c r="H261" s="232">
        <v>590.41200000000003</v>
      </c>
      <c r="I261" s="233"/>
      <c r="J261" s="234">
        <f>ROUND(I261*H261,2)</f>
        <v>0</v>
      </c>
      <c r="K261" s="230" t="s">
        <v>245</v>
      </c>
      <c r="L261" s="45"/>
      <c r="M261" s="235" t="s">
        <v>1</v>
      </c>
      <c r="N261" s="236" t="s">
        <v>40</v>
      </c>
      <c r="O261" s="92"/>
      <c r="P261" s="237">
        <f>O261*H261</f>
        <v>0</v>
      </c>
      <c r="Q261" s="237">
        <v>0</v>
      </c>
      <c r="R261" s="237">
        <f>Q261*H261</f>
        <v>0</v>
      </c>
      <c r="S261" s="237">
        <v>0</v>
      </c>
      <c r="T261" s="238">
        <f>S261*H261</f>
        <v>0</v>
      </c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R261" s="239" t="s">
        <v>246</v>
      </c>
      <c r="AT261" s="239" t="s">
        <v>241</v>
      </c>
      <c r="AU261" s="239" t="s">
        <v>84</v>
      </c>
      <c r="AY261" s="18" t="s">
        <v>239</v>
      </c>
      <c r="BE261" s="240">
        <f>IF(N261="základní",J261,0)</f>
        <v>0</v>
      </c>
      <c r="BF261" s="240">
        <f>IF(N261="snížená",J261,0)</f>
        <v>0</v>
      </c>
      <c r="BG261" s="240">
        <f>IF(N261="zákl. přenesená",J261,0)</f>
        <v>0</v>
      </c>
      <c r="BH261" s="240">
        <f>IF(N261="sníž. přenesená",J261,0)</f>
        <v>0</v>
      </c>
      <c r="BI261" s="240">
        <f>IF(N261="nulová",J261,0)</f>
        <v>0</v>
      </c>
      <c r="BJ261" s="18" t="s">
        <v>82</v>
      </c>
      <c r="BK261" s="240">
        <f>ROUND(I261*H261,2)</f>
        <v>0</v>
      </c>
      <c r="BL261" s="18" t="s">
        <v>246</v>
      </c>
      <c r="BM261" s="239" t="s">
        <v>425</v>
      </c>
    </row>
    <row r="262" s="2" customFormat="1">
      <c r="A262" s="39"/>
      <c r="B262" s="40"/>
      <c r="C262" s="41"/>
      <c r="D262" s="241" t="s">
        <v>248</v>
      </c>
      <c r="E262" s="41"/>
      <c r="F262" s="242" t="s">
        <v>426</v>
      </c>
      <c r="G262" s="41"/>
      <c r="H262" s="41"/>
      <c r="I262" s="243"/>
      <c r="J262" s="41"/>
      <c r="K262" s="41"/>
      <c r="L262" s="45"/>
      <c r="M262" s="244"/>
      <c r="N262" s="245"/>
      <c r="O262" s="92"/>
      <c r="P262" s="92"/>
      <c r="Q262" s="92"/>
      <c r="R262" s="92"/>
      <c r="S262" s="92"/>
      <c r="T262" s="93"/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T262" s="18" t="s">
        <v>248</v>
      </c>
      <c r="AU262" s="18" t="s">
        <v>84</v>
      </c>
    </row>
    <row r="263" s="2" customFormat="1" ht="24.15" customHeight="1">
      <c r="A263" s="39"/>
      <c r="B263" s="40"/>
      <c r="C263" s="228" t="s">
        <v>427</v>
      </c>
      <c r="D263" s="228" t="s">
        <v>241</v>
      </c>
      <c r="E263" s="229" t="s">
        <v>428</v>
      </c>
      <c r="F263" s="230" t="s">
        <v>429</v>
      </c>
      <c r="G263" s="231" t="s">
        <v>338</v>
      </c>
      <c r="H263" s="232">
        <v>1461.2170000000001</v>
      </c>
      <c r="I263" s="233"/>
      <c r="J263" s="234">
        <f>ROUND(I263*H263,2)</f>
        <v>0</v>
      </c>
      <c r="K263" s="230" t="s">
        <v>419</v>
      </c>
      <c r="L263" s="45"/>
      <c r="M263" s="235" t="s">
        <v>1</v>
      </c>
      <c r="N263" s="236" t="s">
        <v>40</v>
      </c>
      <c r="O263" s="92"/>
      <c r="P263" s="237">
        <f>O263*H263</f>
        <v>0</v>
      </c>
      <c r="Q263" s="237">
        <v>0</v>
      </c>
      <c r="R263" s="237">
        <f>Q263*H263</f>
        <v>0</v>
      </c>
      <c r="S263" s="237">
        <v>0</v>
      </c>
      <c r="T263" s="238">
        <f>S263*H263</f>
        <v>0</v>
      </c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R263" s="239" t="s">
        <v>246</v>
      </c>
      <c r="AT263" s="239" t="s">
        <v>241</v>
      </c>
      <c r="AU263" s="239" t="s">
        <v>84</v>
      </c>
      <c r="AY263" s="18" t="s">
        <v>239</v>
      </c>
      <c r="BE263" s="240">
        <f>IF(N263="základní",J263,0)</f>
        <v>0</v>
      </c>
      <c r="BF263" s="240">
        <f>IF(N263="snížená",J263,0)</f>
        <v>0</v>
      </c>
      <c r="BG263" s="240">
        <f>IF(N263="zákl. přenesená",J263,0)</f>
        <v>0</v>
      </c>
      <c r="BH263" s="240">
        <f>IF(N263="sníž. přenesená",J263,0)</f>
        <v>0</v>
      </c>
      <c r="BI263" s="240">
        <f>IF(N263="nulová",J263,0)</f>
        <v>0</v>
      </c>
      <c r="BJ263" s="18" t="s">
        <v>82</v>
      </c>
      <c r="BK263" s="240">
        <f>ROUND(I263*H263,2)</f>
        <v>0</v>
      </c>
      <c r="BL263" s="18" t="s">
        <v>246</v>
      </c>
      <c r="BM263" s="239" t="s">
        <v>430</v>
      </c>
    </row>
    <row r="264" s="2" customFormat="1">
      <c r="A264" s="39"/>
      <c r="B264" s="40"/>
      <c r="C264" s="41"/>
      <c r="D264" s="241" t="s">
        <v>248</v>
      </c>
      <c r="E264" s="41"/>
      <c r="F264" s="242" t="s">
        <v>431</v>
      </c>
      <c r="G264" s="41"/>
      <c r="H264" s="41"/>
      <c r="I264" s="243"/>
      <c r="J264" s="41"/>
      <c r="K264" s="41"/>
      <c r="L264" s="45"/>
      <c r="M264" s="244"/>
      <c r="N264" s="245"/>
      <c r="O264" s="92"/>
      <c r="P264" s="92"/>
      <c r="Q264" s="92"/>
      <c r="R264" s="92"/>
      <c r="S264" s="92"/>
      <c r="T264" s="93"/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T264" s="18" t="s">
        <v>248</v>
      </c>
      <c r="AU264" s="18" t="s">
        <v>84</v>
      </c>
    </row>
    <row r="265" s="2" customFormat="1" ht="24.15" customHeight="1">
      <c r="A265" s="39"/>
      <c r="B265" s="40"/>
      <c r="C265" s="228" t="s">
        <v>432</v>
      </c>
      <c r="D265" s="228" t="s">
        <v>241</v>
      </c>
      <c r="E265" s="229" t="s">
        <v>433</v>
      </c>
      <c r="F265" s="230" t="s">
        <v>434</v>
      </c>
      <c r="G265" s="231" t="s">
        <v>338</v>
      </c>
      <c r="H265" s="232">
        <v>870.80499999999995</v>
      </c>
      <c r="I265" s="233"/>
      <c r="J265" s="234">
        <f>ROUND(I265*H265,2)</f>
        <v>0</v>
      </c>
      <c r="K265" s="230" t="s">
        <v>245</v>
      </c>
      <c r="L265" s="45"/>
      <c r="M265" s="235" t="s">
        <v>1</v>
      </c>
      <c r="N265" s="236" t="s">
        <v>40</v>
      </c>
      <c r="O265" s="92"/>
      <c r="P265" s="237">
        <f>O265*H265</f>
        <v>0</v>
      </c>
      <c r="Q265" s="237">
        <v>0</v>
      </c>
      <c r="R265" s="237">
        <f>Q265*H265</f>
        <v>0</v>
      </c>
      <c r="S265" s="237">
        <v>0</v>
      </c>
      <c r="T265" s="238">
        <f>S265*H265</f>
        <v>0</v>
      </c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R265" s="239" t="s">
        <v>246</v>
      </c>
      <c r="AT265" s="239" t="s">
        <v>241</v>
      </c>
      <c r="AU265" s="239" t="s">
        <v>84</v>
      </c>
      <c r="AY265" s="18" t="s">
        <v>239</v>
      </c>
      <c r="BE265" s="240">
        <f>IF(N265="základní",J265,0)</f>
        <v>0</v>
      </c>
      <c r="BF265" s="240">
        <f>IF(N265="snížená",J265,0)</f>
        <v>0</v>
      </c>
      <c r="BG265" s="240">
        <f>IF(N265="zákl. přenesená",J265,0)</f>
        <v>0</v>
      </c>
      <c r="BH265" s="240">
        <f>IF(N265="sníž. přenesená",J265,0)</f>
        <v>0</v>
      </c>
      <c r="BI265" s="240">
        <f>IF(N265="nulová",J265,0)</f>
        <v>0</v>
      </c>
      <c r="BJ265" s="18" t="s">
        <v>82</v>
      </c>
      <c r="BK265" s="240">
        <f>ROUND(I265*H265,2)</f>
        <v>0</v>
      </c>
      <c r="BL265" s="18" t="s">
        <v>246</v>
      </c>
      <c r="BM265" s="239" t="s">
        <v>435</v>
      </c>
    </row>
    <row r="266" s="2" customFormat="1">
      <c r="A266" s="39"/>
      <c r="B266" s="40"/>
      <c r="C266" s="41"/>
      <c r="D266" s="241" t="s">
        <v>248</v>
      </c>
      <c r="E266" s="41"/>
      <c r="F266" s="242" t="s">
        <v>436</v>
      </c>
      <c r="G266" s="41"/>
      <c r="H266" s="41"/>
      <c r="I266" s="243"/>
      <c r="J266" s="41"/>
      <c r="K266" s="41"/>
      <c r="L266" s="45"/>
      <c r="M266" s="244"/>
      <c r="N266" s="245"/>
      <c r="O266" s="92"/>
      <c r="P266" s="92"/>
      <c r="Q266" s="92"/>
      <c r="R266" s="92"/>
      <c r="S266" s="92"/>
      <c r="T266" s="93"/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T266" s="18" t="s">
        <v>248</v>
      </c>
      <c r="AU266" s="18" t="s">
        <v>84</v>
      </c>
    </row>
    <row r="267" s="13" customFormat="1">
      <c r="A267" s="13"/>
      <c r="B267" s="246"/>
      <c r="C267" s="247"/>
      <c r="D267" s="241" t="s">
        <v>250</v>
      </c>
      <c r="E267" s="248" t="s">
        <v>1</v>
      </c>
      <c r="F267" s="249" t="s">
        <v>437</v>
      </c>
      <c r="G267" s="247"/>
      <c r="H267" s="248" t="s">
        <v>1</v>
      </c>
      <c r="I267" s="250"/>
      <c r="J267" s="247"/>
      <c r="K267" s="247"/>
      <c r="L267" s="251"/>
      <c r="M267" s="252"/>
      <c r="N267" s="253"/>
      <c r="O267" s="253"/>
      <c r="P267" s="253"/>
      <c r="Q267" s="253"/>
      <c r="R267" s="253"/>
      <c r="S267" s="253"/>
      <c r="T267" s="254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55" t="s">
        <v>250</v>
      </c>
      <c r="AU267" s="255" t="s">
        <v>84</v>
      </c>
      <c r="AV267" s="13" t="s">
        <v>82</v>
      </c>
      <c r="AW267" s="13" t="s">
        <v>31</v>
      </c>
      <c r="AX267" s="13" t="s">
        <v>75</v>
      </c>
      <c r="AY267" s="255" t="s">
        <v>239</v>
      </c>
    </row>
    <row r="268" s="14" customFormat="1">
      <c r="A268" s="14"/>
      <c r="B268" s="256"/>
      <c r="C268" s="257"/>
      <c r="D268" s="241" t="s">
        <v>250</v>
      </c>
      <c r="E268" s="258" t="s">
        <v>1</v>
      </c>
      <c r="F268" s="259" t="s">
        <v>438</v>
      </c>
      <c r="G268" s="257"/>
      <c r="H268" s="260">
        <v>1461.2170000000001</v>
      </c>
      <c r="I268" s="261"/>
      <c r="J268" s="257"/>
      <c r="K268" s="257"/>
      <c r="L268" s="262"/>
      <c r="M268" s="263"/>
      <c r="N268" s="264"/>
      <c r="O268" s="264"/>
      <c r="P268" s="264"/>
      <c r="Q268" s="264"/>
      <c r="R268" s="264"/>
      <c r="S268" s="264"/>
      <c r="T268" s="265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66" t="s">
        <v>250</v>
      </c>
      <c r="AU268" s="266" t="s">
        <v>84</v>
      </c>
      <c r="AV268" s="14" t="s">
        <v>84</v>
      </c>
      <c r="AW268" s="14" t="s">
        <v>31</v>
      </c>
      <c r="AX268" s="14" t="s">
        <v>75</v>
      </c>
      <c r="AY268" s="266" t="s">
        <v>239</v>
      </c>
    </row>
    <row r="269" s="13" customFormat="1">
      <c r="A269" s="13"/>
      <c r="B269" s="246"/>
      <c r="C269" s="247"/>
      <c r="D269" s="241" t="s">
        <v>250</v>
      </c>
      <c r="E269" s="248" t="s">
        <v>1</v>
      </c>
      <c r="F269" s="249" t="s">
        <v>439</v>
      </c>
      <c r="G269" s="247"/>
      <c r="H269" s="248" t="s">
        <v>1</v>
      </c>
      <c r="I269" s="250"/>
      <c r="J269" s="247"/>
      <c r="K269" s="247"/>
      <c r="L269" s="251"/>
      <c r="M269" s="252"/>
      <c r="N269" s="253"/>
      <c r="O269" s="253"/>
      <c r="P269" s="253"/>
      <c r="Q269" s="253"/>
      <c r="R269" s="253"/>
      <c r="S269" s="253"/>
      <c r="T269" s="254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55" t="s">
        <v>250</v>
      </c>
      <c r="AU269" s="255" t="s">
        <v>84</v>
      </c>
      <c r="AV269" s="13" t="s">
        <v>82</v>
      </c>
      <c r="AW269" s="13" t="s">
        <v>31</v>
      </c>
      <c r="AX269" s="13" t="s">
        <v>75</v>
      </c>
      <c r="AY269" s="255" t="s">
        <v>239</v>
      </c>
    </row>
    <row r="270" s="14" customFormat="1">
      <c r="A270" s="14"/>
      <c r="B270" s="256"/>
      <c r="C270" s="257"/>
      <c r="D270" s="241" t="s">
        <v>250</v>
      </c>
      <c r="E270" s="258" t="s">
        <v>1</v>
      </c>
      <c r="F270" s="259" t="s">
        <v>440</v>
      </c>
      <c r="G270" s="257"/>
      <c r="H270" s="260">
        <v>-590.41200000000003</v>
      </c>
      <c r="I270" s="261"/>
      <c r="J270" s="257"/>
      <c r="K270" s="257"/>
      <c r="L270" s="262"/>
      <c r="M270" s="263"/>
      <c r="N270" s="264"/>
      <c r="O270" s="264"/>
      <c r="P270" s="264"/>
      <c r="Q270" s="264"/>
      <c r="R270" s="264"/>
      <c r="S270" s="264"/>
      <c r="T270" s="265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66" t="s">
        <v>250</v>
      </c>
      <c r="AU270" s="266" t="s">
        <v>84</v>
      </c>
      <c r="AV270" s="14" t="s">
        <v>84</v>
      </c>
      <c r="AW270" s="14" t="s">
        <v>31</v>
      </c>
      <c r="AX270" s="14" t="s">
        <v>75</v>
      </c>
      <c r="AY270" s="266" t="s">
        <v>239</v>
      </c>
    </row>
    <row r="271" s="15" customFormat="1">
      <c r="A271" s="15"/>
      <c r="B271" s="267"/>
      <c r="C271" s="268"/>
      <c r="D271" s="241" t="s">
        <v>250</v>
      </c>
      <c r="E271" s="269" t="s">
        <v>1</v>
      </c>
      <c r="F271" s="270" t="s">
        <v>277</v>
      </c>
      <c r="G271" s="268"/>
      <c r="H271" s="271">
        <v>870.80500000000006</v>
      </c>
      <c r="I271" s="272"/>
      <c r="J271" s="268"/>
      <c r="K271" s="268"/>
      <c r="L271" s="273"/>
      <c r="M271" s="274"/>
      <c r="N271" s="275"/>
      <c r="O271" s="275"/>
      <c r="P271" s="275"/>
      <c r="Q271" s="275"/>
      <c r="R271" s="275"/>
      <c r="S271" s="275"/>
      <c r="T271" s="276"/>
      <c r="U271" s="15"/>
      <c r="V271" s="15"/>
      <c r="W271" s="15"/>
      <c r="X271" s="15"/>
      <c r="Y271" s="15"/>
      <c r="Z271" s="15"/>
      <c r="AA271" s="15"/>
      <c r="AB271" s="15"/>
      <c r="AC271" s="15"/>
      <c r="AD271" s="15"/>
      <c r="AE271" s="15"/>
      <c r="AT271" s="277" t="s">
        <v>250</v>
      </c>
      <c r="AU271" s="277" t="s">
        <v>84</v>
      </c>
      <c r="AV271" s="15" t="s">
        <v>246</v>
      </c>
      <c r="AW271" s="15" t="s">
        <v>31</v>
      </c>
      <c r="AX271" s="15" t="s">
        <v>82</v>
      </c>
      <c r="AY271" s="277" t="s">
        <v>239</v>
      </c>
    </row>
    <row r="272" s="2" customFormat="1" ht="24.15" customHeight="1">
      <c r="A272" s="39"/>
      <c r="B272" s="40"/>
      <c r="C272" s="228" t="s">
        <v>441</v>
      </c>
      <c r="D272" s="228" t="s">
        <v>241</v>
      </c>
      <c r="E272" s="229" t="s">
        <v>442</v>
      </c>
      <c r="F272" s="230" t="s">
        <v>443</v>
      </c>
      <c r="G272" s="231" t="s">
        <v>338</v>
      </c>
      <c r="H272" s="232">
        <v>13062.075000000001</v>
      </c>
      <c r="I272" s="233"/>
      <c r="J272" s="234">
        <f>ROUND(I272*H272,2)</f>
        <v>0</v>
      </c>
      <c r="K272" s="230" t="s">
        <v>419</v>
      </c>
      <c r="L272" s="45"/>
      <c r="M272" s="235" t="s">
        <v>1</v>
      </c>
      <c r="N272" s="236" t="s">
        <v>40</v>
      </c>
      <c r="O272" s="92"/>
      <c r="P272" s="237">
        <f>O272*H272</f>
        <v>0</v>
      </c>
      <c r="Q272" s="237">
        <v>0</v>
      </c>
      <c r="R272" s="237">
        <f>Q272*H272</f>
        <v>0</v>
      </c>
      <c r="S272" s="237">
        <v>0</v>
      </c>
      <c r="T272" s="238">
        <f>S272*H272</f>
        <v>0</v>
      </c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R272" s="239" t="s">
        <v>246</v>
      </c>
      <c r="AT272" s="239" t="s">
        <v>241</v>
      </c>
      <c r="AU272" s="239" t="s">
        <v>84</v>
      </c>
      <c r="AY272" s="18" t="s">
        <v>239</v>
      </c>
      <c r="BE272" s="240">
        <f>IF(N272="základní",J272,0)</f>
        <v>0</v>
      </c>
      <c r="BF272" s="240">
        <f>IF(N272="snížená",J272,0)</f>
        <v>0</v>
      </c>
      <c r="BG272" s="240">
        <f>IF(N272="zákl. přenesená",J272,0)</f>
        <v>0</v>
      </c>
      <c r="BH272" s="240">
        <f>IF(N272="sníž. přenesená",J272,0)</f>
        <v>0</v>
      </c>
      <c r="BI272" s="240">
        <f>IF(N272="nulová",J272,0)</f>
        <v>0</v>
      </c>
      <c r="BJ272" s="18" t="s">
        <v>82</v>
      </c>
      <c r="BK272" s="240">
        <f>ROUND(I272*H272,2)</f>
        <v>0</v>
      </c>
      <c r="BL272" s="18" t="s">
        <v>246</v>
      </c>
      <c r="BM272" s="239" t="s">
        <v>444</v>
      </c>
    </row>
    <row r="273" s="2" customFormat="1">
      <c r="A273" s="39"/>
      <c r="B273" s="40"/>
      <c r="C273" s="41"/>
      <c r="D273" s="241" t="s">
        <v>248</v>
      </c>
      <c r="E273" s="41"/>
      <c r="F273" s="242" t="s">
        <v>445</v>
      </c>
      <c r="G273" s="41"/>
      <c r="H273" s="41"/>
      <c r="I273" s="243"/>
      <c r="J273" s="41"/>
      <c r="K273" s="41"/>
      <c r="L273" s="45"/>
      <c r="M273" s="244"/>
      <c r="N273" s="245"/>
      <c r="O273" s="92"/>
      <c r="P273" s="92"/>
      <c r="Q273" s="92"/>
      <c r="R273" s="92"/>
      <c r="S273" s="92"/>
      <c r="T273" s="93"/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T273" s="18" t="s">
        <v>248</v>
      </c>
      <c r="AU273" s="18" t="s">
        <v>84</v>
      </c>
    </row>
    <row r="274" s="14" customFormat="1">
      <c r="A274" s="14"/>
      <c r="B274" s="256"/>
      <c r="C274" s="257"/>
      <c r="D274" s="241" t="s">
        <v>250</v>
      </c>
      <c r="E274" s="258" t="s">
        <v>1</v>
      </c>
      <c r="F274" s="259" t="s">
        <v>446</v>
      </c>
      <c r="G274" s="257"/>
      <c r="H274" s="260">
        <v>13062.075000000001</v>
      </c>
      <c r="I274" s="261"/>
      <c r="J274" s="257"/>
      <c r="K274" s="257"/>
      <c r="L274" s="262"/>
      <c r="M274" s="263"/>
      <c r="N274" s="264"/>
      <c r="O274" s="264"/>
      <c r="P274" s="264"/>
      <c r="Q274" s="264"/>
      <c r="R274" s="264"/>
      <c r="S274" s="264"/>
      <c r="T274" s="265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66" t="s">
        <v>250</v>
      </c>
      <c r="AU274" s="266" t="s">
        <v>84</v>
      </c>
      <c r="AV274" s="14" t="s">
        <v>84</v>
      </c>
      <c r="AW274" s="14" t="s">
        <v>31</v>
      </c>
      <c r="AX274" s="14" t="s">
        <v>82</v>
      </c>
      <c r="AY274" s="266" t="s">
        <v>239</v>
      </c>
    </row>
    <row r="275" s="2" customFormat="1" ht="16.5" customHeight="1">
      <c r="A275" s="39"/>
      <c r="B275" s="40"/>
      <c r="C275" s="228" t="s">
        <v>447</v>
      </c>
      <c r="D275" s="228" t="s">
        <v>241</v>
      </c>
      <c r="E275" s="229" t="s">
        <v>448</v>
      </c>
      <c r="F275" s="230" t="s">
        <v>449</v>
      </c>
      <c r="G275" s="231" t="s">
        <v>338</v>
      </c>
      <c r="H275" s="232">
        <v>1461.2170000000001</v>
      </c>
      <c r="I275" s="233"/>
      <c r="J275" s="234">
        <f>ROUND(I275*H275,2)</f>
        <v>0</v>
      </c>
      <c r="K275" s="230" t="s">
        <v>419</v>
      </c>
      <c r="L275" s="45"/>
      <c r="M275" s="235" t="s">
        <v>1</v>
      </c>
      <c r="N275" s="236" t="s">
        <v>40</v>
      </c>
      <c r="O275" s="92"/>
      <c r="P275" s="237">
        <f>O275*H275</f>
        <v>0</v>
      </c>
      <c r="Q275" s="237">
        <v>0</v>
      </c>
      <c r="R275" s="237">
        <f>Q275*H275</f>
        <v>0</v>
      </c>
      <c r="S275" s="237">
        <v>0</v>
      </c>
      <c r="T275" s="238">
        <f>S275*H275</f>
        <v>0</v>
      </c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R275" s="239" t="s">
        <v>246</v>
      </c>
      <c r="AT275" s="239" t="s">
        <v>241</v>
      </c>
      <c r="AU275" s="239" t="s">
        <v>84</v>
      </c>
      <c r="AY275" s="18" t="s">
        <v>239</v>
      </c>
      <c r="BE275" s="240">
        <f>IF(N275="základní",J275,0)</f>
        <v>0</v>
      </c>
      <c r="BF275" s="240">
        <f>IF(N275="snížená",J275,0)</f>
        <v>0</v>
      </c>
      <c r="BG275" s="240">
        <f>IF(N275="zákl. přenesená",J275,0)</f>
        <v>0</v>
      </c>
      <c r="BH275" s="240">
        <f>IF(N275="sníž. přenesená",J275,0)</f>
        <v>0</v>
      </c>
      <c r="BI275" s="240">
        <f>IF(N275="nulová",J275,0)</f>
        <v>0</v>
      </c>
      <c r="BJ275" s="18" t="s">
        <v>82</v>
      </c>
      <c r="BK275" s="240">
        <f>ROUND(I275*H275,2)</f>
        <v>0</v>
      </c>
      <c r="BL275" s="18" t="s">
        <v>246</v>
      </c>
      <c r="BM275" s="239" t="s">
        <v>450</v>
      </c>
    </row>
    <row r="276" s="2" customFormat="1">
      <c r="A276" s="39"/>
      <c r="B276" s="40"/>
      <c r="C276" s="41"/>
      <c r="D276" s="241" t="s">
        <v>248</v>
      </c>
      <c r="E276" s="41"/>
      <c r="F276" s="242" t="s">
        <v>449</v>
      </c>
      <c r="G276" s="41"/>
      <c r="H276" s="41"/>
      <c r="I276" s="243"/>
      <c r="J276" s="41"/>
      <c r="K276" s="41"/>
      <c r="L276" s="45"/>
      <c r="M276" s="244"/>
      <c r="N276" s="245"/>
      <c r="O276" s="92"/>
      <c r="P276" s="92"/>
      <c r="Q276" s="92"/>
      <c r="R276" s="92"/>
      <c r="S276" s="92"/>
      <c r="T276" s="93"/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T276" s="18" t="s">
        <v>248</v>
      </c>
      <c r="AU276" s="18" t="s">
        <v>84</v>
      </c>
    </row>
    <row r="277" s="2" customFormat="1" ht="24.15" customHeight="1">
      <c r="A277" s="39"/>
      <c r="B277" s="40"/>
      <c r="C277" s="228" t="s">
        <v>451</v>
      </c>
      <c r="D277" s="228" t="s">
        <v>241</v>
      </c>
      <c r="E277" s="229" t="s">
        <v>452</v>
      </c>
      <c r="F277" s="230" t="s">
        <v>453</v>
      </c>
      <c r="G277" s="231" t="s">
        <v>338</v>
      </c>
      <c r="H277" s="232">
        <v>441</v>
      </c>
      <c r="I277" s="233"/>
      <c r="J277" s="234">
        <f>ROUND(I277*H277,2)</f>
        <v>0</v>
      </c>
      <c r="K277" s="230" t="s">
        <v>419</v>
      </c>
      <c r="L277" s="45"/>
      <c r="M277" s="235" t="s">
        <v>1</v>
      </c>
      <c r="N277" s="236" t="s">
        <v>40</v>
      </c>
      <c r="O277" s="92"/>
      <c r="P277" s="237">
        <f>O277*H277</f>
        <v>0</v>
      </c>
      <c r="Q277" s="237">
        <v>0</v>
      </c>
      <c r="R277" s="237">
        <f>Q277*H277</f>
        <v>0</v>
      </c>
      <c r="S277" s="237">
        <v>0</v>
      </c>
      <c r="T277" s="238">
        <f>S277*H277</f>
        <v>0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239" t="s">
        <v>246</v>
      </c>
      <c r="AT277" s="239" t="s">
        <v>241</v>
      </c>
      <c r="AU277" s="239" t="s">
        <v>84</v>
      </c>
      <c r="AY277" s="18" t="s">
        <v>239</v>
      </c>
      <c r="BE277" s="240">
        <f>IF(N277="základní",J277,0)</f>
        <v>0</v>
      </c>
      <c r="BF277" s="240">
        <f>IF(N277="snížená",J277,0)</f>
        <v>0</v>
      </c>
      <c r="BG277" s="240">
        <f>IF(N277="zákl. přenesená",J277,0)</f>
        <v>0</v>
      </c>
      <c r="BH277" s="240">
        <f>IF(N277="sníž. přenesená",J277,0)</f>
        <v>0</v>
      </c>
      <c r="BI277" s="240">
        <f>IF(N277="nulová",J277,0)</f>
        <v>0</v>
      </c>
      <c r="BJ277" s="18" t="s">
        <v>82</v>
      </c>
      <c r="BK277" s="240">
        <f>ROUND(I277*H277,2)</f>
        <v>0</v>
      </c>
      <c r="BL277" s="18" t="s">
        <v>246</v>
      </c>
      <c r="BM277" s="239" t="s">
        <v>454</v>
      </c>
    </row>
    <row r="278" s="2" customFormat="1">
      <c r="A278" s="39"/>
      <c r="B278" s="40"/>
      <c r="C278" s="41"/>
      <c r="D278" s="241" t="s">
        <v>248</v>
      </c>
      <c r="E278" s="41"/>
      <c r="F278" s="242" t="s">
        <v>455</v>
      </c>
      <c r="G278" s="41"/>
      <c r="H278" s="41"/>
      <c r="I278" s="243"/>
      <c r="J278" s="41"/>
      <c r="K278" s="41"/>
      <c r="L278" s="45"/>
      <c r="M278" s="244"/>
      <c r="N278" s="245"/>
      <c r="O278" s="92"/>
      <c r="P278" s="92"/>
      <c r="Q278" s="92"/>
      <c r="R278" s="92"/>
      <c r="S278" s="92"/>
      <c r="T278" s="93"/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T278" s="18" t="s">
        <v>248</v>
      </c>
      <c r="AU278" s="18" t="s">
        <v>84</v>
      </c>
    </row>
    <row r="279" s="14" customFormat="1">
      <c r="A279" s="14"/>
      <c r="B279" s="256"/>
      <c r="C279" s="257"/>
      <c r="D279" s="241" t="s">
        <v>250</v>
      </c>
      <c r="E279" s="258" t="s">
        <v>1</v>
      </c>
      <c r="F279" s="259" t="s">
        <v>456</v>
      </c>
      <c r="G279" s="257"/>
      <c r="H279" s="260">
        <v>441</v>
      </c>
      <c r="I279" s="261"/>
      <c r="J279" s="257"/>
      <c r="K279" s="257"/>
      <c r="L279" s="262"/>
      <c r="M279" s="263"/>
      <c r="N279" s="264"/>
      <c r="O279" s="264"/>
      <c r="P279" s="264"/>
      <c r="Q279" s="264"/>
      <c r="R279" s="264"/>
      <c r="S279" s="264"/>
      <c r="T279" s="265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66" t="s">
        <v>250</v>
      </c>
      <c r="AU279" s="266" t="s">
        <v>84</v>
      </c>
      <c r="AV279" s="14" t="s">
        <v>84</v>
      </c>
      <c r="AW279" s="14" t="s">
        <v>31</v>
      </c>
      <c r="AX279" s="14" t="s">
        <v>82</v>
      </c>
      <c r="AY279" s="266" t="s">
        <v>239</v>
      </c>
    </row>
    <row r="280" s="2" customFormat="1" ht="37.8" customHeight="1">
      <c r="A280" s="39"/>
      <c r="B280" s="40"/>
      <c r="C280" s="228" t="s">
        <v>457</v>
      </c>
      <c r="D280" s="228" t="s">
        <v>241</v>
      </c>
      <c r="E280" s="229" t="s">
        <v>458</v>
      </c>
      <c r="F280" s="230" t="s">
        <v>459</v>
      </c>
      <c r="G280" s="231" t="s">
        <v>338</v>
      </c>
      <c r="H280" s="232">
        <v>196</v>
      </c>
      <c r="I280" s="233"/>
      <c r="J280" s="234">
        <f>ROUND(I280*H280,2)</f>
        <v>0</v>
      </c>
      <c r="K280" s="230" t="s">
        <v>419</v>
      </c>
      <c r="L280" s="45"/>
      <c r="M280" s="235" t="s">
        <v>1</v>
      </c>
      <c r="N280" s="236" t="s">
        <v>40</v>
      </c>
      <c r="O280" s="92"/>
      <c r="P280" s="237">
        <f>O280*H280</f>
        <v>0</v>
      </c>
      <c r="Q280" s="237">
        <v>0</v>
      </c>
      <c r="R280" s="237">
        <f>Q280*H280</f>
        <v>0</v>
      </c>
      <c r="S280" s="237">
        <v>0</v>
      </c>
      <c r="T280" s="238">
        <f>S280*H280</f>
        <v>0</v>
      </c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R280" s="239" t="s">
        <v>246</v>
      </c>
      <c r="AT280" s="239" t="s">
        <v>241</v>
      </c>
      <c r="AU280" s="239" t="s">
        <v>84</v>
      </c>
      <c r="AY280" s="18" t="s">
        <v>239</v>
      </c>
      <c r="BE280" s="240">
        <f>IF(N280="základní",J280,0)</f>
        <v>0</v>
      </c>
      <c r="BF280" s="240">
        <f>IF(N280="snížená",J280,0)</f>
        <v>0</v>
      </c>
      <c r="BG280" s="240">
        <f>IF(N280="zákl. přenesená",J280,0)</f>
        <v>0</v>
      </c>
      <c r="BH280" s="240">
        <f>IF(N280="sníž. přenesená",J280,0)</f>
        <v>0</v>
      </c>
      <c r="BI280" s="240">
        <f>IF(N280="nulová",J280,0)</f>
        <v>0</v>
      </c>
      <c r="BJ280" s="18" t="s">
        <v>82</v>
      </c>
      <c r="BK280" s="240">
        <f>ROUND(I280*H280,2)</f>
        <v>0</v>
      </c>
      <c r="BL280" s="18" t="s">
        <v>246</v>
      </c>
      <c r="BM280" s="239" t="s">
        <v>460</v>
      </c>
    </row>
    <row r="281" s="2" customFormat="1">
      <c r="A281" s="39"/>
      <c r="B281" s="40"/>
      <c r="C281" s="41"/>
      <c r="D281" s="241" t="s">
        <v>248</v>
      </c>
      <c r="E281" s="41"/>
      <c r="F281" s="242" t="s">
        <v>461</v>
      </c>
      <c r="G281" s="41"/>
      <c r="H281" s="41"/>
      <c r="I281" s="243"/>
      <c r="J281" s="41"/>
      <c r="K281" s="41"/>
      <c r="L281" s="45"/>
      <c r="M281" s="244"/>
      <c r="N281" s="245"/>
      <c r="O281" s="92"/>
      <c r="P281" s="92"/>
      <c r="Q281" s="92"/>
      <c r="R281" s="92"/>
      <c r="S281" s="92"/>
      <c r="T281" s="93"/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T281" s="18" t="s">
        <v>248</v>
      </c>
      <c r="AU281" s="18" t="s">
        <v>84</v>
      </c>
    </row>
    <row r="282" s="2" customFormat="1" ht="33" customHeight="1">
      <c r="A282" s="39"/>
      <c r="B282" s="40"/>
      <c r="C282" s="228" t="s">
        <v>462</v>
      </c>
      <c r="D282" s="228" t="s">
        <v>241</v>
      </c>
      <c r="E282" s="229" t="s">
        <v>463</v>
      </c>
      <c r="F282" s="230" t="s">
        <v>464</v>
      </c>
      <c r="G282" s="231" t="s">
        <v>338</v>
      </c>
      <c r="H282" s="232">
        <v>774.79200000000003</v>
      </c>
      <c r="I282" s="233"/>
      <c r="J282" s="234">
        <f>ROUND(I282*H282,2)</f>
        <v>0</v>
      </c>
      <c r="K282" s="230" t="s">
        <v>419</v>
      </c>
      <c r="L282" s="45"/>
      <c r="M282" s="235" t="s">
        <v>1</v>
      </c>
      <c r="N282" s="236" t="s">
        <v>40</v>
      </c>
      <c r="O282" s="92"/>
      <c r="P282" s="237">
        <f>O282*H282</f>
        <v>0</v>
      </c>
      <c r="Q282" s="237">
        <v>0</v>
      </c>
      <c r="R282" s="237">
        <f>Q282*H282</f>
        <v>0</v>
      </c>
      <c r="S282" s="237">
        <v>0</v>
      </c>
      <c r="T282" s="238">
        <f>S282*H282</f>
        <v>0</v>
      </c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R282" s="239" t="s">
        <v>246</v>
      </c>
      <c r="AT282" s="239" t="s">
        <v>241</v>
      </c>
      <c r="AU282" s="239" t="s">
        <v>84</v>
      </c>
      <c r="AY282" s="18" t="s">
        <v>239</v>
      </c>
      <c r="BE282" s="240">
        <f>IF(N282="základní",J282,0)</f>
        <v>0</v>
      </c>
      <c r="BF282" s="240">
        <f>IF(N282="snížená",J282,0)</f>
        <v>0</v>
      </c>
      <c r="BG282" s="240">
        <f>IF(N282="zákl. přenesená",J282,0)</f>
        <v>0</v>
      </c>
      <c r="BH282" s="240">
        <f>IF(N282="sníž. přenesená",J282,0)</f>
        <v>0</v>
      </c>
      <c r="BI282" s="240">
        <f>IF(N282="nulová",J282,0)</f>
        <v>0</v>
      </c>
      <c r="BJ282" s="18" t="s">
        <v>82</v>
      </c>
      <c r="BK282" s="240">
        <f>ROUND(I282*H282,2)</f>
        <v>0</v>
      </c>
      <c r="BL282" s="18" t="s">
        <v>246</v>
      </c>
      <c r="BM282" s="239" t="s">
        <v>465</v>
      </c>
    </row>
    <row r="283" s="2" customFormat="1">
      <c r="A283" s="39"/>
      <c r="B283" s="40"/>
      <c r="C283" s="41"/>
      <c r="D283" s="241" t="s">
        <v>248</v>
      </c>
      <c r="E283" s="41"/>
      <c r="F283" s="242" t="s">
        <v>466</v>
      </c>
      <c r="G283" s="41"/>
      <c r="H283" s="41"/>
      <c r="I283" s="243"/>
      <c r="J283" s="41"/>
      <c r="K283" s="41"/>
      <c r="L283" s="45"/>
      <c r="M283" s="244"/>
      <c r="N283" s="245"/>
      <c r="O283" s="92"/>
      <c r="P283" s="92"/>
      <c r="Q283" s="92"/>
      <c r="R283" s="92"/>
      <c r="S283" s="92"/>
      <c r="T283" s="93"/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T283" s="18" t="s">
        <v>248</v>
      </c>
      <c r="AU283" s="18" t="s">
        <v>84</v>
      </c>
    </row>
    <row r="284" s="2" customFormat="1" ht="44.25" customHeight="1">
      <c r="A284" s="39"/>
      <c r="B284" s="40"/>
      <c r="C284" s="228" t="s">
        <v>467</v>
      </c>
      <c r="D284" s="228" t="s">
        <v>241</v>
      </c>
      <c r="E284" s="229" t="s">
        <v>468</v>
      </c>
      <c r="F284" s="230" t="s">
        <v>469</v>
      </c>
      <c r="G284" s="231" t="s">
        <v>338</v>
      </c>
      <c r="H284" s="232">
        <v>25</v>
      </c>
      <c r="I284" s="233"/>
      <c r="J284" s="234">
        <f>ROUND(I284*H284,2)</f>
        <v>0</v>
      </c>
      <c r="K284" s="230" t="s">
        <v>419</v>
      </c>
      <c r="L284" s="45"/>
      <c r="M284" s="235" t="s">
        <v>1</v>
      </c>
      <c r="N284" s="236" t="s">
        <v>40</v>
      </c>
      <c r="O284" s="92"/>
      <c r="P284" s="237">
        <f>O284*H284</f>
        <v>0</v>
      </c>
      <c r="Q284" s="237">
        <v>0</v>
      </c>
      <c r="R284" s="237">
        <f>Q284*H284</f>
        <v>0</v>
      </c>
      <c r="S284" s="237">
        <v>0</v>
      </c>
      <c r="T284" s="238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39" t="s">
        <v>246</v>
      </c>
      <c r="AT284" s="239" t="s">
        <v>241</v>
      </c>
      <c r="AU284" s="239" t="s">
        <v>84</v>
      </c>
      <c r="AY284" s="18" t="s">
        <v>239</v>
      </c>
      <c r="BE284" s="240">
        <f>IF(N284="základní",J284,0)</f>
        <v>0</v>
      </c>
      <c r="BF284" s="240">
        <f>IF(N284="snížená",J284,0)</f>
        <v>0</v>
      </c>
      <c r="BG284" s="240">
        <f>IF(N284="zákl. přenesená",J284,0)</f>
        <v>0</v>
      </c>
      <c r="BH284" s="240">
        <f>IF(N284="sníž. přenesená",J284,0)</f>
        <v>0</v>
      </c>
      <c r="BI284" s="240">
        <f>IF(N284="nulová",J284,0)</f>
        <v>0</v>
      </c>
      <c r="BJ284" s="18" t="s">
        <v>82</v>
      </c>
      <c r="BK284" s="240">
        <f>ROUND(I284*H284,2)</f>
        <v>0</v>
      </c>
      <c r="BL284" s="18" t="s">
        <v>246</v>
      </c>
      <c r="BM284" s="239" t="s">
        <v>470</v>
      </c>
    </row>
    <row r="285" s="2" customFormat="1">
      <c r="A285" s="39"/>
      <c r="B285" s="40"/>
      <c r="C285" s="41"/>
      <c r="D285" s="241" t="s">
        <v>248</v>
      </c>
      <c r="E285" s="41"/>
      <c r="F285" s="242" t="s">
        <v>471</v>
      </c>
      <c r="G285" s="41"/>
      <c r="H285" s="41"/>
      <c r="I285" s="243"/>
      <c r="J285" s="41"/>
      <c r="K285" s="41"/>
      <c r="L285" s="45"/>
      <c r="M285" s="244"/>
      <c r="N285" s="245"/>
      <c r="O285" s="92"/>
      <c r="P285" s="92"/>
      <c r="Q285" s="92"/>
      <c r="R285" s="92"/>
      <c r="S285" s="92"/>
      <c r="T285" s="93"/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T285" s="18" t="s">
        <v>248</v>
      </c>
      <c r="AU285" s="18" t="s">
        <v>84</v>
      </c>
    </row>
    <row r="286" s="2" customFormat="1" ht="44.25" customHeight="1">
      <c r="A286" s="39"/>
      <c r="B286" s="40"/>
      <c r="C286" s="228" t="s">
        <v>472</v>
      </c>
      <c r="D286" s="228" t="s">
        <v>241</v>
      </c>
      <c r="E286" s="229" t="s">
        <v>473</v>
      </c>
      <c r="F286" s="230" t="s">
        <v>474</v>
      </c>
      <c r="G286" s="231" t="s">
        <v>338</v>
      </c>
      <c r="H286" s="232">
        <v>10</v>
      </c>
      <c r="I286" s="233"/>
      <c r="J286" s="234">
        <f>ROUND(I286*H286,2)</f>
        <v>0</v>
      </c>
      <c r="K286" s="230" t="s">
        <v>419</v>
      </c>
      <c r="L286" s="45"/>
      <c r="M286" s="235" t="s">
        <v>1</v>
      </c>
      <c r="N286" s="236" t="s">
        <v>40</v>
      </c>
      <c r="O286" s="92"/>
      <c r="P286" s="237">
        <f>O286*H286</f>
        <v>0</v>
      </c>
      <c r="Q286" s="237">
        <v>0</v>
      </c>
      <c r="R286" s="237">
        <f>Q286*H286</f>
        <v>0</v>
      </c>
      <c r="S286" s="237">
        <v>0</v>
      </c>
      <c r="T286" s="238">
        <f>S286*H286</f>
        <v>0</v>
      </c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R286" s="239" t="s">
        <v>246</v>
      </c>
      <c r="AT286" s="239" t="s">
        <v>241</v>
      </c>
      <c r="AU286" s="239" t="s">
        <v>84</v>
      </c>
      <c r="AY286" s="18" t="s">
        <v>239</v>
      </c>
      <c r="BE286" s="240">
        <f>IF(N286="základní",J286,0)</f>
        <v>0</v>
      </c>
      <c r="BF286" s="240">
        <f>IF(N286="snížená",J286,0)</f>
        <v>0</v>
      </c>
      <c r="BG286" s="240">
        <f>IF(N286="zákl. přenesená",J286,0)</f>
        <v>0</v>
      </c>
      <c r="BH286" s="240">
        <f>IF(N286="sníž. přenesená",J286,0)</f>
        <v>0</v>
      </c>
      <c r="BI286" s="240">
        <f>IF(N286="nulová",J286,0)</f>
        <v>0</v>
      </c>
      <c r="BJ286" s="18" t="s">
        <v>82</v>
      </c>
      <c r="BK286" s="240">
        <f>ROUND(I286*H286,2)</f>
        <v>0</v>
      </c>
      <c r="BL286" s="18" t="s">
        <v>246</v>
      </c>
      <c r="BM286" s="239" t="s">
        <v>475</v>
      </c>
    </row>
    <row r="287" s="2" customFormat="1">
      <c r="A287" s="39"/>
      <c r="B287" s="40"/>
      <c r="C287" s="41"/>
      <c r="D287" s="241" t="s">
        <v>248</v>
      </c>
      <c r="E287" s="41"/>
      <c r="F287" s="242" t="s">
        <v>474</v>
      </c>
      <c r="G287" s="41"/>
      <c r="H287" s="41"/>
      <c r="I287" s="243"/>
      <c r="J287" s="41"/>
      <c r="K287" s="41"/>
      <c r="L287" s="45"/>
      <c r="M287" s="244"/>
      <c r="N287" s="245"/>
      <c r="O287" s="92"/>
      <c r="P287" s="92"/>
      <c r="Q287" s="92"/>
      <c r="R287" s="92"/>
      <c r="S287" s="92"/>
      <c r="T287" s="93"/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T287" s="18" t="s">
        <v>248</v>
      </c>
      <c r="AU287" s="18" t="s">
        <v>84</v>
      </c>
    </row>
    <row r="288" s="12" customFormat="1" ht="25.92" customHeight="1">
      <c r="A288" s="12"/>
      <c r="B288" s="212"/>
      <c r="C288" s="213"/>
      <c r="D288" s="214" t="s">
        <v>74</v>
      </c>
      <c r="E288" s="215" t="s">
        <v>476</v>
      </c>
      <c r="F288" s="215" t="s">
        <v>477</v>
      </c>
      <c r="G288" s="213"/>
      <c r="H288" s="213"/>
      <c r="I288" s="216"/>
      <c r="J288" s="217">
        <f>BK288</f>
        <v>0</v>
      </c>
      <c r="K288" s="213"/>
      <c r="L288" s="218"/>
      <c r="M288" s="219"/>
      <c r="N288" s="220"/>
      <c r="O288" s="220"/>
      <c r="P288" s="221">
        <f>P289+P292+P327+P344+P352+P415+P427</f>
        <v>0</v>
      </c>
      <c r="Q288" s="220"/>
      <c r="R288" s="221">
        <f>R289+R292+R327+R344+R352+R415+R427</f>
        <v>0</v>
      </c>
      <c r="S288" s="220"/>
      <c r="T288" s="222">
        <f>T289+T292+T327+T344+T352+T415+T427</f>
        <v>141.44053029999998</v>
      </c>
      <c r="U288" s="12"/>
      <c r="V288" s="12"/>
      <c r="W288" s="12"/>
      <c r="X288" s="12"/>
      <c r="Y288" s="12"/>
      <c r="Z288" s="12"/>
      <c r="AA288" s="12"/>
      <c r="AB288" s="12"/>
      <c r="AC288" s="12"/>
      <c r="AD288" s="12"/>
      <c r="AE288" s="12"/>
      <c r="AR288" s="223" t="s">
        <v>84</v>
      </c>
      <c r="AT288" s="224" t="s">
        <v>74</v>
      </c>
      <c r="AU288" s="224" t="s">
        <v>75</v>
      </c>
      <c r="AY288" s="223" t="s">
        <v>239</v>
      </c>
      <c r="BK288" s="225">
        <f>BK289+BK292+BK327+BK344+BK352+BK415+BK427</f>
        <v>0</v>
      </c>
    </row>
    <row r="289" s="12" customFormat="1" ht="22.8" customHeight="1">
      <c r="A289" s="12"/>
      <c r="B289" s="212"/>
      <c r="C289" s="213"/>
      <c r="D289" s="214" t="s">
        <v>74</v>
      </c>
      <c r="E289" s="226" t="s">
        <v>478</v>
      </c>
      <c r="F289" s="226" t="s">
        <v>479</v>
      </c>
      <c r="G289" s="213"/>
      <c r="H289" s="213"/>
      <c r="I289" s="216"/>
      <c r="J289" s="227">
        <f>BK289</f>
        <v>0</v>
      </c>
      <c r="K289" s="213"/>
      <c r="L289" s="218"/>
      <c r="M289" s="219"/>
      <c r="N289" s="220"/>
      <c r="O289" s="220"/>
      <c r="P289" s="221">
        <f>SUM(P290:P291)</f>
        <v>0</v>
      </c>
      <c r="Q289" s="220"/>
      <c r="R289" s="221">
        <f>SUM(R290:R291)</f>
        <v>0</v>
      </c>
      <c r="S289" s="220"/>
      <c r="T289" s="222">
        <f>SUM(T290:T291)</f>
        <v>8.9595000000000002</v>
      </c>
      <c r="U289" s="12"/>
      <c r="V289" s="12"/>
      <c r="W289" s="12"/>
      <c r="X289" s="12"/>
      <c r="Y289" s="12"/>
      <c r="Z289" s="12"/>
      <c r="AA289" s="12"/>
      <c r="AB289" s="12"/>
      <c r="AC289" s="12"/>
      <c r="AD289" s="12"/>
      <c r="AE289" s="12"/>
      <c r="AR289" s="223" t="s">
        <v>84</v>
      </c>
      <c r="AT289" s="224" t="s">
        <v>74</v>
      </c>
      <c r="AU289" s="224" t="s">
        <v>82</v>
      </c>
      <c r="AY289" s="223" t="s">
        <v>239</v>
      </c>
      <c r="BK289" s="225">
        <f>SUM(BK290:BK291)</f>
        <v>0</v>
      </c>
    </row>
    <row r="290" s="2" customFormat="1" ht="24.15" customHeight="1">
      <c r="A290" s="39"/>
      <c r="B290" s="40"/>
      <c r="C290" s="228" t="s">
        <v>480</v>
      </c>
      <c r="D290" s="228" t="s">
        <v>241</v>
      </c>
      <c r="E290" s="229" t="s">
        <v>481</v>
      </c>
      <c r="F290" s="230" t="s">
        <v>482</v>
      </c>
      <c r="G290" s="231" t="s">
        <v>244</v>
      </c>
      <c r="H290" s="232">
        <v>543</v>
      </c>
      <c r="I290" s="233"/>
      <c r="J290" s="234">
        <f>ROUND(I290*H290,2)</f>
        <v>0</v>
      </c>
      <c r="K290" s="230" t="s">
        <v>419</v>
      </c>
      <c r="L290" s="45"/>
      <c r="M290" s="235" t="s">
        <v>1</v>
      </c>
      <c r="N290" s="236" t="s">
        <v>40</v>
      </c>
      <c r="O290" s="92"/>
      <c r="P290" s="237">
        <f>O290*H290</f>
        <v>0</v>
      </c>
      <c r="Q290" s="237">
        <v>0</v>
      </c>
      <c r="R290" s="237">
        <f>Q290*H290</f>
        <v>0</v>
      </c>
      <c r="S290" s="237">
        <v>0.016500000000000001</v>
      </c>
      <c r="T290" s="238">
        <f>S290*H290</f>
        <v>8.9595000000000002</v>
      </c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R290" s="239" t="s">
        <v>376</v>
      </c>
      <c r="AT290" s="239" t="s">
        <v>241</v>
      </c>
      <c r="AU290" s="239" t="s">
        <v>84</v>
      </c>
      <c r="AY290" s="18" t="s">
        <v>239</v>
      </c>
      <c r="BE290" s="240">
        <f>IF(N290="základní",J290,0)</f>
        <v>0</v>
      </c>
      <c r="BF290" s="240">
        <f>IF(N290="snížená",J290,0)</f>
        <v>0</v>
      </c>
      <c r="BG290" s="240">
        <f>IF(N290="zákl. přenesená",J290,0)</f>
        <v>0</v>
      </c>
      <c r="BH290" s="240">
        <f>IF(N290="sníž. přenesená",J290,0)</f>
        <v>0</v>
      </c>
      <c r="BI290" s="240">
        <f>IF(N290="nulová",J290,0)</f>
        <v>0</v>
      </c>
      <c r="BJ290" s="18" t="s">
        <v>82</v>
      </c>
      <c r="BK290" s="240">
        <f>ROUND(I290*H290,2)</f>
        <v>0</v>
      </c>
      <c r="BL290" s="18" t="s">
        <v>376</v>
      </c>
      <c r="BM290" s="239" t="s">
        <v>483</v>
      </c>
    </row>
    <row r="291" s="2" customFormat="1">
      <c r="A291" s="39"/>
      <c r="B291" s="40"/>
      <c r="C291" s="41"/>
      <c r="D291" s="241" t="s">
        <v>248</v>
      </c>
      <c r="E291" s="41"/>
      <c r="F291" s="242" t="s">
        <v>484</v>
      </c>
      <c r="G291" s="41"/>
      <c r="H291" s="41"/>
      <c r="I291" s="243"/>
      <c r="J291" s="41"/>
      <c r="K291" s="41"/>
      <c r="L291" s="45"/>
      <c r="M291" s="244"/>
      <c r="N291" s="245"/>
      <c r="O291" s="92"/>
      <c r="P291" s="92"/>
      <c r="Q291" s="92"/>
      <c r="R291" s="92"/>
      <c r="S291" s="92"/>
      <c r="T291" s="93"/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T291" s="18" t="s">
        <v>248</v>
      </c>
      <c r="AU291" s="18" t="s">
        <v>84</v>
      </c>
    </row>
    <row r="292" s="12" customFormat="1" ht="22.8" customHeight="1">
      <c r="A292" s="12"/>
      <c r="B292" s="212"/>
      <c r="C292" s="213"/>
      <c r="D292" s="214" t="s">
        <v>74</v>
      </c>
      <c r="E292" s="226" t="s">
        <v>485</v>
      </c>
      <c r="F292" s="226" t="s">
        <v>486</v>
      </c>
      <c r="G292" s="213"/>
      <c r="H292" s="213"/>
      <c r="I292" s="216"/>
      <c r="J292" s="227">
        <f>BK292</f>
        <v>0</v>
      </c>
      <c r="K292" s="213"/>
      <c r="L292" s="218"/>
      <c r="M292" s="219"/>
      <c r="N292" s="220"/>
      <c r="O292" s="220"/>
      <c r="P292" s="221">
        <f>SUM(P293:P326)</f>
        <v>0</v>
      </c>
      <c r="Q292" s="220"/>
      <c r="R292" s="221">
        <f>SUM(R293:R326)</f>
        <v>0</v>
      </c>
      <c r="S292" s="220"/>
      <c r="T292" s="222">
        <f>SUM(T293:T326)</f>
        <v>1.77582</v>
      </c>
      <c r="U292" s="12"/>
      <c r="V292" s="12"/>
      <c r="W292" s="12"/>
      <c r="X292" s="12"/>
      <c r="Y292" s="12"/>
      <c r="Z292" s="12"/>
      <c r="AA292" s="12"/>
      <c r="AB292" s="12"/>
      <c r="AC292" s="12"/>
      <c r="AD292" s="12"/>
      <c r="AE292" s="12"/>
      <c r="AR292" s="223" t="s">
        <v>84</v>
      </c>
      <c r="AT292" s="224" t="s">
        <v>74</v>
      </c>
      <c r="AU292" s="224" t="s">
        <v>82</v>
      </c>
      <c r="AY292" s="223" t="s">
        <v>239</v>
      </c>
      <c r="BK292" s="225">
        <f>SUM(BK293:BK326)</f>
        <v>0</v>
      </c>
    </row>
    <row r="293" s="2" customFormat="1" ht="16.5" customHeight="1">
      <c r="A293" s="39"/>
      <c r="B293" s="40"/>
      <c r="C293" s="228" t="s">
        <v>487</v>
      </c>
      <c r="D293" s="228" t="s">
        <v>241</v>
      </c>
      <c r="E293" s="229" t="s">
        <v>488</v>
      </c>
      <c r="F293" s="230" t="s">
        <v>489</v>
      </c>
      <c r="G293" s="231" t="s">
        <v>490</v>
      </c>
      <c r="H293" s="232">
        <v>33</v>
      </c>
      <c r="I293" s="233"/>
      <c r="J293" s="234">
        <f>ROUND(I293*H293,2)</f>
        <v>0</v>
      </c>
      <c r="K293" s="230" t="s">
        <v>245</v>
      </c>
      <c r="L293" s="45"/>
      <c r="M293" s="235" t="s">
        <v>1</v>
      </c>
      <c r="N293" s="236" t="s">
        <v>40</v>
      </c>
      <c r="O293" s="92"/>
      <c r="P293" s="237">
        <f>O293*H293</f>
        <v>0</v>
      </c>
      <c r="Q293" s="237">
        <v>0</v>
      </c>
      <c r="R293" s="237">
        <f>Q293*H293</f>
        <v>0</v>
      </c>
      <c r="S293" s="237">
        <v>0.034200000000000001</v>
      </c>
      <c r="T293" s="238">
        <f>S293*H293</f>
        <v>1.1286000000000001</v>
      </c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R293" s="239" t="s">
        <v>376</v>
      </c>
      <c r="AT293" s="239" t="s">
        <v>241</v>
      </c>
      <c r="AU293" s="239" t="s">
        <v>84</v>
      </c>
      <c r="AY293" s="18" t="s">
        <v>239</v>
      </c>
      <c r="BE293" s="240">
        <f>IF(N293="základní",J293,0)</f>
        <v>0</v>
      </c>
      <c r="BF293" s="240">
        <f>IF(N293="snížená",J293,0)</f>
        <v>0</v>
      </c>
      <c r="BG293" s="240">
        <f>IF(N293="zákl. přenesená",J293,0)</f>
        <v>0</v>
      </c>
      <c r="BH293" s="240">
        <f>IF(N293="sníž. přenesená",J293,0)</f>
        <v>0</v>
      </c>
      <c r="BI293" s="240">
        <f>IF(N293="nulová",J293,0)</f>
        <v>0</v>
      </c>
      <c r="BJ293" s="18" t="s">
        <v>82</v>
      </c>
      <c r="BK293" s="240">
        <f>ROUND(I293*H293,2)</f>
        <v>0</v>
      </c>
      <c r="BL293" s="18" t="s">
        <v>376</v>
      </c>
      <c r="BM293" s="239" t="s">
        <v>491</v>
      </c>
    </row>
    <row r="294" s="2" customFormat="1">
      <c r="A294" s="39"/>
      <c r="B294" s="40"/>
      <c r="C294" s="41"/>
      <c r="D294" s="241" t="s">
        <v>248</v>
      </c>
      <c r="E294" s="41"/>
      <c r="F294" s="242" t="s">
        <v>492</v>
      </c>
      <c r="G294" s="41"/>
      <c r="H294" s="41"/>
      <c r="I294" s="243"/>
      <c r="J294" s="41"/>
      <c r="K294" s="41"/>
      <c r="L294" s="45"/>
      <c r="M294" s="244"/>
      <c r="N294" s="245"/>
      <c r="O294" s="92"/>
      <c r="P294" s="92"/>
      <c r="Q294" s="92"/>
      <c r="R294" s="92"/>
      <c r="S294" s="92"/>
      <c r="T294" s="93"/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T294" s="18" t="s">
        <v>248</v>
      </c>
      <c r="AU294" s="18" t="s">
        <v>84</v>
      </c>
    </row>
    <row r="295" s="13" customFormat="1">
      <c r="A295" s="13"/>
      <c r="B295" s="246"/>
      <c r="C295" s="247"/>
      <c r="D295" s="241" t="s">
        <v>250</v>
      </c>
      <c r="E295" s="248" t="s">
        <v>1</v>
      </c>
      <c r="F295" s="249" t="s">
        <v>283</v>
      </c>
      <c r="G295" s="247"/>
      <c r="H295" s="248" t="s">
        <v>1</v>
      </c>
      <c r="I295" s="250"/>
      <c r="J295" s="247"/>
      <c r="K295" s="247"/>
      <c r="L295" s="251"/>
      <c r="M295" s="252"/>
      <c r="N295" s="253"/>
      <c r="O295" s="253"/>
      <c r="P295" s="253"/>
      <c r="Q295" s="253"/>
      <c r="R295" s="253"/>
      <c r="S295" s="253"/>
      <c r="T295" s="254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55" t="s">
        <v>250</v>
      </c>
      <c r="AU295" s="255" t="s">
        <v>84</v>
      </c>
      <c r="AV295" s="13" t="s">
        <v>82</v>
      </c>
      <c r="AW295" s="13" t="s">
        <v>31</v>
      </c>
      <c r="AX295" s="13" t="s">
        <v>75</v>
      </c>
      <c r="AY295" s="255" t="s">
        <v>239</v>
      </c>
    </row>
    <row r="296" s="14" customFormat="1">
      <c r="A296" s="14"/>
      <c r="B296" s="256"/>
      <c r="C296" s="257"/>
      <c r="D296" s="241" t="s">
        <v>250</v>
      </c>
      <c r="E296" s="258" t="s">
        <v>1</v>
      </c>
      <c r="F296" s="259" t="s">
        <v>493</v>
      </c>
      <c r="G296" s="257"/>
      <c r="H296" s="260">
        <v>16</v>
      </c>
      <c r="I296" s="261"/>
      <c r="J296" s="257"/>
      <c r="K296" s="257"/>
      <c r="L296" s="262"/>
      <c r="M296" s="263"/>
      <c r="N296" s="264"/>
      <c r="O296" s="264"/>
      <c r="P296" s="264"/>
      <c r="Q296" s="264"/>
      <c r="R296" s="264"/>
      <c r="S296" s="264"/>
      <c r="T296" s="265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66" t="s">
        <v>250</v>
      </c>
      <c r="AU296" s="266" t="s">
        <v>84</v>
      </c>
      <c r="AV296" s="14" t="s">
        <v>84</v>
      </c>
      <c r="AW296" s="14" t="s">
        <v>31</v>
      </c>
      <c r="AX296" s="14" t="s">
        <v>75</v>
      </c>
      <c r="AY296" s="266" t="s">
        <v>239</v>
      </c>
    </row>
    <row r="297" s="13" customFormat="1">
      <c r="A297" s="13"/>
      <c r="B297" s="246"/>
      <c r="C297" s="247"/>
      <c r="D297" s="241" t="s">
        <v>250</v>
      </c>
      <c r="E297" s="248" t="s">
        <v>1</v>
      </c>
      <c r="F297" s="249" t="s">
        <v>286</v>
      </c>
      <c r="G297" s="247"/>
      <c r="H297" s="248" t="s">
        <v>1</v>
      </c>
      <c r="I297" s="250"/>
      <c r="J297" s="247"/>
      <c r="K297" s="247"/>
      <c r="L297" s="251"/>
      <c r="M297" s="252"/>
      <c r="N297" s="253"/>
      <c r="O297" s="253"/>
      <c r="P297" s="253"/>
      <c r="Q297" s="253"/>
      <c r="R297" s="253"/>
      <c r="S297" s="253"/>
      <c r="T297" s="254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55" t="s">
        <v>250</v>
      </c>
      <c r="AU297" s="255" t="s">
        <v>84</v>
      </c>
      <c r="AV297" s="13" t="s">
        <v>82</v>
      </c>
      <c r="AW297" s="13" t="s">
        <v>31</v>
      </c>
      <c r="AX297" s="13" t="s">
        <v>75</v>
      </c>
      <c r="AY297" s="255" t="s">
        <v>239</v>
      </c>
    </row>
    <row r="298" s="14" customFormat="1">
      <c r="A298" s="14"/>
      <c r="B298" s="256"/>
      <c r="C298" s="257"/>
      <c r="D298" s="241" t="s">
        <v>250</v>
      </c>
      <c r="E298" s="258" t="s">
        <v>1</v>
      </c>
      <c r="F298" s="259" t="s">
        <v>494</v>
      </c>
      <c r="G298" s="257"/>
      <c r="H298" s="260">
        <v>17</v>
      </c>
      <c r="I298" s="261"/>
      <c r="J298" s="257"/>
      <c r="K298" s="257"/>
      <c r="L298" s="262"/>
      <c r="M298" s="263"/>
      <c r="N298" s="264"/>
      <c r="O298" s="264"/>
      <c r="P298" s="264"/>
      <c r="Q298" s="264"/>
      <c r="R298" s="264"/>
      <c r="S298" s="264"/>
      <c r="T298" s="265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66" t="s">
        <v>250</v>
      </c>
      <c r="AU298" s="266" t="s">
        <v>84</v>
      </c>
      <c r="AV298" s="14" t="s">
        <v>84</v>
      </c>
      <c r="AW298" s="14" t="s">
        <v>31</v>
      </c>
      <c r="AX298" s="14" t="s">
        <v>75</v>
      </c>
      <c r="AY298" s="266" t="s">
        <v>239</v>
      </c>
    </row>
    <row r="299" s="15" customFormat="1">
      <c r="A299" s="15"/>
      <c r="B299" s="267"/>
      <c r="C299" s="268"/>
      <c r="D299" s="241" t="s">
        <v>250</v>
      </c>
      <c r="E299" s="269" t="s">
        <v>1</v>
      </c>
      <c r="F299" s="270" t="s">
        <v>277</v>
      </c>
      <c r="G299" s="268"/>
      <c r="H299" s="271">
        <v>33</v>
      </c>
      <c r="I299" s="272"/>
      <c r="J299" s="268"/>
      <c r="K299" s="268"/>
      <c r="L299" s="273"/>
      <c r="M299" s="274"/>
      <c r="N299" s="275"/>
      <c r="O299" s="275"/>
      <c r="P299" s="275"/>
      <c r="Q299" s="275"/>
      <c r="R299" s="275"/>
      <c r="S299" s="275"/>
      <c r="T299" s="276"/>
      <c r="U299" s="15"/>
      <c r="V299" s="15"/>
      <c r="W299" s="15"/>
      <c r="X299" s="15"/>
      <c r="Y299" s="15"/>
      <c r="Z299" s="15"/>
      <c r="AA299" s="15"/>
      <c r="AB299" s="15"/>
      <c r="AC299" s="15"/>
      <c r="AD299" s="15"/>
      <c r="AE299" s="15"/>
      <c r="AT299" s="277" t="s">
        <v>250</v>
      </c>
      <c r="AU299" s="277" t="s">
        <v>84</v>
      </c>
      <c r="AV299" s="15" t="s">
        <v>246</v>
      </c>
      <c r="AW299" s="15" t="s">
        <v>31</v>
      </c>
      <c r="AX299" s="15" t="s">
        <v>82</v>
      </c>
      <c r="AY299" s="277" t="s">
        <v>239</v>
      </c>
    </row>
    <row r="300" s="2" customFormat="1" ht="24.15" customHeight="1">
      <c r="A300" s="39"/>
      <c r="B300" s="40"/>
      <c r="C300" s="228" t="s">
        <v>495</v>
      </c>
      <c r="D300" s="228" t="s">
        <v>241</v>
      </c>
      <c r="E300" s="229" t="s">
        <v>496</v>
      </c>
      <c r="F300" s="230" t="s">
        <v>497</v>
      </c>
      <c r="G300" s="231" t="s">
        <v>490</v>
      </c>
      <c r="H300" s="232">
        <v>10</v>
      </c>
      <c r="I300" s="233"/>
      <c r="J300" s="234">
        <f>ROUND(I300*H300,2)</f>
        <v>0</v>
      </c>
      <c r="K300" s="230" t="s">
        <v>245</v>
      </c>
      <c r="L300" s="45"/>
      <c r="M300" s="235" t="s">
        <v>1</v>
      </c>
      <c r="N300" s="236" t="s">
        <v>40</v>
      </c>
      <c r="O300" s="92"/>
      <c r="P300" s="237">
        <f>O300*H300</f>
        <v>0</v>
      </c>
      <c r="Q300" s="237">
        <v>0</v>
      </c>
      <c r="R300" s="237">
        <f>Q300*H300</f>
        <v>0</v>
      </c>
      <c r="S300" s="237">
        <v>0.01107</v>
      </c>
      <c r="T300" s="238">
        <f>S300*H300</f>
        <v>0.11069999999999999</v>
      </c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R300" s="239" t="s">
        <v>376</v>
      </c>
      <c r="AT300" s="239" t="s">
        <v>241</v>
      </c>
      <c r="AU300" s="239" t="s">
        <v>84</v>
      </c>
      <c r="AY300" s="18" t="s">
        <v>239</v>
      </c>
      <c r="BE300" s="240">
        <f>IF(N300="základní",J300,0)</f>
        <v>0</v>
      </c>
      <c r="BF300" s="240">
        <f>IF(N300="snížená",J300,0)</f>
        <v>0</v>
      </c>
      <c r="BG300" s="240">
        <f>IF(N300="zákl. přenesená",J300,0)</f>
        <v>0</v>
      </c>
      <c r="BH300" s="240">
        <f>IF(N300="sníž. přenesená",J300,0)</f>
        <v>0</v>
      </c>
      <c r="BI300" s="240">
        <f>IF(N300="nulová",J300,0)</f>
        <v>0</v>
      </c>
      <c r="BJ300" s="18" t="s">
        <v>82</v>
      </c>
      <c r="BK300" s="240">
        <f>ROUND(I300*H300,2)</f>
        <v>0</v>
      </c>
      <c r="BL300" s="18" t="s">
        <v>376</v>
      </c>
      <c r="BM300" s="239" t="s">
        <v>498</v>
      </c>
    </row>
    <row r="301" s="2" customFormat="1">
      <c r="A301" s="39"/>
      <c r="B301" s="40"/>
      <c r="C301" s="41"/>
      <c r="D301" s="241" t="s">
        <v>248</v>
      </c>
      <c r="E301" s="41"/>
      <c r="F301" s="242" t="s">
        <v>499</v>
      </c>
      <c r="G301" s="41"/>
      <c r="H301" s="41"/>
      <c r="I301" s="243"/>
      <c r="J301" s="41"/>
      <c r="K301" s="41"/>
      <c r="L301" s="45"/>
      <c r="M301" s="244"/>
      <c r="N301" s="245"/>
      <c r="O301" s="92"/>
      <c r="P301" s="92"/>
      <c r="Q301" s="92"/>
      <c r="R301" s="92"/>
      <c r="S301" s="92"/>
      <c r="T301" s="93"/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T301" s="18" t="s">
        <v>248</v>
      </c>
      <c r="AU301" s="18" t="s">
        <v>84</v>
      </c>
    </row>
    <row r="302" s="13" customFormat="1">
      <c r="A302" s="13"/>
      <c r="B302" s="246"/>
      <c r="C302" s="247"/>
      <c r="D302" s="241" t="s">
        <v>250</v>
      </c>
      <c r="E302" s="248" t="s">
        <v>1</v>
      </c>
      <c r="F302" s="249" t="s">
        <v>283</v>
      </c>
      <c r="G302" s="247"/>
      <c r="H302" s="248" t="s">
        <v>1</v>
      </c>
      <c r="I302" s="250"/>
      <c r="J302" s="247"/>
      <c r="K302" s="247"/>
      <c r="L302" s="251"/>
      <c r="M302" s="252"/>
      <c r="N302" s="253"/>
      <c r="O302" s="253"/>
      <c r="P302" s="253"/>
      <c r="Q302" s="253"/>
      <c r="R302" s="253"/>
      <c r="S302" s="253"/>
      <c r="T302" s="254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55" t="s">
        <v>250</v>
      </c>
      <c r="AU302" s="255" t="s">
        <v>84</v>
      </c>
      <c r="AV302" s="13" t="s">
        <v>82</v>
      </c>
      <c r="AW302" s="13" t="s">
        <v>31</v>
      </c>
      <c r="AX302" s="13" t="s">
        <v>75</v>
      </c>
      <c r="AY302" s="255" t="s">
        <v>239</v>
      </c>
    </row>
    <row r="303" s="14" customFormat="1">
      <c r="A303" s="14"/>
      <c r="B303" s="256"/>
      <c r="C303" s="257"/>
      <c r="D303" s="241" t="s">
        <v>250</v>
      </c>
      <c r="E303" s="258" t="s">
        <v>1</v>
      </c>
      <c r="F303" s="259" t="s">
        <v>299</v>
      </c>
      <c r="G303" s="257"/>
      <c r="H303" s="260">
        <v>8</v>
      </c>
      <c r="I303" s="261"/>
      <c r="J303" s="257"/>
      <c r="K303" s="257"/>
      <c r="L303" s="262"/>
      <c r="M303" s="263"/>
      <c r="N303" s="264"/>
      <c r="O303" s="264"/>
      <c r="P303" s="264"/>
      <c r="Q303" s="264"/>
      <c r="R303" s="264"/>
      <c r="S303" s="264"/>
      <c r="T303" s="265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  <c r="AE303" s="14"/>
      <c r="AT303" s="266" t="s">
        <v>250</v>
      </c>
      <c r="AU303" s="266" t="s">
        <v>84</v>
      </c>
      <c r="AV303" s="14" t="s">
        <v>84</v>
      </c>
      <c r="AW303" s="14" t="s">
        <v>31</v>
      </c>
      <c r="AX303" s="14" t="s">
        <v>75</v>
      </c>
      <c r="AY303" s="266" t="s">
        <v>239</v>
      </c>
    </row>
    <row r="304" s="13" customFormat="1">
      <c r="A304" s="13"/>
      <c r="B304" s="246"/>
      <c r="C304" s="247"/>
      <c r="D304" s="241" t="s">
        <v>250</v>
      </c>
      <c r="E304" s="248" t="s">
        <v>1</v>
      </c>
      <c r="F304" s="249" t="s">
        <v>286</v>
      </c>
      <c r="G304" s="247"/>
      <c r="H304" s="248" t="s">
        <v>1</v>
      </c>
      <c r="I304" s="250"/>
      <c r="J304" s="247"/>
      <c r="K304" s="247"/>
      <c r="L304" s="251"/>
      <c r="M304" s="252"/>
      <c r="N304" s="253"/>
      <c r="O304" s="253"/>
      <c r="P304" s="253"/>
      <c r="Q304" s="253"/>
      <c r="R304" s="253"/>
      <c r="S304" s="253"/>
      <c r="T304" s="254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55" t="s">
        <v>250</v>
      </c>
      <c r="AU304" s="255" t="s">
        <v>84</v>
      </c>
      <c r="AV304" s="13" t="s">
        <v>82</v>
      </c>
      <c r="AW304" s="13" t="s">
        <v>31</v>
      </c>
      <c r="AX304" s="13" t="s">
        <v>75</v>
      </c>
      <c r="AY304" s="255" t="s">
        <v>239</v>
      </c>
    </row>
    <row r="305" s="14" customFormat="1">
      <c r="A305" s="14"/>
      <c r="B305" s="256"/>
      <c r="C305" s="257"/>
      <c r="D305" s="241" t="s">
        <v>250</v>
      </c>
      <c r="E305" s="258" t="s">
        <v>1</v>
      </c>
      <c r="F305" s="259" t="s">
        <v>327</v>
      </c>
      <c r="G305" s="257"/>
      <c r="H305" s="260">
        <v>10</v>
      </c>
      <c r="I305" s="261"/>
      <c r="J305" s="257"/>
      <c r="K305" s="257"/>
      <c r="L305" s="262"/>
      <c r="M305" s="263"/>
      <c r="N305" s="264"/>
      <c r="O305" s="264"/>
      <c r="P305" s="264"/>
      <c r="Q305" s="264"/>
      <c r="R305" s="264"/>
      <c r="S305" s="264"/>
      <c r="T305" s="265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66" t="s">
        <v>250</v>
      </c>
      <c r="AU305" s="266" t="s">
        <v>84</v>
      </c>
      <c r="AV305" s="14" t="s">
        <v>84</v>
      </c>
      <c r="AW305" s="14" t="s">
        <v>31</v>
      </c>
      <c r="AX305" s="14" t="s">
        <v>82</v>
      </c>
      <c r="AY305" s="266" t="s">
        <v>239</v>
      </c>
    </row>
    <row r="306" s="2" customFormat="1" ht="16.5" customHeight="1">
      <c r="A306" s="39"/>
      <c r="B306" s="40"/>
      <c r="C306" s="228" t="s">
        <v>500</v>
      </c>
      <c r="D306" s="228" t="s">
        <v>241</v>
      </c>
      <c r="E306" s="229" t="s">
        <v>501</v>
      </c>
      <c r="F306" s="230" t="s">
        <v>502</v>
      </c>
      <c r="G306" s="231" t="s">
        <v>490</v>
      </c>
      <c r="H306" s="232">
        <v>16</v>
      </c>
      <c r="I306" s="233"/>
      <c r="J306" s="234">
        <f>ROUND(I306*H306,2)</f>
        <v>0</v>
      </c>
      <c r="K306" s="230" t="s">
        <v>245</v>
      </c>
      <c r="L306" s="45"/>
      <c r="M306" s="235" t="s">
        <v>1</v>
      </c>
      <c r="N306" s="236" t="s">
        <v>40</v>
      </c>
      <c r="O306" s="92"/>
      <c r="P306" s="237">
        <f>O306*H306</f>
        <v>0</v>
      </c>
      <c r="Q306" s="237">
        <v>0</v>
      </c>
      <c r="R306" s="237">
        <f>Q306*H306</f>
        <v>0</v>
      </c>
      <c r="S306" s="237">
        <v>0.019460000000000002</v>
      </c>
      <c r="T306" s="238">
        <f>S306*H306</f>
        <v>0.31136000000000003</v>
      </c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R306" s="239" t="s">
        <v>376</v>
      </c>
      <c r="AT306" s="239" t="s">
        <v>241</v>
      </c>
      <c r="AU306" s="239" t="s">
        <v>84</v>
      </c>
      <c r="AY306" s="18" t="s">
        <v>239</v>
      </c>
      <c r="BE306" s="240">
        <f>IF(N306="základní",J306,0)</f>
        <v>0</v>
      </c>
      <c r="BF306" s="240">
        <f>IF(N306="snížená",J306,0)</f>
        <v>0</v>
      </c>
      <c r="BG306" s="240">
        <f>IF(N306="zákl. přenesená",J306,0)</f>
        <v>0</v>
      </c>
      <c r="BH306" s="240">
        <f>IF(N306="sníž. přenesená",J306,0)</f>
        <v>0</v>
      </c>
      <c r="BI306" s="240">
        <f>IF(N306="nulová",J306,0)</f>
        <v>0</v>
      </c>
      <c r="BJ306" s="18" t="s">
        <v>82</v>
      </c>
      <c r="BK306" s="240">
        <f>ROUND(I306*H306,2)</f>
        <v>0</v>
      </c>
      <c r="BL306" s="18" t="s">
        <v>376</v>
      </c>
      <c r="BM306" s="239" t="s">
        <v>503</v>
      </c>
    </row>
    <row r="307" s="2" customFormat="1">
      <c r="A307" s="39"/>
      <c r="B307" s="40"/>
      <c r="C307" s="41"/>
      <c r="D307" s="241" t="s">
        <v>248</v>
      </c>
      <c r="E307" s="41"/>
      <c r="F307" s="242" t="s">
        <v>504</v>
      </c>
      <c r="G307" s="41"/>
      <c r="H307" s="41"/>
      <c r="I307" s="243"/>
      <c r="J307" s="41"/>
      <c r="K307" s="41"/>
      <c r="L307" s="45"/>
      <c r="M307" s="244"/>
      <c r="N307" s="245"/>
      <c r="O307" s="92"/>
      <c r="P307" s="92"/>
      <c r="Q307" s="92"/>
      <c r="R307" s="92"/>
      <c r="S307" s="92"/>
      <c r="T307" s="93"/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T307" s="18" t="s">
        <v>248</v>
      </c>
      <c r="AU307" s="18" t="s">
        <v>84</v>
      </c>
    </row>
    <row r="308" s="13" customFormat="1">
      <c r="A308" s="13"/>
      <c r="B308" s="246"/>
      <c r="C308" s="247"/>
      <c r="D308" s="241" t="s">
        <v>250</v>
      </c>
      <c r="E308" s="248" t="s">
        <v>1</v>
      </c>
      <c r="F308" s="249" t="s">
        <v>283</v>
      </c>
      <c r="G308" s="247"/>
      <c r="H308" s="248" t="s">
        <v>1</v>
      </c>
      <c r="I308" s="250"/>
      <c r="J308" s="247"/>
      <c r="K308" s="247"/>
      <c r="L308" s="251"/>
      <c r="M308" s="252"/>
      <c r="N308" s="253"/>
      <c r="O308" s="253"/>
      <c r="P308" s="253"/>
      <c r="Q308" s="253"/>
      <c r="R308" s="253"/>
      <c r="S308" s="253"/>
      <c r="T308" s="254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55" t="s">
        <v>250</v>
      </c>
      <c r="AU308" s="255" t="s">
        <v>84</v>
      </c>
      <c r="AV308" s="13" t="s">
        <v>82</v>
      </c>
      <c r="AW308" s="13" t="s">
        <v>31</v>
      </c>
      <c r="AX308" s="13" t="s">
        <v>75</v>
      </c>
      <c r="AY308" s="255" t="s">
        <v>239</v>
      </c>
    </row>
    <row r="309" s="14" customFormat="1">
      <c r="A309" s="14"/>
      <c r="B309" s="256"/>
      <c r="C309" s="257"/>
      <c r="D309" s="241" t="s">
        <v>250</v>
      </c>
      <c r="E309" s="258" t="s">
        <v>1</v>
      </c>
      <c r="F309" s="259" t="s">
        <v>246</v>
      </c>
      <c r="G309" s="257"/>
      <c r="H309" s="260">
        <v>4</v>
      </c>
      <c r="I309" s="261"/>
      <c r="J309" s="257"/>
      <c r="K309" s="257"/>
      <c r="L309" s="262"/>
      <c r="M309" s="263"/>
      <c r="N309" s="264"/>
      <c r="O309" s="264"/>
      <c r="P309" s="264"/>
      <c r="Q309" s="264"/>
      <c r="R309" s="264"/>
      <c r="S309" s="264"/>
      <c r="T309" s="265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66" t="s">
        <v>250</v>
      </c>
      <c r="AU309" s="266" t="s">
        <v>84</v>
      </c>
      <c r="AV309" s="14" t="s">
        <v>84</v>
      </c>
      <c r="AW309" s="14" t="s">
        <v>31</v>
      </c>
      <c r="AX309" s="14" t="s">
        <v>75</v>
      </c>
      <c r="AY309" s="266" t="s">
        <v>239</v>
      </c>
    </row>
    <row r="310" s="13" customFormat="1">
      <c r="A310" s="13"/>
      <c r="B310" s="246"/>
      <c r="C310" s="247"/>
      <c r="D310" s="241" t="s">
        <v>250</v>
      </c>
      <c r="E310" s="248" t="s">
        <v>1</v>
      </c>
      <c r="F310" s="249" t="s">
        <v>286</v>
      </c>
      <c r="G310" s="247"/>
      <c r="H310" s="248" t="s">
        <v>1</v>
      </c>
      <c r="I310" s="250"/>
      <c r="J310" s="247"/>
      <c r="K310" s="247"/>
      <c r="L310" s="251"/>
      <c r="M310" s="252"/>
      <c r="N310" s="253"/>
      <c r="O310" s="253"/>
      <c r="P310" s="253"/>
      <c r="Q310" s="253"/>
      <c r="R310" s="253"/>
      <c r="S310" s="253"/>
      <c r="T310" s="254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55" t="s">
        <v>250</v>
      </c>
      <c r="AU310" s="255" t="s">
        <v>84</v>
      </c>
      <c r="AV310" s="13" t="s">
        <v>82</v>
      </c>
      <c r="AW310" s="13" t="s">
        <v>31</v>
      </c>
      <c r="AX310" s="13" t="s">
        <v>75</v>
      </c>
      <c r="AY310" s="255" t="s">
        <v>239</v>
      </c>
    </row>
    <row r="311" s="14" customFormat="1">
      <c r="A311" s="14"/>
      <c r="B311" s="256"/>
      <c r="C311" s="257"/>
      <c r="D311" s="241" t="s">
        <v>250</v>
      </c>
      <c r="E311" s="258" t="s">
        <v>1</v>
      </c>
      <c r="F311" s="259" t="s">
        <v>278</v>
      </c>
      <c r="G311" s="257"/>
      <c r="H311" s="260">
        <v>6</v>
      </c>
      <c r="I311" s="261"/>
      <c r="J311" s="257"/>
      <c r="K311" s="257"/>
      <c r="L311" s="262"/>
      <c r="M311" s="263"/>
      <c r="N311" s="264"/>
      <c r="O311" s="264"/>
      <c r="P311" s="264"/>
      <c r="Q311" s="264"/>
      <c r="R311" s="264"/>
      <c r="S311" s="264"/>
      <c r="T311" s="265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T311" s="266" t="s">
        <v>250</v>
      </c>
      <c r="AU311" s="266" t="s">
        <v>84</v>
      </c>
      <c r="AV311" s="14" t="s">
        <v>84</v>
      </c>
      <c r="AW311" s="14" t="s">
        <v>31</v>
      </c>
      <c r="AX311" s="14" t="s">
        <v>75</v>
      </c>
      <c r="AY311" s="266" t="s">
        <v>239</v>
      </c>
    </row>
    <row r="312" s="14" customFormat="1">
      <c r="A312" s="14"/>
      <c r="B312" s="256"/>
      <c r="C312" s="257"/>
      <c r="D312" s="241" t="s">
        <v>250</v>
      </c>
      <c r="E312" s="258" t="s">
        <v>1</v>
      </c>
      <c r="F312" s="259" t="s">
        <v>278</v>
      </c>
      <c r="G312" s="257"/>
      <c r="H312" s="260">
        <v>6</v>
      </c>
      <c r="I312" s="261"/>
      <c r="J312" s="257"/>
      <c r="K312" s="257"/>
      <c r="L312" s="262"/>
      <c r="M312" s="263"/>
      <c r="N312" s="264"/>
      <c r="O312" s="264"/>
      <c r="P312" s="264"/>
      <c r="Q312" s="264"/>
      <c r="R312" s="264"/>
      <c r="S312" s="264"/>
      <c r="T312" s="265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66" t="s">
        <v>250</v>
      </c>
      <c r="AU312" s="266" t="s">
        <v>84</v>
      </c>
      <c r="AV312" s="14" t="s">
        <v>84</v>
      </c>
      <c r="AW312" s="14" t="s">
        <v>31</v>
      </c>
      <c r="AX312" s="14" t="s">
        <v>75</v>
      </c>
      <c r="AY312" s="266" t="s">
        <v>239</v>
      </c>
    </row>
    <row r="313" s="15" customFormat="1">
      <c r="A313" s="15"/>
      <c r="B313" s="267"/>
      <c r="C313" s="268"/>
      <c r="D313" s="241" t="s">
        <v>250</v>
      </c>
      <c r="E313" s="269" t="s">
        <v>1</v>
      </c>
      <c r="F313" s="270" t="s">
        <v>277</v>
      </c>
      <c r="G313" s="268"/>
      <c r="H313" s="271">
        <v>16</v>
      </c>
      <c r="I313" s="272"/>
      <c r="J313" s="268"/>
      <c r="K313" s="268"/>
      <c r="L313" s="273"/>
      <c r="M313" s="274"/>
      <c r="N313" s="275"/>
      <c r="O313" s="275"/>
      <c r="P313" s="275"/>
      <c r="Q313" s="275"/>
      <c r="R313" s="275"/>
      <c r="S313" s="275"/>
      <c r="T313" s="276"/>
      <c r="U313" s="15"/>
      <c r="V313" s="15"/>
      <c r="W313" s="15"/>
      <c r="X313" s="15"/>
      <c r="Y313" s="15"/>
      <c r="Z313" s="15"/>
      <c r="AA313" s="15"/>
      <c r="AB313" s="15"/>
      <c r="AC313" s="15"/>
      <c r="AD313" s="15"/>
      <c r="AE313" s="15"/>
      <c r="AT313" s="277" t="s">
        <v>250</v>
      </c>
      <c r="AU313" s="277" t="s">
        <v>84</v>
      </c>
      <c r="AV313" s="15" t="s">
        <v>246</v>
      </c>
      <c r="AW313" s="15" t="s">
        <v>31</v>
      </c>
      <c r="AX313" s="15" t="s">
        <v>82</v>
      </c>
      <c r="AY313" s="277" t="s">
        <v>239</v>
      </c>
    </row>
    <row r="314" s="2" customFormat="1" ht="24.15" customHeight="1">
      <c r="A314" s="39"/>
      <c r="B314" s="40"/>
      <c r="C314" s="228" t="s">
        <v>505</v>
      </c>
      <c r="D314" s="228" t="s">
        <v>241</v>
      </c>
      <c r="E314" s="229" t="s">
        <v>506</v>
      </c>
      <c r="F314" s="230" t="s">
        <v>507</v>
      </c>
      <c r="G314" s="231" t="s">
        <v>490</v>
      </c>
      <c r="H314" s="232">
        <v>1</v>
      </c>
      <c r="I314" s="233"/>
      <c r="J314" s="234">
        <f>ROUND(I314*H314,2)</f>
        <v>0</v>
      </c>
      <c r="K314" s="230" t="s">
        <v>245</v>
      </c>
      <c r="L314" s="45"/>
      <c r="M314" s="235" t="s">
        <v>1</v>
      </c>
      <c r="N314" s="236" t="s">
        <v>40</v>
      </c>
      <c r="O314" s="92"/>
      <c r="P314" s="237">
        <f>O314*H314</f>
        <v>0</v>
      </c>
      <c r="Q314" s="237">
        <v>0</v>
      </c>
      <c r="R314" s="237">
        <f>Q314*H314</f>
        <v>0</v>
      </c>
      <c r="S314" s="237">
        <v>0.0091999999999999998</v>
      </c>
      <c r="T314" s="238">
        <f>S314*H314</f>
        <v>0.0091999999999999998</v>
      </c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R314" s="239" t="s">
        <v>376</v>
      </c>
      <c r="AT314" s="239" t="s">
        <v>241</v>
      </c>
      <c r="AU314" s="239" t="s">
        <v>84</v>
      </c>
      <c r="AY314" s="18" t="s">
        <v>239</v>
      </c>
      <c r="BE314" s="240">
        <f>IF(N314="základní",J314,0)</f>
        <v>0</v>
      </c>
      <c r="BF314" s="240">
        <f>IF(N314="snížená",J314,0)</f>
        <v>0</v>
      </c>
      <c r="BG314" s="240">
        <f>IF(N314="zákl. přenesená",J314,0)</f>
        <v>0</v>
      </c>
      <c r="BH314" s="240">
        <f>IF(N314="sníž. přenesená",J314,0)</f>
        <v>0</v>
      </c>
      <c r="BI314" s="240">
        <f>IF(N314="nulová",J314,0)</f>
        <v>0</v>
      </c>
      <c r="BJ314" s="18" t="s">
        <v>82</v>
      </c>
      <c r="BK314" s="240">
        <f>ROUND(I314*H314,2)</f>
        <v>0</v>
      </c>
      <c r="BL314" s="18" t="s">
        <v>376</v>
      </c>
      <c r="BM314" s="239" t="s">
        <v>508</v>
      </c>
    </row>
    <row r="315" s="2" customFormat="1">
      <c r="A315" s="39"/>
      <c r="B315" s="40"/>
      <c r="C315" s="41"/>
      <c r="D315" s="241" t="s">
        <v>248</v>
      </c>
      <c r="E315" s="41"/>
      <c r="F315" s="242" t="s">
        <v>509</v>
      </c>
      <c r="G315" s="41"/>
      <c r="H315" s="41"/>
      <c r="I315" s="243"/>
      <c r="J315" s="41"/>
      <c r="K315" s="41"/>
      <c r="L315" s="45"/>
      <c r="M315" s="244"/>
      <c r="N315" s="245"/>
      <c r="O315" s="92"/>
      <c r="P315" s="92"/>
      <c r="Q315" s="92"/>
      <c r="R315" s="92"/>
      <c r="S315" s="92"/>
      <c r="T315" s="93"/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T315" s="18" t="s">
        <v>248</v>
      </c>
      <c r="AU315" s="18" t="s">
        <v>84</v>
      </c>
    </row>
    <row r="316" s="2" customFormat="1" ht="21.75" customHeight="1">
      <c r="A316" s="39"/>
      <c r="B316" s="40"/>
      <c r="C316" s="228" t="s">
        <v>510</v>
      </c>
      <c r="D316" s="228" t="s">
        <v>241</v>
      </c>
      <c r="E316" s="229" t="s">
        <v>511</v>
      </c>
      <c r="F316" s="230" t="s">
        <v>512</v>
      </c>
      <c r="G316" s="231" t="s">
        <v>490</v>
      </c>
      <c r="H316" s="232">
        <v>1</v>
      </c>
      <c r="I316" s="233"/>
      <c r="J316" s="234">
        <f>ROUND(I316*H316,2)</f>
        <v>0</v>
      </c>
      <c r="K316" s="230" t="s">
        <v>245</v>
      </c>
      <c r="L316" s="45"/>
      <c r="M316" s="235" t="s">
        <v>1</v>
      </c>
      <c r="N316" s="236" t="s">
        <v>40</v>
      </c>
      <c r="O316" s="92"/>
      <c r="P316" s="237">
        <f>O316*H316</f>
        <v>0</v>
      </c>
      <c r="Q316" s="237">
        <v>0</v>
      </c>
      <c r="R316" s="237">
        <f>Q316*H316</f>
        <v>0</v>
      </c>
      <c r="S316" s="237">
        <v>0.155</v>
      </c>
      <c r="T316" s="238">
        <f>S316*H316</f>
        <v>0.155</v>
      </c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R316" s="239" t="s">
        <v>376</v>
      </c>
      <c r="AT316" s="239" t="s">
        <v>241</v>
      </c>
      <c r="AU316" s="239" t="s">
        <v>84</v>
      </c>
      <c r="AY316" s="18" t="s">
        <v>239</v>
      </c>
      <c r="BE316" s="240">
        <f>IF(N316="základní",J316,0)</f>
        <v>0</v>
      </c>
      <c r="BF316" s="240">
        <f>IF(N316="snížená",J316,0)</f>
        <v>0</v>
      </c>
      <c r="BG316" s="240">
        <f>IF(N316="zákl. přenesená",J316,0)</f>
        <v>0</v>
      </c>
      <c r="BH316" s="240">
        <f>IF(N316="sníž. přenesená",J316,0)</f>
        <v>0</v>
      </c>
      <c r="BI316" s="240">
        <f>IF(N316="nulová",J316,0)</f>
        <v>0</v>
      </c>
      <c r="BJ316" s="18" t="s">
        <v>82</v>
      </c>
      <c r="BK316" s="240">
        <f>ROUND(I316*H316,2)</f>
        <v>0</v>
      </c>
      <c r="BL316" s="18" t="s">
        <v>376</v>
      </c>
      <c r="BM316" s="239" t="s">
        <v>513</v>
      </c>
    </row>
    <row r="317" s="2" customFormat="1">
      <c r="A317" s="39"/>
      <c r="B317" s="40"/>
      <c r="C317" s="41"/>
      <c r="D317" s="241" t="s">
        <v>248</v>
      </c>
      <c r="E317" s="41"/>
      <c r="F317" s="242" t="s">
        <v>514</v>
      </c>
      <c r="G317" s="41"/>
      <c r="H317" s="41"/>
      <c r="I317" s="243"/>
      <c r="J317" s="41"/>
      <c r="K317" s="41"/>
      <c r="L317" s="45"/>
      <c r="M317" s="244"/>
      <c r="N317" s="245"/>
      <c r="O317" s="92"/>
      <c r="P317" s="92"/>
      <c r="Q317" s="92"/>
      <c r="R317" s="92"/>
      <c r="S317" s="92"/>
      <c r="T317" s="93"/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T317" s="18" t="s">
        <v>248</v>
      </c>
      <c r="AU317" s="18" t="s">
        <v>84</v>
      </c>
    </row>
    <row r="318" s="2" customFormat="1" ht="16.5" customHeight="1">
      <c r="A318" s="39"/>
      <c r="B318" s="40"/>
      <c r="C318" s="228" t="s">
        <v>515</v>
      </c>
      <c r="D318" s="228" t="s">
        <v>241</v>
      </c>
      <c r="E318" s="229" t="s">
        <v>516</v>
      </c>
      <c r="F318" s="230" t="s">
        <v>517</v>
      </c>
      <c r="G318" s="231" t="s">
        <v>490</v>
      </c>
      <c r="H318" s="232">
        <v>16</v>
      </c>
      <c r="I318" s="233"/>
      <c r="J318" s="234">
        <f>ROUND(I318*H318,2)</f>
        <v>0</v>
      </c>
      <c r="K318" s="230" t="s">
        <v>245</v>
      </c>
      <c r="L318" s="45"/>
      <c r="M318" s="235" t="s">
        <v>1</v>
      </c>
      <c r="N318" s="236" t="s">
        <v>40</v>
      </c>
      <c r="O318" s="92"/>
      <c r="P318" s="237">
        <f>O318*H318</f>
        <v>0</v>
      </c>
      <c r="Q318" s="237">
        <v>0</v>
      </c>
      <c r="R318" s="237">
        <f>Q318*H318</f>
        <v>0</v>
      </c>
      <c r="S318" s="237">
        <v>0.00156</v>
      </c>
      <c r="T318" s="238">
        <f>S318*H318</f>
        <v>0.02496</v>
      </c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R318" s="239" t="s">
        <v>376</v>
      </c>
      <c r="AT318" s="239" t="s">
        <v>241</v>
      </c>
      <c r="AU318" s="239" t="s">
        <v>84</v>
      </c>
      <c r="AY318" s="18" t="s">
        <v>239</v>
      </c>
      <c r="BE318" s="240">
        <f>IF(N318="základní",J318,0)</f>
        <v>0</v>
      </c>
      <c r="BF318" s="240">
        <f>IF(N318="snížená",J318,0)</f>
        <v>0</v>
      </c>
      <c r="BG318" s="240">
        <f>IF(N318="zákl. přenesená",J318,0)</f>
        <v>0</v>
      </c>
      <c r="BH318" s="240">
        <f>IF(N318="sníž. přenesená",J318,0)</f>
        <v>0</v>
      </c>
      <c r="BI318" s="240">
        <f>IF(N318="nulová",J318,0)</f>
        <v>0</v>
      </c>
      <c r="BJ318" s="18" t="s">
        <v>82</v>
      </c>
      <c r="BK318" s="240">
        <f>ROUND(I318*H318,2)</f>
        <v>0</v>
      </c>
      <c r="BL318" s="18" t="s">
        <v>376</v>
      </c>
      <c r="BM318" s="239" t="s">
        <v>518</v>
      </c>
    </row>
    <row r="319" s="2" customFormat="1">
      <c r="A319" s="39"/>
      <c r="B319" s="40"/>
      <c r="C319" s="41"/>
      <c r="D319" s="241" t="s">
        <v>248</v>
      </c>
      <c r="E319" s="41"/>
      <c r="F319" s="242" t="s">
        <v>519</v>
      </c>
      <c r="G319" s="41"/>
      <c r="H319" s="41"/>
      <c r="I319" s="243"/>
      <c r="J319" s="41"/>
      <c r="K319" s="41"/>
      <c r="L319" s="45"/>
      <c r="M319" s="244"/>
      <c r="N319" s="245"/>
      <c r="O319" s="92"/>
      <c r="P319" s="92"/>
      <c r="Q319" s="92"/>
      <c r="R319" s="92"/>
      <c r="S319" s="92"/>
      <c r="T319" s="93"/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T319" s="18" t="s">
        <v>248</v>
      </c>
      <c r="AU319" s="18" t="s">
        <v>84</v>
      </c>
    </row>
    <row r="320" s="2" customFormat="1" ht="16.5" customHeight="1">
      <c r="A320" s="39"/>
      <c r="B320" s="40"/>
      <c r="C320" s="228" t="s">
        <v>520</v>
      </c>
      <c r="D320" s="228" t="s">
        <v>241</v>
      </c>
      <c r="E320" s="229" t="s">
        <v>521</v>
      </c>
      <c r="F320" s="230" t="s">
        <v>522</v>
      </c>
      <c r="G320" s="231" t="s">
        <v>523</v>
      </c>
      <c r="H320" s="232">
        <v>16</v>
      </c>
      <c r="I320" s="233"/>
      <c r="J320" s="234">
        <f>ROUND(I320*H320,2)</f>
        <v>0</v>
      </c>
      <c r="K320" s="230" t="s">
        <v>245</v>
      </c>
      <c r="L320" s="45"/>
      <c r="M320" s="235" t="s">
        <v>1</v>
      </c>
      <c r="N320" s="236" t="s">
        <v>40</v>
      </c>
      <c r="O320" s="92"/>
      <c r="P320" s="237">
        <f>O320*H320</f>
        <v>0</v>
      </c>
      <c r="Q320" s="237">
        <v>0</v>
      </c>
      <c r="R320" s="237">
        <f>Q320*H320</f>
        <v>0</v>
      </c>
      <c r="S320" s="237">
        <v>0.0022499999999999998</v>
      </c>
      <c r="T320" s="238">
        <f>S320*H320</f>
        <v>0.035999999999999997</v>
      </c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R320" s="239" t="s">
        <v>376</v>
      </c>
      <c r="AT320" s="239" t="s">
        <v>241</v>
      </c>
      <c r="AU320" s="239" t="s">
        <v>84</v>
      </c>
      <c r="AY320" s="18" t="s">
        <v>239</v>
      </c>
      <c r="BE320" s="240">
        <f>IF(N320="základní",J320,0)</f>
        <v>0</v>
      </c>
      <c r="BF320" s="240">
        <f>IF(N320="snížená",J320,0)</f>
        <v>0</v>
      </c>
      <c r="BG320" s="240">
        <f>IF(N320="zákl. přenesená",J320,0)</f>
        <v>0</v>
      </c>
      <c r="BH320" s="240">
        <f>IF(N320="sníž. přenesená",J320,0)</f>
        <v>0</v>
      </c>
      <c r="BI320" s="240">
        <f>IF(N320="nulová",J320,0)</f>
        <v>0</v>
      </c>
      <c r="BJ320" s="18" t="s">
        <v>82</v>
      </c>
      <c r="BK320" s="240">
        <f>ROUND(I320*H320,2)</f>
        <v>0</v>
      </c>
      <c r="BL320" s="18" t="s">
        <v>376</v>
      </c>
      <c r="BM320" s="239" t="s">
        <v>524</v>
      </c>
    </row>
    <row r="321" s="2" customFormat="1">
      <c r="A321" s="39"/>
      <c r="B321" s="40"/>
      <c r="C321" s="41"/>
      <c r="D321" s="241" t="s">
        <v>248</v>
      </c>
      <c r="E321" s="41"/>
      <c r="F321" s="242" t="s">
        <v>525</v>
      </c>
      <c r="G321" s="41"/>
      <c r="H321" s="41"/>
      <c r="I321" s="243"/>
      <c r="J321" s="41"/>
      <c r="K321" s="41"/>
      <c r="L321" s="45"/>
      <c r="M321" s="244"/>
      <c r="N321" s="245"/>
      <c r="O321" s="92"/>
      <c r="P321" s="92"/>
      <c r="Q321" s="92"/>
      <c r="R321" s="92"/>
      <c r="S321" s="92"/>
      <c r="T321" s="93"/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T321" s="18" t="s">
        <v>248</v>
      </c>
      <c r="AU321" s="18" t="s">
        <v>84</v>
      </c>
    </row>
    <row r="322" s="13" customFormat="1">
      <c r="A322" s="13"/>
      <c r="B322" s="246"/>
      <c r="C322" s="247"/>
      <c r="D322" s="241" t="s">
        <v>250</v>
      </c>
      <c r="E322" s="248" t="s">
        <v>1</v>
      </c>
      <c r="F322" s="249" t="s">
        <v>283</v>
      </c>
      <c r="G322" s="247"/>
      <c r="H322" s="248" t="s">
        <v>1</v>
      </c>
      <c r="I322" s="250"/>
      <c r="J322" s="247"/>
      <c r="K322" s="247"/>
      <c r="L322" s="251"/>
      <c r="M322" s="252"/>
      <c r="N322" s="253"/>
      <c r="O322" s="253"/>
      <c r="P322" s="253"/>
      <c r="Q322" s="253"/>
      <c r="R322" s="253"/>
      <c r="S322" s="253"/>
      <c r="T322" s="254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55" t="s">
        <v>250</v>
      </c>
      <c r="AU322" s="255" t="s">
        <v>84</v>
      </c>
      <c r="AV322" s="13" t="s">
        <v>82</v>
      </c>
      <c r="AW322" s="13" t="s">
        <v>31</v>
      </c>
      <c r="AX322" s="13" t="s">
        <v>75</v>
      </c>
      <c r="AY322" s="255" t="s">
        <v>239</v>
      </c>
    </row>
    <row r="323" s="14" customFormat="1">
      <c r="A323" s="14"/>
      <c r="B323" s="256"/>
      <c r="C323" s="257"/>
      <c r="D323" s="241" t="s">
        <v>250</v>
      </c>
      <c r="E323" s="258" t="s">
        <v>1</v>
      </c>
      <c r="F323" s="259" t="s">
        <v>299</v>
      </c>
      <c r="G323" s="257"/>
      <c r="H323" s="260">
        <v>8</v>
      </c>
      <c r="I323" s="261"/>
      <c r="J323" s="257"/>
      <c r="K323" s="257"/>
      <c r="L323" s="262"/>
      <c r="M323" s="263"/>
      <c r="N323" s="264"/>
      <c r="O323" s="264"/>
      <c r="P323" s="264"/>
      <c r="Q323" s="264"/>
      <c r="R323" s="264"/>
      <c r="S323" s="264"/>
      <c r="T323" s="265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266" t="s">
        <v>250</v>
      </c>
      <c r="AU323" s="266" t="s">
        <v>84</v>
      </c>
      <c r="AV323" s="14" t="s">
        <v>84</v>
      </c>
      <c r="AW323" s="14" t="s">
        <v>31</v>
      </c>
      <c r="AX323" s="14" t="s">
        <v>75</v>
      </c>
      <c r="AY323" s="266" t="s">
        <v>239</v>
      </c>
    </row>
    <row r="324" s="13" customFormat="1">
      <c r="A324" s="13"/>
      <c r="B324" s="246"/>
      <c r="C324" s="247"/>
      <c r="D324" s="241" t="s">
        <v>250</v>
      </c>
      <c r="E324" s="248" t="s">
        <v>1</v>
      </c>
      <c r="F324" s="249" t="s">
        <v>286</v>
      </c>
      <c r="G324" s="247"/>
      <c r="H324" s="248" t="s">
        <v>1</v>
      </c>
      <c r="I324" s="250"/>
      <c r="J324" s="247"/>
      <c r="K324" s="247"/>
      <c r="L324" s="251"/>
      <c r="M324" s="252"/>
      <c r="N324" s="253"/>
      <c r="O324" s="253"/>
      <c r="P324" s="253"/>
      <c r="Q324" s="253"/>
      <c r="R324" s="253"/>
      <c r="S324" s="253"/>
      <c r="T324" s="254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55" t="s">
        <v>250</v>
      </c>
      <c r="AU324" s="255" t="s">
        <v>84</v>
      </c>
      <c r="AV324" s="13" t="s">
        <v>82</v>
      </c>
      <c r="AW324" s="13" t="s">
        <v>31</v>
      </c>
      <c r="AX324" s="13" t="s">
        <v>75</v>
      </c>
      <c r="AY324" s="255" t="s">
        <v>239</v>
      </c>
    </row>
    <row r="325" s="14" customFormat="1">
      <c r="A325" s="14"/>
      <c r="B325" s="256"/>
      <c r="C325" s="257"/>
      <c r="D325" s="241" t="s">
        <v>250</v>
      </c>
      <c r="E325" s="258" t="s">
        <v>1</v>
      </c>
      <c r="F325" s="259" t="s">
        <v>299</v>
      </c>
      <c r="G325" s="257"/>
      <c r="H325" s="260">
        <v>8</v>
      </c>
      <c r="I325" s="261"/>
      <c r="J325" s="257"/>
      <c r="K325" s="257"/>
      <c r="L325" s="262"/>
      <c r="M325" s="263"/>
      <c r="N325" s="264"/>
      <c r="O325" s="264"/>
      <c r="P325" s="264"/>
      <c r="Q325" s="264"/>
      <c r="R325" s="264"/>
      <c r="S325" s="264"/>
      <c r="T325" s="265"/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T325" s="266" t="s">
        <v>250</v>
      </c>
      <c r="AU325" s="266" t="s">
        <v>84</v>
      </c>
      <c r="AV325" s="14" t="s">
        <v>84</v>
      </c>
      <c r="AW325" s="14" t="s">
        <v>31</v>
      </c>
      <c r="AX325" s="14" t="s">
        <v>75</v>
      </c>
      <c r="AY325" s="266" t="s">
        <v>239</v>
      </c>
    </row>
    <row r="326" s="15" customFormat="1">
      <c r="A326" s="15"/>
      <c r="B326" s="267"/>
      <c r="C326" s="268"/>
      <c r="D326" s="241" t="s">
        <v>250</v>
      </c>
      <c r="E326" s="269" t="s">
        <v>1</v>
      </c>
      <c r="F326" s="270" t="s">
        <v>277</v>
      </c>
      <c r="G326" s="268"/>
      <c r="H326" s="271">
        <v>16</v>
      </c>
      <c r="I326" s="272"/>
      <c r="J326" s="268"/>
      <c r="K326" s="268"/>
      <c r="L326" s="273"/>
      <c r="M326" s="274"/>
      <c r="N326" s="275"/>
      <c r="O326" s="275"/>
      <c r="P326" s="275"/>
      <c r="Q326" s="275"/>
      <c r="R326" s="275"/>
      <c r="S326" s="275"/>
      <c r="T326" s="276"/>
      <c r="U326" s="15"/>
      <c r="V326" s="15"/>
      <c r="W326" s="15"/>
      <c r="X326" s="15"/>
      <c r="Y326" s="15"/>
      <c r="Z326" s="15"/>
      <c r="AA326" s="15"/>
      <c r="AB326" s="15"/>
      <c r="AC326" s="15"/>
      <c r="AD326" s="15"/>
      <c r="AE326" s="15"/>
      <c r="AT326" s="277" t="s">
        <v>250</v>
      </c>
      <c r="AU326" s="277" t="s">
        <v>84</v>
      </c>
      <c r="AV326" s="15" t="s">
        <v>246</v>
      </c>
      <c r="AW326" s="15" t="s">
        <v>31</v>
      </c>
      <c r="AX326" s="15" t="s">
        <v>82</v>
      </c>
      <c r="AY326" s="277" t="s">
        <v>239</v>
      </c>
    </row>
    <row r="327" s="12" customFormat="1" ht="22.8" customHeight="1">
      <c r="A327" s="12"/>
      <c r="B327" s="212"/>
      <c r="C327" s="213"/>
      <c r="D327" s="214" t="s">
        <v>74</v>
      </c>
      <c r="E327" s="226" t="s">
        <v>526</v>
      </c>
      <c r="F327" s="226" t="s">
        <v>527</v>
      </c>
      <c r="G327" s="213"/>
      <c r="H327" s="213"/>
      <c r="I327" s="216"/>
      <c r="J327" s="227">
        <f>BK327</f>
        <v>0</v>
      </c>
      <c r="K327" s="213"/>
      <c r="L327" s="218"/>
      <c r="M327" s="219"/>
      <c r="N327" s="220"/>
      <c r="O327" s="220"/>
      <c r="P327" s="221">
        <f>SUM(P328:P343)</f>
        <v>0</v>
      </c>
      <c r="Q327" s="220"/>
      <c r="R327" s="221">
        <f>SUM(R328:R343)</f>
        <v>0</v>
      </c>
      <c r="S327" s="220"/>
      <c r="T327" s="222">
        <f>SUM(T328:T343)</f>
        <v>0.33649699999999999</v>
      </c>
      <c r="U327" s="12"/>
      <c r="V327" s="12"/>
      <c r="W327" s="12"/>
      <c r="X327" s="12"/>
      <c r="Y327" s="12"/>
      <c r="Z327" s="12"/>
      <c r="AA327" s="12"/>
      <c r="AB327" s="12"/>
      <c r="AC327" s="12"/>
      <c r="AD327" s="12"/>
      <c r="AE327" s="12"/>
      <c r="AR327" s="223" t="s">
        <v>84</v>
      </c>
      <c r="AT327" s="224" t="s">
        <v>74</v>
      </c>
      <c r="AU327" s="224" t="s">
        <v>82</v>
      </c>
      <c r="AY327" s="223" t="s">
        <v>239</v>
      </c>
      <c r="BK327" s="225">
        <f>SUM(BK328:BK343)</f>
        <v>0</v>
      </c>
    </row>
    <row r="328" s="2" customFormat="1" ht="16.5" customHeight="1">
      <c r="A328" s="39"/>
      <c r="B328" s="40"/>
      <c r="C328" s="228" t="s">
        <v>528</v>
      </c>
      <c r="D328" s="228" t="s">
        <v>241</v>
      </c>
      <c r="E328" s="229" t="s">
        <v>529</v>
      </c>
      <c r="F328" s="230" t="s">
        <v>530</v>
      </c>
      <c r="G328" s="231" t="s">
        <v>330</v>
      </c>
      <c r="H328" s="232">
        <v>18.800000000000001</v>
      </c>
      <c r="I328" s="233"/>
      <c r="J328" s="234">
        <f>ROUND(I328*H328,2)</f>
        <v>0</v>
      </c>
      <c r="K328" s="230" t="s">
        <v>245</v>
      </c>
      <c r="L328" s="45"/>
      <c r="M328" s="235" t="s">
        <v>1</v>
      </c>
      <c r="N328" s="236" t="s">
        <v>40</v>
      </c>
      <c r="O328" s="92"/>
      <c r="P328" s="237">
        <f>O328*H328</f>
        <v>0</v>
      </c>
      <c r="Q328" s="237">
        <v>0</v>
      </c>
      <c r="R328" s="237">
        <f>Q328*H328</f>
        <v>0</v>
      </c>
      <c r="S328" s="237">
        <v>0.0016999999999999999</v>
      </c>
      <c r="T328" s="238">
        <f>S328*H328</f>
        <v>0.031960000000000002</v>
      </c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R328" s="239" t="s">
        <v>376</v>
      </c>
      <c r="AT328" s="239" t="s">
        <v>241</v>
      </c>
      <c r="AU328" s="239" t="s">
        <v>84</v>
      </c>
      <c r="AY328" s="18" t="s">
        <v>239</v>
      </c>
      <c r="BE328" s="240">
        <f>IF(N328="základní",J328,0)</f>
        <v>0</v>
      </c>
      <c r="BF328" s="240">
        <f>IF(N328="snížená",J328,0)</f>
        <v>0</v>
      </c>
      <c r="BG328" s="240">
        <f>IF(N328="zákl. přenesená",J328,0)</f>
        <v>0</v>
      </c>
      <c r="BH328" s="240">
        <f>IF(N328="sníž. přenesená",J328,0)</f>
        <v>0</v>
      </c>
      <c r="BI328" s="240">
        <f>IF(N328="nulová",J328,0)</f>
        <v>0</v>
      </c>
      <c r="BJ328" s="18" t="s">
        <v>82</v>
      </c>
      <c r="BK328" s="240">
        <f>ROUND(I328*H328,2)</f>
        <v>0</v>
      </c>
      <c r="BL328" s="18" t="s">
        <v>376</v>
      </c>
      <c r="BM328" s="239" t="s">
        <v>531</v>
      </c>
    </row>
    <row r="329" s="2" customFormat="1">
      <c r="A329" s="39"/>
      <c r="B329" s="40"/>
      <c r="C329" s="41"/>
      <c r="D329" s="241" t="s">
        <v>248</v>
      </c>
      <c r="E329" s="41"/>
      <c r="F329" s="242" t="s">
        <v>532</v>
      </c>
      <c r="G329" s="41"/>
      <c r="H329" s="41"/>
      <c r="I329" s="243"/>
      <c r="J329" s="41"/>
      <c r="K329" s="41"/>
      <c r="L329" s="45"/>
      <c r="M329" s="244"/>
      <c r="N329" s="245"/>
      <c r="O329" s="92"/>
      <c r="P329" s="92"/>
      <c r="Q329" s="92"/>
      <c r="R329" s="92"/>
      <c r="S329" s="92"/>
      <c r="T329" s="93"/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T329" s="18" t="s">
        <v>248</v>
      </c>
      <c r="AU329" s="18" t="s">
        <v>84</v>
      </c>
    </row>
    <row r="330" s="14" customFormat="1">
      <c r="A330" s="14"/>
      <c r="B330" s="256"/>
      <c r="C330" s="257"/>
      <c r="D330" s="241" t="s">
        <v>250</v>
      </c>
      <c r="E330" s="258" t="s">
        <v>1</v>
      </c>
      <c r="F330" s="259" t="s">
        <v>533</v>
      </c>
      <c r="G330" s="257"/>
      <c r="H330" s="260">
        <v>18.800000000000001</v>
      </c>
      <c r="I330" s="261"/>
      <c r="J330" s="257"/>
      <c r="K330" s="257"/>
      <c r="L330" s="262"/>
      <c r="M330" s="263"/>
      <c r="N330" s="264"/>
      <c r="O330" s="264"/>
      <c r="P330" s="264"/>
      <c r="Q330" s="264"/>
      <c r="R330" s="264"/>
      <c r="S330" s="264"/>
      <c r="T330" s="265"/>
      <c r="U330" s="14"/>
      <c r="V330" s="14"/>
      <c r="W330" s="14"/>
      <c r="X330" s="14"/>
      <c r="Y330" s="14"/>
      <c r="Z330" s="14"/>
      <c r="AA330" s="14"/>
      <c r="AB330" s="14"/>
      <c r="AC330" s="14"/>
      <c r="AD330" s="14"/>
      <c r="AE330" s="14"/>
      <c r="AT330" s="266" t="s">
        <v>250</v>
      </c>
      <c r="AU330" s="266" t="s">
        <v>84</v>
      </c>
      <c r="AV330" s="14" t="s">
        <v>84</v>
      </c>
      <c r="AW330" s="14" t="s">
        <v>31</v>
      </c>
      <c r="AX330" s="14" t="s">
        <v>82</v>
      </c>
      <c r="AY330" s="266" t="s">
        <v>239</v>
      </c>
    </row>
    <row r="331" s="2" customFormat="1" ht="16.5" customHeight="1">
      <c r="A331" s="39"/>
      <c r="B331" s="40"/>
      <c r="C331" s="228" t="s">
        <v>534</v>
      </c>
      <c r="D331" s="228" t="s">
        <v>241</v>
      </c>
      <c r="E331" s="229" t="s">
        <v>535</v>
      </c>
      <c r="F331" s="230" t="s">
        <v>536</v>
      </c>
      <c r="G331" s="231" t="s">
        <v>330</v>
      </c>
      <c r="H331" s="232">
        <v>33.5</v>
      </c>
      <c r="I331" s="233"/>
      <c r="J331" s="234">
        <f>ROUND(I331*H331,2)</f>
        <v>0</v>
      </c>
      <c r="K331" s="230" t="s">
        <v>245</v>
      </c>
      <c r="L331" s="45"/>
      <c r="M331" s="235" t="s">
        <v>1</v>
      </c>
      <c r="N331" s="236" t="s">
        <v>40</v>
      </c>
      <c r="O331" s="92"/>
      <c r="P331" s="237">
        <f>O331*H331</f>
        <v>0</v>
      </c>
      <c r="Q331" s="237">
        <v>0</v>
      </c>
      <c r="R331" s="237">
        <f>Q331*H331</f>
        <v>0</v>
      </c>
      <c r="S331" s="237">
        <v>0.00167</v>
      </c>
      <c r="T331" s="238">
        <f>S331*H331</f>
        <v>0.055945000000000002</v>
      </c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R331" s="239" t="s">
        <v>376</v>
      </c>
      <c r="AT331" s="239" t="s">
        <v>241</v>
      </c>
      <c r="AU331" s="239" t="s">
        <v>84</v>
      </c>
      <c r="AY331" s="18" t="s">
        <v>239</v>
      </c>
      <c r="BE331" s="240">
        <f>IF(N331="základní",J331,0)</f>
        <v>0</v>
      </c>
      <c r="BF331" s="240">
        <f>IF(N331="snížená",J331,0)</f>
        <v>0</v>
      </c>
      <c r="BG331" s="240">
        <f>IF(N331="zákl. přenesená",J331,0)</f>
        <v>0</v>
      </c>
      <c r="BH331" s="240">
        <f>IF(N331="sníž. přenesená",J331,0)</f>
        <v>0</v>
      </c>
      <c r="BI331" s="240">
        <f>IF(N331="nulová",J331,0)</f>
        <v>0</v>
      </c>
      <c r="BJ331" s="18" t="s">
        <v>82</v>
      </c>
      <c r="BK331" s="240">
        <f>ROUND(I331*H331,2)</f>
        <v>0</v>
      </c>
      <c r="BL331" s="18" t="s">
        <v>376</v>
      </c>
      <c r="BM331" s="239" t="s">
        <v>537</v>
      </c>
    </row>
    <row r="332" s="2" customFormat="1">
      <c r="A332" s="39"/>
      <c r="B332" s="40"/>
      <c r="C332" s="41"/>
      <c r="D332" s="241" t="s">
        <v>248</v>
      </c>
      <c r="E332" s="41"/>
      <c r="F332" s="242" t="s">
        <v>538</v>
      </c>
      <c r="G332" s="41"/>
      <c r="H332" s="41"/>
      <c r="I332" s="243"/>
      <c r="J332" s="41"/>
      <c r="K332" s="41"/>
      <c r="L332" s="45"/>
      <c r="M332" s="244"/>
      <c r="N332" s="245"/>
      <c r="O332" s="92"/>
      <c r="P332" s="92"/>
      <c r="Q332" s="92"/>
      <c r="R332" s="92"/>
      <c r="S332" s="92"/>
      <c r="T332" s="93"/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T332" s="18" t="s">
        <v>248</v>
      </c>
      <c r="AU332" s="18" t="s">
        <v>84</v>
      </c>
    </row>
    <row r="333" s="14" customFormat="1">
      <c r="A333" s="14"/>
      <c r="B333" s="256"/>
      <c r="C333" s="257"/>
      <c r="D333" s="241" t="s">
        <v>250</v>
      </c>
      <c r="E333" s="258" t="s">
        <v>1</v>
      </c>
      <c r="F333" s="259" t="s">
        <v>539</v>
      </c>
      <c r="G333" s="257"/>
      <c r="H333" s="260">
        <v>6</v>
      </c>
      <c r="I333" s="261"/>
      <c r="J333" s="257"/>
      <c r="K333" s="257"/>
      <c r="L333" s="262"/>
      <c r="M333" s="263"/>
      <c r="N333" s="264"/>
      <c r="O333" s="264"/>
      <c r="P333" s="264"/>
      <c r="Q333" s="264"/>
      <c r="R333" s="264"/>
      <c r="S333" s="264"/>
      <c r="T333" s="265"/>
      <c r="U333" s="14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T333" s="266" t="s">
        <v>250</v>
      </c>
      <c r="AU333" s="266" t="s">
        <v>84</v>
      </c>
      <c r="AV333" s="14" t="s">
        <v>84</v>
      </c>
      <c r="AW333" s="14" t="s">
        <v>31</v>
      </c>
      <c r="AX333" s="14" t="s">
        <v>75</v>
      </c>
      <c r="AY333" s="266" t="s">
        <v>239</v>
      </c>
    </row>
    <row r="334" s="14" customFormat="1">
      <c r="A334" s="14"/>
      <c r="B334" s="256"/>
      <c r="C334" s="257"/>
      <c r="D334" s="241" t="s">
        <v>250</v>
      </c>
      <c r="E334" s="258" t="s">
        <v>1</v>
      </c>
      <c r="F334" s="259" t="s">
        <v>540</v>
      </c>
      <c r="G334" s="257"/>
      <c r="H334" s="260">
        <v>10.800000000000001</v>
      </c>
      <c r="I334" s="261"/>
      <c r="J334" s="257"/>
      <c r="K334" s="257"/>
      <c r="L334" s="262"/>
      <c r="M334" s="263"/>
      <c r="N334" s="264"/>
      <c r="O334" s="264"/>
      <c r="P334" s="264"/>
      <c r="Q334" s="264"/>
      <c r="R334" s="264"/>
      <c r="S334" s="264"/>
      <c r="T334" s="265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266" t="s">
        <v>250</v>
      </c>
      <c r="AU334" s="266" t="s">
        <v>84</v>
      </c>
      <c r="AV334" s="14" t="s">
        <v>84</v>
      </c>
      <c r="AW334" s="14" t="s">
        <v>31</v>
      </c>
      <c r="AX334" s="14" t="s">
        <v>75</v>
      </c>
      <c r="AY334" s="266" t="s">
        <v>239</v>
      </c>
    </row>
    <row r="335" s="14" customFormat="1">
      <c r="A335" s="14"/>
      <c r="B335" s="256"/>
      <c r="C335" s="257"/>
      <c r="D335" s="241" t="s">
        <v>250</v>
      </c>
      <c r="E335" s="258" t="s">
        <v>1</v>
      </c>
      <c r="F335" s="259" t="s">
        <v>541</v>
      </c>
      <c r="G335" s="257"/>
      <c r="H335" s="260">
        <v>8.8000000000000007</v>
      </c>
      <c r="I335" s="261"/>
      <c r="J335" s="257"/>
      <c r="K335" s="257"/>
      <c r="L335" s="262"/>
      <c r="M335" s="263"/>
      <c r="N335" s="264"/>
      <c r="O335" s="264"/>
      <c r="P335" s="264"/>
      <c r="Q335" s="264"/>
      <c r="R335" s="264"/>
      <c r="S335" s="264"/>
      <c r="T335" s="265"/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T335" s="266" t="s">
        <v>250</v>
      </c>
      <c r="AU335" s="266" t="s">
        <v>84</v>
      </c>
      <c r="AV335" s="14" t="s">
        <v>84</v>
      </c>
      <c r="AW335" s="14" t="s">
        <v>31</v>
      </c>
      <c r="AX335" s="14" t="s">
        <v>75</v>
      </c>
      <c r="AY335" s="266" t="s">
        <v>239</v>
      </c>
    </row>
    <row r="336" s="14" customFormat="1">
      <c r="A336" s="14"/>
      <c r="B336" s="256"/>
      <c r="C336" s="257"/>
      <c r="D336" s="241" t="s">
        <v>250</v>
      </c>
      <c r="E336" s="258" t="s">
        <v>1</v>
      </c>
      <c r="F336" s="259" t="s">
        <v>542</v>
      </c>
      <c r="G336" s="257"/>
      <c r="H336" s="260">
        <v>0.69999999999999996</v>
      </c>
      <c r="I336" s="261"/>
      <c r="J336" s="257"/>
      <c r="K336" s="257"/>
      <c r="L336" s="262"/>
      <c r="M336" s="263"/>
      <c r="N336" s="264"/>
      <c r="O336" s="264"/>
      <c r="P336" s="264"/>
      <c r="Q336" s="264"/>
      <c r="R336" s="264"/>
      <c r="S336" s="264"/>
      <c r="T336" s="265"/>
      <c r="U336" s="14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T336" s="266" t="s">
        <v>250</v>
      </c>
      <c r="AU336" s="266" t="s">
        <v>84</v>
      </c>
      <c r="AV336" s="14" t="s">
        <v>84</v>
      </c>
      <c r="AW336" s="14" t="s">
        <v>31</v>
      </c>
      <c r="AX336" s="14" t="s">
        <v>75</v>
      </c>
      <c r="AY336" s="266" t="s">
        <v>239</v>
      </c>
    </row>
    <row r="337" s="14" customFormat="1">
      <c r="A337" s="14"/>
      <c r="B337" s="256"/>
      <c r="C337" s="257"/>
      <c r="D337" s="241" t="s">
        <v>250</v>
      </c>
      <c r="E337" s="258" t="s">
        <v>1</v>
      </c>
      <c r="F337" s="259" t="s">
        <v>543</v>
      </c>
      <c r="G337" s="257"/>
      <c r="H337" s="260">
        <v>7.2000000000000002</v>
      </c>
      <c r="I337" s="261"/>
      <c r="J337" s="257"/>
      <c r="K337" s="257"/>
      <c r="L337" s="262"/>
      <c r="M337" s="263"/>
      <c r="N337" s="264"/>
      <c r="O337" s="264"/>
      <c r="P337" s="264"/>
      <c r="Q337" s="264"/>
      <c r="R337" s="264"/>
      <c r="S337" s="264"/>
      <c r="T337" s="265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T337" s="266" t="s">
        <v>250</v>
      </c>
      <c r="AU337" s="266" t="s">
        <v>84</v>
      </c>
      <c r="AV337" s="14" t="s">
        <v>84</v>
      </c>
      <c r="AW337" s="14" t="s">
        <v>31</v>
      </c>
      <c r="AX337" s="14" t="s">
        <v>75</v>
      </c>
      <c r="AY337" s="266" t="s">
        <v>239</v>
      </c>
    </row>
    <row r="338" s="15" customFormat="1">
      <c r="A338" s="15"/>
      <c r="B338" s="267"/>
      <c r="C338" s="268"/>
      <c r="D338" s="241" t="s">
        <v>250</v>
      </c>
      <c r="E338" s="269" t="s">
        <v>1</v>
      </c>
      <c r="F338" s="270" t="s">
        <v>277</v>
      </c>
      <c r="G338" s="268"/>
      <c r="H338" s="271">
        <v>33.5</v>
      </c>
      <c r="I338" s="272"/>
      <c r="J338" s="268"/>
      <c r="K338" s="268"/>
      <c r="L338" s="273"/>
      <c r="M338" s="274"/>
      <c r="N338" s="275"/>
      <c r="O338" s="275"/>
      <c r="P338" s="275"/>
      <c r="Q338" s="275"/>
      <c r="R338" s="275"/>
      <c r="S338" s="275"/>
      <c r="T338" s="276"/>
      <c r="U338" s="15"/>
      <c r="V338" s="15"/>
      <c r="W338" s="15"/>
      <c r="X338" s="15"/>
      <c r="Y338" s="15"/>
      <c r="Z338" s="15"/>
      <c r="AA338" s="15"/>
      <c r="AB338" s="15"/>
      <c r="AC338" s="15"/>
      <c r="AD338" s="15"/>
      <c r="AE338" s="15"/>
      <c r="AT338" s="277" t="s">
        <v>250</v>
      </c>
      <c r="AU338" s="277" t="s">
        <v>84</v>
      </c>
      <c r="AV338" s="15" t="s">
        <v>246</v>
      </c>
      <c r="AW338" s="15" t="s">
        <v>31</v>
      </c>
      <c r="AX338" s="15" t="s">
        <v>82</v>
      </c>
      <c r="AY338" s="277" t="s">
        <v>239</v>
      </c>
    </row>
    <row r="339" s="2" customFormat="1" ht="16.5" customHeight="1">
      <c r="A339" s="39"/>
      <c r="B339" s="40"/>
      <c r="C339" s="228" t="s">
        <v>544</v>
      </c>
      <c r="D339" s="228" t="s">
        <v>241</v>
      </c>
      <c r="E339" s="229" t="s">
        <v>545</v>
      </c>
      <c r="F339" s="230" t="s">
        <v>546</v>
      </c>
      <c r="G339" s="231" t="s">
        <v>330</v>
      </c>
      <c r="H339" s="232">
        <v>55</v>
      </c>
      <c r="I339" s="233"/>
      <c r="J339" s="234">
        <f>ROUND(I339*H339,2)</f>
        <v>0</v>
      </c>
      <c r="K339" s="230" t="s">
        <v>245</v>
      </c>
      <c r="L339" s="45"/>
      <c r="M339" s="235" t="s">
        <v>1</v>
      </c>
      <c r="N339" s="236" t="s">
        <v>40</v>
      </c>
      <c r="O339" s="92"/>
      <c r="P339" s="237">
        <f>O339*H339</f>
        <v>0</v>
      </c>
      <c r="Q339" s="237">
        <v>0</v>
      </c>
      <c r="R339" s="237">
        <f>Q339*H339</f>
        <v>0</v>
      </c>
      <c r="S339" s="237">
        <v>0.0025999999999999999</v>
      </c>
      <c r="T339" s="238">
        <f>S339*H339</f>
        <v>0.14299999999999999</v>
      </c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R339" s="239" t="s">
        <v>376</v>
      </c>
      <c r="AT339" s="239" t="s">
        <v>241</v>
      </c>
      <c r="AU339" s="239" t="s">
        <v>84</v>
      </c>
      <c r="AY339" s="18" t="s">
        <v>239</v>
      </c>
      <c r="BE339" s="240">
        <f>IF(N339="základní",J339,0)</f>
        <v>0</v>
      </c>
      <c r="BF339" s="240">
        <f>IF(N339="snížená",J339,0)</f>
        <v>0</v>
      </c>
      <c r="BG339" s="240">
        <f>IF(N339="zákl. přenesená",J339,0)</f>
        <v>0</v>
      </c>
      <c r="BH339" s="240">
        <f>IF(N339="sníž. přenesená",J339,0)</f>
        <v>0</v>
      </c>
      <c r="BI339" s="240">
        <f>IF(N339="nulová",J339,0)</f>
        <v>0</v>
      </c>
      <c r="BJ339" s="18" t="s">
        <v>82</v>
      </c>
      <c r="BK339" s="240">
        <f>ROUND(I339*H339,2)</f>
        <v>0</v>
      </c>
      <c r="BL339" s="18" t="s">
        <v>376</v>
      </c>
      <c r="BM339" s="239" t="s">
        <v>547</v>
      </c>
    </row>
    <row r="340" s="2" customFormat="1">
      <c r="A340" s="39"/>
      <c r="B340" s="40"/>
      <c r="C340" s="41"/>
      <c r="D340" s="241" t="s">
        <v>248</v>
      </c>
      <c r="E340" s="41"/>
      <c r="F340" s="242" t="s">
        <v>548</v>
      </c>
      <c r="G340" s="41"/>
      <c r="H340" s="41"/>
      <c r="I340" s="243"/>
      <c r="J340" s="41"/>
      <c r="K340" s="41"/>
      <c r="L340" s="45"/>
      <c r="M340" s="244"/>
      <c r="N340" s="245"/>
      <c r="O340" s="92"/>
      <c r="P340" s="92"/>
      <c r="Q340" s="92"/>
      <c r="R340" s="92"/>
      <c r="S340" s="92"/>
      <c r="T340" s="93"/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T340" s="18" t="s">
        <v>248</v>
      </c>
      <c r="AU340" s="18" t="s">
        <v>84</v>
      </c>
    </row>
    <row r="341" s="2" customFormat="1" ht="16.5" customHeight="1">
      <c r="A341" s="39"/>
      <c r="B341" s="40"/>
      <c r="C341" s="228" t="s">
        <v>549</v>
      </c>
      <c r="D341" s="228" t="s">
        <v>241</v>
      </c>
      <c r="E341" s="229" t="s">
        <v>550</v>
      </c>
      <c r="F341" s="230" t="s">
        <v>551</v>
      </c>
      <c r="G341" s="231" t="s">
        <v>330</v>
      </c>
      <c r="H341" s="232">
        <v>26.800000000000001</v>
      </c>
      <c r="I341" s="233"/>
      <c r="J341" s="234">
        <f>ROUND(I341*H341,2)</f>
        <v>0</v>
      </c>
      <c r="K341" s="230" t="s">
        <v>245</v>
      </c>
      <c r="L341" s="45"/>
      <c r="M341" s="235" t="s">
        <v>1</v>
      </c>
      <c r="N341" s="236" t="s">
        <v>40</v>
      </c>
      <c r="O341" s="92"/>
      <c r="P341" s="237">
        <f>O341*H341</f>
        <v>0</v>
      </c>
      <c r="Q341" s="237">
        <v>0</v>
      </c>
      <c r="R341" s="237">
        <f>Q341*H341</f>
        <v>0</v>
      </c>
      <c r="S341" s="237">
        <v>0.0039399999999999999</v>
      </c>
      <c r="T341" s="238">
        <f>S341*H341</f>
        <v>0.10559200000000001</v>
      </c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R341" s="239" t="s">
        <v>376</v>
      </c>
      <c r="AT341" s="239" t="s">
        <v>241</v>
      </c>
      <c r="AU341" s="239" t="s">
        <v>84</v>
      </c>
      <c r="AY341" s="18" t="s">
        <v>239</v>
      </c>
      <c r="BE341" s="240">
        <f>IF(N341="základní",J341,0)</f>
        <v>0</v>
      </c>
      <c r="BF341" s="240">
        <f>IF(N341="snížená",J341,0)</f>
        <v>0</v>
      </c>
      <c r="BG341" s="240">
        <f>IF(N341="zákl. přenesená",J341,0)</f>
        <v>0</v>
      </c>
      <c r="BH341" s="240">
        <f>IF(N341="sníž. přenesená",J341,0)</f>
        <v>0</v>
      </c>
      <c r="BI341" s="240">
        <f>IF(N341="nulová",J341,0)</f>
        <v>0</v>
      </c>
      <c r="BJ341" s="18" t="s">
        <v>82</v>
      </c>
      <c r="BK341" s="240">
        <f>ROUND(I341*H341,2)</f>
        <v>0</v>
      </c>
      <c r="BL341" s="18" t="s">
        <v>376</v>
      </c>
      <c r="BM341" s="239" t="s">
        <v>552</v>
      </c>
    </row>
    <row r="342" s="2" customFormat="1">
      <c r="A342" s="39"/>
      <c r="B342" s="40"/>
      <c r="C342" s="41"/>
      <c r="D342" s="241" t="s">
        <v>248</v>
      </c>
      <c r="E342" s="41"/>
      <c r="F342" s="242" t="s">
        <v>553</v>
      </c>
      <c r="G342" s="41"/>
      <c r="H342" s="41"/>
      <c r="I342" s="243"/>
      <c r="J342" s="41"/>
      <c r="K342" s="41"/>
      <c r="L342" s="45"/>
      <c r="M342" s="244"/>
      <c r="N342" s="245"/>
      <c r="O342" s="92"/>
      <c r="P342" s="92"/>
      <c r="Q342" s="92"/>
      <c r="R342" s="92"/>
      <c r="S342" s="92"/>
      <c r="T342" s="93"/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T342" s="18" t="s">
        <v>248</v>
      </c>
      <c r="AU342" s="18" t="s">
        <v>84</v>
      </c>
    </row>
    <row r="343" s="14" customFormat="1">
      <c r="A343" s="14"/>
      <c r="B343" s="256"/>
      <c r="C343" s="257"/>
      <c r="D343" s="241" t="s">
        <v>250</v>
      </c>
      <c r="E343" s="258" t="s">
        <v>1</v>
      </c>
      <c r="F343" s="259" t="s">
        <v>554</v>
      </c>
      <c r="G343" s="257"/>
      <c r="H343" s="260">
        <v>26.800000000000001</v>
      </c>
      <c r="I343" s="261"/>
      <c r="J343" s="257"/>
      <c r="K343" s="257"/>
      <c r="L343" s="262"/>
      <c r="M343" s="263"/>
      <c r="N343" s="264"/>
      <c r="O343" s="264"/>
      <c r="P343" s="264"/>
      <c r="Q343" s="264"/>
      <c r="R343" s="264"/>
      <c r="S343" s="264"/>
      <c r="T343" s="265"/>
      <c r="U343" s="14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T343" s="266" t="s">
        <v>250</v>
      </c>
      <c r="AU343" s="266" t="s">
        <v>84</v>
      </c>
      <c r="AV343" s="14" t="s">
        <v>84</v>
      </c>
      <c r="AW343" s="14" t="s">
        <v>31</v>
      </c>
      <c r="AX343" s="14" t="s">
        <v>82</v>
      </c>
      <c r="AY343" s="266" t="s">
        <v>239</v>
      </c>
    </row>
    <row r="344" s="12" customFormat="1" ht="22.8" customHeight="1">
      <c r="A344" s="12"/>
      <c r="B344" s="212"/>
      <c r="C344" s="213"/>
      <c r="D344" s="214" t="s">
        <v>74</v>
      </c>
      <c r="E344" s="226" t="s">
        <v>555</v>
      </c>
      <c r="F344" s="226" t="s">
        <v>556</v>
      </c>
      <c r="G344" s="213"/>
      <c r="H344" s="213"/>
      <c r="I344" s="216"/>
      <c r="J344" s="227">
        <f>BK344</f>
        <v>0</v>
      </c>
      <c r="K344" s="213"/>
      <c r="L344" s="218"/>
      <c r="M344" s="219"/>
      <c r="N344" s="220"/>
      <c r="O344" s="220"/>
      <c r="P344" s="221">
        <f>SUM(P345:P351)</f>
        <v>0</v>
      </c>
      <c r="Q344" s="220"/>
      <c r="R344" s="221">
        <f>SUM(R345:R351)</f>
        <v>0</v>
      </c>
      <c r="S344" s="220"/>
      <c r="T344" s="222">
        <f>SUM(T345:T351)</f>
        <v>0.45600000000000002</v>
      </c>
      <c r="U344" s="12"/>
      <c r="V344" s="12"/>
      <c r="W344" s="12"/>
      <c r="X344" s="12"/>
      <c r="Y344" s="12"/>
      <c r="Z344" s="12"/>
      <c r="AA344" s="12"/>
      <c r="AB344" s="12"/>
      <c r="AC344" s="12"/>
      <c r="AD344" s="12"/>
      <c r="AE344" s="12"/>
      <c r="AR344" s="223" t="s">
        <v>84</v>
      </c>
      <c r="AT344" s="224" t="s">
        <v>74</v>
      </c>
      <c r="AU344" s="224" t="s">
        <v>82</v>
      </c>
      <c r="AY344" s="223" t="s">
        <v>239</v>
      </c>
      <c r="BK344" s="225">
        <f>SUM(BK345:BK351)</f>
        <v>0</v>
      </c>
    </row>
    <row r="345" s="2" customFormat="1" ht="24.15" customHeight="1">
      <c r="A345" s="39"/>
      <c r="B345" s="40"/>
      <c r="C345" s="228" t="s">
        <v>557</v>
      </c>
      <c r="D345" s="228" t="s">
        <v>241</v>
      </c>
      <c r="E345" s="229" t="s">
        <v>558</v>
      </c>
      <c r="F345" s="230" t="s">
        <v>559</v>
      </c>
      <c r="G345" s="231" t="s">
        <v>523</v>
      </c>
      <c r="H345" s="232">
        <v>19</v>
      </c>
      <c r="I345" s="233"/>
      <c r="J345" s="234">
        <f>ROUND(I345*H345,2)</f>
        <v>0</v>
      </c>
      <c r="K345" s="230" t="s">
        <v>245</v>
      </c>
      <c r="L345" s="45"/>
      <c r="M345" s="235" t="s">
        <v>1</v>
      </c>
      <c r="N345" s="236" t="s">
        <v>40</v>
      </c>
      <c r="O345" s="92"/>
      <c r="P345" s="237">
        <f>O345*H345</f>
        <v>0</v>
      </c>
      <c r="Q345" s="237">
        <v>0</v>
      </c>
      <c r="R345" s="237">
        <f>Q345*H345</f>
        <v>0</v>
      </c>
      <c r="S345" s="237">
        <v>0.024</v>
      </c>
      <c r="T345" s="238">
        <f>S345*H345</f>
        <v>0.45600000000000002</v>
      </c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R345" s="239" t="s">
        <v>376</v>
      </c>
      <c r="AT345" s="239" t="s">
        <v>241</v>
      </c>
      <c r="AU345" s="239" t="s">
        <v>84</v>
      </c>
      <c r="AY345" s="18" t="s">
        <v>239</v>
      </c>
      <c r="BE345" s="240">
        <f>IF(N345="základní",J345,0)</f>
        <v>0</v>
      </c>
      <c r="BF345" s="240">
        <f>IF(N345="snížená",J345,0)</f>
        <v>0</v>
      </c>
      <c r="BG345" s="240">
        <f>IF(N345="zákl. přenesená",J345,0)</f>
        <v>0</v>
      </c>
      <c r="BH345" s="240">
        <f>IF(N345="sníž. přenesená",J345,0)</f>
        <v>0</v>
      </c>
      <c r="BI345" s="240">
        <f>IF(N345="nulová",J345,0)</f>
        <v>0</v>
      </c>
      <c r="BJ345" s="18" t="s">
        <v>82</v>
      </c>
      <c r="BK345" s="240">
        <f>ROUND(I345*H345,2)</f>
        <v>0</v>
      </c>
      <c r="BL345" s="18" t="s">
        <v>376</v>
      </c>
      <c r="BM345" s="239" t="s">
        <v>560</v>
      </c>
    </row>
    <row r="346" s="2" customFormat="1">
      <c r="A346" s="39"/>
      <c r="B346" s="40"/>
      <c r="C346" s="41"/>
      <c r="D346" s="241" t="s">
        <v>248</v>
      </c>
      <c r="E346" s="41"/>
      <c r="F346" s="242" t="s">
        <v>561</v>
      </c>
      <c r="G346" s="41"/>
      <c r="H346" s="41"/>
      <c r="I346" s="243"/>
      <c r="J346" s="41"/>
      <c r="K346" s="41"/>
      <c r="L346" s="45"/>
      <c r="M346" s="244"/>
      <c r="N346" s="245"/>
      <c r="O346" s="92"/>
      <c r="P346" s="92"/>
      <c r="Q346" s="92"/>
      <c r="R346" s="92"/>
      <c r="S346" s="92"/>
      <c r="T346" s="93"/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T346" s="18" t="s">
        <v>248</v>
      </c>
      <c r="AU346" s="18" t="s">
        <v>84</v>
      </c>
    </row>
    <row r="347" s="13" customFormat="1">
      <c r="A347" s="13"/>
      <c r="B347" s="246"/>
      <c r="C347" s="247"/>
      <c r="D347" s="241" t="s">
        <v>250</v>
      </c>
      <c r="E347" s="248" t="s">
        <v>1</v>
      </c>
      <c r="F347" s="249" t="s">
        <v>283</v>
      </c>
      <c r="G347" s="247"/>
      <c r="H347" s="248" t="s">
        <v>1</v>
      </c>
      <c r="I347" s="250"/>
      <c r="J347" s="247"/>
      <c r="K347" s="247"/>
      <c r="L347" s="251"/>
      <c r="M347" s="252"/>
      <c r="N347" s="253"/>
      <c r="O347" s="253"/>
      <c r="P347" s="253"/>
      <c r="Q347" s="253"/>
      <c r="R347" s="253"/>
      <c r="S347" s="253"/>
      <c r="T347" s="254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55" t="s">
        <v>250</v>
      </c>
      <c r="AU347" s="255" t="s">
        <v>84</v>
      </c>
      <c r="AV347" s="13" t="s">
        <v>82</v>
      </c>
      <c r="AW347" s="13" t="s">
        <v>31</v>
      </c>
      <c r="AX347" s="13" t="s">
        <v>75</v>
      </c>
      <c r="AY347" s="255" t="s">
        <v>239</v>
      </c>
    </row>
    <row r="348" s="14" customFormat="1">
      <c r="A348" s="14"/>
      <c r="B348" s="256"/>
      <c r="C348" s="257"/>
      <c r="D348" s="241" t="s">
        <v>250</v>
      </c>
      <c r="E348" s="258" t="s">
        <v>1</v>
      </c>
      <c r="F348" s="259" t="s">
        <v>291</v>
      </c>
      <c r="G348" s="257"/>
      <c r="H348" s="260">
        <v>7</v>
      </c>
      <c r="I348" s="261"/>
      <c r="J348" s="257"/>
      <c r="K348" s="257"/>
      <c r="L348" s="262"/>
      <c r="M348" s="263"/>
      <c r="N348" s="264"/>
      <c r="O348" s="264"/>
      <c r="P348" s="264"/>
      <c r="Q348" s="264"/>
      <c r="R348" s="264"/>
      <c r="S348" s="264"/>
      <c r="T348" s="265"/>
      <c r="U348" s="14"/>
      <c r="V348" s="14"/>
      <c r="W348" s="14"/>
      <c r="X348" s="14"/>
      <c r="Y348" s="14"/>
      <c r="Z348" s="14"/>
      <c r="AA348" s="14"/>
      <c r="AB348" s="14"/>
      <c r="AC348" s="14"/>
      <c r="AD348" s="14"/>
      <c r="AE348" s="14"/>
      <c r="AT348" s="266" t="s">
        <v>250</v>
      </c>
      <c r="AU348" s="266" t="s">
        <v>84</v>
      </c>
      <c r="AV348" s="14" t="s">
        <v>84</v>
      </c>
      <c r="AW348" s="14" t="s">
        <v>31</v>
      </c>
      <c r="AX348" s="14" t="s">
        <v>75</v>
      </c>
      <c r="AY348" s="266" t="s">
        <v>239</v>
      </c>
    </row>
    <row r="349" s="13" customFormat="1">
      <c r="A349" s="13"/>
      <c r="B349" s="246"/>
      <c r="C349" s="247"/>
      <c r="D349" s="241" t="s">
        <v>250</v>
      </c>
      <c r="E349" s="248" t="s">
        <v>1</v>
      </c>
      <c r="F349" s="249" t="s">
        <v>286</v>
      </c>
      <c r="G349" s="247"/>
      <c r="H349" s="248" t="s">
        <v>1</v>
      </c>
      <c r="I349" s="250"/>
      <c r="J349" s="247"/>
      <c r="K349" s="247"/>
      <c r="L349" s="251"/>
      <c r="M349" s="252"/>
      <c r="N349" s="253"/>
      <c r="O349" s="253"/>
      <c r="P349" s="253"/>
      <c r="Q349" s="253"/>
      <c r="R349" s="253"/>
      <c r="S349" s="253"/>
      <c r="T349" s="254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55" t="s">
        <v>250</v>
      </c>
      <c r="AU349" s="255" t="s">
        <v>84</v>
      </c>
      <c r="AV349" s="13" t="s">
        <v>82</v>
      </c>
      <c r="AW349" s="13" t="s">
        <v>31</v>
      </c>
      <c r="AX349" s="13" t="s">
        <v>75</v>
      </c>
      <c r="AY349" s="255" t="s">
        <v>239</v>
      </c>
    </row>
    <row r="350" s="14" customFormat="1">
      <c r="A350" s="14"/>
      <c r="B350" s="256"/>
      <c r="C350" s="257"/>
      <c r="D350" s="241" t="s">
        <v>250</v>
      </c>
      <c r="E350" s="258" t="s">
        <v>1</v>
      </c>
      <c r="F350" s="259" t="s">
        <v>8</v>
      </c>
      <c r="G350" s="257"/>
      <c r="H350" s="260">
        <v>12</v>
      </c>
      <c r="I350" s="261"/>
      <c r="J350" s="257"/>
      <c r="K350" s="257"/>
      <c r="L350" s="262"/>
      <c r="M350" s="263"/>
      <c r="N350" s="264"/>
      <c r="O350" s="264"/>
      <c r="P350" s="264"/>
      <c r="Q350" s="264"/>
      <c r="R350" s="264"/>
      <c r="S350" s="264"/>
      <c r="T350" s="265"/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T350" s="266" t="s">
        <v>250</v>
      </c>
      <c r="AU350" s="266" t="s">
        <v>84</v>
      </c>
      <c r="AV350" s="14" t="s">
        <v>84</v>
      </c>
      <c r="AW350" s="14" t="s">
        <v>31</v>
      </c>
      <c r="AX350" s="14" t="s">
        <v>75</v>
      </c>
      <c r="AY350" s="266" t="s">
        <v>239</v>
      </c>
    </row>
    <row r="351" s="15" customFormat="1">
      <c r="A351" s="15"/>
      <c r="B351" s="267"/>
      <c r="C351" s="268"/>
      <c r="D351" s="241" t="s">
        <v>250</v>
      </c>
      <c r="E351" s="269" t="s">
        <v>1</v>
      </c>
      <c r="F351" s="270" t="s">
        <v>277</v>
      </c>
      <c r="G351" s="268"/>
      <c r="H351" s="271">
        <v>19</v>
      </c>
      <c r="I351" s="272"/>
      <c r="J351" s="268"/>
      <c r="K351" s="268"/>
      <c r="L351" s="273"/>
      <c r="M351" s="274"/>
      <c r="N351" s="275"/>
      <c r="O351" s="275"/>
      <c r="P351" s="275"/>
      <c r="Q351" s="275"/>
      <c r="R351" s="275"/>
      <c r="S351" s="275"/>
      <c r="T351" s="276"/>
      <c r="U351" s="15"/>
      <c r="V351" s="15"/>
      <c r="W351" s="15"/>
      <c r="X351" s="15"/>
      <c r="Y351" s="15"/>
      <c r="Z351" s="15"/>
      <c r="AA351" s="15"/>
      <c r="AB351" s="15"/>
      <c r="AC351" s="15"/>
      <c r="AD351" s="15"/>
      <c r="AE351" s="15"/>
      <c r="AT351" s="277" t="s">
        <v>250</v>
      </c>
      <c r="AU351" s="277" t="s">
        <v>84</v>
      </c>
      <c r="AV351" s="15" t="s">
        <v>246</v>
      </c>
      <c r="AW351" s="15" t="s">
        <v>31</v>
      </c>
      <c r="AX351" s="15" t="s">
        <v>82</v>
      </c>
      <c r="AY351" s="277" t="s">
        <v>239</v>
      </c>
    </row>
    <row r="352" s="12" customFormat="1" ht="22.8" customHeight="1">
      <c r="A352" s="12"/>
      <c r="B352" s="212"/>
      <c r="C352" s="213"/>
      <c r="D352" s="214" t="s">
        <v>74</v>
      </c>
      <c r="E352" s="226" t="s">
        <v>562</v>
      </c>
      <c r="F352" s="226" t="s">
        <v>563</v>
      </c>
      <c r="G352" s="213"/>
      <c r="H352" s="213"/>
      <c r="I352" s="216"/>
      <c r="J352" s="227">
        <f>BK352</f>
        <v>0</v>
      </c>
      <c r="K352" s="213"/>
      <c r="L352" s="218"/>
      <c r="M352" s="219"/>
      <c r="N352" s="220"/>
      <c r="O352" s="220"/>
      <c r="P352" s="221">
        <f>SUM(P353:P414)</f>
        <v>0</v>
      </c>
      <c r="Q352" s="220"/>
      <c r="R352" s="221">
        <f>SUM(R353:R414)</f>
        <v>0</v>
      </c>
      <c r="S352" s="220"/>
      <c r="T352" s="222">
        <f>SUM(T353:T414)</f>
        <v>74.47580099999999</v>
      </c>
      <c r="U352" s="12"/>
      <c r="V352" s="12"/>
      <c r="W352" s="12"/>
      <c r="X352" s="12"/>
      <c r="Y352" s="12"/>
      <c r="Z352" s="12"/>
      <c r="AA352" s="12"/>
      <c r="AB352" s="12"/>
      <c r="AC352" s="12"/>
      <c r="AD352" s="12"/>
      <c r="AE352" s="12"/>
      <c r="AR352" s="223" t="s">
        <v>84</v>
      </c>
      <c r="AT352" s="224" t="s">
        <v>74</v>
      </c>
      <c r="AU352" s="224" t="s">
        <v>82</v>
      </c>
      <c r="AY352" s="223" t="s">
        <v>239</v>
      </c>
      <c r="BK352" s="225">
        <f>SUM(BK353:BK414)</f>
        <v>0</v>
      </c>
    </row>
    <row r="353" s="2" customFormat="1" ht="16.5" customHeight="1">
      <c r="A353" s="39"/>
      <c r="B353" s="40"/>
      <c r="C353" s="228" t="s">
        <v>564</v>
      </c>
      <c r="D353" s="228" t="s">
        <v>241</v>
      </c>
      <c r="E353" s="229" t="s">
        <v>565</v>
      </c>
      <c r="F353" s="230" t="s">
        <v>566</v>
      </c>
      <c r="G353" s="231" t="s">
        <v>244</v>
      </c>
      <c r="H353" s="232">
        <v>123.76000000000001</v>
      </c>
      <c r="I353" s="233"/>
      <c r="J353" s="234">
        <f>ROUND(I353*H353,2)</f>
        <v>0</v>
      </c>
      <c r="K353" s="230" t="s">
        <v>245</v>
      </c>
      <c r="L353" s="45"/>
      <c r="M353" s="235" t="s">
        <v>1</v>
      </c>
      <c r="N353" s="236" t="s">
        <v>40</v>
      </c>
      <c r="O353" s="92"/>
      <c r="P353" s="237">
        <f>O353*H353</f>
        <v>0</v>
      </c>
      <c r="Q353" s="237">
        <v>0</v>
      </c>
      <c r="R353" s="237">
        <f>Q353*H353</f>
        <v>0</v>
      </c>
      <c r="S353" s="237">
        <v>0.017999999999999999</v>
      </c>
      <c r="T353" s="238">
        <f>S353*H353</f>
        <v>2.2276799999999999</v>
      </c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  <c r="AR353" s="239" t="s">
        <v>376</v>
      </c>
      <c r="AT353" s="239" t="s">
        <v>241</v>
      </c>
      <c r="AU353" s="239" t="s">
        <v>84</v>
      </c>
      <c r="AY353" s="18" t="s">
        <v>239</v>
      </c>
      <c r="BE353" s="240">
        <f>IF(N353="základní",J353,0)</f>
        <v>0</v>
      </c>
      <c r="BF353" s="240">
        <f>IF(N353="snížená",J353,0)</f>
        <v>0</v>
      </c>
      <c r="BG353" s="240">
        <f>IF(N353="zákl. přenesená",J353,0)</f>
        <v>0</v>
      </c>
      <c r="BH353" s="240">
        <f>IF(N353="sníž. přenesená",J353,0)</f>
        <v>0</v>
      </c>
      <c r="BI353" s="240">
        <f>IF(N353="nulová",J353,0)</f>
        <v>0</v>
      </c>
      <c r="BJ353" s="18" t="s">
        <v>82</v>
      </c>
      <c r="BK353" s="240">
        <f>ROUND(I353*H353,2)</f>
        <v>0</v>
      </c>
      <c r="BL353" s="18" t="s">
        <v>376</v>
      </c>
      <c r="BM353" s="239" t="s">
        <v>567</v>
      </c>
    </row>
    <row r="354" s="2" customFormat="1">
      <c r="A354" s="39"/>
      <c r="B354" s="40"/>
      <c r="C354" s="41"/>
      <c r="D354" s="241" t="s">
        <v>248</v>
      </c>
      <c r="E354" s="41"/>
      <c r="F354" s="242" t="s">
        <v>568</v>
      </c>
      <c r="G354" s="41"/>
      <c r="H354" s="41"/>
      <c r="I354" s="243"/>
      <c r="J354" s="41"/>
      <c r="K354" s="41"/>
      <c r="L354" s="45"/>
      <c r="M354" s="244"/>
      <c r="N354" s="245"/>
      <c r="O354" s="92"/>
      <c r="P354" s="92"/>
      <c r="Q354" s="92"/>
      <c r="R354" s="92"/>
      <c r="S354" s="92"/>
      <c r="T354" s="93"/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T354" s="18" t="s">
        <v>248</v>
      </c>
      <c r="AU354" s="18" t="s">
        <v>84</v>
      </c>
    </row>
    <row r="355" s="13" customFormat="1">
      <c r="A355" s="13"/>
      <c r="B355" s="246"/>
      <c r="C355" s="247"/>
      <c r="D355" s="241" t="s">
        <v>250</v>
      </c>
      <c r="E355" s="248" t="s">
        <v>1</v>
      </c>
      <c r="F355" s="249" t="s">
        <v>283</v>
      </c>
      <c r="G355" s="247"/>
      <c r="H355" s="248" t="s">
        <v>1</v>
      </c>
      <c r="I355" s="250"/>
      <c r="J355" s="247"/>
      <c r="K355" s="247"/>
      <c r="L355" s="251"/>
      <c r="M355" s="252"/>
      <c r="N355" s="253"/>
      <c r="O355" s="253"/>
      <c r="P355" s="253"/>
      <c r="Q355" s="253"/>
      <c r="R355" s="253"/>
      <c r="S355" s="253"/>
      <c r="T355" s="254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55" t="s">
        <v>250</v>
      </c>
      <c r="AU355" s="255" t="s">
        <v>84</v>
      </c>
      <c r="AV355" s="13" t="s">
        <v>82</v>
      </c>
      <c r="AW355" s="13" t="s">
        <v>31</v>
      </c>
      <c r="AX355" s="13" t="s">
        <v>75</v>
      </c>
      <c r="AY355" s="255" t="s">
        <v>239</v>
      </c>
    </row>
    <row r="356" s="14" customFormat="1">
      <c r="A356" s="14"/>
      <c r="B356" s="256"/>
      <c r="C356" s="257"/>
      <c r="D356" s="241" t="s">
        <v>250</v>
      </c>
      <c r="E356" s="258" t="s">
        <v>1</v>
      </c>
      <c r="F356" s="259" t="s">
        <v>569</v>
      </c>
      <c r="G356" s="257"/>
      <c r="H356" s="260">
        <v>12.279999999999999</v>
      </c>
      <c r="I356" s="261"/>
      <c r="J356" s="257"/>
      <c r="K356" s="257"/>
      <c r="L356" s="262"/>
      <c r="M356" s="263"/>
      <c r="N356" s="264"/>
      <c r="O356" s="264"/>
      <c r="P356" s="264"/>
      <c r="Q356" s="264"/>
      <c r="R356" s="264"/>
      <c r="S356" s="264"/>
      <c r="T356" s="265"/>
      <c r="U356" s="14"/>
      <c r="V356" s="14"/>
      <c r="W356" s="14"/>
      <c r="X356" s="14"/>
      <c r="Y356" s="14"/>
      <c r="Z356" s="14"/>
      <c r="AA356" s="14"/>
      <c r="AB356" s="14"/>
      <c r="AC356" s="14"/>
      <c r="AD356" s="14"/>
      <c r="AE356" s="14"/>
      <c r="AT356" s="266" t="s">
        <v>250</v>
      </c>
      <c r="AU356" s="266" t="s">
        <v>84</v>
      </c>
      <c r="AV356" s="14" t="s">
        <v>84</v>
      </c>
      <c r="AW356" s="14" t="s">
        <v>31</v>
      </c>
      <c r="AX356" s="14" t="s">
        <v>75</v>
      </c>
      <c r="AY356" s="266" t="s">
        <v>239</v>
      </c>
    </row>
    <row r="357" s="14" customFormat="1">
      <c r="A357" s="14"/>
      <c r="B357" s="256"/>
      <c r="C357" s="257"/>
      <c r="D357" s="241" t="s">
        <v>250</v>
      </c>
      <c r="E357" s="258" t="s">
        <v>1</v>
      </c>
      <c r="F357" s="259" t="s">
        <v>570</v>
      </c>
      <c r="G357" s="257"/>
      <c r="H357" s="260">
        <v>46.799999999999997</v>
      </c>
      <c r="I357" s="261"/>
      <c r="J357" s="257"/>
      <c r="K357" s="257"/>
      <c r="L357" s="262"/>
      <c r="M357" s="263"/>
      <c r="N357" s="264"/>
      <c r="O357" s="264"/>
      <c r="P357" s="264"/>
      <c r="Q357" s="264"/>
      <c r="R357" s="264"/>
      <c r="S357" s="264"/>
      <c r="T357" s="265"/>
      <c r="U357" s="14"/>
      <c r="V357" s="14"/>
      <c r="W357" s="14"/>
      <c r="X357" s="14"/>
      <c r="Y357" s="14"/>
      <c r="Z357" s="14"/>
      <c r="AA357" s="14"/>
      <c r="AB357" s="14"/>
      <c r="AC357" s="14"/>
      <c r="AD357" s="14"/>
      <c r="AE357" s="14"/>
      <c r="AT357" s="266" t="s">
        <v>250</v>
      </c>
      <c r="AU357" s="266" t="s">
        <v>84</v>
      </c>
      <c r="AV357" s="14" t="s">
        <v>84</v>
      </c>
      <c r="AW357" s="14" t="s">
        <v>31</v>
      </c>
      <c r="AX357" s="14" t="s">
        <v>75</v>
      </c>
      <c r="AY357" s="266" t="s">
        <v>239</v>
      </c>
    </row>
    <row r="358" s="13" customFormat="1">
      <c r="A358" s="13"/>
      <c r="B358" s="246"/>
      <c r="C358" s="247"/>
      <c r="D358" s="241" t="s">
        <v>250</v>
      </c>
      <c r="E358" s="248" t="s">
        <v>1</v>
      </c>
      <c r="F358" s="249" t="s">
        <v>286</v>
      </c>
      <c r="G358" s="247"/>
      <c r="H358" s="248" t="s">
        <v>1</v>
      </c>
      <c r="I358" s="250"/>
      <c r="J358" s="247"/>
      <c r="K358" s="247"/>
      <c r="L358" s="251"/>
      <c r="M358" s="252"/>
      <c r="N358" s="253"/>
      <c r="O358" s="253"/>
      <c r="P358" s="253"/>
      <c r="Q358" s="253"/>
      <c r="R358" s="253"/>
      <c r="S358" s="253"/>
      <c r="T358" s="254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55" t="s">
        <v>250</v>
      </c>
      <c r="AU358" s="255" t="s">
        <v>84</v>
      </c>
      <c r="AV358" s="13" t="s">
        <v>82</v>
      </c>
      <c r="AW358" s="13" t="s">
        <v>31</v>
      </c>
      <c r="AX358" s="13" t="s">
        <v>75</v>
      </c>
      <c r="AY358" s="255" t="s">
        <v>239</v>
      </c>
    </row>
    <row r="359" s="14" customFormat="1">
      <c r="A359" s="14"/>
      <c r="B359" s="256"/>
      <c r="C359" s="257"/>
      <c r="D359" s="241" t="s">
        <v>250</v>
      </c>
      <c r="E359" s="258" t="s">
        <v>1</v>
      </c>
      <c r="F359" s="259" t="s">
        <v>569</v>
      </c>
      <c r="G359" s="257"/>
      <c r="H359" s="260">
        <v>12.279999999999999</v>
      </c>
      <c r="I359" s="261"/>
      <c r="J359" s="257"/>
      <c r="K359" s="257"/>
      <c r="L359" s="262"/>
      <c r="M359" s="263"/>
      <c r="N359" s="264"/>
      <c r="O359" s="264"/>
      <c r="P359" s="264"/>
      <c r="Q359" s="264"/>
      <c r="R359" s="264"/>
      <c r="S359" s="264"/>
      <c r="T359" s="265"/>
      <c r="U359" s="14"/>
      <c r="V359" s="14"/>
      <c r="W359" s="14"/>
      <c r="X359" s="14"/>
      <c r="Y359" s="14"/>
      <c r="Z359" s="14"/>
      <c r="AA359" s="14"/>
      <c r="AB359" s="14"/>
      <c r="AC359" s="14"/>
      <c r="AD359" s="14"/>
      <c r="AE359" s="14"/>
      <c r="AT359" s="266" t="s">
        <v>250</v>
      </c>
      <c r="AU359" s="266" t="s">
        <v>84</v>
      </c>
      <c r="AV359" s="14" t="s">
        <v>84</v>
      </c>
      <c r="AW359" s="14" t="s">
        <v>31</v>
      </c>
      <c r="AX359" s="14" t="s">
        <v>75</v>
      </c>
      <c r="AY359" s="266" t="s">
        <v>239</v>
      </c>
    </row>
    <row r="360" s="14" customFormat="1">
      <c r="A360" s="14"/>
      <c r="B360" s="256"/>
      <c r="C360" s="257"/>
      <c r="D360" s="241" t="s">
        <v>250</v>
      </c>
      <c r="E360" s="258" t="s">
        <v>1</v>
      </c>
      <c r="F360" s="259" t="s">
        <v>570</v>
      </c>
      <c r="G360" s="257"/>
      <c r="H360" s="260">
        <v>46.799999999999997</v>
      </c>
      <c r="I360" s="261"/>
      <c r="J360" s="257"/>
      <c r="K360" s="257"/>
      <c r="L360" s="262"/>
      <c r="M360" s="263"/>
      <c r="N360" s="264"/>
      <c r="O360" s="264"/>
      <c r="P360" s="264"/>
      <c r="Q360" s="264"/>
      <c r="R360" s="264"/>
      <c r="S360" s="264"/>
      <c r="T360" s="265"/>
      <c r="U360" s="14"/>
      <c r="V360" s="14"/>
      <c r="W360" s="14"/>
      <c r="X360" s="14"/>
      <c r="Y360" s="14"/>
      <c r="Z360" s="14"/>
      <c r="AA360" s="14"/>
      <c r="AB360" s="14"/>
      <c r="AC360" s="14"/>
      <c r="AD360" s="14"/>
      <c r="AE360" s="14"/>
      <c r="AT360" s="266" t="s">
        <v>250</v>
      </c>
      <c r="AU360" s="266" t="s">
        <v>84</v>
      </c>
      <c r="AV360" s="14" t="s">
        <v>84</v>
      </c>
      <c r="AW360" s="14" t="s">
        <v>31</v>
      </c>
      <c r="AX360" s="14" t="s">
        <v>75</v>
      </c>
      <c r="AY360" s="266" t="s">
        <v>239</v>
      </c>
    </row>
    <row r="361" s="14" customFormat="1">
      <c r="A361" s="14"/>
      <c r="B361" s="256"/>
      <c r="C361" s="257"/>
      <c r="D361" s="241" t="s">
        <v>250</v>
      </c>
      <c r="E361" s="258" t="s">
        <v>1</v>
      </c>
      <c r="F361" s="259" t="s">
        <v>571</v>
      </c>
      <c r="G361" s="257"/>
      <c r="H361" s="260">
        <v>5.5999999999999996</v>
      </c>
      <c r="I361" s="261"/>
      <c r="J361" s="257"/>
      <c r="K361" s="257"/>
      <c r="L361" s="262"/>
      <c r="M361" s="263"/>
      <c r="N361" s="264"/>
      <c r="O361" s="264"/>
      <c r="P361" s="264"/>
      <c r="Q361" s="264"/>
      <c r="R361" s="264"/>
      <c r="S361" s="264"/>
      <c r="T361" s="265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T361" s="266" t="s">
        <v>250</v>
      </c>
      <c r="AU361" s="266" t="s">
        <v>84</v>
      </c>
      <c r="AV361" s="14" t="s">
        <v>84</v>
      </c>
      <c r="AW361" s="14" t="s">
        <v>31</v>
      </c>
      <c r="AX361" s="14" t="s">
        <v>75</v>
      </c>
      <c r="AY361" s="266" t="s">
        <v>239</v>
      </c>
    </row>
    <row r="362" s="15" customFormat="1">
      <c r="A362" s="15"/>
      <c r="B362" s="267"/>
      <c r="C362" s="268"/>
      <c r="D362" s="241" t="s">
        <v>250</v>
      </c>
      <c r="E362" s="269" t="s">
        <v>1</v>
      </c>
      <c r="F362" s="270" t="s">
        <v>277</v>
      </c>
      <c r="G362" s="268"/>
      <c r="H362" s="271">
        <v>123.75999999999999</v>
      </c>
      <c r="I362" s="272"/>
      <c r="J362" s="268"/>
      <c r="K362" s="268"/>
      <c r="L362" s="273"/>
      <c r="M362" s="274"/>
      <c r="N362" s="275"/>
      <c r="O362" s="275"/>
      <c r="P362" s="275"/>
      <c r="Q362" s="275"/>
      <c r="R362" s="275"/>
      <c r="S362" s="275"/>
      <c r="T362" s="276"/>
      <c r="U362" s="15"/>
      <c r="V362" s="15"/>
      <c r="W362" s="15"/>
      <c r="X362" s="15"/>
      <c r="Y362" s="15"/>
      <c r="Z362" s="15"/>
      <c r="AA362" s="15"/>
      <c r="AB362" s="15"/>
      <c r="AC362" s="15"/>
      <c r="AD362" s="15"/>
      <c r="AE362" s="15"/>
      <c r="AT362" s="277" t="s">
        <v>250</v>
      </c>
      <c r="AU362" s="277" t="s">
        <v>84</v>
      </c>
      <c r="AV362" s="15" t="s">
        <v>246</v>
      </c>
      <c r="AW362" s="15" t="s">
        <v>31</v>
      </c>
      <c r="AX362" s="15" t="s">
        <v>82</v>
      </c>
      <c r="AY362" s="277" t="s">
        <v>239</v>
      </c>
    </row>
    <row r="363" s="2" customFormat="1" ht="24.15" customHeight="1">
      <c r="A363" s="39"/>
      <c r="B363" s="40"/>
      <c r="C363" s="228" t="s">
        <v>572</v>
      </c>
      <c r="D363" s="228" t="s">
        <v>241</v>
      </c>
      <c r="E363" s="229" t="s">
        <v>573</v>
      </c>
      <c r="F363" s="230" t="s">
        <v>574</v>
      </c>
      <c r="G363" s="231" t="s">
        <v>330</v>
      </c>
      <c r="H363" s="232">
        <v>68.439999999999998</v>
      </c>
      <c r="I363" s="233"/>
      <c r="J363" s="234">
        <f>ROUND(I363*H363,2)</f>
        <v>0</v>
      </c>
      <c r="K363" s="230" t="s">
        <v>245</v>
      </c>
      <c r="L363" s="45"/>
      <c r="M363" s="235" t="s">
        <v>1</v>
      </c>
      <c r="N363" s="236" t="s">
        <v>40</v>
      </c>
      <c r="O363" s="92"/>
      <c r="P363" s="237">
        <f>O363*H363</f>
        <v>0</v>
      </c>
      <c r="Q363" s="237">
        <v>0</v>
      </c>
      <c r="R363" s="237">
        <f>Q363*H363</f>
        <v>0</v>
      </c>
      <c r="S363" s="237">
        <v>0.025000000000000001</v>
      </c>
      <c r="T363" s="238">
        <f>S363*H363</f>
        <v>1.7110000000000001</v>
      </c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R363" s="239" t="s">
        <v>376</v>
      </c>
      <c r="AT363" s="239" t="s">
        <v>241</v>
      </c>
      <c r="AU363" s="239" t="s">
        <v>84</v>
      </c>
      <c r="AY363" s="18" t="s">
        <v>239</v>
      </c>
      <c r="BE363" s="240">
        <f>IF(N363="základní",J363,0)</f>
        <v>0</v>
      </c>
      <c r="BF363" s="240">
        <f>IF(N363="snížená",J363,0)</f>
        <v>0</v>
      </c>
      <c r="BG363" s="240">
        <f>IF(N363="zákl. přenesená",J363,0)</f>
        <v>0</v>
      </c>
      <c r="BH363" s="240">
        <f>IF(N363="sníž. přenesená",J363,0)</f>
        <v>0</v>
      </c>
      <c r="BI363" s="240">
        <f>IF(N363="nulová",J363,0)</f>
        <v>0</v>
      </c>
      <c r="BJ363" s="18" t="s">
        <v>82</v>
      </c>
      <c r="BK363" s="240">
        <f>ROUND(I363*H363,2)</f>
        <v>0</v>
      </c>
      <c r="BL363" s="18" t="s">
        <v>376</v>
      </c>
      <c r="BM363" s="239" t="s">
        <v>575</v>
      </c>
    </row>
    <row r="364" s="2" customFormat="1">
      <c r="A364" s="39"/>
      <c r="B364" s="40"/>
      <c r="C364" s="41"/>
      <c r="D364" s="241" t="s">
        <v>248</v>
      </c>
      <c r="E364" s="41"/>
      <c r="F364" s="242" t="s">
        <v>576</v>
      </c>
      <c r="G364" s="41"/>
      <c r="H364" s="41"/>
      <c r="I364" s="243"/>
      <c r="J364" s="41"/>
      <c r="K364" s="41"/>
      <c r="L364" s="45"/>
      <c r="M364" s="244"/>
      <c r="N364" s="245"/>
      <c r="O364" s="92"/>
      <c r="P364" s="92"/>
      <c r="Q364" s="92"/>
      <c r="R364" s="92"/>
      <c r="S364" s="92"/>
      <c r="T364" s="93"/>
      <c r="U364" s="39"/>
      <c r="V364" s="39"/>
      <c r="W364" s="39"/>
      <c r="X364" s="39"/>
      <c r="Y364" s="39"/>
      <c r="Z364" s="39"/>
      <c r="AA364" s="39"/>
      <c r="AB364" s="39"/>
      <c r="AC364" s="39"/>
      <c r="AD364" s="39"/>
      <c r="AE364" s="39"/>
      <c r="AT364" s="18" t="s">
        <v>248</v>
      </c>
      <c r="AU364" s="18" t="s">
        <v>84</v>
      </c>
    </row>
    <row r="365" s="13" customFormat="1">
      <c r="A365" s="13"/>
      <c r="B365" s="246"/>
      <c r="C365" s="247"/>
      <c r="D365" s="241" t="s">
        <v>250</v>
      </c>
      <c r="E365" s="248" t="s">
        <v>1</v>
      </c>
      <c r="F365" s="249" t="s">
        <v>283</v>
      </c>
      <c r="G365" s="247"/>
      <c r="H365" s="248" t="s">
        <v>1</v>
      </c>
      <c r="I365" s="250"/>
      <c r="J365" s="247"/>
      <c r="K365" s="247"/>
      <c r="L365" s="251"/>
      <c r="M365" s="252"/>
      <c r="N365" s="253"/>
      <c r="O365" s="253"/>
      <c r="P365" s="253"/>
      <c r="Q365" s="253"/>
      <c r="R365" s="253"/>
      <c r="S365" s="253"/>
      <c r="T365" s="254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55" t="s">
        <v>250</v>
      </c>
      <c r="AU365" s="255" t="s">
        <v>84</v>
      </c>
      <c r="AV365" s="13" t="s">
        <v>82</v>
      </c>
      <c r="AW365" s="13" t="s">
        <v>31</v>
      </c>
      <c r="AX365" s="13" t="s">
        <v>75</v>
      </c>
      <c r="AY365" s="255" t="s">
        <v>239</v>
      </c>
    </row>
    <row r="366" s="14" customFormat="1">
      <c r="A366" s="14"/>
      <c r="B366" s="256"/>
      <c r="C366" s="257"/>
      <c r="D366" s="241" t="s">
        <v>250</v>
      </c>
      <c r="E366" s="258" t="s">
        <v>1</v>
      </c>
      <c r="F366" s="259" t="s">
        <v>577</v>
      </c>
      <c r="G366" s="257"/>
      <c r="H366" s="260">
        <v>10.1</v>
      </c>
      <c r="I366" s="261"/>
      <c r="J366" s="257"/>
      <c r="K366" s="257"/>
      <c r="L366" s="262"/>
      <c r="M366" s="263"/>
      <c r="N366" s="264"/>
      <c r="O366" s="264"/>
      <c r="P366" s="264"/>
      <c r="Q366" s="264"/>
      <c r="R366" s="264"/>
      <c r="S366" s="264"/>
      <c r="T366" s="265"/>
      <c r="U366" s="14"/>
      <c r="V366" s="14"/>
      <c r="W366" s="14"/>
      <c r="X366" s="14"/>
      <c r="Y366" s="14"/>
      <c r="Z366" s="14"/>
      <c r="AA366" s="14"/>
      <c r="AB366" s="14"/>
      <c r="AC366" s="14"/>
      <c r="AD366" s="14"/>
      <c r="AE366" s="14"/>
      <c r="AT366" s="266" t="s">
        <v>250</v>
      </c>
      <c r="AU366" s="266" t="s">
        <v>84</v>
      </c>
      <c r="AV366" s="14" t="s">
        <v>84</v>
      </c>
      <c r="AW366" s="14" t="s">
        <v>31</v>
      </c>
      <c r="AX366" s="14" t="s">
        <v>75</v>
      </c>
      <c r="AY366" s="266" t="s">
        <v>239</v>
      </c>
    </row>
    <row r="367" s="13" customFormat="1">
      <c r="A367" s="13"/>
      <c r="B367" s="246"/>
      <c r="C367" s="247"/>
      <c r="D367" s="241" t="s">
        <v>250</v>
      </c>
      <c r="E367" s="248" t="s">
        <v>1</v>
      </c>
      <c r="F367" s="249" t="s">
        <v>286</v>
      </c>
      <c r="G367" s="247"/>
      <c r="H367" s="248" t="s">
        <v>1</v>
      </c>
      <c r="I367" s="250"/>
      <c r="J367" s="247"/>
      <c r="K367" s="247"/>
      <c r="L367" s="251"/>
      <c r="M367" s="252"/>
      <c r="N367" s="253"/>
      <c r="O367" s="253"/>
      <c r="P367" s="253"/>
      <c r="Q367" s="253"/>
      <c r="R367" s="253"/>
      <c r="S367" s="253"/>
      <c r="T367" s="254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55" t="s">
        <v>250</v>
      </c>
      <c r="AU367" s="255" t="s">
        <v>84</v>
      </c>
      <c r="AV367" s="13" t="s">
        <v>82</v>
      </c>
      <c r="AW367" s="13" t="s">
        <v>31</v>
      </c>
      <c r="AX367" s="13" t="s">
        <v>75</v>
      </c>
      <c r="AY367" s="255" t="s">
        <v>239</v>
      </c>
    </row>
    <row r="368" s="14" customFormat="1">
      <c r="A368" s="14"/>
      <c r="B368" s="256"/>
      <c r="C368" s="257"/>
      <c r="D368" s="241" t="s">
        <v>250</v>
      </c>
      <c r="E368" s="258" t="s">
        <v>1</v>
      </c>
      <c r="F368" s="259" t="s">
        <v>578</v>
      </c>
      <c r="G368" s="257"/>
      <c r="H368" s="260">
        <v>58.340000000000003</v>
      </c>
      <c r="I368" s="261"/>
      <c r="J368" s="257"/>
      <c r="K368" s="257"/>
      <c r="L368" s="262"/>
      <c r="M368" s="263"/>
      <c r="N368" s="264"/>
      <c r="O368" s="264"/>
      <c r="P368" s="264"/>
      <c r="Q368" s="264"/>
      <c r="R368" s="264"/>
      <c r="S368" s="264"/>
      <c r="T368" s="265"/>
      <c r="U368" s="14"/>
      <c r="V368" s="14"/>
      <c r="W368" s="14"/>
      <c r="X368" s="14"/>
      <c r="Y368" s="14"/>
      <c r="Z368" s="14"/>
      <c r="AA368" s="14"/>
      <c r="AB368" s="14"/>
      <c r="AC368" s="14"/>
      <c r="AD368" s="14"/>
      <c r="AE368" s="14"/>
      <c r="AT368" s="266" t="s">
        <v>250</v>
      </c>
      <c r="AU368" s="266" t="s">
        <v>84</v>
      </c>
      <c r="AV368" s="14" t="s">
        <v>84</v>
      </c>
      <c r="AW368" s="14" t="s">
        <v>31</v>
      </c>
      <c r="AX368" s="14" t="s">
        <v>75</v>
      </c>
      <c r="AY368" s="266" t="s">
        <v>239</v>
      </c>
    </row>
    <row r="369" s="15" customFormat="1">
      <c r="A369" s="15"/>
      <c r="B369" s="267"/>
      <c r="C369" s="268"/>
      <c r="D369" s="241" t="s">
        <v>250</v>
      </c>
      <c r="E369" s="269" t="s">
        <v>1</v>
      </c>
      <c r="F369" s="270" t="s">
        <v>277</v>
      </c>
      <c r="G369" s="268"/>
      <c r="H369" s="271">
        <v>68.439999999999998</v>
      </c>
      <c r="I369" s="272"/>
      <c r="J369" s="268"/>
      <c r="K369" s="268"/>
      <c r="L369" s="273"/>
      <c r="M369" s="274"/>
      <c r="N369" s="275"/>
      <c r="O369" s="275"/>
      <c r="P369" s="275"/>
      <c r="Q369" s="275"/>
      <c r="R369" s="275"/>
      <c r="S369" s="275"/>
      <c r="T369" s="276"/>
      <c r="U369" s="15"/>
      <c r="V369" s="15"/>
      <c r="W369" s="15"/>
      <c r="X369" s="15"/>
      <c r="Y369" s="15"/>
      <c r="Z369" s="15"/>
      <c r="AA369" s="15"/>
      <c r="AB369" s="15"/>
      <c r="AC369" s="15"/>
      <c r="AD369" s="15"/>
      <c r="AE369" s="15"/>
      <c r="AT369" s="277" t="s">
        <v>250</v>
      </c>
      <c r="AU369" s="277" t="s">
        <v>84</v>
      </c>
      <c r="AV369" s="15" t="s">
        <v>246</v>
      </c>
      <c r="AW369" s="15" t="s">
        <v>31</v>
      </c>
      <c r="AX369" s="15" t="s">
        <v>82</v>
      </c>
      <c r="AY369" s="277" t="s">
        <v>239</v>
      </c>
    </row>
    <row r="370" s="2" customFormat="1" ht="33" customHeight="1">
      <c r="A370" s="39"/>
      <c r="B370" s="40"/>
      <c r="C370" s="228" t="s">
        <v>579</v>
      </c>
      <c r="D370" s="228" t="s">
        <v>241</v>
      </c>
      <c r="E370" s="229" t="s">
        <v>580</v>
      </c>
      <c r="F370" s="230" t="s">
        <v>581</v>
      </c>
      <c r="G370" s="231" t="s">
        <v>330</v>
      </c>
      <c r="H370" s="232">
        <v>36</v>
      </c>
      <c r="I370" s="233"/>
      <c r="J370" s="234">
        <f>ROUND(I370*H370,2)</f>
        <v>0</v>
      </c>
      <c r="K370" s="230" t="s">
        <v>245</v>
      </c>
      <c r="L370" s="45"/>
      <c r="M370" s="235" t="s">
        <v>1</v>
      </c>
      <c r="N370" s="236" t="s">
        <v>40</v>
      </c>
      <c r="O370" s="92"/>
      <c r="P370" s="237">
        <f>O370*H370</f>
        <v>0</v>
      </c>
      <c r="Q370" s="237">
        <v>0</v>
      </c>
      <c r="R370" s="237">
        <f>Q370*H370</f>
        <v>0</v>
      </c>
      <c r="S370" s="237">
        <v>0.025000000000000001</v>
      </c>
      <c r="T370" s="238">
        <f>S370*H370</f>
        <v>0.90000000000000002</v>
      </c>
      <c r="U370" s="39"/>
      <c r="V370" s="39"/>
      <c r="W370" s="39"/>
      <c r="X370" s="39"/>
      <c r="Y370" s="39"/>
      <c r="Z370" s="39"/>
      <c r="AA370" s="39"/>
      <c r="AB370" s="39"/>
      <c r="AC370" s="39"/>
      <c r="AD370" s="39"/>
      <c r="AE370" s="39"/>
      <c r="AR370" s="239" t="s">
        <v>376</v>
      </c>
      <c r="AT370" s="239" t="s">
        <v>241</v>
      </c>
      <c r="AU370" s="239" t="s">
        <v>84</v>
      </c>
      <c r="AY370" s="18" t="s">
        <v>239</v>
      </c>
      <c r="BE370" s="240">
        <f>IF(N370="základní",J370,0)</f>
        <v>0</v>
      </c>
      <c r="BF370" s="240">
        <f>IF(N370="snížená",J370,0)</f>
        <v>0</v>
      </c>
      <c r="BG370" s="240">
        <f>IF(N370="zákl. přenesená",J370,0)</f>
        <v>0</v>
      </c>
      <c r="BH370" s="240">
        <f>IF(N370="sníž. přenesená",J370,0)</f>
        <v>0</v>
      </c>
      <c r="BI370" s="240">
        <f>IF(N370="nulová",J370,0)</f>
        <v>0</v>
      </c>
      <c r="BJ370" s="18" t="s">
        <v>82</v>
      </c>
      <c r="BK370" s="240">
        <f>ROUND(I370*H370,2)</f>
        <v>0</v>
      </c>
      <c r="BL370" s="18" t="s">
        <v>376</v>
      </c>
      <c r="BM370" s="239" t="s">
        <v>582</v>
      </c>
    </row>
    <row r="371" s="2" customFormat="1">
      <c r="A371" s="39"/>
      <c r="B371" s="40"/>
      <c r="C371" s="41"/>
      <c r="D371" s="241" t="s">
        <v>248</v>
      </c>
      <c r="E371" s="41"/>
      <c r="F371" s="242" t="s">
        <v>583</v>
      </c>
      <c r="G371" s="41"/>
      <c r="H371" s="41"/>
      <c r="I371" s="243"/>
      <c r="J371" s="41"/>
      <c r="K371" s="41"/>
      <c r="L371" s="45"/>
      <c r="M371" s="244"/>
      <c r="N371" s="245"/>
      <c r="O371" s="92"/>
      <c r="P371" s="92"/>
      <c r="Q371" s="92"/>
      <c r="R371" s="92"/>
      <c r="S371" s="92"/>
      <c r="T371" s="93"/>
      <c r="U371" s="39"/>
      <c r="V371" s="39"/>
      <c r="W371" s="39"/>
      <c r="X371" s="39"/>
      <c r="Y371" s="39"/>
      <c r="Z371" s="39"/>
      <c r="AA371" s="39"/>
      <c r="AB371" s="39"/>
      <c r="AC371" s="39"/>
      <c r="AD371" s="39"/>
      <c r="AE371" s="39"/>
      <c r="AT371" s="18" t="s">
        <v>248</v>
      </c>
      <c r="AU371" s="18" t="s">
        <v>84</v>
      </c>
    </row>
    <row r="372" s="14" customFormat="1">
      <c r="A372" s="14"/>
      <c r="B372" s="256"/>
      <c r="C372" s="257"/>
      <c r="D372" s="241" t="s">
        <v>250</v>
      </c>
      <c r="E372" s="258" t="s">
        <v>1</v>
      </c>
      <c r="F372" s="259" t="s">
        <v>584</v>
      </c>
      <c r="G372" s="257"/>
      <c r="H372" s="260">
        <v>19.199999999999999</v>
      </c>
      <c r="I372" s="261"/>
      <c r="J372" s="257"/>
      <c r="K372" s="257"/>
      <c r="L372" s="262"/>
      <c r="M372" s="263"/>
      <c r="N372" s="264"/>
      <c r="O372" s="264"/>
      <c r="P372" s="264"/>
      <c r="Q372" s="264"/>
      <c r="R372" s="264"/>
      <c r="S372" s="264"/>
      <c r="T372" s="265"/>
      <c r="U372" s="14"/>
      <c r="V372" s="14"/>
      <c r="W372" s="14"/>
      <c r="X372" s="14"/>
      <c r="Y372" s="14"/>
      <c r="Z372" s="14"/>
      <c r="AA372" s="14"/>
      <c r="AB372" s="14"/>
      <c r="AC372" s="14"/>
      <c r="AD372" s="14"/>
      <c r="AE372" s="14"/>
      <c r="AT372" s="266" t="s">
        <v>250</v>
      </c>
      <c r="AU372" s="266" t="s">
        <v>84</v>
      </c>
      <c r="AV372" s="14" t="s">
        <v>84</v>
      </c>
      <c r="AW372" s="14" t="s">
        <v>31</v>
      </c>
      <c r="AX372" s="14" t="s">
        <v>75</v>
      </c>
      <c r="AY372" s="266" t="s">
        <v>239</v>
      </c>
    </row>
    <row r="373" s="14" customFormat="1">
      <c r="A373" s="14"/>
      <c r="B373" s="256"/>
      <c r="C373" s="257"/>
      <c r="D373" s="241" t="s">
        <v>250</v>
      </c>
      <c r="E373" s="258" t="s">
        <v>1</v>
      </c>
      <c r="F373" s="259" t="s">
        <v>585</v>
      </c>
      <c r="G373" s="257"/>
      <c r="H373" s="260">
        <v>16.800000000000001</v>
      </c>
      <c r="I373" s="261"/>
      <c r="J373" s="257"/>
      <c r="K373" s="257"/>
      <c r="L373" s="262"/>
      <c r="M373" s="263"/>
      <c r="N373" s="264"/>
      <c r="O373" s="264"/>
      <c r="P373" s="264"/>
      <c r="Q373" s="264"/>
      <c r="R373" s="264"/>
      <c r="S373" s="264"/>
      <c r="T373" s="265"/>
      <c r="U373" s="14"/>
      <c r="V373" s="14"/>
      <c r="W373" s="14"/>
      <c r="X373" s="14"/>
      <c r="Y373" s="14"/>
      <c r="Z373" s="14"/>
      <c r="AA373" s="14"/>
      <c r="AB373" s="14"/>
      <c r="AC373" s="14"/>
      <c r="AD373" s="14"/>
      <c r="AE373" s="14"/>
      <c r="AT373" s="266" t="s">
        <v>250</v>
      </c>
      <c r="AU373" s="266" t="s">
        <v>84</v>
      </c>
      <c r="AV373" s="14" t="s">
        <v>84</v>
      </c>
      <c r="AW373" s="14" t="s">
        <v>31</v>
      </c>
      <c r="AX373" s="14" t="s">
        <v>75</v>
      </c>
      <c r="AY373" s="266" t="s">
        <v>239</v>
      </c>
    </row>
    <row r="374" s="15" customFormat="1">
      <c r="A374" s="15"/>
      <c r="B374" s="267"/>
      <c r="C374" s="268"/>
      <c r="D374" s="241" t="s">
        <v>250</v>
      </c>
      <c r="E374" s="269" t="s">
        <v>1</v>
      </c>
      <c r="F374" s="270" t="s">
        <v>277</v>
      </c>
      <c r="G374" s="268"/>
      <c r="H374" s="271">
        <v>36</v>
      </c>
      <c r="I374" s="272"/>
      <c r="J374" s="268"/>
      <c r="K374" s="268"/>
      <c r="L374" s="273"/>
      <c r="M374" s="274"/>
      <c r="N374" s="275"/>
      <c r="O374" s="275"/>
      <c r="P374" s="275"/>
      <c r="Q374" s="275"/>
      <c r="R374" s="275"/>
      <c r="S374" s="275"/>
      <c r="T374" s="276"/>
      <c r="U374" s="15"/>
      <c r="V374" s="15"/>
      <c r="W374" s="15"/>
      <c r="X374" s="15"/>
      <c r="Y374" s="15"/>
      <c r="Z374" s="15"/>
      <c r="AA374" s="15"/>
      <c r="AB374" s="15"/>
      <c r="AC374" s="15"/>
      <c r="AD374" s="15"/>
      <c r="AE374" s="15"/>
      <c r="AT374" s="277" t="s">
        <v>250</v>
      </c>
      <c r="AU374" s="277" t="s">
        <v>84</v>
      </c>
      <c r="AV374" s="15" t="s">
        <v>246</v>
      </c>
      <c r="AW374" s="15" t="s">
        <v>31</v>
      </c>
      <c r="AX374" s="15" t="s">
        <v>82</v>
      </c>
      <c r="AY374" s="277" t="s">
        <v>239</v>
      </c>
    </row>
    <row r="375" s="2" customFormat="1" ht="33" customHeight="1">
      <c r="A375" s="39"/>
      <c r="B375" s="40"/>
      <c r="C375" s="228" t="s">
        <v>586</v>
      </c>
      <c r="D375" s="228" t="s">
        <v>241</v>
      </c>
      <c r="E375" s="229" t="s">
        <v>587</v>
      </c>
      <c r="F375" s="230" t="s">
        <v>588</v>
      </c>
      <c r="G375" s="231" t="s">
        <v>244</v>
      </c>
      <c r="H375" s="232">
        <v>224</v>
      </c>
      <c r="I375" s="233"/>
      <c r="J375" s="234">
        <f>ROUND(I375*H375,2)</f>
        <v>0</v>
      </c>
      <c r="K375" s="230" t="s">
        <v>245</v>
      </c>
      <c r="L375" s="45"/>
      <c r="M375" s="235" t="s">
        <v>1</v>
      </c>
      <c r="N375" s="236" t="s">
        <v>40</v>
      </c>
      <c r="O375" s="92"/>
      <c r="P375" s="237">
        <f>O375*H375</f>
        <v>0</v>
      </c>
      <c r="Q375" s="237">
        <v>0</v>
      </c>
      <c r="R375" s="237">
        <f>Q375*H375</f>
        <v>0</v>
      </c>
      <c r="S375" s="237">
        <v>0.010999999999999999</v>
      </c>
      <c r="T375" s="238">
        <f>S375*H375</f>
        <v>2.464</v>
      </c>
      <c r="U375" s="39"/>
      <c r="V375" s="39"/>
      <c r="W375" s="39"/>
      <c r="X375" s="39"/>
      <c r="Y375" s="39"/>
      <c r="Z375" s="39"/>
      <c r="AA375" s="39"/>
      <c r="AB375" s="39"/>
      <c r="AC375" s="39"/>
      <c r="AD375" s="39"/>
      <c r="AE375" s="39"/>
      <c r="AR375" s="239" t="s">
        <v>376</v>
      </c>
      <c r="AT375" s="239" t="s">
        <v>241</v>
      </c>
      <c r="AU375" s="239" t="s">
        <v>84</v>
      </c>
      <c r="AY375" s="18" t="s">
        <v>239</v>
      </c>
      <c r="BE375" s="240">
        <f>IF(N375="základní",J375,0)</f>
        <v>0</v>
      </c>
      <c r="BF375" s="240">
        <f>IF(N375="snížená",J375,0)</f>
        <v>0</v>
      </c>
      <c r="BG375" s="240">
        <f>IF(N375="zákl. přenesená",J375,0)</f>
        <v>0</v>
      </c>
      <c r="BH375" s="240">
        <f>IF(N375="sníž. přenesená",J375,0)</f>
        <v>0</v>
      </c>
      <c r="BI375" s="240">
        <f>IF(N375="nulová",J375,0)</f>
        <v>0</v>
      </c>
      <c r="BJ375" s="18" t="s">
        <v>82</v>
      </c>
      <c r="BK375" s="240">
        <f>ROUND(I375*H375,2)</f>
        <v>0</v>
      </c>
      <c r="BL375" s="18" t="s">
        <v>376</v>
      </c>
      <c r="BM375" s="239" t="s">
        <v>589</v>
      </c>
    </row>
    <row r="376" s="2" customFormat="1">
      <c r="A376" s="39"/>
      <c r="B376" s="40"/>
      <c r="C376" s="41"/>
      <c r="D376" s="241" t="s">
        <v>248</v>
      </c>
      <c r="E376" s="41"/>
      <c r="F376" s="242" t="s">
        <v>590</v>
      </c>
      <c r="G376" s="41"/>
      <c r="H376" s="41"/>
      <c r="I376" s="243"/>
      <c r="J376" s="41"/>
      <c r="K376" s="41"/>
      <c r="L376" s="45"/>
      <c r="M376" s="244"/>
      <c r="N376" s="245"/>
      <c r="O376" s="92"/>
      <c r="P376" s="92"/>
      <c r="Q376" s="92"/>
      <c r="R376" s="92"/>
      <c r="S376" s="92"/>
      <c r="T376" s="93"/>
      <c r="U376" s="39"/>
      <c r="V376" s="39"/>
      <c r="W376" s="39"/>
      <c r="X376" s="39"/>
      <c r="Y376" s="39"/>
      <c r="Z376" s="39"/>
      <c r="AA376" s="39"/>
      <c r="AB376" s="39"/>
      <c r="AC376" s="39"/>
      <c r="AD376" s="39"/>
      <c r="AE376" s="39"/>
      <c r="AT376" s="18" t="s">
        <v>248</v>
      </c>
      <c r="AU376" s="18" t="s">
        <v>84</v>
      </c>
    </row>
    <row r="377" s="14" customFormat="1">
      <c r="A377" s="14"/>
      <c r="B377" s="256"/>
      <c r="C377" s="257"/>
      <c r="D377" s="241" t="s">
        <v>250</v>
      </c>
      <c r="E377" s="258" t="s">
        <v>1</v>
      </c>
      <c r="F377" s="259" t="s">
        <v>591</v>
      </c>
      <c r="G377" s="257"/>
      <c r="H377" s="260">
        <v>161</v>
      </c>
      <c r="I377" s="261"/>
      <c r="J377" s="257"/>
      <c r="K377" s="257"/>
      <c r="L377" s="262"/>
      <c r="M377" s="263"/>
      <c r="N377" s="264"/>
      <c r="O377" s="264"/>
      <c r="P377" s="264"/>
      <c r="Q377" s="264"/>
      <c r="R377" s="264"/>
      <c r="S377" s="264"/>
      <c r="T377" s="265"/>
      <c r="U377" s="14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T377" s="266" t="s">
        <v>250</v>
      </c>
      <c r="AU377" s="266" t="s">
        <v>84</v>
      </c>
      <c r="AV377" s="14" t="s">
        <v>84</v>
      </c>
      <c r="AW377" s="14" t="s">
        <v>31</v>
      </c>
      <c r="AX377" s="14" t="s">
        <v>75</v>
      </c>
      <c r="AY377" s="266" t="s">
        <v>239</v>
      </c>
    </row>
    <row r="378" s="14" customFormat="1">
      <c r="A378" s="14"/>
      <c r="B378" s="256"/>
      <c r="C378" s="257"/>
      <c r="D378" s="241" t="s">
        <v>250</v>
      </c>
      <c r="E378" s="258" t="s">
        <v>1</v>
      </c>
      <c r="F378" s="259" t="s">
        <v>592</v>
      </c>
      <c r="G378" s="257"/>
      <c r="H378" s="260">
        <v>63</v>
      </c>
      <c r="I378" s="261"/>
      <c r="J378" s="257"/>
      <c r="K378" s="257"/>
      <c r="L378" s="262"/>
      <c r="M378" s="263"/>
      <c r="N378" s="264"/>
      <c r="O378" s="264"/>
      <c r="P378" s="264"/>
      <c r="Q378" s="264"/>
      <c r="R378" s="264"/>
      <c r="S378" s="264"/>
      <c r="T378" s="265"/>
      <c r="U378" s="14"/>
      <c r="V378" s="14"/>
      <c r="W378" s="14"/>
      <c r="X378" s="14"/>
      <c r="Y378" s="14"/>
      <c r="Z378" s="14"/>
      <c r="AA378" s="14"/>
      <c r="AB378" s="14"/>
      <c r="AC378" s="14"/>
      <c r="AD378" s="14"/>
      <c r="AE378" s="14"/>
      <c r="AT378" s="266" t="s">
        <v>250</v>
      </c>
      <c r="AU378" s="266" t="s">
        <v>84</v>
      </c>
      <c r="AV378" s="14" t="s">
        <v>84</v>
      </c>
      <c r="AW378" s="14" t="s">
        <v>31</v>
      </c>
      <c r="AX378" s="14" t="s">
        <v>75</v>
      </c>
      <c r="AY378" s="266" t="s">
        <v>239</v>
      </c>
    </row>
    <row r="379" s="15" customFormat="1">
      <c r="A379" s="15"/>
      <c r="B379" s="267"/>
      <c r="C379" s="268"/>
      <c r="D379" s="241" t="s">
        <v>250</v>
      </c>
      <c r="E379" s="269" t="s">
        <v>1</v>
      </c>
      <c r="F379" s="270" t="s">
        <v>277</v>
      </c>
      <c r="G379" s="268"/>
      <c r="H379" s="271">
        <v>224</v>
      </c>
      <c r="I379" s="272"/>
      <c r="J379" s="268"/>
      <c r="K379" s="268"/>
      <c r="L379" s="273"/>
      <c r="M379" s="274"/>
      <c r="N379" s="275"/>
      <c r="O379" s="275"/>
      <c r="P379" s="275"/>
      <c r="Q379" s="275"/>
      <c r="R379" s="275"/>
      <c r="S379" s="275"/>
      <c r="T379" s="276"/>
      <c r="U379" s="15"/>
      <c r="V379" s="15"/>
      <c r="W379" s="15"/>
      <c r="X379" s="15"/>
      <c r="Y379" s="15"/>
      <c r="Z379" s="15"/>
      <c r="AA379" s="15"/>
      <c r="AB379" s="15"/>
      <c r="AC379" s="15"/>
      <c r="AD379" s="15"/>
      <c r="AE379" s="15"/>
      <c r="AT379" s="277" t="s">
        <v>250</v>
      </c>
      <c r="AU379" s="277" t="s">
        <v>84</v>
      </c>
      <c r="AV379" s="15" t="s">
        <v>246</v>
      </c>
      <c r="AW379" s="15" t="s">
        <v>31</v>
      </c>
      <c r="AX379" s="15" t="s">
        <v>82</v>
      </c>
      <c r="AY379" s="277" t="s">
        <v>239</v>
      </c>
    </row>
    <row r="380" s="2" customFormat="1" ht="16.5" customHeight="1">
      <c r="A380" s="39"/>
      <c r="B380" s="40"/>
      <c r="C380" s="228" t="s">
        <v>593</v>
      </c>
      <c r="D380" s="228" t="s">
        <v>241</v>
      </c>
      <c r="E380" s="229" t="s">
        <v>594</v>
      </c>
      <c r="F380" s="230" t="s">
        <v>595</v>
      </c>
      <c r="G380" s="231" t="s">
        <v>244</v>
      </c>
      <c r="H380" s="232">
        <v>1034</v>
      </c>
      <c r="I380" s="233"/>
      <c r="J380" s="234">
        <f>ROUND(I380*H380,2)</f>
        <v>0</v>
      </c>
      <c r="K380" s="230" t="s">
        <v>245</v>
      </c>
      <c r="L380" s="45"/>
      <c r="M380" s="235" t="s">
        <v>1</v>
      </c>
      <c r="N380" s="236" t="s">
        <v>40</v>
      </c>
      <c r="O380" s="92"/>
      <c r="P380" s="237">
        <f>O380*H380</f>
        <v>0</v>
      </c>
      <c r="Q380" s="237">
        <v>0</v>
      </c>
      <c r="R380" s="237">
        <f>Q380*H380</f>
        <v>0</v>
      </c>
      <c r="S380" s="237">
        <v>0.055</v>
      </c>
      <c r="T380" s="238">
        <f>S380*H380</f>
        <v>56.869999999999997</v>
      </c>
      <c r="U380" s="39"/>
      <c r="V380" s="39"/>
      <c r="W380" s="39"/>
      <c r="X380" s="39"/>
      <c r="Y380" s="39"/>
      <c r="Z380" s="39"/>
      <c r="AA380" s="39"/>
      <c r="AB380" s="39"/>
      <c r="AC380" s="39"/>
      <c r="AD380" s="39"/>
      <c r="AE380" s="39"/>
      <c r="AR380" s="239" t="s">
        <v>376</v>
      </c>
      <c r="AT380" s="239" t="s">
        <v>241</v>
      </c>
      <c r="AU380" s="239" t="s">
        <v>84</v>
      </c>
      <c r="AY380" s="18" t="s">
        <v>239</v>
      </c>
      <c r="BE380" s="240">
        <f>IF(N380="základní",J380,0)</f>
        <v>0</v>
      </c>
      <c r="BF380" s="240">
        <f>IF(N380="snížená",J380,0)</f>
        <v>0</v>
      </c>
      <c r="BG380" s="240">
        <f>IF(N380="zákl. přenesená",J380,0)</f>
        <v>0</v>
      </c>
      <c r="BH380" s="240">
        <f>IF(N380="sníž. přenesená",J380,0)</f>
        <v>0</v>
      </c>
      <c r="BI380" s="240">
        <f>IF(N380="nulová",J380,0)</f>
        <v>0</v>
      </c>
      <c r="BJ380" s="18" t="s">
        <v>82</v>
      </c>
      <c r="BK380" s="240">
        <f>ROUND(I380*H380,2)</f>
        <v>0</v>
      </c>
      <c r="BL380" s="18" t="s">
        <v>376</v>
      </c>
      <c r="BM380" s="239" t="s">
        <v>596</v>
      </c>
    </row>
    <row r="381" s="2" customFormat="1">
      <c r="A381" s="39"/>
      <c r="B381" s="40"/>
      <c r="C381" s="41"/>
      <c r="D381" s="241" t="s">
        <v>248</v>
      </c>
      <c r="E381" s="41"/>
      <c r="F381" s="242" t="s">
        <v>597</v>
      </c>
      <c r="G381" s="41"/>
      <c r="H381" s="41"/>
      <c r="I381" s="243"/>
      <c r="J381" s="41"/>
      <c r="K381" s="41"/>
      <c r="L381" s="45"/>
      <c r="M381" s="244"/>
      <c r="N381" s="245"/>
      <c r="O381" s="92"/>
      <c r="P381" s="92"/>
      <c r="Q381" s="92"/>
      <c r="R381" s="92"/>
      <c r="S381" s="92"/>
      <c r="T381" s="93"/>
      <c r="U381" s="39"/>
      <c r="V381" s="39"/>
      <c r="W381" s="39"/>
      <c r="X381" s="39"/>
      <c r="Y381" s="39"/>
      <c r="Z381" s="39"/>
      <c r="AA381" s="39"/>
      <c r="AB381" s="39"/>
      <c r="AC381" s="39"/>
      <c r="AD381" s="39"/>
      <c r="AE381" s="39"/>
      <c r="AT381" s="18" t="s">
        <v>248</v>
      </c>
      <c r="AU381" s="18" t="s">
        <v>84</v>
      </c>
    </row>
    <row r="382" s="14" customFormat="1">
      <c r="A382" s="14"/>
      <c r="B382" s="256"/>
      <c r="C382" s="257"/>
      <c r="D382" s="241" t="s">
        <v>250</v>
      </c>
      <c r="E382" s="258" t="s">
        <v>1</v>
      </c>
      <c r="F382" s="259" t="s">
        <v>598</v>
      </c>
      <c r="G382" s="257"/>
      <c r="H382" s="260">
        <v>1034</v>
      </c>
      <c r="I382" s="261"/>
      <c r="J382" s="257"/>
      <c r="K382" s="257"/>
      <c r="L382" s="262"/>
      <c r="M382" s="263"/>
      <c r="N382" s="264"/>
      <c r="O382" s="264"/>
      <c r="P382" s="264"/>
      <c r="Q382" s="264"/>
      <c r="R382" s="264"/>
      <c r="S382" s="264"/>
      <c r="T382" s="265"/>
      <c r="U382" s="14"/>
      <c r="V382" s="14"/>
      <c r="W382" s="14"/>
      <c r="X382" s="14"/>
      <c r="Y382" s="14"/>
      <c r="Z382" s="14"/>
      <c r="AA382" s="14"/>
      <c r="AB382" s="14"/>
      <c r="AC382" s="14"/>
      <c r="AD382" s="14"/>
      <c r="AE382" s="14"/>
      <c r="AT382" s="266" t="s">
        <v>250</v>
      </c>
      <c r="AU382" s="266" t="s">
        <v>84</v>
      </c>
      <c r="AV382" s="14" t="s">
        <v>84</v>
      </c>
      <c r="AW382" s="14" t="s">
        <v>31</v>
      </c>
      <c r="AX382" s="14" t="s">
        <v>82</v>
      </c>
      <c r="AY382" s="266" t="s">
        <v>239</v>
      </c>
    </row>
    <row r="383" s="2" customFormat="1" ht="37.8" customHeight="1">
      <c r="A383" s="39"/>
      <c r="B383" s="40"/>
      <c r="C383" s="228" t="s">
        <v>599</v>
      </c>
      <c r="D383" s="228" t="s">
        <v>241</v>
      </c>
      <c r="E383" s="229" t="s">
        <v>600</v>
      </c>
      <c r="F383" s="230" t="s">
        <v>601</v>
      </c>
      <c r="G383" s="231" t="s">
        <v>602</v>
      </c>
      <c r="H383" s="232">
        <v>8621.0049999999992</v>
      </c>
      <c r="I383" s="233"/>
      <c r="J383" s="234">
        <f>ROUND(I383*H383,2)</f>
        <v>0</v>
      </c>
      <c r="K383" s="230" t="s">
        <v>245</v>
      </c>
      <c r="L383" s="45"/>
      <c r="M383" s="235" t="s">
        <v>1</v>
      </c>
      <c r="N383" s="236" t="s">
        <v>40</v>
      </c>
      <c r="O383" s="92"/>
      <c r="P383" s="237">
        <f>O383*H383</f>
        <v>0</v>
      </c>
      <c r="Q383" s="237">
        <v>0</v>
      </c>
      <c r="R383" s="237">
        <f>Q383*H383</f>
        <v>0</v>
      </c>
      <c r="S383" s="237">
        <v>0.001</v>
      </c>
      <c r="T383" s="238">
        <f>S383*H383</f>
        <v>8.6210050000000003</v>
      </c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R383" s="239" t="s">
        <v>376</v>
      </c>
      <c r="AT383" s="239" t="s">
        <v>241</v>
      </c>
      <c r="AU383" s="239" t="s">
        <v>84</v>
      </c>
      <c r="AY383" s="18" t="s">
        <v>239</v>
      </c>
      <c r="BE383" s="240">
        <f>IF(N383="základní",J383,0)</f>
        <v>0</v>
      </c>
      <c r="BF383" s="240">
        <f>IF(N383="snížená",J383,0)</f>
        <v>0</v>
      </c>
      <c r="BG383" s="240">
        <f>IF(N383="zákl. přenesená",J383,0)</f>
        <v>0</v>
      </c>
      <c r="BH383" s="240">
        <f>IF(N383="sníž. přenesená",J383,0)</f>
        <v>0</v>
      </c>
      <c r="BI383" s="240">
        <f>IF(N383="nulová",J383,0)</f>
        <v>0</v>
      </c>
      <c r="BJ383" s="18" t="s">
        <v>82</v>
      </c>
      <c r="BK383" s="240">
        <f>ROUND(I383*H383,2)</f>
        <v>0</v>
      </c>
      <c r="BL383" s="18" t="s">
        <v>376</v>
      </c>
      <c r="BM383" s="239" t="s">
        <v>603</v>
      </c>
    </row>
    <row r="384" s="2" customFormat="1">
      <c r="A384" s="39"/>
      <c r="B384" s="40"/>
      <c r="C384" s="41"/>
      <c r="D384" s="241" t="s">
        <v>248</v>
      </c>
      <c r="E384" s="41"/>
      <c r="F384" s="242" t="s">
        <v>604</v>
      </c>
      <c r="G384" s="41"/>
      <c r="H384" s="41"/>
      <c r="I384" s="243"/>
      <c r="J384" s="41"/>
      <c r="K384" s="41"/>
      <c r="L384" s="45"/>
      <c r="M384" s="244"/>
      <c r="N384" s="245"/>
      <c r="O384" s="92"/>
      <c r="P384" s="92"/>
      <c r="Q384" s="92"/>
      <c r="R384" s="92"/>
      <c r="S384" s="92"/>
      <c r="T384" s="93"/>
      <c r="U384" s="39"/>
      <c r="V384" s="39"/>
      <c r="W384" s="39"/>
      <c r="X384" s="39"/>
      <c r="Y384" s="39"/>
      <c r="Z384" s="39"/>
      <c r="AA384" s="39"/>
      <c r="AB384" s="39"/>
      <c r="AC384" s="39"/>
      <c r="AD384" s="39"/>
      <c r="AE384" s="39"/>
      <c r="AT384" s="18" t="s">
        <v>248</v>
      </c>
      <c r="AU384" s="18" t="s">
        <v>84</v>
      </c>
    </row>
    <row r="385" s="13" customFormat="1">
      <c r="A385" s="13"/>
      <c r="B385" s="246"/>
      <c r="C385" s="247"/>
      <c r="D385" s="241" t="s">
        <v>250</v>
      </c>
      <c r="E385" s="248" t="s">
        <v>1</v>
      </c>
      <c r="F385" s="249" t="s">
        <v>605</v>
      </c>
      <c r="G385" s="247"/>
      <c r="H385" s="248" t="s">
        <v>1</v>
      </c>
      <c r="I385" s="250"/>
      <c r="J385" s="247"/>
      <c r="K385" s="247"/>
      <c r="L385" s="251"/>
      <c r="M385" s="252"/>
      <c r="N385" s="253"/>
      <c r="O385" s="253"/>
      <c r="P385" s="253"/>
      <c r="Q385" s="253"/>
      <c r="R385" s="253"/>
      <c r="S385" s="253"/>
      <c r="T385" s="254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55" t="s">
        <v>250</v>
      </c>
      <c r="AU385" s="255" t="s">
        <v>84</v>
      </c>
      <c r="AV385" s="13" t="s">
        <v>82</v>
      </c>
      <c r="AW385" s="13" t="s">
        <v>31</v>
      </c>
      <c r="AX385" s="13" t="s">
        <v>75</v>
      </c>
      <c r="AY385" s="255" t="s">
        <v>239</v>
      </c>
    </row>
    <row r="386" s="13" customFormat="1">
      <c r="A386" s="13"/>
      <c r="B386" s="246"/>
      <c r="C386" s="247"/>
      <c r="D386" s="241" t="s">
        <v>250</v>
      </c>
      <c r="E386" s="248" t="s">
        <v>1</v>
      </c>
      <c r="F386" s="249" t="s">
        <v>606</v>
      </c>
      <c r="G386" s="247"/>
      <c r="H386" s="248" t="s">
        <v>1</v>
      </c>
      <c r="I386" s="250"/>
      <c r="J386" s="247"/>
      <c r="K386" s="247"/>
      <c r="L386" s="251"/>
      <c r="M386" s="252"/>
      <c r="N386" s="253"/>
      <c r="O386" s="253"/>
      <c r="P386" s="253"/>
      <c r="Q386" s="253"/>
      <c r="R386" s="253"/>
      <c r="S386" s="253"/>
      <c r="T386" s="254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55" t="s">
        <v>250</v>
      </c>
      <c r="AU386" s="255" t="s">
        <v>84</v>
      </c>
      <c r="AV386" s="13" t="s">
        <v>82</v>
      </c>
      <c r="AW386" s="13" t="s">
        <v>31</v>
      </c>
      <c r="AX386" s="13" t="s">
        <v>75</v>
      </c>
      <c r="AY386" s="255" t="s">
        <v>239</v>
      </c>
    </row>
    <row r="387" s="14" customFormat="1">
      <c r="A387" s="14"/>
      <c r="B387" s="256"/>
      <c r="C387" s="257"/>
      <c r="D387" s="241" t="s">
        <v>250</v>
      </c>
      <c r="E387" s="258" t="s">
        <v>1</v>
      </c>
      <c r="F387" s="259" t="s">
        <v>607</v>
      </c>
      <c r="G387" s="257"/>
      <c r="H387" s="260">
        <v>1062.6199999999999</v>
      </c>
      <c r="I387" s="261"/>
      <c r="J387" s="257"/>
      <c r="K387" s="257"/>
      <c r="L387" s="262"/>
      <c r="M387" s="263"/>
      <c r="N387" s="264"/>
      <c r="O387" s="264"/>
      <c r="P387" s="264"/>
      <c r="Q387" s="264"/>
      <c r="R387" s="264"/>
      <c r="S387" s="264"/>
      <c r="T387" s="265"/>
      <c r="U387" s="14"/>
      <c r="V387" s="14"/>
      <c r="W387" s="14"/>
      <c r="X387" s="14"/>
      <c r="Y387" s="14"/>
      <c r="Z387" s="14"/>
      <c r="AA387" s="14"/>
      <c r="AB387" s="14"/>
      <c r="AC387" s="14"/>
      <c r="AD387" s="14"/>
      <c r="AE387" s="14"/>
      <c r="AT387" s="266" t="s">
        <v>250</v>
      </c>
      <c r="AU387" s="266" t="s">
        <v>84</v>
      </c>
      <c r="AV387" s="14" t="s">
        <v>84</v>
      </c>
      <c r="AW387" s="14" t="s">
        <v>31</v>
      </c>
      <c r="AX387" s="14" t="s">
        <v>75</v>
      </c>
      <c r="AY387" s="266" t="s">
        <v>239</v>
      </c>
    </row>
    <row r="388" s="14" customFormat="1">
      <c r="A388" s="14"/>
      <c r="B388" s="256"/>
      <c r="C388" s="257"/>
      <c r="D388" s="241" t="s">
        <v>250</v>
      </c>
      <c r="E388" s="258" t="s">
        <v>1</v>
      </c>
      <c r="F388" s="259" t="s">
        <v>608</v>
      </c>
      <c r="G388" s="257"/>
      <c r="H388" s="260">
        <v>1184.56</v>
      </c>
      <c r="I388" s="261"/>
      <c r="J388" s="257"/>
      <c r="K388" s="257"/>
      <c r="L388" s="262"/>
      <c r="M388" s="263"/>
      <c r="N388" s="264"/>
      <c r="O388" s="264"/>
      <c r="P388" s="264"/>
      <c r="Q388" s="264"/>
      <c r="R388" s="264"/>
      <c r="S388" s="264"/>
      <c r="T388" s="265"/>
      <c r="U388" s="14"/>
      <c r="V388" s="14"/>
      <c r="W388" s="14"/>
      <c r="X388" s="14"/>
      <c r="Y388" s="14"/>
      <c r="Z388" s="14"/>
      <c r="AA388" s="14"/>
      <c r="AB388" s="14"/>
      <c r="AC388" s="14"/>
      <c r="AD388" s="14"/>
      <c r="AE388" s="14"/>
      <c r="AT388" s="266" t="s">
        <v>250</v>
      </c>
      <c r="AU388" s="266" t="s">
        <v>84</v>
      </c>
      <c r="AV388" s="14" t="s">
        <v>84</v>
      </c>
      <c r="AW388" s="14" t="s">
        <v>31</v>
      </c>
      <c r="AX388" s="14" t="s">
        <v>75</v>
      </c>
      <c r="AY388" s="266" t="s">
        <v>239</v>
      </c>
    </row>
    <row r="389" s="13" customFormat="1">
      <c r="A389" s="13"/>
      <c r="B389" s="246"/>
      <c r="C389" s="247"/>
      <c r="D389" s="241" t="s">
        <v>250</v>
      </c>
      <c r="E389" s="248" t="s">
        <v>1</v>
      </c>
      <c r="F389" s="249" t="s">
        <v>609</v>
      </c>
      <c r="G389" s="247"/>
      <c r="H389" s="248" t="s">
        <v>1</v>
      </c>
      <c r="I389" s="250"/>
      <c r="J389" s="247"/>
      <c r="K389" s="247"/>
      <c r="L389" s="251"/>
      <c r="M389" s="252"/>
      <c r="N389" s="253"/>
      <c r="O389" s="253"/>
      <c r="P389" s="253"/>
      <c r="Q389" s="253"/>
      <c r="R389" s="253"/>
      <c r="S389" s="253"/>
      <c r="T389" s="254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55" t="s">
        <v>250</v>
      </c>
      <c r="AU389" s="255" t="s">
        <v>84</v>
      </c>
      <c r="AV389" s="13" t="s">
        <v>82</v>
      </c>
      <c r="AW389" s="13" t="s">
        <v>31</v>
      </c>
      <c r="AX389" s="13" t="s">
        <v>75</v>
      </c>
      <c r="AY389" s="255" t="s">
        <v>239</v>
      </c>
    </row>
    <row r="390" s="14" customFormat="1">
      <c r="A390" s="14"/>
      <c r="B390" s="256"/>
      <c r="C390" s="257"/>
      <c r="D390" s="241" t="s">
        <v>250</v>
      </c>
      <c r="E390" s="258" t="s">
        <v>1</v>
      </c>
      <c r="F390" s="259" t="s">
        <v>610</v>
      </c>
      <c r="G390" s="257"/>
      <c r="H390" s="260">
        <v>1786.6800000000001</v>
      </c>
      <c r="I390" s="261"/>
      <c r="J390" s="257"/>
      <c r="K390" s="257"/>
      <c r="L390" s="262"/>
      <c r="M390" s="263"/>
      <c r="N390" s="264"/>
      <c r="O390" s="264"/>
      <c r="P390" s="264"/>
      <c r="Q390" s="264"/>
      <c r="R390" s="264"/>
      <c r="S390" s="264"/>
      <c r="T390" s="265"/>
      <c r="U390" s="14"/>
      <c r="V390" s="14"/>
      <c r="W390" s="14"/>
      <c r="X390" s="14"/>
      <c r="Y390" s="14"/>
      <c r="Z390" s="14"/>
      <c r="AA390" s="14"/>
      <c r="AB390" s="14"/>
      <c r="AC390" s="14"/>
      <c r="AD390" s="14"/>
      <c r="AE390" s="14"/>
      <c r="AT390" s="266" t="s">
        <v>250</v>
      </c>
      <c r="AU390" s="266" t="s">
        <v>84</v>
      </c>
      <c r="AV390" s="14" t="s">
        <v>84</v>
      </c>
      <c r="AW390" s="14" t="s">
        <v>31</v>
      </c>
      <c r="AX390" s="14" t="s">
        <v>75</v>
      </c>
      <c r="AY390" s="266" t="s">
        <v>239</v>
      </c>
    </row>
    <row r="391" s="13" customFormat="1">
      <c r="A391" s="13"/>
      <c r="B391" s="246"/>
      <c r="C391" s="247"/>
      <c r="D391" s="241" t="s">
        <v>250</v>
      </c>
      <c r="E391" s="248" t="s">
        <v>1</v>
      </c>
      <c r="F391" s="249" t="s">
        <v>611</v>
      </c>
      <c r="G391" s="247"/>
      <c r="H391" s="248" t="s">
        <v>1</v>
      </c>
      <c r="I391" s="250"/>
      <c r="J391" s="247"/>
      <c r="K391" s="247"/>
      <c r="L391" s="251"/>
      <c r="M391" s="252"/>
      <c r="N391" s="253"/>
      <c r="O391" s="253"/>
      <c r="P391" s="253"/>
      <c r="Q391" s="253"/>
      <c r="R391" s="253"/>
      <c r="S391" s="253"/>
      <c r="T391" s="254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55" t="s">
        <v>250</v>
      </c>
      <c r="AU391" s="255" t="s">
        <v>84</v>
      </c>
      <c r="AV391" s="13" t="s">
        <v>82</v>
      </c>
      <c r="AW391" s="13" t="s">
        <v>31</v>
      </c>
      <c r="AX391" s="13" t="s">
        <v>75</v>
      </c>
      <c r="AY391" s="255" t="s">
        <v>239</v>
      </c>
    </row>
    <row r="392" s="13" customFormat="1">
      <c r="A392" s="13"/>
      <c r="B392" s="246"/>
      <c r="C392" s="247"/>
      <c r="D392" s="241" t="s">
        <v>250</v>
      </c>
      <c r="E392" s="248" t="s">
        <v>1</v>
      </c>
      <c r="F392" s="249" t="s">
        <v>612</v>
      </c>
      <c r="G392" s="247"/>
      <c r="H392" s="248" t="s">
        <v>1</v>
      </c>
      <c r="I392" s="250"/>
      <c r="J392" s="247"/>
      <c r="K392" s="247"/>
      <c r="L392" s="251"/>
      <c r="M392" s="252"/>
      <c r="N392" s="253"/>
      <c r="O392" s="253"/>
      <c r="P392" s="253"/>
      <c r="Q392" s="253"/>
      <c r="R392" s="253"/>
      <c r="S392" s="253"/>
      <c r="T392" s="254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55" t="s">
        <v>250</v>
      </c>
      <c r="AU392" s="255" t="s">
        <v>84</v>
      </c>
      <c r="AV392" s="13" t="s">
        <v>82</v>
      </c>
      <c r="AW392" s="13" t="s">
        <v>31</v>
      </c>
      <c r="AX392" s="13" t="s">
        <v>75</v>
      </c>
      <c r="AY392" s="255" t="s">
        <v>239</v>
      </c>
    </row>
    <row r="393" s="14" customFormat="1">
      <c r="A393" s="14"/>
      <c r="B393" s="256"/>
      <c r="C393" s="257"/>
      <c r="D393" s="241" t="s">
        <v>250</v>
      </c>
      <c r="E393" s="258" t="s">
        <v>1</v>
      </c>
      <c r="F393" s="259" t="s">
        <v>613</v>
      </c>
      <c r="G393" s="257"/>
      <c r="H393" s="260">
        <v>480</v>
      </c>
      <c r="I393" s="261"/>
      <c r="J393" s="257"/>
      <c r="K393" s="257"/>
      <c r="L393" s="262"/>
      <c r="M393" s="263"/>
      <c r="N393" s="264"/>
      <c r="O393" s="264"/>
      <c r="P393" s="264"/>
      <c r="Q393" s="264"/>
      <c r="R393" s="264"/>
      <c r="S393" s="264"/>
      <c r="T393" s="265"/>
      <c r="U393" s="14"/>
      <c r="V393" s="14"/>
      <c r="W393" s="14"/>
      <c r="X393" s="14"/>
      <c r="Y393" s="14"/>
      <c r="Z393" s="14"/>
      <c r="AA393" s="14"/>
      <c r="AB393" s="14"/>
      <c r="AC393" s="14"/>
      <c r="AD393" s="14"/>
      <c r="AE393" s="14"/>
      <c r="AT393" s="266" t="s">
        <v>250</v>
      </c>
      <c r="AU393" s="266" t="s">
        <v>84</v>
      </c>
      <c r="AV393" s="14" t="s">
        <v>84</v>
      </c>
      <c r="AW393" s="14" t="s">
        <v>31</v>
      </c>
      <c r="AX393" s="14" t="s">
        <v>75</v>
      </c>
      <c r="AY393" s="266" t="s">
        <v>239</v>
      </c>
    </row>
    <row r="394" s="13" customFormat="1">
      <c r="A394" s="13"/>
      <c r="B394" s="246"/>
      <c r="C394" s="247"/>
      <c r="D394" s="241" t="s">
        <v>250</v>
      </c>
      <c r="E394" s="248" t="s">
        <v>1</v>
      </c>
      <c r="F394" s="249" t="s">
        <v>614</v>
      </c>
      <c r="G394" s="247"/>
      <c r="H394" s="248" t="s">
        <v>1</v>
      </c>
      <c r="I394" s="250"/>
      <c r="J394" s="247"/>
      <c r="K394" s="247"/>
      <c r="L394" s="251"/>
      <c r="M394" s="252"/>
      <c r="N394" s="253"/>
      <c r="O394" s="253"/>
      <c r="P394" s="253"/>
      <c r="Q394" s="253"/>
      <c r="R394" s="253"/>
      <c r="S394" s="253"/>
      <c r="T394" s="254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55" t="s">
        <v>250</v>
      </c>
      <c r="AU394" s="255" t="s">
        <v>84</v>
      </c>
      <c r="AV394" s="13" t="s">
        <v>82</v>
      </c>
      <c r="AW394" s="13" t="s">
        <v>31</v>
      </c>
      <c r="AX394" s="13" t="s">
        <v>75</v>
      </c>
      <c r="AY394" s="255" t="s">
        <v>239</v>
      </c>
    </row>
    <row r="395" s="14" customFormat="1">
      <c r="A395" s="14"/>
      <c r="B395" s="256"/>
      <c r="C395" s="257"/>
      <c r="D395" s="241" t="s">
        <v>250</v>
      </c>
      <c r="E395" s="258" t="s">
        <v>1</v>
      </c>
      <c r="F395" s="259" t="s">
        <v>615</v>
      </c>
      <c r="G395" s="257"/>
      <c r="H395" s="260">
        <v>446.13900000000001</v>
      </c>
      <c r="I395" s="261"/>
      <c r="J395" s="257"/>
      <c r="K395" s="257"/>
      <c r="L395" s="262"/>
      <c r="M395" s="263"/>
      <c r="N395" s="264"/>
      <c r="O395" s="264"/>
      <c r="P395" s="264"/>
      <c r="Q395" s="264"/>
      <c r="R395" s="264"/>
      <c r="S395" s="264"/>
      <c r="T395" s="265"/>
      <c r="U395" s="14"/>
      <c r="V395" s="14"/>
      <c r="W395" s="14"/>
      <c r="X395" s="14"/>
      <c r="Y395" s="14"/>
      <c r="Z395" s="14"/>
      <c r="AA395" s="14"/>
      <c r="AB395" s="14"/>
      <c r="AC395" s="14"/>
      <c r="AD395" s="14"/>
      <c r="AE395" s="14"/>
      <c r="AT395" s="266" t="s">
        <v>250</v>
      </c>
      <c r="AU395" s="266" t="s">
        <v>84</v>
      </c>
      <c r="AV395" s="14" t="s">
        <v>84</v>
      </c>
      <c r="AW395" s="14" t="s">
        <v>31</v>
      </c>
      <c r="AX395" s="14" t="s">
        <v>75</v>
      </c>
      <c r="AY395" s="266" t="s">
        <v>239</v>
      </c>
    </row>
    <row r="396" s="14" customFormat="1">
      <c r="A396" s="14"/>
      <c r="B396" s="256"/>
      <c r="C396" s="257"/>
      <c r="D396" s="241" t="s">
        <v>250</v>
      </c>
      <c r="E396" s="258" t="s">
        <v>1</v>
      </c>
      <c r="F396" s="259" t="s">
        <v>616</v>
      </c>
      <c r="G396" s="257"/>
      <c r="H396" s="260">
        <v>223.06999999999999</v>
      </c>
      <c r="I396" s="261"/>
      <c r="J396" s="257"/>
      <c r="K396" s="257"/>
      <c r="L396" s="262"/>
      <c r="M396" s="263"/>
      <c r="N396" s="264"/>
      <c r="O396" s="264"/>
      <c r="P396" s="264"/>
      <c r="Q396" s="264"/>
      <c r="R396" s="264"/>
      <c r="S396" s="264"/>
      <c r="T396" s="265"/>
      <c r="U396" s="14"/>
      <c r="V396" s="14"/>
      <c r="W396" s="14"/>
      <c r="X396" s="14"/>
      <c r="Y396" s="14"/>
      <c r="Z396" s="14"/>
      <c r="AA396" s="14"/>
      <c r="AB396" s="14"/>
      <c r="AC396" s="14"/>
      <c r="AD396" s="14"/>
      <c r="AE396" s="14"/>
      <c r="AT396" s="266" t="s">
        <v>250</v>
      </c>
      <c r="AU396" s="266" t="s">
        <v>84</v>
      </c>
      <c r="AV396" s="14" t="s">
        <v>84</v>
      </c>
      <c r="AW396" s="14" t="s">
        <v>31</v>
      </c>
      <c r="AX396" s="14" t="s">
        <v>75</v>
      </c>
      <c r="AY396" s="266" t="s">
        <v>239</v>
      </c>
    </row>
    <row r="397" s="13" customFormat="1">
      <c r="A397" s="13"/>
      <c r="B397" s="246"/>
      <c r="C397" s="247"/>
      <c r="D397" s="241" t="s">
        <v>250</v>
      </c>
      <c r="E397" s="248" t="s">
        <v>1</v>
      </c>
      <c r="F397" s="249" t="s">
        <v>617</v>
      </c>
      <c r="G397" s="247"/>
      <c r="H397" s="248" t="s">
        <v>1</v>
      </c>
      <c r="I397" s="250"/>
      <c r="J397" s="247"/>
      <c r="K397" s="247"/>
      <c r="L397" s="251"/>
      <c r="M397" s="252"/>
      <c r="N397" s="253"/>
      <c r="O397" s="253"/>
      <c r="P397" s="253"/>
      <c r="Q397" s="253"/>
      <c r="R397" s="253"/>
      <c r="S397" s="253"/>
      <c r="T397" s="254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55" t="s">
        <v>250</v>
      </c>
      <c r="AU397" s="255" t="s">
        <v>84</v>
      </c>
      <c r="AV397" s="13" t="s">
        <v>82</v>
      </c>
      <c r="AW397" s="13" t="s">
        <v>31</v>
      </c>
      <c r="AX397" s="13" t="s">
        <v>75</v>
      </c>
      <c r="AY397" s="255" t="s">
        <v>239</v>
      </c>
    </row>
    <row r="398" s="14" customFormat="1">
      <c r="A398" s="14"/>
      <c r="B398" s="256"/>
      <c r="C398" s="257"/>
      <c r="D398" s="241" t="s">
        <v>250</v>
      </c>
      <c r="E398" s="258" t="s">
        <v>1</v>
      </c>
      <c r="F398" s="259" t="s">
        <v>618</v>
      </c>
      <c r="G398" s="257"/>
      <c r="H398" s="260">
        <v>1966.144</v>
      </c>
      <c r="I398" s="261"/>
      <c r="J398" s="257"/>
      <c r="K398" s="257"/>
      <c r="L398" s="262"/>
      <c r="M398" s="263"/>
      <c r="N398" s="264"/>
      <c r="O398" s="264"/>
      <c r="P398" s="264"/>
      <c r="Q398" s="264"/>
      <c r="R398" s="264"/>
      <c r="S398" s="264"/>
      <c r="T398" s="265"/>
      <c r="U398" s="14"/>
      <c r="V398" s="14"/>
      <c r="W398" s="14"/>
      <c r="X398" s="14"/>
      <c r="Y398" s="14"/>
      <c r="Z398" s="14"/>
      <c r="AA398" s="14"/>
      <c r="AB398" s="14"/>
      <c r="AC398" s="14"/>
      <c r="AD398" s="14"/>
      <c r="AE398" s="14"/>
      <c r="AT398" s="266" t="s">
        <v>250</v>
      </c>
      <c r="AU398" s="266" t="s">
        <v>84</v>
      </c>
      <c r="AV398" s="14" t="s">
        <v>84</v>
      </c>
      <c r="AW398" s="14" t="s">
        <v>31</v>
      </c>
      <c r="AX398" s="14" t="s">
        <v>75</v>
      </c>
      <c r="AY398" s="266" t="s">
        <v>239</v>
      </c>
    </row>
    <row r="399" s="13" customFormat="1">
      <c r="A399" s="13"/>
      <c r="B399" s="246"/>
      <c r="C399" s="247"/>
      <c r="D399" s="241" t="s">
        <v>250</v>
      </c>
      <c r="E399" s="248" t="s">
        <v>1</v>
      </c>
      <c r="F399" s="249" t="s">
        <v>619</v>
      </c>
      <c r="G399" s="247"/>
      <c r="H399" s="248" t="s">
        <v>1</v>
      </c>
      <c r="I399" s="250"/>
      <c r="J399" s="247"/>
      <c r="K399" s="247"/>
      <c r="L399" s="251"/>
      <c r="M399" s="252"/>
      <c r="N399" s="253"/>
      <c r="O399" s="253"/>
      <c r="P399" s="253"/>
      <c r="Q399" s="253"/>
      <c r="R399" s="253"/>
      <c r="S399" s="253"/>
      <c r="T399" s="254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55" t="s">
        <v>250</v>
      </c>
      <c r="AU399" s="255" t="s">
        <v>84</v>
      </c>
      <c r="AV399" s="13" t="s">
        <v>82</v>
      </c>
      <c r="AW399" s="13" t="s">
        <v>31</v>
      </c>
      <c r="AX399" s="13" t="s">
        <v>75</v>
      </c>
      <c r="AY399" s="255" t="s">
        <v>239</v>
      </c>
    </row>
    <row r="400" s="14" customFormat="1">
      <c r="A400" s="14"/>
      <c r="B400" s="256"/>
      <c r="C400" s="257"/>
      <c r="D400" s="241" t="s">
        <v>250</v>
      </c>
      <c r="E400" s="258" t="s">
        <v>1</v>
      </c>
      <c r="F400" s="259" t="s">
        <v>620</v>
      </c>
      <c r="G400" s="257"/>
      <c r="H400" s="260">
        <v>741.12</v>
      </c>
      <c r="I400" s="261"/>
      <c r="J400" s="257"/>
      <c r="K400" s="257"/>
      <c r="L400" s="262"/>
      <c r="M400" s="263"/>
      <c r="N400" s="264"/>
      <c r="O400" s="264"/>
      <c r="P400" s="264"/>
      <c r="Q400" s="264"/>
      <c r="R400" s="264"/>
      <c r="S400" s="264"/>
      <c r="T400" s="265"/>
      <c r="U400" s="14"/>
      <c r="V400" s="14"/>
      <c r="W400" s="14"/>
      <c r="X400" s="14"/>
      <c r="Y400" s="14"/>
      <c r="Z400" s="14"/>
      <c r="AA400" s="14"/>
      <c r="AB400" s="14"/>
      <c r="AC400" s="14"/>
      <c r="AD400" s="14"/>
      <c r="AE400" s="14"/>
      <c r="AT400" s="266" t="s">
        <v>250</v>
      </c>
      <c r="AU400" s="266" t="s">
        <v>84</v>
      </c>
      <c r="AV400" s="14" t="s">
        <v>84</v>
      </c>
      <c r="AW400" s="14" t="s">
        <v>31</v>
      </c>
      <c r="AX400" s="14" t="s">
        <v>75</v>
      </c>
      <c r="AY400" s="266" t="s">
        <v>239</v>
      </c>
    </row>
    <row r="401" s="13" customFormat="1">
      <c r="A401" s="13"/>
      <c r="B401" s="246"/>
      <c r="C401" s="247"/>
      <c r="D401" s="241" t="s">
        <v>250</v>
      </c>
      <c r="E401" s="248" t="s">
        <v>1</v>
      </c>
      <c r="F401" s="249" t="s">
        <v>621</v>
      </c>
      <c r="G401" s="247"/>
      <c r="H401" s="248" t="s">
        <v>1</v>
      </c>
      <c r="I401" s="250"/>
      <c r="J401" s="247"/>
      <c r="K401" s="247"/>
      <c r="L401" s="251"/>
      <c r="M401" s="252"/>
      <c r="N401" s="253"/>
      <c r="O401" s="253"/>
      <c r="P401" s="253"/>
      <c r="Q401" s="253"/>
      <c r="R401" s="253"/>
      <c r="S401" s="253"/>
      <c r="T401" s="254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55" t="s">
        <v>250</v>
      </c>
      <c r="AU401" s="255" t="s">
        <v>84</v>
      </c>
      <c r="AV401" s="13" t="s">
        <v>82</v>
      </c>
      <c r="AW401" s="13" t="s">
        <v>31</v>
      </c>
      <c r="AX401" s="13" t="s">
        <v>75</v>
      </c>
      <c r="AY401" s="255" t="s">
        <v>239</v>
      </c>
    </row>
    <row r="402" s="14" customFormat="1">
      <c r="A402" s="14"/>
      <c r="B402" s="256"/>
      <c r="C402" s="257"/>
      <c r="D402" s="241" t="s">
        <v>250</v>
      </c>
      <c r="E402" s="258" t="s">
        <v>1</v>
      </c>
      <c r="F402" s="259" t="s">
        <v>622</v>
      </c>
      <c r="G402" s="257"/>
      <c r="H402" s="260">
        <v>480.67200000000003</v>
      </c>
      <c r="I402" s="261"/>
      <c r="J402" s="257"/>
      <c r="K402" s="257"/>
      <c r="L402" s="262"/>
      <c r="M402" s="263"/>
      <c r="N402" s="264"/>
      <c r="O402" s="264"/>
      <c r="P402" s="264"/>
      <c r="Q402" s="264"/>
      <c r="R402" s="264"/>
      <c r="S402" s="264"/>
      <c r="T402" s="265"/>
      <c r="U402" s="14"/>
      <c r="V402" s="14"/>
      <c r="W402" s="14"/>
      <c r="X402" s="14"/>
      <c r="Y402" s="14"/>
      <c r="Z402" s="14"/>
      <c r="AA402" s="14"/>
      <c r="AB402" s="14"/>
      <c r="AC402" s="14"/>
      <c r="AD402" s="14"/>
      <c r="AE402" s="14"/>
      <c r="AT402" s="266" t="s">
        <v>250</v>
      </c>
      <c r="AU402" s="266" t="s">
        <v>84</v>
      </c>
      <c r="AV402" s="14" t="s">
        <v>84</v>
      </c>
      <c r="AW402" s="14" t="s">
        <v>31</v>
      </c>
      <c r="AX402" s="14" t="s">
        <v>75</v>
      </c>
      <c r="AY402" s="266" t="s">
        <v>239</v>
      </c>
    </row>
    <row r="403" s="13" customFormat="1">
      <c r="A403" s="13"/>
      <c r="B403" s="246"/>
      <c r="C403" s="247"/>
      <c r="D403" s="241" t="s">
        <v>250</v>
      </c>
      <c r="E403" s="248" t="s">
        <v>1</v>
      </c>
      <c r="F403" s="249" t="s">
        <v>623</v>
      </c>
      <c r="G403" s="247"/>
      <c r="H403" s="248" t="s">
        <v>1</v>
      </c>
      <c r="I403" s="250"/>
      <c r="J403" s="247"/>
      <c r="K403" s="247"/>
      <c r="L403" s="251"/>
      <c r="M403" s="252"/>
      <c r="N403" s="253"/>
      <c r="O403" s="253"/>
      <c r="P403" s="253"/>
      <c r="Q403" s="253"/>
      <c r="R403" s="253"/>
      <c r="S403" s="253"/>
      <c r="T403" s="254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55" t="s">
        <v>250</v>
      </c>
      <c r="AU403" s="255" t="s">
        <v>84</v>
      </c>
      <c r="AV403" s="13" t="s">
        <v>82</v>
      </c>
      <c r="AW403" s="13" t="s">
        <v>31</v>
      </c>
      <c r="AX403" s="13" t="s">
        <v>75</v>
      </c>
      <c r="AY403" s="255" t="s">
        <v>239</v>
      </c>
    </row>
    <row r="404" s="14" customFormat="1">
      <c r="A404" s="14"/>
      <c r="B404" s="256"/>
      <c r="C404" s="257"/>
      <c r="D404" s="241" t="s">
        <v>250</v>
      </c>
      <c r="E404" s="258" t="s">
        <v>1</v>
      </c>
      <c r="F404" s="259" t="s">
        <v>624</v>
      </c>
      <c r="G404" s="257"/>
      <c r="H404" s="260">
        <v>250</v>
      </c>
      <c r="I404" s="261"/>
      <c r="J404" s="257"/>
      <c r="K404" s="257"/>
      <c r="L404" s="262"/>
      <c r="M404" s="263"/>
      <c r="N404" s="264"/>
      <c r="O404" s="264"/>
      <c r="P404" s="264"/>
      <c r="Q404" s="264"/>
      <c r="R404" s="264"/>
      <c r="S404" s="264"/>
      <c r="T404" s="265"/>
      <c r="U404" s="14"/>
      <c r="V404" s="14"/>
      <c r="W404" s="14"/>
      <c r="X404" s="14"/>
      <c r="Y404" s="14"/>
      <c r="Z404" s="14"/>
      <c r="AA404" s="14"/>
      <c r="AB404" s="14"/>
      <c r="AC404" s="14"/>
      <c r="AD404" s="14"/>
      <c r="AE404" s="14"/>
      <c r="AT404" s="266" t="s">
        <v>250</v>
      </c>
      <c r="AU404" s="266" t="s">
        <v>84</v>
      </c>
      <c r="AV404" s="14" t="s">
        <v>84</v>
      </c>
      <c r="AW404" s="14" t="s">
        <v>31</v>
      </c>
      <c r="AX404" s="14" t="s">
        <v>75</v>
      </c>
      <c r="AY404" s="266" t="s">
        <v>239</v>
      </c>
    </row>
    <row r="405" s="15" customFormat="1">
      <c r="A405" s="15"/>
      <c r="B405" s="267"/>
      <c r="C405" s="268"/>
      <c r="D405" s="241" t="s">
        <v>250</v>
      </c>
      <c r="E405" s="269" t="s">
        <v>1</v>
      </c>
      <c r="F405" s="270" t="s">
        <v>277</v>
      </c>
      <c r="G405" s="268"/>
      <c r="H405" s="271">
        <v>8621.0049999999992</v>
      </c>
      <c r="I405" s="272"/>
      <c r="J405" s="268"/>
      <c r="K405" s="268"/>
      <c r="L405" s="273"/>
      <c r="M405" s="274"/>
      <c r="N405" s="275"/>
      <c r="O405" s="275"/>
      <c r="P405" s="275"/>
      <c r="Q405" s="275"/>
      <c r="R405" s="275"/>
      <c r="S405" s="275"/>
      <c r="T405" s="276"/>
      <c r="U405" s="15"/>
      <c r="V405" s="15"/>
      <c r="W405" s="15"/>
      <c r="X405" s="15"/>
      <c r="Y405" s="15"/>
      <c r="Z405" s="15"/>
      <c r="AA405" s="15"/>
      <c r="AB405" s="15"/>
      <c r="AC405" s="15"/>
      <c r="AD405" s="15"/>
      <c r="AE405" s="15"/>
      <c r="AT405" s="277" t="s">
        <v>250</v>
      </c>
      <c r="AU405" s="277" t="s">
        <v>84</v>
      </c>
      <c r="AV405" s="15" t="s">
        <v>246</v>
      </c>
      <c r="AW405" s="15" t="s">
        <v>31</v>
      </c>
      <c r="AX405" s="15" t="s">
        <v>82</v>
      </c>
      <c r="AY405" s="277" t="s">
        <v>239</v>
      </c>
    </row>
    <row r="406" s="2" customFormat="1" ht="33" customHeight="1">
      <c r="A406" s="39"/>
      <c r="B406" s="40"/>
      <c r="C406" s="228" t="s">
        <v>625</v>
      </c>
      <c r="D406" s="228" t="s">
        <v>241</v>
      </c>
      <c r="E406" s="229" t="s">
        <v>626</v>
      </c>
      <c r="F406" s="230" t="s">
        <v>627</v>
      </c>
      <c r="G406" s="231" t="s">
        <v>602</v>
      </c>
      <c r="H406" s="232">
        <v>1682.116</v>
      </c>
      <c r="I406" s="233"/>
      <c r="J406" s="234">
        <f>ROUND(I406*H406,2)</f>
        <v>0</v>
      </c>
      <c r="K406" s="230" t="s">
        <v>245</v>
      </c>
      <c r="L406" s="45"/>
      <c r="M406" s="235" t="s">
        <v>1</v>
      </c>
      <c r="N406" s="236" t="s">
        <v>40</v>
      </c>
      <c r="O406" s="92"/>
      <c r="P406" s="237">
        <f>O406*H406</f>
        <v>0</v>
      </c>
      <c r="Q406" s="237">
        <v>0</v>
      </c>
      <c r="R406" s="237">
        <f>Q406*H406</f>
        <v>0</v>
      </c>
      <c r="S406" s="237">
        <v>0.001</v>
      </c>
      <c r="T406" s="238">
        <f>S406*H406</f>
        <v>1.6821159999999999</v>
      </c>
      <c r="U406" s="39"/>
      <c r="V406" s="39"/>
      <c r="W406" s="39"/>
      <c r="X406" s="39"/>
      <c r="Y406" s="39"/>
      <c r="Z406" s="39"/>
      <c r="AA406" s="39"/>
      <c r="AB406" s="39"/>
      <c r="AC406" s="39"/>
      <c r="AD406" s="39"/>
      <c r="AE406" s="39"/>
      <c r="AR406" s="239" t="s">
        <v>376</v>
      </c>
      <c r="AT406" s="239" t="s">
        <v>241</v>
      </c>
      <c r="AU406" s="239" t="s">
        <v>84</v>
      </c>
      <c r="AY406" s="18" t="s">
        <v>239</v>
      </c>
      <c r="BE406" s="240">
        <f>IF(N406="základní",J406,0)</f>
        <v>0</v>
      </c>
      <c r="BF406" s="240">
        <f>IF(N406="snížená",J406,0)</f>
        <v>0</v>
      </c>
      <c r="BG406" s="240">
        <f>IF(N406="zákl. přenesená",J406,0)</f>
        <v>0</v>
      </c>
      <c r="BH406" s="240">
        <f>IF(N406="sníž. přenesená",J406,0)</f>
        <v>0</v>
      </c>
      <c r="BI406" s="240">
        <f>IF(N406="nulová",J406,0)</f>
        <v>0</v>
      </c>
      <c r="BJ406" s="18" t="s">
        <v>82</v>
      </c>
      <c r="BK406" s="240">
        <f>ROUND(I406*H406,2)</f>
        <v>0</v>
      </c>
      <c r="BL406" s="18" t="s">
        <v>376</v>
      </c>
      <c r="BM406" s="239" t="s">
        <v>628</v>
      </c>
    </row>
    <row r="407" s="2" customFormat="1">
      <c r="A407" s="39"/>
      <c r="B407" s="40"/>
      <c r="C407" s="41"/>
      <c r="D407" s="241" t="s">
        <v>248</v>
      </c>
      <c r="E407" s="41"/>
      <c r="F407" s="242" t="s">
        <v>629</v>
      </c>
      <c r="G407" s="41"/>
      <c r="H407" s="41"/>
      <c r="I407" s="243"/>
      <c r="J407" s="41"/>
      <c r="K407" s="41"/>
      <c r="L407" s="45"/>
      <c r="M407" s="244"/>
      <c r="N407" s="245"/>
      <c r="O407" s="92"/>
      <c r="P407" s="92"/>
      <c r="Q407" s="92"/>
      <c r="R407" s="92"/>
      <c r="S407" s="92"/>
      <c r="T407" s="93"/>
      <c r="U407" s="39"/>
      <c r="V407" s="39"/>
      <c r="W407" s="39"/>
      <c r="X407" s="39"/>
      <c r="Y407" s="39"/>
      <c r="Z407" s="39"/>
      <c r="AA407" s="39"/>
      <c r="AB407" s="39"/>
      <c r="AC407" s="39"/>
      <c r="AD407" s="39"/>
      <c r="AE407" s="39"/>
      <c r="AT407" s="18" t="s">
        <v>248</v>
      </c>
      <c r="AU407" s="18" t="s">
        <v>84</v>
      </c>
    </row>
    <row r="408" s="13" customFormat="1">
      <c r="A408" s="13"/>
      <c r="B408" s="246"/>
      <c r="C408" s="247"/>
      <c r="D408" s="241" t="s">
        <v>250</v>
      </c>
      <c r="E408" s="248" t="s">
        <v>1</v>
      </c>
      <c r="F408" s="249" t="s">
        <v>630</v>
      </c>
      <c r="G408" s="247"/>
      <c r="H408" s="248" t="s">
        <v>1</v>
      </c>
      <c r="I408" s="250"/>
      <c r="J408" s="247"/>
      <c r="K408" s="247"/>
      <c r="L408" s="251"/>
      <c r="M408" s="252"/>
      <c r="N408" s="253"/>
      <c r="O408" s="253"/>
      <c r="P408" s="253"/>
      <c r="Q408" s="253"/>
      <c r="R408" s="253"/>
      <c r="S408" s="253"/>
      <c r="T408" s="254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55" t="s">
        <v>250</v>
      </c>
      <c r="AU408" s="255" t="s">
        <v>84</v>
      </c>
      <c r="AV408" s="13" t="s">
        <v>82</v>
      </c>
      <c r="AW408" s="13" t="s">
        <v>31</v>
      </c>
      <c r="AX408" s="13" t="s">
        <v>75</v>
      </c>
      <c r="AY408" s="255" t="s">
        <v>239</v>
      </c>
    </row>
    <row r="409" s="14" customFormat="1">
      <c r="A409" s="14"/>
      <c r="B409" s="256"/>
      <c r="C409" s="257"/>
      <c r="D409" s="241" t="s">
        <v>250</v>
      </c>
      <c r="E409" s="258" t="s">
        <v>1</v>
      </c>
      <c r="F409" s="259" t="s">
        <v>631</v>
      </c>
      <c r="G409" s="257"/>
      <c r="H409" s="260">
        <v>381.19600000000003</v>
      </c>
      <c r="I409" s="261"/>
      <c r="J409" s="257"/>
      <c r="K409" s="257"/>
      <c r="L409" s="262"/>
      <c r="M409" s="263"/>
      <c r="N409" s="264"/>
      <c r="O409" s="264"/>
      <c r="P409" s="264"/>
      <c r="Q409" s="264"/>
      <c r="R409" s="264"/>
      <c r="S409" s="264"/>
      <c r="T409" s="265"/>
      <c r="U409" s="14"/>
      <c r="V409" s="14"/>
      <c r="W409" s="14"/>
      <c r="X409" s="14"/>
      <c r="Y409" s="14"/>
      <c r="Z409" s="14"/>
      <c r="AA409" s="14"/>
      <c r="AB409" s="14"/>
      <c r="AC409" s="14"/>
      <c r="AD409" s="14"/>
      <c r="AE409" s="14"/>
      <c r="AT409" s="266" t="s">
        <v>250</v>
      </c>
      <c r="AU409" s="266" t="s">
        <v>84</v>
      </c>
      <c r="AV409" s="14" t="s">
        <v>84</v>
      </c>
      <c r="AW409" s="14" t="s">
        <v>31</v>
      </c>
      <c r="AX409" s="14" t="s">
        <v>75</v>
      </c>
      <c r="AY409" s="266" t="s">
        <v>239</v>
      </c>
    </row>
    <row r="410" s="14" customFormat="1">
      <c r="A410" s="14"/>
      <c r="B410" s="256"/>
      <c r="C410" s="257"/>
      <c r="D410" s="241" t="s">
        <v>250</v>
      </c>
      <c r="E410" s="258" t="s">
        <v>1</v>
      </c>
      <c r="F410" s="259" t="s">
        <v>632</v>
      </c>
      <c r="G410" s="257"/>
      <c r="H410" s="260">
        <v>659.39999999999998</v>
      </c>
      <c r="I410" s="261"/>
      <c r="J410" s="257"/>
      <c r="K410" s="257"/>
      <c r="L410" s="262"/>
      <c r="M410" s="263"/>
      <c r="N410" s="264"/>
      <c r="O410" s="264"/>
      <c r="P410" s="264"/>
      <c r="Q410" s="264"/>
      <c r="R410" s="264"/>
      <c r="S410" s="264"/>
      <c r="T410" s="265"/>
      <c r="U410" s="14"/>
      <c r="V410" s="14"/>
      <c r="W410" s="14"/>
      <c r="X410" s="14"/>
      <c r="Y410" s="14"/>
      <c r="Z410" s="14"/>
      <c r="AA410" s="14"/>
      <c r="AB410" s="14"/>
      <c r="AC410" s="14"/>
      <c r="AD410" s="14"/>
      <c r="AE410" s="14"/>
      <c r="AT410" s="266" t="s">
        <v>250</v>
      </c>
      <c r="AU410" s="266" t="s">
        <v>84</v>
      </c>
      <c r="AV410" s="14" t="s">
        <v>84</v>
      </c>
      <c r="AW410" s="14" t="s">
        <v>31</v>
      </c>
      <c r="AX410" s="14" t="s">
        <v>75</v>
      </c>
      <c r="AY410" s="266" t="s">
        <v>239</v>
      </c>
    </row>
    <row r="411" s="14" customFormat="1">
      <c r="A411" s="14"/>
      <c r="B411" s="256"/>
      <c r="C411" s="257"/>
      <c r="D411" s="241" t="s">
        <v>250</v>
      </c>
      <c r="E411" s="258" t="s">
        <v>1</v>
      </c>
      <c r="F411" s="259" t="s">
        <v>633</v>
      </c>
      <c r="G411" s="257"/>
      <c r="H411" s="260">
        <v>357.95999999999998</v>
      </c>
      <c r="I411" s="261"/>
      <c r="J411" s="257"/>
      <c r="K411" s="257"/>
      <c r="L411" s="262"/>
      <c r="M411" s="263"/>
      <c r="N411" s="264"/>
      <c r="O411" s="264"/>
      <c r="P411" s="264"/>
      <c r="Q411" s="264"/>
      <c r="R411" s="264"/>
      <c r="S411" s="264"/>
      <c r="T411" s="265"/>
      <c r="U411" s="14"/>
      <c r="V411" s="14"/>
      <c r="W411" s="14"/>
      <c r="X411" s="14"/>
      <c r="Y411" s="14"/>
      <c r="Z411" s="14"/>
      <c r="AA411" s="14"/>
      <c r="AB411" s="14"/>
      <c r="AC411" s="14"/>
      <c r="AD411" s="14"/>
      <c r="AE411" s="14"/>
      <c r="AT411" s="266" t="s">
        <v>250</v>
      </c>
      <c r="AU411" s="266" t="s">
        <v>84</v>
      </c>
      <c r="AV411" s="14" t="s">
        <v>84</v>
      </c>
      <c r="AW411" s="14" t="s">
        <v>31</v>
      </c>
      <c r="AX411" s="14" t="s">
        <v>75</v>
      </c>
      <c r="AY411" s="266" t="s">
        <v>239</v>
      </c>
    </row>
    <row r="412" s="13" customFormat="1">
      <c r="A412" s="13"/>
      <c r="B412" s="246"/>
      <c r="C412" s="247"/>
      <c r="D412" s="241" t="s">
        <v>250</v>
      </c>
      <c r="E412" s="248" t="s">
        <v>1</v>
      </c>
      <c r="F412" s="249" t="s">
        <v>634</v>
      </c>
      <c r="G412" s="247"/>
      <c r="H412" s="248" t="s">
        <v>1</v>
      </c>
      <c r="I412" s="250"/>
      <c r="J412" s="247"/>
      <c r="K412" s="247"/>
      <c r="L412" s="251"/>
      <c r="M412" s="252"/>
      <c r="N412" s="253"/>
      <c r="O412" s="253"/>
      <c r="P412" s="253"/>
      <c r="Q412" s="253"/>
      <c r="R412" s="253"/>
      <c r="S412" s="253"/>
      <c r="T412" s="254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55" t="s">
        <v>250</v>
      </c>
      <c r="AU412" s="255" t="s">
        <v>84</v>
      </c>
      <c r="AV412" s="13" t="s">
        <v>82</v>
      </c>
      <c r="AW412" s="13" t="s">
        <v>31</v>
      </c>
      <c r="AX412" s="13" t="s">
        <v>75</v>
      </c>
      <c r="AY412" s="255" t="s">
        <v>239</v>
      </c>
    </row>
    <row r="413" s="14" customFormat="1">
      <c r="A413" s="14"/>
      <c r="B413" s="256"/>
      <c r="C413" s="257"/>
      <c r="D413" s="241" t="s">
        <v>250</v>
      </c>
      <c r="E413" s="258" t="s">
        <v>1</v>
      </c>
      <c r="F413" s="259" t="s">
        <v>635</v>
      </c>
      <c r="G413" s="257"/>
      <c r="H413" s="260">
        <v>283.56</v>
      </c>
      <c r="I413" s="261"/>
      <c r="J413" s="257"/>
      <c r="K413" s="257"/>
      <c r="L413" s="262"/>
      <c r="M413" s="263"/>
      <c r="N413" s="264"/>
      <c r="O413" s="264"/>
      <c r="P413" s="264"/>
      <c r="Q413" s="264"/>
      <c r="R413" s="264"/>
      <c r="S413" s="264"/>
      <c r="T413" s="265"/>
      <c r="U413" s="14"/>
      <c r="V413" s="14"/>
      <c r="W413" s="14"/>
      <c r="X413" s="14"/>
      <c r="Y413" s="14"/>
      <c r="Z413" s="14"/>
      <c r="AA413" s="14"/>
      <c r="AB413" s="14"/>
      <c r="AC413" s="14"/>
      <c r="AD413" s="14"/>
      <c r="AE413" s="14"/>
      <c r="AT413" s="266" t="s">
        <v>250</v>
      </c>
      <c r="AU413" s="266" t="s">
        <v>84</v>
      </c>
      <c r="AV413" s="14" t="s">
        <v>84</v>
      </c>
      <c r="AW413" s="14" t="s">
        <v>31</v>
      </c>
      <c r="AX413" s="14" t="s">
        <v>75</v>
      </c>
      <c r="AY413" s="266" t="s">
        <v>239</v>
      </c>
    </row>
    <row r="414" s="15" customFormat="1">
      <c r="A414" s="15"/>
      <c r="B414" s="267"/>
      <c r="C414" s="268"/>
      <c r="D414" s="241" t="s">
        <v>250</v>
      </c>
      <c r="E414" s="269" t="s">
        <v>1</v>
      </c>
      <c r="F414" s="270" t="s">
        <v>277</v>
      </c>
      <c r="G414" s="268"/>
      <c r="H414" s="271">
        <v>1682.116</v>
      </c>
      <c r="I414" s="272"/>
      <c r="J414" s="268"/>
      <c r="K414" s="268"/>
      <c r="L414" s="273"/>
      <c r="M414" s="274"/>
      <c r="N414" s="275"/>
      <c r="O414" s="275"/>
      <c r="P414" s="275"/>
      <c r="Q414" s="275"/>
      <c r="R414" s="275"/>
      <c r="S414" s="275"/>
      <c r="T414" s="276"/>
      <c r="U414" s="15"/>
      <c r="V414" s="15"/>
      <c r="W414" s="15"/>
      <c r="X414" s="15"/>
      <c r="Y414" s="15"/>
      <c r="Z414" s="15"/>
      <c r="AA414" s="15"/>
      <c r="AB414" s="15"/>
      <c r="AC414" s="15"/>
      <c r="AD414" s="15"/>
      <c r="AE414" s="15"/>
      <c r="AT414" s="277" t="s">
        <v>250</v>
      </c>
      <c r="AU414" s="277" t="s">
        <v>84</v>
      </c>
      <c r="AV414" s="15" t="s">
        <v>246</v>
      </c>
      <c r="AW414" s="15" t="s">
        <v>31</v>
      </c>
      <c r="AX414" s="15" t="s">
        <v>82</v>
      </c>
      <c r="AY414" s="277" t="s">
        <v>239</v>
      </c>
    </row>
    <row r="415" s="12" customFormat="1" ht="22.8" customHeight="1">
      <c r="A415" s="12"/>
      <c r="B415" s="212"/>
      <c r="C415" s="213"/>
      <c r="D415" s="214" t="s">
        <v>74</v>
      </c>
      <c r="E415" s="226" t="s">
        <v>636</v>
      </c>
      <c r="F415" s="226" t="s">
        <v>637</v>
      </c>
      <c r="G415" s="213"/>
      <c r="H415" s="213"/>
      <c r="I415" s="216"/>
      <c r="J415" s="227">
        <f>BK415</f>
        <v>0</v>
      </c>
      <c r="K415" s="213"/>
      <c r="L415" s="218"/>
      <c r="M415" s="219"/>
      <c r="N415" s="220"/>
      <c r="O415" s="220"/>
      <c r="P415" s="221">
        <f>SUM(P416:P426)</f>
        <v>0</v>
      </c>
      <c r="Q415" s="220"/>
      <c r="R415" s="221">
        <f>SUM(R416:R426)</f>
        <v>0</v>
      </c>
      <c r="S415" s="220"/>
      <c r="T415" s="222">
        <f>SUM(T416:T426)</f>
        <v>26.048012299999996</v>
      </c>
      <c r="U415" s="12"/>
      <c r="V415" s="12"/>
      <c r="W415" s="12"/>
      <c r="X415" s="12"/>
      <c r="Y415" s="12"/>
      <c r="Z415" s="12"/>
      <c r="AA415" s="12"/>
      <c r="AB415" s="12"/>
      <c r="AC415" s="12"/>
      <c r="AD415" s="12"/>
      <c r="AE415" s="12"/>
      <c r="AR415" s="223" t="s">
        <v>84</v>
      </c>
      <c r="AT415" s="224" t="s">
        <v>74</v>
      </c>
      <c r="AU415" s="224" t="s">
        <v>82</v>
      </c>
      <c r="AY415" s="223" t="s">
        <v>239</v>
      </c>
      <c r="BK415" s="225">
        <f>SUM(BK416:BK426)</f>
        <v>0</v>
      </c>
    </row>
    <row r="416" s="2" customFormat="1" ht="24.15" customHeight="1">
      <c r="A416" s="39"/>
      <c r="B416" s="40"/>
      <c r="C416" s="228" t="s">
        <v>638</v>
      </c>
      <c r="D416" s="228" t="s">
        <v>241</v>
      </c>
      <c r="E416" s="229" t="s">
        <v>639</v>
      </c>
      <c r="F416" s="230" t="s">
        <v>640</v>
      </c>
      <c r="G416" s="231" t="s">
        <v>244</v>
      </c>
      <c r="H416" s="232">
        <v>313.19</v>
      </c>
      <c r="I416" s="233"/>
      <c r="J416" s="234">
        <f>ROUND(I416*H416,2)</f>
        <v>0</v>
      </c>
      <c r="K416" s="230" t="s">
        <v>245</v>
      </c>
      <c r="L416" s="45"/>
      <c r="M416" s="235" t="s">
        <v>1</v>
      </c>
      <c r="N416" s="236" t="s">
        <v>40</v>
      </c>
      <c r="O416" s="92"/>
      <c r="P416" s="237">
        <f>O416*H416</f>
        <v>0</v>
      </c>
      <c r="Q416" s="237">
        <v>0</v>
      </c>
      <c r="R416" s="237">
        <f>Q416*H416</f>
        <v>0</v>
      </c>
      <c r="S416" s="237">
        <v>0.083169999999999994</v>
      </c>
      <c r="T416" s="238">
        <f>S416*H416</f>
        <v>26.048012299999996</v>
      </c>
      <c r="U416" s="39"/>
      <c r="V416" s="39"/>
      <c r="W416" s="39"/>
      <c r="X416" s="39"/>
      <c r="Y416" s="39"/>
      <c r="Z416" s="39"/>
      <c r="AA416" s="39"/>
      <c r="AB416" s="39"/>
      <c r="AC416" s="39"/>
      <c r="AD416" s="39"/>
      <c r="AE416" s="39"/>
      <c r="AR416" s="239" t="s">
        <v>376</v>
      </c>
      <c r="AT416" s="239" t="s">
        <v>241</v>
      </c>
      <c r="AU416" s="239" t="s">
        <v>84</v>
      </c>
      <c r="AY416" s="18" t="s">
        <v>239</v>
      </c>
      <c r="BE416" s="240">
        <f>IF(N416="základní",J416,0)</f>
        <v>0</v>
      </c>
      <c r="BF416" s="240">
        <f>IF(N416="snížená",J416,0)</f>
        <v>0</v>
      </c>
      <c r="BG416" s="240">
        <f>IF(N416="zákl. přenesená",J416,0)</f>
        <v>0</v>
      </c>
      <c r="BH416" s="240">
        <f>IF(N416="sníž. přenesená",J416,0)</f>
        <v>0</v>
      </c>
      <c r="BI416" s="240">
        <f>IF(N416="nulová",J416,0)</f>
        <v>0</v>
      </c>
      <c r="BJ416" s="18" t="s">
        <v>82</v>
      </c>
      <c r="BK416" s="240">
        <f>ROUND(I416*H416,2)</f>
        <v>0</v>
      </c>
      <c r="BL416" s="18" t="s">
        <v>376</v>
      </c>
      <c r="BM416" s="239" t="s">
        <v>641</v>
      </c>
    </row>
    <row r="417" s="2" customFormat="1">
      <c r="A417" s="39"/>
      <c r="B417" s="40"/>
      <c r="C417" s="41"/>
      <c r="D417" s="241" t="s">
        <v>248</v>
      </c>
      <c r="E417" s="41"/>
      <c r="F417" s="242" t="s">
        <v>640</v>
      </c>
      <c r="G417" s="41"/>
      <c r="H417" s="41"/>
      <c r="I417" s="243"/>
      <c r="J417" s="41"/>
      <c r="K417" s="41"/>
      <c r="L417" s="45"/>
      <c r="M417" s="244"/>
      <c r="N417" s="245"/>
      <c r="O417" s="92"/>
      <c r="P417" s="92"/>
      <c r="Q417" s="92"/>
      <c r="R417" s="92"/>
      <c r="S417" s="92"/>
      <c r="T417" s="93"/>
      <c r="U417" s="39"/>
      <c r="V417" s="39"/>
      <c r="W417" s="39"/>
      <c r="X417" s="39"/>
      <c r="Y417" s="39"/>
      <c r="Z417" s="39"/>
      <c r="AA417" s="39"/>
      <c r="AB417" s="39"/>
      <c r="AC417" s="39"/>
      <c r="AD417" s="39"/>
      <c r="AE417" s="39"/>
      <c r="AT417" s="18" t="s">
        <v>248</v>
      </c>
      <c r="AU417" s="18" t="s">
        <v>84</v>
      </c>
    </row>
    <row r="418" s="13" customFormat="1">
      <c r="A418" s="13"/>
      <c r="B418" s="246"/>
      <c r="C418" s="247"/>
      <c r="D418" s="241" t="s">
        <v>250</v>
      </c>
      <c r="E418" s="248" t="s">
        <v>1</v>
      </c>
      <c r="F418" s="249" t="s">
        <v>283</v>
      </c>
      <c r="G418" s="247"/>
      <c r="H418" s="248" t="s">
        <v>1</v>
      </c>
      <c r="I418" s="250"/>
      <c r="J418" s="247"/>
      <c r="K418" s="247"/>
      <c r="L418" s="251"/>
      <c r="M418" s="252"/>
      <c r="N418" s="253"/>
      <c r="O418" s="253"/>
      <c r="P418" s="253"/>
      <c r="Q418" s="253"/>
      <c r="R418" s="253"/>
      <c r="S418" s="253"/>
      <c r="T418" s="254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55" t="s">
        <v>250</v>
      </c>
      <c r="AU418" s="255" t="s">
        <v>84</v>
      </c>
      <c r="AV418" s="13" t="s">
        <v>82</v>
      </c>
      <c r="AW418" s="13" t="s">
        <v>31</v>
      </c>
      <c r="AX418" s="13" t="s">
        <v>75</v>
      </c>
      <c r="AY418" s="255" t="s">
        <v>239</v>
      </c>
    </row>
    <row r="419" s="14" customFormat="1">
      <c r="A419" s="14"/>
      <c r="B419" s="256"/>
      <c r="C419" s="257"/>
      <c r="D419" s="241" t="s">
        <v>250</v>
      </c>
      <c r="E419" s="258" t="s">
        <v>1</v>
      </c>
      <c r="F419" s="259" t="s">
        <v>642</v>
      </c>
      <c r="G419" s="257"/>
      <c r="H419" s="260">
        <v>66.379999999999995</v>
      </c>
      <c r="I419" s="261"/>
      <c r="J419" s="257"/>
      <c r="K419" s="257"/>
      <c r="L419" s="262"/>
      <c r="M419" s="263"/>
      <c r="N419" s="264"/>
      <c r="O419" s="264"/>
      <c r="P419" s="264"/>
      <c r="Q419" s="264"/>
      <c r="R419" s="264"/>
      <c r="S419" s="264"/>
      <c r="T419" s="265"/>
      <c r="U419" s="14"/>
      <c r="V419" s="14"/>
      <c r="W419" s="14"/>
      <c r="X419" s="14"/>
      <c r="Y419" s="14"/>
      <c r="Z419" s="14"/>
      <c r="AA419" s="14"/>
      <c r="AB419" s="14"/>
      <c r="AC419" s="14"/>
      <c r="AD419" s="14"/>
      <c r="AE419" s="14"/>
      <c r="AT419" s="266" t="s">
        <v>250</v>
      </c>
      <c r="AU419" s="266" t="s">
        <v>84</v>
      </c>
      <c r="AV419" s="14" t="s">
        <v>84</v>
      </c>
      <c r="AW419" s="14" t="s">
        <v>31</v>
      </c>
      <c r="AX419" s="14" t="s">
        <v>75</v>
      </c>
      <c r="AY419" s="266" t="s">
        <v>239</v>
      </c>
    </row>
    <row r="420" s="13" customFormat="1">
      <c r="A420" s="13"/>
      <c r="B420" s="246"/>
      <c r="C420" s="247"/>
      <c r="D420" s="241" t="s">
        <v>250</v>
      </c>
      <c r="E420" s="248" t="s">
        <v>1</v>
      </c>
      <c r="F420" s="249" t="s">
        <v>286</v>
      </c>
      <c r="G420" s="247"/>
      <c r="H420" s="248" t="s">
        <v>1</v>
      </c>
      <c r="I420" s="250"/>
      <c r="J420" s="247"/>
      <c r="K420" s="247"/>
      <c r="L420" s="251"/>
      <c r="M420" s="252"/>
      <c r="N420" s="253"/>
      <c r="O420" s="253"/>
      <c r="P420" s="253"/>
      <c r="Q420" s="253"/>
      <c r="R420" s="253"/>
      <c r="S420" s="253"/>
      <c r="T420" s="254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55" t="s">
        <v>250</v>
      </c>
      <c r="AU420" s="255" t="s">
        <v>84</v>
      </c>
      <c r="AV420" s="13" t="s">
        <v>82</v>
      </c>
      <c r="AW420" s="13" t="s">
        <v>31</v>
      </c>
      <c r="AX420" s="13" t="s">
        <v>75</v>
      </c>
      <c r="AY420" s="255" t="s">
        <v>239</v>
      </c>
    </row>
    <row r="421" s="14" customFormat="1">
      <c r="A421" s="14"/>
      <c r="B421" s="256"/>
      <c r="C421" s="257"/>
      <c r="D421" s="241" t="s">
        <v>250</v>
      </c>
      <c r="E421" s="258" t="s">
        <v>1</v>
      </c>
      <c r="F421" s="259" t="s">
        <v>643</v>
      </c>
      <c r="G421" s="257"/>
      <c r="H421" s="260">
        <v>70.200000000000003</v>
      </c>
      <c r="I421" s="261"/>
      <c r="J421" s="257"/>
      <c r="K421" s="257"/>
      <c r="L421" s="262"/>
      <c r="M421" s="263"/>
      <c r="N421" s="264"/>
      <c r="O421" s="264"/>
      <c r="P421" s="264"/>
      <c r="Q421" s="264"/>
      <c r="R421" s="264"/>
      <c r="S421" s="264"/>
      <c r="T421" s="265"/>
      <c r="U421" s="14"/>
      <c r="V421" s="14"/>
      <c r="W421" s="14"/>
      <c r="X421" s="14"/>
      <c r="Y421" s="14"/>
      <c r="Z421" s="14"/>
      <c r="AA421" s="14"/>
      <c r="AB421" s="14"/>
      <c r="AC421" s="14"/>
      <c r="AD421" s="14"/>
      <c r="AE421" s="14"/>
      <c r="AT421" s="266" t="s">
        <v>250</v>
      </c>
      <c r="AU421" s="266" t="s">
        <v>84</v>
      </c>
      <c r="AV421" s="14" t="s">
        <v>84</v>
      </c>
      <c r="AW421" s="14" t="s">
        <v>31</v>
      </c>
      <c r="AX421" s="14" t="s">
        <v>75</v>
      </c>
      <c r="AY421" s="266" t="s">
        <v>239</v>
      </c>
    </row>
    <row r="422" s="13" customFormat="1">
      <c r="A422" s="13"/>
      <c r="B422" s="246"/>
      <c r="C422" s="247"/>
      <c r="D422" s="241" t="s">
        <v>250</v>
      </c>
      <c r="E422" s="248" t="s">
        <v>1</v>
      </c>
      <c r="F422" s="249" t="s">
        <v>644</v>
      </c>
      <c r="G422" s="247"/>
      <c r="H422" s="248" t="s">
        <v>1</v>
      </c>
      <c r="I422" s="250"/>
      <c r="J422" s="247"/>
      <c r="K422" s="247"/>
      <c r="L422" s="251"/>
      <c r="M422" s="252"/>
      <c r="N422" s="253"/>
      <c r="O422" s="253"/>
      <c r="P422" s="253"/>
      <c r="Q422" s="253"/>
      <c r="R422" s="253"/>
      <c r="S422" s="253"/>
      <c r="T422" s="254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55" t="s">
        <v>250</v>
      </c>
      <c r="AU422" s="255" t="s">
        <v>84</v>
      </c>
      <c r="AV422" s="13" t="s">
        <v>82</v>
      </c>
      <c r="AW422" s="13" t="s">
        <v>31</v>
      </c>
      <c r="AX422" s="13" t="s">
        <v>75</v>
      </c>
      <c r="AY422" s="255" t="s">
        <v>239</v>
      </c>
    </row>
    <row r="423" s="14" customFormat="1">
      <c r="A423" s="14"/>
      <c r="B423" s="256"/>
      <c r="C423" s="257"/>
      <c r="D423" s="241" t="s">
        <v>250</v>
      </c>
      <c r="E423" s="258" t="s">
        <v>1</v>
      </c>
      <c r="F423" s="259" t="s">
        <v>645</v>
      </c>
      <c r="G423" s="257"/>
      <c r="H423" s="260">
        <v>109.41</v>
      </c>
      <c r="I423" s="261"/>
      <c r="J423" s="257"/>
      <c r="K423" s="257"/>
      <c r="L423" s="262"/>
      <c r="M423" s="263"/>
      <c r="N423" s="264"/>
      <c r="O423" s="264"/>
      <c r="P423" s="264"/>
      <c r="Q423" s="264"/>
      <c r="R423" s="264"/>
      <c r="S423" s="264"/>
      <c r="T423" s="265"/>
      <c r="U423" s="14"/>
      <c r="V423" s="14"/>
      <c r="W423" s="14"/>
      <c r="X423" s="14"/>
      <c r="Y423" s="14"/>
      <c r="Z423" s="14"/>
      <c r="AA423" s="14"/>
      <c r="AB423" s="14"/>
      <c r="AC423" s="14"/>
      <c r="AD423" s="14"/>
      <c r="AE423" s="14"/>
      <c r="AT423" s="266" t="s">
        <v>250</v>
      </c>
      <c r="AU423" s="266" t="s">
        <v>84</v>
      </c>
      <c r="AV423" s="14" t="s">
        <v>84</v>
      </c>
      <c r="AW423" s="14" t="s">
        <v>31</v>
      </c>
      <c r="AX423" s="14" t="s">
        <v>75</v>
      </c>
      <c r="AY423" s="266" t="s">
        <v>239</v>
      </c>
    </row>
    <row r="424" s="13" customFormat="1">
      <c r="A424" s="13"/>
      <c r="B424" s="246"/>
      <c r="C424" s="247"/>
      <c r="D424" s="241" t="s">
        <v>250</v>
      </c>
      <c r="E424" s="248" t="s">
        <v>1</v>
      </c>
      <c r="F424" s="249" t="s">
        <v>646</v>
      </c>
      <c r="G424" s="247"/>
      <c r="H424" s="248" t="s">
        <v>1</v>
      </c>
      <c r="I424" s="250"/>
      <c r="J424" s="247"/>
      <c r="K424" s="247"/>
      <c r="L424" s="251"/>
      <c r="M424" s="252"/>
      <c r="N424" s="253"/>
      <c r="O424" s="253"/>
      <c r="P424" s="253"/>
      <c r="Q424" s="253"/>
      <c r="R424" s="253"/>
      <c r="S424" s="253"/>
      <c r="T424" s="254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55" t="s">
        <v>250</v>
      </c>
      <c r="AU424" s="255" t="s">
        <v>84</v>
      </c>
      <c r="AV424" s="13" t="s">
        <v>82</v>
      </c>
      <c r="AW424" s="13" t="s">
        <v>31</v>
      </c>
      <c r="AX424" s="13" t="s">
        <v>75</v>
      </c>
      <c r="AY424" s="255" t="s">
        <v>239</v>
      </c>
    </row>
    <row r="425" s="14" customFormat="1">
      <c r="A425" s="14"/>
      <c r="B425" s="256"/>
      <c r="C425" s="257"/>
      <c r="D425" s="241" t="s">
        <v>250</v>
      </c>
      <c r="E425" s="258" t="s">
        <v>1</v>
      </c>
      <c r="F425" s="259" t="s">
        <v>647</v>
      </c>
      <c r="G425" s="257"/>
      <c r="H425" s="260">
        <v>67.200000000000003</v>
      </c>
      <c r="I425" s="261"/>
      <c r="J425" s="257"/>
      <c r="K425" s="257"/>
      <c r="L425" s="262"/>
      <c r="M425" s="263"/>
      <c r="N425" s="264"/>
      <c r="O425" s="264"/>
      <c r="P425" s="264"/>
      <c r="Q425" s="264"/>
      <c r="R425" s="264"/>
      <c r="S425" s="264"/>
      <c r="T425" s="265"/>
      <c r="U425" s="14"/>
      <c r="V425" s="14"/>
      <c r="W425" s="14"/>
      <c r="X425" s="14"/>
      <c r="Y425" s="14"/>
      <c r="Z425" s="14"/>
      <c r="AA425" s="14"/>
      <c r="AB425" s="14"/>
      <c r="AC425" s="14"/>
      <c r="AD425" s="14"/>
      <c r="AE425" s="14"/>
      <c r="AT425" s="266" t="s">
        <v>250</v>
      </c>
      <c r="AU425" s="266" t="s">
        <v>84</v>
      </c>
      <c r="AV425" s="14" t="s">
        <v>84</v>
      </c>
      <c r="AW425" s="14" t="s">
        <v>31</v>
      </c>
      <c r="AX425" s="14" t="s">
        <v>75</v>
      </c>
      <c r="AY425" s="266" t="s">
        <v>239</v>
      </c>
    </row>
    <row r="426" s="15" customFormat="1">
      <c r="A426" s="15"/>
      <c r="B426" s="267"/>
      <c r="C426" s="268"/>
      <c r="D426" s="241" t="s">
        <v>250</v>
      </c>
      <c r="E426" s="269" t="s">
        <v>1</v>
      </c>
      <c r="F426" s="270" t="s">
        <v>277</v>
      </c>
      <c r="G426" s="268"/>
      <c r="H426" s="271">
        <v>313.19</v>
      </c>
      <c r="I426" s="272"/>
      <c r="J426" s="268"/>
      <c r="K426" s="268"/>
      <c r="L426" s="273"/>
      <c r="M426" s="274"/>
      <c r="N426" s="275"/>
      <c r="O426" s="275"/>
      <c r="P426" s="275"/>
      <c r="Q426" s="275"/>
      <c r="R426" s="275"/>
      <c r="S426" s="275"/>
      <c r="T426" s="276"/>
      <c r="U426" s="15"/>
      <c r="V426" s="15"/>
      <c r="W426" s="15"/>
      <c r="X426" s="15"/>
      <c r="Y426" s="15"/>
      <c r="Z426" s="15"/>
      <c r="AA426" s="15"/>
      <c r="AB426" s="15"/>
      <c r="AC426" s="15"/>
      <c r="AD426" s="15"/>
      <c r="AE426" s="15"/>
      <c r="AT426" s="277" t="s">
        <v>250</v>
      </c>
      <c r="AU426" s="277" t="s">
        <v>84</v>
      </c>
      <c r="AV426" s="15" t="s">
        <v>246</v>
      </c>
      <c r="AW426" s="15" t="s">
        <v>31</v>
      </c>
      <c r="AX426" s="15" t="s">
        <v>82</v>
      </c>
      <c r="AY426" s="277" t="s">
        <v>239</v>
      </c>
    </row>
    <row r="427" s="12" customFormat="1" ht="22.8" customHeight="1">
      <c r="A427" s="12"/>
      <c r="B427" s="212"/>
      <c r="C427" s="213"/>
      <c r="D427" s="214" t="s">
        <v>74</v>
      </c>
      <c r="E427" s="226" t="s">
        <v>648</v>
      </c>
      <c r="F427" s="226" t="s">
        <v>649</v>
      </c>
      <c r="G427" s="213"/>
      <c r="H427" s="213"/>
      <c r="I427" s="216"/>
      <c r="J427" s="227">
        <f>BK427</f>
        <v>0</v>
      </c>
      <c r="K427" s="213"/>
      <c r="L427" s="218"/>
      <c r="M427" s="219"/>
      <c r="N427" s="220"/>
      <c r="O427" s="220"/>
      <c r="P427" s="221">
        <f>SUM(P428:P439)</f>
        <v>0</v>
      </c>
      <c r="Q427" s="220"/>
      <c r="R427" s="221">
        <f>SUM(R428:R439)</f>
        <v>0</v>
      </c>
      <c r="S427" s="220"/>
      <c r="T427" s="222">
        <f>SUM(T428:T439)</f>
        <v>29.388900000000003</v>
      </c>
      <c r="U427" s="12"/>
      <c r="V427" s="12"/>
      <c r="W427" s="12"/>
      <c r="X427" s="12"/>
      <c r="Y427" s="12"/>
      <c r="Z427" s="12"/>
      <c r="AA427" s="12"/>
      <c r="AB427" s="12"/>
      <c r="AC427" s="12"/>
      <c r="AD427" s="12"/>
      <c r="AE427" s="12"/>
      <c r="AR427" s="223" t="s">
        <v>84</v>
      </c>
      <c r="AT427" s="224" t="s">
        <v>74</v>
      </c>
      <c r="AU427" s="224" t="s">
        <v>82</v>
      </c>
      <c r="AY427" s="223" t="s">
        <v>239</v>
      </c>
      <c r="BK427" s="225">
        <f>SUM(BK428:BK439)</f>
        <v>0</v>
      </c>
    </row>
    <row r="428" s="2" customFormat="1" ht="24.15" customHeight="1">
      <c r="A428" s="39"/>
      <c r="B428" s="40"/>
      <c r="C428" s="228" t="s">
        <v>650</v>
      </c>
      <c r="D428" s="228" t="s">
        <v>241</v>
      </c>
      <c r="E428" s="229" t="s">
        <v>651</v>
      </c>
      <c r="F428" s="230" t="s">
        <v>652</v>
      </c>
      <c r="G428" s="231" t="s">
        <v>244</v>
      </c>
      <c r="H428" s="232">
        <v>360.60000000000002</v>
      </c>
      <c r="I428" s="233"/>
      <c r="J428" s="234">
        <f>ROUND(I428*H428,2)</f>
        <v>0</v>
      </c>
      <c r="K428" s="230" t="s">
        <v>245</v>
      </c>
      <c r="L428" s="45"/>
      <c r="M428" s="235" t="s">
        <v>1</v>
      </c>
      <c r="N428" s="236" t="s">
        <v>40</v>
      </c>
      <c r="O428" s="92"/>
      <c r="P428" s="237">
        <f>O428*H428</f>
        <v>0</v>
      </c>
      <c r="Q428" s="237">
        <v>0</v>
      </c>
      <c r="R428" s="237">
        <f>Q428*H428</f>
        <v>0</v>
      </c>
      <c r="S428" s="237">
        <v>0.081500000000000003</v>
      </c>
      <c r="T428" s="238">
        <f>S428*H428</f>
        <v>29.388900000000003</v>
      </c>
      <c r="U428" s="39"/>
      <c r="V428" s="39"/>
      <c r="W428" s="39"/>
      <c r="X428" s="39"/>
      <c r="Y428" s="39"/>
      <c r="Z428" s="39"/>
      <c r="AA428" s="39"/>
      <c r="AB428" s="39"/>
      <c r="AC428" s="39"/>
      <c r="AD428" s="39"/>
      <c r="AE428" s="39"/>
      <c r="AR428" s="239" t="s">
        <v>376</v>
      </c>
      <c r="AT428" s="239" t="s">
        <v>241</v>
      </c>
      <c r="AU428" s="239" t="s">
        <v>84</v>
      </c>
      <c r="AY428" s="18" t="s">
        <v>239</v>
      </c>
      <c r="BE428" s="240">
        <f>IF(N428="základní",J428,0)</f>
        <v>0</v>
      </c>
      <c r="BF428" s="240">
        <f>IF(N428="snížená",J428,0)</f>
        <v>0</v>
      </c>
      <c r="BG428" s="240">
        <f>IF(N428="zákl. přenesená",J428,0)</f>
        <v>0</v>
      </c>
      <c r="BH428" s="240">
        <f>IF(N428="sníž. přenesená",J428,0)</f>
        <v>0</v>
      </c>
      <c r="BI428" s="240">
        <f>IF(N428="nulová",J428,0)</f>
        <v>0</v>
      </c>
      <c r="BJ428" s="18" t="s">
        <v>82</v>
      </c>
      <c r="BK428" s="240">
        <f>ROUND(I428*H428,2)</f>
        <v>0</v>
      </c>
      <c r="BL428" s="18" t="s">
        <v>376</v>
      </c>
      <c r="BM428" s="239" t="s">
        <v>653</v>
      </c>
    </row>
    <row r="429" s="2" customFormat="1">
      <c r="A429" s="39"/>
      <c r="B429" s="40"/>
      <c r="C429" s="41"/>
      <c r="D429" s="241" t="s">
        <v>248</v>
      </c>
      <c r="E429" s="41"/>
      <c r="F429" s="242" t="s">
        <v>654</v>
      </c>
      <c r="G429" s="41"/>
      <c r="H429" s="41"/>
      <c r="I429" s="243"/>
      <c r="J429" s="41"/>
      <c r="K429" s="41"/>
      <c r="L429" s="45"/>
      <c r="M429" s="244"/>
      <c r="N429" s="245"/>
      <c r="O429" s="92"/>
      <c r="P429" s="92"/>
      <c r="Q429" s="92"/>
      <c r="R429" s="92"/>
      <c r="S429" s="92"/>
      <c r="T429" s="93"/>
      <c r="U429" s="39"/>
      <c r="V429" s="39"/>
      <c r="W429" s="39"/>
      <c r="X429" s="39"/>
      <c r="Y429" s="39"/>
      <c r="Z429" s="39"/>
      <c r="AA429" s="39"/>
      <c r="AB429" s="39"/>
      <c r="AC429" s="39"/>
      <c r="AD429" s="39"/>
      <c r="AE429" s="39"/>
      <c r="AT429" s="18" t="s">
        <v>248</v>
      </c>
      <c r="AU429" s="18" t="s">
        <v>84</v>
      </c>
    </row>
    <row r="430" s="13" customFormat="1">
      <c r="A430" s="13"/>
      <c r="B430" s="246"/>
      <c r="C430" s="247"/>
      <c r="D430" s="241" t="s">
        <v>250</v>
      </c>
      <c r="E430" s="248" t="s">
        <v>1</v>
      </c>
      <c r="F430" s="249" t="s">
        <v>283</v>
      </c>
      <c r="G430" s="247"/>
      <c r="H430" s="248" t="s">
        <v>1</v>
      </c>
      <c r="I430" s="250"/>
      <c r="J430" s="247"/>
      <c r="K430" s="247"/>
      <c r="L430" s="251"/>
      <c r="M430" s="252"/>
      <c r="N430" s="253"/>
      <c r="O430" s="253"/>
      <c r="P430" s="253"/>
      <c r="Q430" s="253"/>
      <c r="R430" s="253"/>
      <c r="S430" s="253"/>
      <c r="T430" s="254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55" t="s">
        <v>250</v>
      </c>
      <c r="AU430" s="255" t="s">
        <v>84</v>
      </c>
      <c r="AV430" s="13" t="s">
        <v>82</v>
      </c>
      <c r="AW430" s="13" t="s">
        <v>31</v>
      </c>
      <c r="AX430" s="13" t="s">
        <v>75</v>
      </c>
      <c r="AY430" s="255" t="s">
        <v>239</v>
      </c>
    </row>
    <row r="431" s="14" customFormat="1">
      <c r="A431" s="14"/>
      <c r="B431" s="256"/>
      <c r="C431" s="257"/>
      <c r="D431" s="241" t="s">
        <v>250</v>
      </c>
      <c r="E431" s="258" t="s">
        <v>1</v>
      </c>
      <c r="F431" s="259" t="s">
        <v>655</v>
      </c>
      <c r="G431" s="257"/>
      <c r="H431" s="260">
        <v>116.59999999999999</v>
      </c>
      <c r="I431" s="261"/>
      <c r="J431" s="257"/>
      <c r="K431" s="257"/>
      <c r="L431" s="262"/>
      <c r="M431" s="263"/>
      <c r="N431" s="264"/>
      <c r="O431" s="264"/>
      <c r="P431" s="264"/>
      <c r="Q431" s="264"/>
      <c r="R431" s="264"/>
      <c r="S431" s="264"/>
      <c r="T431" s="265"/>
      <c r="U431" s="14"/>
      <c r="V431" s="14"/>
      <c r="W431" s="14"/>
      <c r="X431" s="14"/>
      <c r="Y431" s="14"/>
      <c r="Z431" s="14"/>
      <c r="AA431" s="14"/>
      <c r="AB431" s="14"/>
      <c r="AC431" s="14"/>
      <c r="AD431" s="14"/>
      <c r="AE431" s="14"/>
      <c r="AT431" s="266" t="s">
        <v>250</v>
      </c>
      <c r="AU431" s="266" t="s">
        <v>84</v>
      </c>
      <c r="AV431" s="14" t="s">
        <v>84</v>
      </c>
      <c r="AW431" s="14" t="s">
        <v>31</v>
      </c>
      <c r="AX431" s="14" t="s">
        <v>75</v>
      </c>
      <c r="AY431" s="266" t="s">
        <v>239</v>
      </c>
    </row>
    <row r="432" s="14" customFormat="1">
      <c r="A432" s="14"/>
      <c r="B432" s="256"/>
      <c r="C432" s="257"/>
      <c r="D432" s="241" t="s">
        <v>250</v>
      </c>
      <c r="E432" s="258" t="s">
        <v>1</v>
      </c>
      <c r="F432" s="259" t="s">
        <v>656</v>
      </c>
      <c r="G432" s="257"/>
      <c r="H432" s="260">
        <v>24.399999999999999</v>
      </c>
      <c r="I432" s="261"/>
      <c r="J432" s="257"/>
      <c r="K432" s="257"/>
      <c r="L432" s="262"/>
      <c r="M432" s="263"/>
      <c r="N432" s="264"/>
      <c r="O432" s="264"/>
      <c r="P432" s="264"/>
      <c r="Q432" s="264"/>
      <c r="R432" s="264"/>
      <c r="S432" s="264"/>
      <c r="T432" s="265"/>
      <c r="U432" s="14"/>
      <c r="V432" s="14"/>
      <c r="W432" s="14"/>
      <c r="X432" s="14"/>
      <c r="Y432" s="14"/>
      <c r="Z432" s="14"/>
      <c r="AA432" s="14"/>
      <c r="AB432" s="14"/>
      <c r="AC432" s="14"/>
      <c r="AD432" s="14"/>
      <c r="AE432" s="14"/>
      <c r="AT432" s="266" t="s">
        <v>250</v>
      </c>
      <c r="AU432" s="266" t="s">
        <v>84</v>
      </c>
      <c r="AV432" s="14" t="s">
        <v>84</v>
      </c>
      <c r="AW432" s="14" t="s">
        <v>31</v>
      </c>
      <c r="AX432" s="14" t="s">
        <v>75</v>
      </c>
      <c r="AY432" s="266" t="s">
        <v>239</v>
      </c>
    </row>
    <row r="433" s="13" customFormat="1">
      <c r="A433" s="13"/>
      <c r="B433" s="246"/>
      <c r="C433" s="247"/>
      <c r="D433" s="241" t="s">
        <v>250</v>
      </c>
      <c r="E433" s="248" t="s">
        <v>1</v>
      </c>
      <c r="F433" s="249" t="s">
        <v>286</v>
      </c>
      <c r="G433" s="247"/>
      <c r="H433" s="248" t="s">
        <v>1</v>
      </c>
      <c r="I433" s="250"/>
      <c r="J433" s="247"/>
      <c r="K433" s="247"/>
      <c r="L433" s="251"/>
      <c r="M433" s="252"/>
      <c r="N433" s="253"/>
      <c r="O433" s="253"/>
      <c r="P433" s="253"/>
      <c r="Q433" s="253"/>
      <c r="R433" s="253"/>
      <c r="S433" s="253"/>
      <c r="T433" s="254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255" t="s">
        <v>250</v>
      </c>
      <c r="AU433" s="255" t="s">
        <v>84</v>
      </c>
      <c r="AV433" s="13" t="s">
        <v>82</v>
      </c>
      <c r="AW433" s="13" t="s">
        <v>31</v>
      </c>
      <c r="AX433" s="13" t="s">
        <v>75</v>
      </c>
      <c r="AY433" s="255" t="s">
        <v>239</v>
      </c>
    </row>
    <row r="434" s="14" customFormat="1">
      <c r="A434" s="14"/>
      <c r="B434" s="256"/>
      <c r="C434" s="257"/>
      <c r="D434" s="241" t="s">
        <v>250</v>
      </c>
      <c r="E434" s="258" t="s">
        <v>1</v>
      </c>
      <c r="F434" s="259" t="s">
        <v>657</v>
      </c>
      <c r="G434" s="257"/>
      <c r="H434" s="260">
        <v>168</v>
      </c>
      <c r="I434" s="261"/>
      <c r="J434" s="257"/>
      <c r="K434" s="257"/>
      <c r="L434" s="262"/>
      <c r="M434" s="263"/>
      <c r="N434" s="264"/>
      <c r="O434" s="264"/>
      <c r="P434" s="264"/>
      <c r="Q434" s="264"/>
      <c r="R434" s="264"/>
      <c r="S434" s="264"/>
      <c r="T434" s="265"/>
      <c r="U434" s="14"/>
      <c r="V434" s="14"/>
      <c r="W434" s="14"/>
      <c r="X434" s="14"/>
      <c r="Y434" s="14"/>
      <c r="Z434" s="14"/>
      <c r="AA434" s="14"/>
      <c r="AB434" s="14"/>
      <c r="AC434" s="14"/>
      <c r="AD434" s="14"/>
      <c r="AE434" s="14"/>
      <c r="AT434" s="266" t="s">
        <v>250</v>
      </c>
      <c r="AU434" s="266" t="s">
        <v>84</v>
      </c>
      <c r="AV434" s="14" t="s">
        <v>84</v>
      </c>
      <c r="AW434" s="14" t="s">
        <v>31</v>
      </c>
      <c r="AX434" s="14" t="s">
        <v>75</v>
      </c>
      <c r="AY434" s="266" t="s">
        <v>239</v>
      </c>
    </row>
    <row r="435" s="14" customFormat="1">
      <c r="A435" s="14"/>
      <c r="B435" s="256"/>
      <c r="C435" s="257"/>
      <c r="D435" s="241" t="s">
        <v>250</v>
      </c>
      <c r="E435" s="258" t="s">
        <v>1</v>
      </c>
      <c r="F435" s="259" t="s">
        <v>658</v>
      </c>
      <c r="G435" s="257"/>
      <c r="H435" s="260">
        <v>26</v>
      </c>
      <c r="I435" s="261"/>
      <c r="J435" s="257"/>
      <c r="K435" s="257"/>
      <c r="L435" s="262"/>
      <c r="M435" s="263"/>
      <c r="N435" s="264"/>
      <c r="O435" s="264"/>
      <c r="P435" s="264"/>
      <c r="Q435" s="264"/>
      <c r="R435" s="264"/>
      <c r="S435" s="264"/>
      <c r="T435" s="265"/>
      <c r="U435" s="14"/>
      <c r="V435" s="14"/>
      <c r="W435" s="14"/>
      <c r="X435" s="14"/>
      <c r="Y435" s="14"/>
      <c r="Z435" s="14"/>
      <c r="AA435" s="14"/>
      <c r="AB435" s="14"/>
      <c r="AC435" s="14"/>
      <c r="AD435" s="14"/>
      <c r="AE435" s="14"/>
      <c r="AT435" s="266" t="s">
        <v>250</v>
      </c>
      <c r="AU435" s="266" t="s">
        <v>84</v>
      </c>
      <c r="AV435" s="14" t="s">
        <v>84</v>
      </c>
      <c r="AW435" s="14" t="s">
        <v>31</v>
      </c>
      <c r="AX435" s="14" t="s">
        <v>75</v>
      </c>
      <c r="AY435" s="266" t="s">
        <v>239</v>
      </c>
    </row>
    <row r="436" s="14" customFormat="1">
      <c r="A436" s="14"/>
      <c r="B436" s="256"/>
      <c r="C436" s="257"/>
      <c r="D436" s="241" t="s">
        <v>250</v>
      </c>
      <c r="E436" s="258" t="s">
        <v>1</v>
      </c>
      <c r="F436" s="259" t="s">
        <v>659</v>
      </c>
      <c r="G436" s="257"/>
      <c r="H436" s="260">
        <v>14</v>
      </c>
      <c r="I436" s="261"/>
      <c r="J436" s="257"/>
      <c r="K436" s="257"/>
      <c r="L436" s="262"/>
      <c r="M436" s="263"/>
      <c r="N436" s="264"/>
      <c r="O436" s="264"/>
      <c r="P436" s="264"/>
      <c r="Q436" s="264"/>
      <c r="R436" s="264"/>
      <c r="S436" s="264"/>
      <c r="T436" s="265"/>
      <c r="U436" s="14"/>
      <c r="V436" s="14"/>
      <c r="W436" s="14"/>
      <c r="X436" s="14"/>
      <c r="Y436" s="14"/>
      <c r="Z436" s="14"/>
      <c r="AA436" s="14"/>
      <c r="AB436" s="14"/>
      <c r="AC436" s="14"/>
      <c r="AD436" s="14"/>
      <c r="AE436" s="14"/>
      <c r="AT436" s="266" t="s">
        <v>250</v>
      </c>
      <c r="AU436" s="266" t="s">
        <v>84</v>
      </c>
      <c r="AV436" s="14" t="s">
        <v>84</v>
      </c>
      <c r="AW436" s="14" t="s">
        <v>31</v>
      </c>
      <c r="AX436" s="14" t="s">
        <v>75</v>
      </c>
      <c r="AY436" s="266" t="s">
        <v>239</v>
      </c>
    </row>
    <row r="437" s="14" customFormat="1">
      <c r="A437" s="14"/>
      <c r="B437" s="256"/>
      <c r="C437" s="257"/>
      <c r="D437" s="241" t="s">
        <v>250</v>
      </c>
      <c r="E437" s="258" t="s">
        <v>1</v>
      </c>
      <c r="F437" s="259" t="s">
        <v>660</v>
      </c>
      <c r="G437" s="257"/>
      <c r="H437" s="260">
        <v>8</v>
      </c>
      <c r="I437" s="261"/>
      <c r="J437" s="257"/>
      <c r="K437" s="257"/>
      <c r="L437" s="262"/>
      <c r="M437" s="263"/>
      <c r="N437" s="264"/>
      <c r="O437" s="264"/>
      <c r="P437" s="264"/>
      <c r="Q437" s="264"/>
      <c r="R437" s="264"/>
      <c r="S437" s="264"/>
      <c r="T437" s="265"/>
      <c r="U437" s="14"/>
      <c r="V437" s="14"/>
      <c r="W437" s="14"/>
      <c r="X437" s="14"/>
      <c r="Y437" s="14"/>
      <c r="Z437" s="14"/>
      <c r="AA437" s="14"/>
      <c r="AB437" s="14"/>
      <c r="AC437" s="14"/>
      <c r="AD437" s="14"/>
      <c r="AE437" s="14"/>
      <c r="AT437" s="266" t="s">
        <v>250</v>
      </c>
      <c r="AU437" s="266" t="s">
        <v>84</v>
      </c>
      <c r="AV437" s="14" t="s">
        <v>84</v>
      </c>
      <c r="AW437" s="14" t="s">
        <v>31</v>
      </c>
      <c r="AX437" s="14" t="s">
        <v>75</v>
      </c>
      <c r="AY437" s="266" t="s">
        <v>239</v>
      </c>
    </row>
    <row r="438" s="14" customFormat="1">
      <c r="A438" s="14"/>
      <c r="B438" s="256"/>
      <c r="C438" s="257"/>
      <c r="D438" s="241" t="s">
        <v>250</v>
      </c>
      <c r="E438" s="258" t="s">
        <v>1</v>
      </c>
      <c r="F438" s="259" t="s">
        <v>661</v>
      </c>
      <c r="G438" s="257"/>
      <c r="H438" s="260">
        <v>3.6000000000000001</v>
      </c>
      <c r="I438" s="261"/>
      <c r="J438" s="257"/>
      <c r="K438" s="257"/>
      <c r="L438" s="262"/>
      <c r="M438" s="263"/>
      <c r="N438" s="264"/>
      <c r="O438" s="264"/>
      <c r="P438" s="264"/>
      <c r="Q438" s="264"/>
      <c r="R438" s="264"/>
      <c r="S438" s="264"/>
      <c r="T438" s="265"/>
      <c r="U438" s="14"/>
      <c r="V438" s="14"/>
      <c r="W438" s="14"/>
      <c r="X438" s="14"/>
      <c r="Y438" s="14"/>
      <c r="Z438" s="14"/>
      <c r="AA438" s="14"/>
      <c r="AB438" s="14"/>
      <c r="AC438" s="14"/>
      <c r="AD438" s="14"/>
      <c r="AE438" s="14"/>
      <c r="AT438" s="266" t="s">
        <v>250</v>
      </c>
      <c r="AU438" s="266" t="s">
        <v>84</v>
      </c>
      <c r="AV438" s="14" t="s">
        <v>84</v>
      </c>
      <c r="AW438" s="14" t="s">
        <v>31</v>
      </c>
      <c r="AX438" s="14" t="s">
        <v>75</v>
      </c>
      <c r="AY438" s="266" t="s">
        <v>239</v>
      </c>
    </row>
    <row r="439" s="15" customFormat="1">
      <c r="A439" s="15"/>
      <c r="B439" s="267"/>
      <c r="C439" s="268"/>
      <c r="D439" s="241" t="s">
        <v>250</v>
      </c>
      <c r="E439" s="269" t="s">
        <v>1</v>
      </c>
      <c r="F439" s="270" t="s">
        <v>277</v>
      </c>
      <c r="G439" s="268"/>
      <c r="H439" s="271">
        <v>360.60000000000002</v>
      </c>
      <c r="I439" s="272"/>
      <c r="J439" s="268"/>
      <c r="K439" s="268"/>
      <c r="L439" s="273"/>
      <c r="M439" s="279"/>
      <c r="N439" s="280"/>
      <c r="O439" s="280"/>
      <c r="P439" s="280"/>
      <c r="Q439" s="280"/>
      <c r="R439" s="280"/>
      <c r="S439" s="280"/>
      <c r="T439" s="281"/>
      <c r="U439" s="15"/>
      <c r="V439" s="15"/>
      <c r="W439" s="15"/>
      <c r="X439" s="15"/>
      <c r="Y439" s="15"/>
      <c r="Z439" s="15"/>
      <c r="AA439" s="15"/>
      <c r="AB439" s="15"/>
      <c r="AC439" s="15"/>
      <c r="AD439" s="15"/>
      <c r="AE439" s="15"/>
      <c r="AT439" s="277" t="s">
        <v>250</v>
      </c>
      <c r="AU439" s="277" t="s">
        <v>84</v>
      </c>
      <c r="AV439" s="15" t="s">
        <v>246</v>
      </c>
      <c r="AW439" s="15" t="s">
        <v>31</v>
      </c>
      <c r="AX439" s="15" t="s">
        <v>82</v>
      </c>
      <c r="AY439" s="277" t="s">
        <v>239</v>
      </c>
    </row>
    <row r="440" s="2" customFormat="1" ht="6.96" customHeight="1">
      <c r="A440" s="39"/>
      <c r="B440" s="67"/>
      <c r="C440" s="68"/>
      <c r="D440" s="68"/>
      <c r="E440" s="68"/>
      <c r="F440" s="68"/>
      <c r="G440" s="68"/>
      <c r="H440" s="68"/>
      <c r="I440" s="68"/>
      <c r="J440" s="68"/>
      <c r="K440" s="68"/>
      <c r="L440" s="45"/>
      <c r="M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  <c r="AA440" s="39"/>
      <c r="AB440" s="39"/>
      <c r="AC440" s="39"/>
      <c r="AD440" s="39"/>
      <c r="AE440" s="39"/>
    </row>
  </sheetData>
  <sheetProtection sheet="1" autoFilter="0" formatColumns="0" formatRows="0" objects="1" scenarios="1" spinCount="100000" saltValue="sRQS6tQQ1BGLaDxtiAqiztNtRS3MsP5iFPK5drJp6Rr3iihUY1QEVFH03jj1qvRdEHdUUc8P9NXIuZlJYI8Hrw==" hashValue="69zdY/6lJvqm/s1uCVvz+eKv5yYvmilHjUIf0xSp+mf4jFCDfGtPtFwerG9XP5ZIvvStED2/r2hWxdoKTBJ2aA==" algorithmName="SHA-512" password="CC35"/>
  <autoFilter ref="C131:K439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20:H120"/>
    <mergeCell ref="E122:H122"/>
    <mergeCell ref="E124:H12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92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84</v>
      </c>
    </row>
    <row r="4" s="1" customFormat="1" ht="24.96" customHeight="1">
      <c r="B4" s="21"/>
      <c r="D4" s="150" t="s">
        <v>202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Rekonstrukce letního koupaliště</v>
      </c>
      <c r="F7" s="152"/>
      <c r="G7" s="152"/>
      <c r="H7" s="152"/>
      <c r="L7" s="21"/>
    </row>
    <row r="8" s="1" customFormat="1" ht="12" customHeight="1">
      <c r="B8" s="21"/>
      <c r="D8" s="152" t="s">
        <v>203</v>
      </c>
      <c r="L8" s="21"/>
    </row>
    <row r="9" s="2" customFormat="1" ht="16.5" customHeight="1">
      <c r="A9" s="39"/>
      <c r="B9" s="45"/>
      <c r="C9" s="39"/>
      <c r="D9" s="39"/>
      <c r="E9" s="153" t="s">
        <v>204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205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662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15. 1. 2025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tr">
        <f>IF('Rekapitulace stavby'!AN10="","",'Rekapitulace stavby'!AN10)</f>
        <v/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tr">
        <f>IF('Rekapitulace stavby'!E11="","",'Rekapitulace stavby'!E11)</f>
        <v xml:space="preserve"> </v>
      </c>
      <c r="F17" s="39"/>
      <c r="G17" s="39"/>
      <c r="H17" s="39"/>
      <c r="I17" s="152" t="s">
        <v>27</v>
      </c>
      <c r="J17" s="142" t="str">
        <f>IF('Rekapitulace stavby'!AN11="","",'Rekapitulace stavby'!AN11)</f>
        <v/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28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27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30</v>
      </c>
      <c r="E22" s="39"/>
      <c r="F22" s="39"/>
      <c r="G22" s="39"/>
      <c r="H22" s="39"/>
      <c r="I22" s="152" t="s">
        <v>25</v>
      </c>
      <c r="J22" s="142" t="str">
        <f>IF('Rekapitulace stavby'!AN16="","",'Rekapitulace stavby'!AN16)</f>
        <v/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tr">
        <f>IF('Rekapitulace stavby'!E17="","",'Rekapitulace stavby'!E17)</f>
        <v xml:space="preserve"> </v>
      </c>
      <c r="F23" s="39"/>
      <c r="G23" s="39"/>
      <c r="H23" s="39"/>
      <c r="I23" s="152" t="s">
        <v>27</v>
      </c>
      <c r="J23" s="142" t="str">
        <f>IF('Rekapitulace stavby'!AN17="","",'Rekapitulace stavby'!AN17)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32</v>
      </c>
      <c r="E25" s="39"/>
      <c r="F25" s="39"/>
      <c r="G25" s="39"/>
      <c r="H25" s="39"/>
      <c r="I25" s="152" t="s">
        <v>25</v>
      </c>
      <c r="J25" s="142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">
        <v>33</v>
      </c>
      <c r="F26" s="39"/>
      <c r="G26" s="39"/>
      <c r="H26" s="39"/>
      <c r="I26" s="152" t="s">
        <v>27</v>
      </c>
      <c r="J26" s="142" t="s">
        <v>1</v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34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6"/>
      <c r="B29" s="157"/>
      <c r="C29" s="156"/>
      <c r="D29" s="156"/>
      <c r="E29" s="158" t="s">
        <v>1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35</v>
      </c>
      <c r="E32" s="39"/>
      <c r="F32" s="39"/>
      <c r="G32" s="39"/>
      <c r="H32" s="39"/>
      <c r="I32" s="39"/>
      <c r="J32" s="162">
        <f>ROUND(J127,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37</v>
      </c>
      <c r="G34" s="39"/>
      <c r="H34" s="39"/>
      <c r="I34" s="163" t="s">
        <v>36</v>
      </c>
      <c r="J34" s="163" t="s">
        <v>38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39</v>
      </c>
      <c r="E35" s="152" t="s">
        <v>40</v>
      </c>
      <c r="F35" s="165">
        <f>ROUND((SUM(BE127:BE286)),  2)</f>
        <v>0</v>
      </c>
      <c r="G35" s="39"/>
      <c r="H35" s="39"/>
      <c r="I35" s="166">
        <v>0.20999999999999999</v>
      </c>
      <c r="J35" s="165">
        <f>ROUND(((SUM(BE127:BE286))*I35),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41</v>
      </c>
      <c r="F36" s="165">
        <f>ROUND((SUM(BF127:BF286)),  2)</f>
        <v>0</v>
      </c>
      <c r="G36" s="39"/>
      <c r="H36" s="39"/>
      <c r="I36" s="166">
        <v>0.12</v>
      </c>
      <c r="J36" s="165">
        <f>ROUND(((SUM(BF127:BF286))*I36),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42</v>
      </c>
      <c r="F37" s="165">
        <f>ROUND((SUM(BG127:BG286)),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43</v>
      </c>
      <c r="F38" s="165">
        <f>ROUND((SUM(BH127:BH286)),  2)</f>
        <v>0</v>
      </c>
      <c r="G38" s="39"/>
      <c r="H38" s="39"/>
      <c r="I38" s="166">
        <v>0.12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44</v>
      </c>
      <c r="F39" s="165">
        <f>ROUND((SUM(BI127:BI286)),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45</v>
      </c>
      <c r="E41" s="169"/>
      <c r="F41" s="169"/>
      <c r="G41" s="170" t="s">
        <v>46</v>
      </c>
      <c r="H41" s="171" t="s">
        <v>47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48</v>
      </c>
      <c r="E50" s="175"/>
      <c r="F50" s="175"/>
      <c r="G50" s="174" t="s">
        <v>49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50</v>
      </c>
      <c r="E61" s="177"/>
      <c r="F61" s="178" t="s">
        <v>51</v>
      </c>
      <c r="G61" s="176" t="s">
        <v>50</v>
      </c>
      <c r="H61" s="177"/>
      <c r="I61" s="177"/>
      <c r="J61" s="179" t="s">
        <v>51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52</v>
      </c>
      <c r="E65" s="180"/>
      <c r="F65" s="180"/>
      <c r="G65" s="174" t="s">
        <v>53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50</v>
      </c>
      <c r="E76" s="177"/>
      <c r="F76" s="178" t="s">
        <v>51</v>
      </c>
      <c r="G76" s="176" t="s">
        <v>50</v>
      </c>
      <c r="H76" s="177"/>
      <c r="I76" s="177"/>
      <c r="J76" s="179" t="s">
        <v>51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207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Rekonstrukce letního koupaliště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203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204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205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 xml:space="preserve">01.2 - SO03-10 Stavební část (objekt technologie) 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Kopřivnice</v>
      </c>
      <c r="G91" s="41"/>
      <c r="H91" s="41"/>
      <c r="I91" s="33" t="s">
        <v>22</v>
      </c>
      <c r="J91" s="80" t="str">
        <f>IF(J14="","",J14)</f>
        <v>15. 1. 2025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 xml:space="preserve"> </v>
      </c>
      <c r="G93" s="41"/>
      <c r="H93" s="41"/>
      <c r="I93" s="33" t="s">
        <v>30</v>
      </c>
      <c r="J93" s="37" t="str">
        <f>E23</f>
        <v xml:space="preserve"> 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28</v>
      </c>
      <c r="D94" s="41"/>
      <c r="E94" s="41"/>
      <c r="F94" s="28" t="str">
        <f>IF(E20="","",E20)</f>
        <v>Vyplň údaj</v>
      </c>
      <c r="G94" s="41"/>
      <c r="H94" s="41"/>
      <c r="I94" s="33" t="s">
        <v>32</v>
      </c>
      <c r="J94" s="37" t="str">
        <f>E26</f>
        <v xml:space="preserve">Code s.r.o.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208</v>
      </c>
      <c r="D96" s="187"/>
      <c r="E96" s="187"/>
      <c r="F96" s="187"/>
      <c r="G96" s="187"/>
      <c r="H96" s="187"/>
      <c r="I96" s="187"/>
      <c r="J96" s="188" t="s">
        <v>209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210</v>
      </c>
      <c r="D98" s="41"/>
      <c r="E98" s="41"/>
      <c r="F98" s="41"/>
      <c r="G98" s="41"/>
      <c r="H98" s="41"/>
      <c r="I98" s="41"/>
      <c r="J98" s="111">
        <f>J127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211</v>
      </c>
    </row>
    <row r="99" s="9" customFormat="1" ht="24.96" customHeight="1">
      <c r="A99" s="9"/>
      <c r="B99" s="190"/>
      <c r="C99" s="191"/>
      <c r="D99" s="192" t="s">
        <v>212</v>
      </c>
      <c r="E99" s="193"/>
      <c r="F99" s="193"/>
      <c r="G99" s="193"/>
      <c r="H99" s="193"/>
      <c r="I99" s="193"/>
      <c r="J99" s="194">
        <f>J128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6"/>
      <c r="C100" s="134"/>
      <c r="D100" s="197" t="s">
        <v>213</v>
      </c>
      <c r="E100" s="198"/>
      <c r="F100" s="198"/>
      <c r="G100" s="198"/>
      <c r="H100" s="198"/>
      <c r="I100" s="198"/>
      <c r="J100" s="199">
        <f>J129</f>
        <v>0</v>
      </c>
      <c r="K100" s="134"/>
      <c r="L100" s="20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6"/>
      <c r="C101" s="134"/>
      <c r="D101" s="197" t="s">
        <v>214</v>
      </c>
      <c r="E101" s="198"/>
      <c r="F101" s="198"/>
      <c r="G101" s="198"/>
      <c r="H101" s="198"/>
      <c r="I101" s="198"/>
      <c r="J101" s="199">
        <f>J142</f>
        <v>0</v>
      </c>
      <c r="K101" s="134"/>
      <c r="L101" s="20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6"/>
      <c r="C102" s="134"/>
      <c r="D102" s="197" t="s">
        <v>215</v>
      </c>
      <c r="E102" s="198"/>
      <c r="F102" s="198"/>
      <c r="G102" s="198"/>
      <c r="H102" s="198"/>
      <c r="I102" s="198"/>
      <c r="J102" s="199">
        <f>J214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190"/>
      <c r="C103" s="191"/>
      <c r="D103" s="192" t="s">
        <v>216</v>
      </c>
      <c r="E103" s="193"/>
      <c r="F103" s="193"/>
      <c r="G103" s="193"/>
      <c r="H103" s="193"/>
      <c r="I103" s="193"/>
      <c r="J103" s="194">
        <f>J242</f>
        <v>0</v>
      </c>
      <c r="K103" s="191"/>
      <c r="L103" s="19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10" customFormat="1" ht="19.92" customHeight="1">
      <c r="A104" s="10"/>
      <c r="B104" s="196"/>
      <c r="C104" s="134"/>
      <c r="D104" s="197" t="s">
        <v>663</v>
      </c>
      <c r="E104" s="198"/>
      <c r="F104" s="198"/>
      <c r="G104" s="198"/>
      <c r="H104" s="198"/>
      <c r="I104" s="198"/>
      <c r="J104" s="199">
        <f>J243</f>
        <v>0</v>
      </c>
      <c r="K104" s="134"/>
      <c r="L104" s="20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6"/>
      <c r="C105" s="134"/>
      <c r="D105" s="197" t="s">
        <v>221</v>
      </c>
      <c r="E105" s="198"/>
      <c r="F105" s="198"/>
      <c r="G105" s="198"/>
      <c r="H105" s="198"/>
      <c r="I105" s="198"/>
      <c r="J105" s="199">
        <f>J254</f>
        <v>0</v>
      </c>
      <c r="K105" s="134"/>
      <c r="L105" s="20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2" customFormat="1" ht="21.84" customHeight="1">
      <c r="A106" s="39"/>
      <c r="B106" s="40"/>
      <c r="C106" s="41"/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67"/>
      <c r="C107" s="68"/>
      <c r="D107" s="68"/>
      <c r="E107" s="68"/>
      <c r="F107" s="68"/>
      <c r="G107" s="68"/>
      <c r="H107" s="68"/>
      <c r="I107" s="68"/>
      <c r="J107" s="68"/>
      <c r="K107" s="68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11" s="2" customFormat="1" ht="6.96" customHeight="1">
      <c r="A111" s="39"/>
      <c r="B111" s="69"/>
      <c r="C111" s="70"/>
      <c r="D111" s="70"/>
      <c r="E111" s="70"/>
      <c r="F111" s="70"/>
      <c r="G111" s="70"/>
      <c r="H111" s="70"/>
      <c r="I111" s="70"/>
      <c r="J111" s="70"/>
      <c r="K111" s="70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24.96" customHeight="1">
      <c r="A112" s="39"/>
      <c r="B112" s="40"/>
      <c r="C112" s="24" t="s">
        <v>224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2" customHeight="1">
      <c r="A114" s="39"/>
      <c r="B114" s="40"/>
      <c r="C114" s="33" t="s">
        <v>16</v>
      </c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6.5" customHeight="1">
      <c r="A115" s="39"/>
      <c r="B115" s="40"/>
      <c r="C115" s="41"/>
      <c r="D115" s="41"/>
      <c r="E115" s="185" t="str">
        <f>E7</f>
        <v>Rekonstrukce letního koupaliště</v>
      </c>
      <c r="F115" s="33"/>
      <c r="G115" s="33"/>
      <c r="H115" s="33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1" customFormat="1" ht="12" customHeight="1">
      <c r="B116" s="22"/>
      <c r="C116" s="33" t="s">
        <v>203</v>
      </c>
      <c r="D116" s="23"/>
      <c r="E116" s="23"/>
      <c r="F116" s="23"/>
      <c r="G116" s="23"/>
      <c r="H116" s="23"/>
      <c r="I116" s="23"/>
      <c r="J116" s="23"/>
      <c r="K116" s="23"/>
      <c r="L116" s="21"/>
    </row>
    <row r="117" s="2" customFormat="1" ht="16.5" customHeight="1">
      <c r="A117" s="39"/>
      <c r="B117" s="40"/>
      <c r="C117" s="41"/>
      <c r="D117" s="41"/>
      <c r="E117" s="185" t="s">
        <v>204</v>
      </c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205</v>
      </c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6.5" customHeight="1">
      <c r="A119" s="39"/>
      <c r="B119" s="40"/>
      <c r="C119" s="41"/>
      <c r="D119" s="41"/>
      <c r="E119" s="77" t="str">
        <f>E11</f>
        <v xml:space="preserve">01.2 - SO03-10 Stavební část (objekt technologie) </v>
      </c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2" customHeight="1">
      <c r="A121" s="39"/>
      <c r="B121" s="40"/>
      <c r="C121" s="33" t="s">
        <v>20</v>
      </c>
      <c r="D121" s="41"/>
      <c r="E121" s="41"/>
      <c r="F121" s="28" t="str">
        <f>F14</f>
        <v>Kopřivnice</v>
      </c>
      <c r="G121" s="41"/>
      <c r="H121" s="41"/>
      <c r="I121" s="33" t="s">
        <v>22</v>
      </c>
      <c r="J121" s="80" t="str">
        <f>IF(J14="","",J14)</f>
        <v>15. 1. 2025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24</v>
      </c>
      <c r="D123" s="41"/>
      <c r="E123" s="41"/>
      <c r="F123" s="28" t="str">
        <f>E17</f>
        <v xml:space="preserve"> </v>
      </c>
      <c r="G123" s="41"/>
      <c r="H123" s="41"/>
      <c r="I123" s="33" t="s">
        <v>30</v>
      </c>
      <c r="J123" s="37" t="str">
        <f>E23</f>
        <v xml:space="preserve"> 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5.15" customHeight="1">
      <c r="A124" s="39"/>
      <c r="B124" s="40"/>
      <c r="C124" s="33" t="s">
        <v>28</v>
      </c>
      <c r="D124" s="41"/>
      <c r="E124" s="41"/>
      <c r="F124" s="28" t="str">
        <f>IF(E20="","",E20)</f>
        <v>Vyplň údaj</v>
      </c>
      <c r="G124" s="41"/>
      <c r="H124" s="41"/>
      <c r="I124" s="33" t="s">
        <v>32</v>
      </c>
      <c r="J124" s="37" t="str">
        <f>E26</f>
        <v xml:space="preserve">Code s.r.o. 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0.32" customHeight="1">
      <c r="A125" s="39"/>
      <c r="B125" s="40"/>
      <c r="C125" s="41"/>
      <c r="D125" s="41"/>
      <c r="E125" s="41"/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11" customFormat="1" ht="29.28" customHeight="1">
      <c r="A126" s="201"/>
      <c r="B126" s="202"/>
      <c r="C126" s="203" t="s">
        <v>225</v>
      </c>
      <c r="D126" s="204" t="s">
        <v>60</v>
      </c>
      <c r="E126" s="204" t="s">
        <v>56</v>
      </c>
      <c r="F126" s="204" t="s">
        <v>57</v>
      </c>
      <c r="G126" s="204" t="s">
        <v>226</v>
      </c>
      <c r="H126" s="204" t="s">
        <v>227</v>
      </c>
      <c r="I126" s="204" t="s">
        <v>228</v>
      </c>
      <c r="J126" s="204" t="s">
        <v>209</v>
      </c>
      <c r="K126" s="205" t="s">
        <v>229</v>
      </c>
      <c r="L126" s="206"/>
      <c r="M126" s="101" t="s">
        <v>1</v>
      </c>
      <c r="N126" s="102" t="s">
        <v>39</v>
      </c>
      <c r="O126" s="102" t="s">
        <v>230</v>
      </c>
      <c r="P126" s="102" t="s">
        <v>231</v>
      </c>
      <c r="Q126" s="102" t="s">
        <v>232</v>
      </c>
      <c r="R126" s="102" t="s">
        <v>233</v>
      </c>
      <c r="S126" s="102" t="s">
        <v>234</v>
      </c>
      <c r="T126" s="103" t="s">
        <v>235</v>
      </c>
      <c r="U126" s="201"/>
      <c r="V126" s="201"/>
      <c r="W126" s="201"/>
      <c r="X126" s="201"/>
      <c r="Y126" s="201"/>
      <c r="Z126" s="201"/>
      <c r="AA126" s="201"/>
      <c r="AB126" s="201"/>
      <c r="AC126" s="201"/>
      <c r="AD126" s="201"/>
      <c r="AE126" s="201"/>
    </row>
    <row r="127" s="2" customFormat="1" ht="22.8" customHeight="1">
      <c r="A127" s="39"/>
      <c r="B127" s="40"/>
      <c r="C127" s="108" t="s">
        <v>236</v>
      </c>
      <c r="D127" s="41"/>
      <c r="E127" s="41"/>
      <c r="F127" s="41"/>
      <c r="G127" s="41"/>
      <c r="H127" s="41"/>
      <c r="I127" s="41"/>
      <c r="J127" s="207">
        <f>BK127</f>
        <v>0</v>
      </c>
      <c r="K127" s="41"/>
      <c r="L127" s="45"/>
      <c r="M127" s="104"/>
      <c r="N127" s="208"/>
      <c r="O127" s="105"/>
      <c r="P127" s="209">
        <f>P128+P242</f>
        <v>0</v>
      </c>
      <c r="Q127" s="105"/>
      <c r="R127" s="209">
        <f>R128+R242</f>
        <v>0</v>
      </c>
      <c r="S127" s="105"/>
      <c r="T127" s="210">
        <f>T128+T242</f>
        <v>585.20388000000014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74</v>
      </c>
      <c r="AU127" s="18" t="s">
        <v>211</v>
      </c>
      <c r="BK127" s="211">
        <f>BK128+BK242</f>
        <v>0</v>
      </c>
    </row>
    <row r="128" s="12" customFormat="1" ht="25.92" customHeight="1">
      <c r="A128" s="12"/>
      <c r="B128" s="212"/>
      <c r="C128" s="213"/>
      <c r="D128" s="214" t="s">
        <v>74</v>
      </c>
      <c r="E128" s="215" t="s">
        <v>237</v>
      </c>
      <c r="F128" s="215" t="s">
        <v>238</v>
      </c>
      <c r="G128" s="213"/>
      <c r="H128" s="213"/>
      <c r="I128" s="216"/>
      <c r="J128" s="217">
        <f>BK128</f>
        <v>0</v>
      </c>
      <c r="K128" s="213"/>
      <c r="L128" s="218"/>
      <c r="M128" s="219"/>
      <c r="N128" s="220"/>
      <c r="O128" s="220"/>
      <c r="P128" s="221">
        <f>P129+P142+P214</f>
        <v>0</v>
      </c>
      <c r="Q128" s="220"/>
      <c r="R128" s="221">
        <f>R129+R142+R214</f>
        <v>0</v>
      </c>
      <c r="S128" s="220"/>
      <c r="T128" s="222">
        <f>T129+T142+T214</f>
        <v>571.73888000000011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3" t="s">
        <v>82</v>
      </c>
      <c r="AT128" s="224" t="s">
        <v>74</v>
      </c>
      <c r="AU128" s="224" t="s">
        <v>75</v>
      </c>
      <c r="AY128" s="223" t="s">
        <v>239</v>
      </c>
      <c r="BK128" s="225">
        <f>BK129+BK142+BK214</f>
        <v>0</v>
      </c>
    </row>
    <row r="129" s="12" customFormat="1" ht="22.8" customHeight="1">
      <c r="A129" s="12"/>
      <c r="B129" s="212"/>
      <c r="C129" s="213"/>
      <c r="D129" s="214" t="s">
        <v>74</v>
      </c>
      <c r="E129" s="226" t="s">
        <v>82</v>
      </c>
      <c r="F129" s="226" t="s">
        <v>240</v>
      </c>
      <c r="G129" s="213"/>
      <c r="H129" s="213"/>
      <c r="I129" s="216"/>
      <c r="J129" s="227">
        <f>BK129</f>
        <v>0</v>
      </c>
      <c r="K129" s="213"/>
      <c r="L129" s="218"/>
      <c r="M129" s="219"/>
      <c r="N129" s="220"/>
      <c r="O129" s="220"/>
      <c r="P129" s="221">
        <f>SUM(P130:P141)</f>
        <v>0</v>
      </c>
      <c r="Q129" s="220"/>
      <c r="R129" s="221">
        <f>SUM(R130:R141)</f>
        <v>0</v>
      </c>
      <c r="S129" s="220"/>
      <c r="T129" s="222">
        <f>SUM(T130:T141)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23" t="s">
        <v>82</v>
      </c>
      <c r="AT129" s="224" t="s">
        <v>74</v>
      </c>
      <c r="AU129" s="224" t="s">
        <v>82</v>
      </c>
      <c r="AY129" s="223" t="s">
        <v>239</v>
      </c>
      <c r="BK129" s="225">
        <f>SUM(BK130:BK141)</f>
        <v>0</v>
      </c>
    </row>
    <row r="130" s="2" customFormat="1" ht="33" customHeight="1">
      <c r="A130" s="39"/>
      <c r="B130" s="40"/>
      <c r="C130" s="228" t="s">
        <v>82</v>
      </c>
      <c r="D130" s="228" t="s">
        <v>241</v>
      </c>
      <c r="E130" s="229" t="s">
        <v>664</v>
      </c>
      <c r="F130" s="230" t="s">
        <v>665</v>
      </c>
      <c r="G130" s="231" t="s">
        <v>255</v>
      </c>
      <c r="H130" s="232">
        <v>268.20699999999999</v>
      </c>
      <c r="I130" s="233"/>
      <c r="J130" s="234">
        <f>ROUND(I130*H130,2)</f>
        <v>0</v>
      </c>
      <c r="K130" s="230" t="s">
        <v>245</v>
      </c>
      <c r="L130" s="45"/>
      <c r="M130" s="235" t="s">
        <v>1</v>
      </c>
      <c r="N130" s="236" t="s">
        <v>40</v>
      </c>
      <c r="O130" s="92"/>
      <c r="P130" s="237">
        <f>O130*H130</f>
        <v>0</v>
      </c>
      <c r="Q130" s="237">
        <v>0</v>
      </c>
      <c r="R130" s="237">
        <f>Q130*H130</f>
        <v>0</v>
      </c>
      <c r="S130" s="237">
        <v>0</v>
      </c>
      <c r="T130" s="238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39" t="s">
        <v>246</v>
      </c>
      <c r="AT130" s="239" t="s">
        <v>241</v>
      </c>
      <c r="AU130" s="239" t="s">
        <v>84</v>
      </c>
      <c r="AY130" s="18" t="s">
        <v>239</v>
      </c>
      <c r="BE130" s="240">
        <f>IF(N130="základní",J130,0)</f>
        <v>0</v>
      </c>
      <c r="BF130" s="240">
        <f>IF(N130="snížená",J130,0)</f>
        <v>0</v>
      </c>
      <c r="BG130" s="240">
        <f>IF(N130="zákl. přenesená",J130,0)</f>
        <v>0</v>
      </c>
      <c r="BH130" s="240">
        <f>IF(N130="sníž. přenesená",J130,0)</f>
        <v>0</v>
      </c>
      <c r="BI130" s="240">
        <f>IF(N130="nulová",J130,0)</f>
        <v>0</v>
      </c>
      <c r="BJ130" s="18" t="s">
        <v>82</v>
      </c>
      <c r="BK130" s="240">
        <f>ROUND(I130*H130,2)</f>
        <v>0</v>
      </c>
      <c r="BL130" s="18" t="s">
        <v>246</v>
      </c>
      <c r="BM130" s="239" t="s">
        <v>666</v>
      </c>
    </row>
    <row r="131" s="2" customFormat="1">
      <c r="A131" s="39"/>
      <c r="B131" s="40"/>
      <c r="C131" s="41"/>
      <c r="D131" s="241" t="s">
        <v>248</v>
      </c>
      <c r="E131" s="41"/>
      <c r="F131" s="242" t="s">
        <v>667</v>
      </c>
      <c r="G131" s="41"/>
      <c r="H131" s="41"/>
      <c r="I131" s="243"/>
      <c r="J131" s="41"/>
      <c r="K131" s="41"/>
      <c r="L131" s="45"/>
      <c r="M131" s="244"/>
      <c r="N131" s="245"/>
      <c r="O131" s="92"/>
      <c r="P131" s="92"/>
      <c r="Q131" s="92"/>
      <c r="R131" s="92"/>
      <c r="S131" s="92"/>
      <c r="T131" s="93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248</v>
      </c>
      <c r="AU131" s="18" t="s">
        <v>84</v>
      </c>
    </row>
    <row r="132" s="13" customFormat="1">
      <c r="A132" s="13"/>
      <c r="B132" s="246"/>
      <c r="C132" s="247"/>
      <c r="D132" s="241" t="s">
        <v>250</v>
      </c>
      <c r="E132" s="248" t="s">
        <v>1</v>
      </c>
      <c r="F132" s="249" t="s">
        <v>668</v>
      </c>
      <c r="G132" s="247"/>
      <c r="H132" s="248" t="s">
        <v>1</v>
      </c>
      <c r="I132" s="250"/>
      <c r="J132" s="247"/>
      <c r="K132" s="247"/>
      <c r="L132" s="251"/>
      <c r="M132" s="252"/>
      <c r="N132" s="253"/>
      <c r="O132" s="253"/>
      <c r="P132" s="253"/>
      <c r="Q132" s="253"/>
      <c r="R132" s="253"/>
      <c r="S132" s="253"/>
      <c r="T132" s="254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55" t="s">
        <v>250</v>
      </c>
      <c r="AU132" s="255" t="s">
        <v>84</v>
      </c>
      <c r="AV132" s="13" t="s">
        <v>82</v>
      </c>
      <c r="AW132" s="13" t="s">
        <v>31</v>
      </c>
      <c r="AX132" s="13" t="s">
        <v>75</v>
      </c>
      <c r="AY132" s="255" t="s">
        <v>239</v>
      </c>
    </row>
    <row r="133" s="14" customFormat="1">
      <c r="A133" s="14"/>
      <c r="B133" s="256"/>
      <c r="C133" s="257"/>
      <c r="D133" s="241" t="s">
        <v>250</v>
      </c>
      <c r="E133" s="258" t="s">
        <v>1</v>
      </c>
      <c r="F133" s="259" t="s">
        <v>669</v>
      </c>
      <c r="G133" s="257"/>
      <c r="H133" s="260">
        <v>37.18</v>
      </c>
      <c r="I133" s="261"/>
      <c r="J133" s="257"/>
      <c r="K133" s="257"/>
      <c r="L133" s="262"/>
      <c r="M133" s="263"/>
      <c r="N133" s="264"/>
      <c r="O133" s="264"/>
      <c r="P133" s="264"/>
      <c r="Q133" s="264"/>
      <c r="R133" s="264"/>
      <c r="S133" s="264"/>
      <c r="T133" s="265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66" t="s">
        <v>250</v>
      </c>
      <c r="AU133" s="266" t="s">
        <v>84</v>
      </c>
      <c r="AV133" s="14" t="s">
        <v>84</v>
      </c>
      <c r="AW133" s="14" t="s">
        <v>31</v>
      </c>
      <c r="AX133" s="14" t="s">
        <v>75</v>
      </c>
      <c r="AY133" s="266" t="s">
        <v>239</v>
      </c>
    </row>
    <row r="134" s="14" customFormat="1">
      <c r="A134" s="14"/>
      <c r="B134" s="256"/>
      <c r="C134" s="257"/>
      <c r="D134" s="241" t="s">
        <v>250</v>
      </c>
      <c r="E134" s="258" t="s">
        <v>1</v>
      </c>
      <c r="F134" s="259" t="s">
        <v>670</v>
      </c>
      <c r="G134" s="257"/>
      <c r="H134" s="260">
        <v>134.73599999999999</v>
      </c>
      <c r="I134" s="261"/>
      <c r="J134" s="257"/>
      <c r="K134" s="257"/>
      <c r="L134" s="262"/>
      <c r="M134" s="263"/>
      <c r="N134" s="264"/>
      <c r="O134" s="264"/>
      <c r="P134" s="264"/>
      <c r="Q134" s="264"/>
      <c r="R134" s="264"/>
      <c r="S134" s="264"/>
      <c r="T134" s="265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66" t="s">
        <v>250</v>
      </c>
      <c r="AU134" s="266" t="s">
        <v>84</v>
      </c>
      <c r="AV134" s="14" t="s">
        <v>84</v>
      </c>
      <c r="AW134" s="14" t="s">
        <v>31</v>
      </c>
      <c r="AX134" s="14" t="s">
        <v>75</v>
      </c>
      <c r="AY134" s="266" t="s">
        <v>239</v>
      </c>
    </row>
    <row r="135" s="14" customFormat="1">
      <c r="A135" s="14"/>
      <c r="B135" s="256"/>
      <c r="C135" s="257"/>
      <c r="D135" s="241" t="s">
        <v>250</v>
      </c>
      <c r="E135" s="258" t="s">
        <v>1</v>
      </c>
      <c r="F135" s="259" t="s">
        <v>671</v>
      </c>
      <c r="G135" s="257"/>
      <c r="H135" s="260">
        <v>51</v>
      </c>
      <c r="I135" s="261"/>
      <c r="J135" s="257"/>
      <c r="K135" s="257"/>
      <c r="L135" s="262"/>
      <c r="M135" s="263"/>
      <c r="N135" s="264"/>
      <c r="O135" s="264"/>
      <c r="P135" s="264"/>
      <c r="Q135" s="264"/>
      <c r="R135" s="264"/>
      <c r="S135" s="264"/>
      <c r="T135" s="265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66" t="s">
        <v>250</v>
      </c>
      <c r="AU135" s="266" t="s">
        <v>84</v>
      </c>
      <c r="AV135" s="14" t="s">
        <v>84</v>
      </c>
      <c r="AW135" s="14" t="s">
        <v>31</v>
      </c>
      <c r="AX135" s="14" t="s">
        <v>75</v>
      </c>
      <c r="AY135" s="266" t="s">
        <v>239</v>
      </c>
    </row>
    <row r="136" s="14" customFormat="1">
      <c r="A136" s="14"/>
      <c r="B136" s="256"/>
      <c r="C136" s="257"/>
      <c r="D136" s="241" t="s">
        <v>250</v>
      </c>
      <c r="E136" s="258" t="s">
        <v>1</v>
      </c>
      <c r="F136" s="259" t="s">
        <v>672</v>
      </c>
      <c r="G136" s="257"/>
      <c r="H136" s="260">
        <v>45.290999999999997</v>
      </c>
      <c r="I136" s="261"/>
      <c r="J136" s="257"/>
      <c r="K136" s="257"/>
      <c r="L136" s="262"/>
      <c r="M136" s="263"/>
      <c r="N136" s="264"/>
      <c r="O136" s="264"/>
      <c r="P136" s="264"/>
      <c r="Q136" s="264"/>
      <c r="R136" s="264"/>
      <c r="S136" s="264"/>
      <c r="T136" s="265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66" t="s">
        <v>250</v>
      </c>
      <c r="AU136" s="266" t="s">
        <v>84</v>
      </c>
      <c r="AV136" s="14" t="s">
        <v>84</v>
      </c>
      <c r="AW136" s="14" t="s">
        <v>31</v>
      </c>
      <c r="AX136" s="14" t="s">
        <v>75</v>
      </c>
      <c r="AY136" s="266" t="s">
        <v>239</v>
      </c>
    </row>
    <row r="137" s="15" customFormat="1">
      <c r="A137" s="15"/>
      <c r="B137" s="267"/>
      <c r="C137" s="268"/>
      <c r="D137" s="241" t="s">
        <v>250</v>
      </c>
      <c r="E137" s="269" t="s">
        <v>1</v>
      </c>
      <c r="F137" s="270" t="s">
        <v>277</v>
      </c>
      <c r="G137" s="268"/>
      <c r="H137" s="271">
        <v>268.20699999999999</v>
      </c>
      <c r="I137" s="272"/>
      <c r="J137" s="268"/>
      <c r="K137" s="268"/>
      <c r="L137" s="273"/>
      <c r="M137" s="274"/>
      <c r="N137" s="275"/>
      <c r="O137" s="275"/>
      <c r="P137" s="275"/>
      <c r="Q137" s="275"/>
      <c r="R137" s="275"/>
      <c r="S137" s="275"/>
      <c r="T137" s="276"/>
      <c r="U137" s="15"/>
      <c r="V137" s="15"/>
      <c r="W137" s="15"/>
      <c r="X137" s="15"/>
      <c r="Y137" s="15"/>
      <c r="Z137" s="15"/>
      <c r="AA137" s="15"/>
      <c r="AB137" s="15"/>
      <c r="AC137" s="15"/>
      <c r="AD137" s="15"/>
      <c r="AE137" s="15"/>
      <c r="AT137" s="277" t="s">
        <v>250</v>
      </c>
      <c r="AU137" s="277" t="s">
        <v>84</v>
      </c>
      <c r="AV137" s="15" t="s">
        <v>246</v>
      </c>
      <c r="AW137" s="15" t="s">
        <v>31</v>
      </c>
      <c r="AX137" s="15" t="s">
        <v>82</v>
      </c>
      <c r="AY137" s="277" t="s">
        <v>239</v>
      </c>
    </row>
    <row r="138" s="2" customFormat="1" ht="24.15" customHeight="1">
      <c r="A138" s="39"/>
      <c r="B138" s="40"/>
      <c r="C138" s="228" t="s">
        <v>84</v>
      </c>
      <c r="D138" s="228" t="s">
        <v>241</v>
      </c>
      <c r="E138" s="229" t="s">
        <v>259</v>
      </c>
      <c r="F138" s="230" t="s">
        <v>260</v>
      </c>
      <c r="G138" s="231" t="s">
        <v>255</v>
      </c>
      <c r="H138" s="232">
        <v>268.20699999999999</v>
      </c>
      <c r="I138" s="233"/>
      <c r="J138" s="234">
        <f>ROUND(I138*H138,2)</f>
        <v>0</v>
      </c>
      <c r="K138" s="230" t="s">
        <v>1</v>
      </c>
      <c r="L138" s="45"/>
      <c r="M138" s="235" t="s">
        <v>1</v>
      </c>
      <c r="N138" s="236" t="s">
        <v>40</v>
      </c>
      <c r="O138" s="92"/>
      <c r="P138" s="237">
        <f>O138*H138</f>
        <v>0</v>
      </c>
      <c r="Q138" s="237">
        <v>0</v>
      </c>
      <c r="R138" s="237">
        <f>Q138*H138</f>
        <v>0</v>
      </c>
      <c r="S138" s="237">
        <v>0</v>
      </c>
      <c r="T138" s="238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39" t="s">
        <v>246</v>
      </c>
      <c r="AT138" s="239" t="s">
        <v>241</v>
      </c>
      <c r="AU138" s="239" t="s">
        <v>84</v>
      </c>
      <c r="AY138" s="18" t="s">
        <v>239</v>
      </c>
      <c r="BE138" s="240">
        <f>IF(N138="základní",J138,0)</f>
        <v>0</v>
      </c>
      <c r="BF138" s="240">
        <f>IF(N138="snížená",J138,0)</f>
        <v>0</v>
      </c>
      <c r="BG138" s="240">
        <f>IF(N138="zákl. přenesená",J138,0)</f>
        <v>0</v>
      </c>
      <c r="BH138" s="240">
        <f>IF(N138="sníž. přenesená",J138,0)</f>
        <v>0</v>
      </c>
      <c r="BI138" s="240">
        <f>IF(N138="nulová",J138,0)</f>
        <v>0</v>
      </c>
      <c r="BJ138" s="18" t="s">
        <v>82</v>
      </c>
      <c r="BK138" s="240">
        <f>ROUND(I138*H138,2)</f>
        <v>0</v>
      </c>
      <c r="BL138" s="18" t="s">
        <v>246</v>
      </c>
      <c r="BM138" s="239" t="s">
        <v>673</v>
      </c>
    </row>
    <row r="139" s="2" customFormat="1">
      <c r="A139" s="39"/>
      <c r="B139" s="40"/>
      <c r="C139" s="41"/>
      <c r="D139" s="241" t="s">
        <v>248</v>
      </c>
      <c r="E139" s="41"/>
      <c r="F139" s="242" t="s">
        <v>262</v>
      </c>
      <c r="G139" s="41"/>
      <c r="H139" s="41"/>
      <c r="I139" s="243"/>
      <c r="J139" s="41"/>
      <c r="K139" s="41"/>
      <c r="L139" s="45"/>
      <c r="M139" s="244"/>
      <c r="N139" s="245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248</v>
      </c>
      <c r="AU139" s="18" t="s">
        <v>84</v>
      </c>
    </row>
    <row r="140" s="2" customFormat="1" ht="24.15" customHeight="1">
      <c r="A140" s="39"/>
      <c r="B140" s="40"/>
      <c r="C140" s="228" t="s">
        <v>107</v>
      </c>
      <c r="D140" s="228" t="s">
        <v>241</v>
      </c>
      <c r="E140" s="229" t="s">
        <v>263</v>
      </c>
      <c r="F140" s="230" t="s">
        <v>264</v>
      </c>
      <c r="G140" s="231" t="s">
        <v>255</v>
      </c>
      <c r="H140" s="232">
        <v>268.20699999999999</v>
      </c>
      <c r="I140" s="233"/>
      <c r="J140" s="234">
        <f>ROUND(I140*H140,2)</f>
        <v>0</v>
      </c>
      <c r="K140" s="230" t="s">
        <v>1</v>
      </c>
      <c r="L140" s="45"/>
      <c r="M140" s="235" t="s">
        <v>1</v>
      </c>
      <c r="N140" s="236" t="s">
        <v>40</v>
      </c>
      <c r="O140" s="92"/>
      <c r="P140" s="237">
        <f>O140*H140</f>
        <v>0</v>
      </c>
      <c r="Q140" s="237">
        <v>0</v>
      </c>
      <c r="R140" s="237">
        <f>Q140*H140</f>
        <v>0</v>
      </c>
      <c r="S140" s="237">
        <v>0</v>
      </c>
      <c r="T140" s="238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39" t="s">
        <v>246</v>
      </c>
      <c r="AT140" s="239" t="s">
        <v>241</v>
      </c>
      <c r="AU140" s="239" t="s">
        <v>84</v>
      </c>
      <c r="AY140" s="18" t="s">
        <v>239</v>
      </c>
      <c r="BE140" s="240">
        <f>IF(N140="základní",J140,0)</f>
        <v>0</v>
      </c>
      <c r="BF140" s="240">
        <f>IF(N140="snížená",J140,0)</f>
        <v>0</v>
      </c>
      <c r="BG140" s="240">
        <f>IF(N140="zákl. přenesená",J140,0)</f>
        <v>0</v>
      </c>
      <c r="BH140" s="240">
        <f>IF(N140="sníž. přenesená",J140,0)</f>
        <v>0</v>
      </c>
      <c r="BI140" s="240">
        <f>IF(N140="nulová",J140,0)</f>
        <v>0</v>
      </c>
      <c r="BJ140" s="18" t="s">
        <v>82</v>
      </c>
      <c r="BK140" s="240">
        <f>ROUND(I140*H140,2)</f>
        <v>0</v>
      </c>
      <c r="BL140" s="18" t="s">
        <v>246</v>
      </c>
      <c r="BM140" s="239" t="s">
        <v>674</v>
      </c>
    </row>
    <row r="141" s="2" customFormat="1">
      <c r="A141" s="39"/>
      <c r="B141" s="40"/>
      <c r="C141" s="41"/>
      <c r="D141" s="241" t="s">
        <v>248</v>
      </c>
      <c r="E141" s="41"/>
      <c r="F141" s="242" t="s">
        <v>266</v>
      </c>
      <c r="G141" s="41"/>
      <c r="H141" s="41"/>
      <c r="I141" s="243"/>
      <c r="J141" s="41"/>
      <c r="K141" s="41"/>
      <c r="L141" s="45"/>
      <c r="M141" s="244"/>
      <c r="N141" s="245"/>
      <c r="O141" s="92"/>
      <c r="P141" s="92"/>
      <c r="Q141" s="92"/>
      <c r="R141" s="92"/>
      <c r="S141" s="92"/>
      <c r="T141" s="93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248</v>
      </c>
      <c r="AU141" s="18" t="s">
        <v>84</v>
      </c>
    </row>
    <row r="142" s="12" customFormat="1" ht="22.8" customHeight="1">
      <c r="A142" s="12"/>
      <c r="B142" s="212"/>
      <c r="C142" s="213"/>
      <c r="D142" s="214" t="s">
        <v>74</v>
      </c>
      <c r="E142" s="226" t="s">
        <v>267</v>
      </c>
      <c r="F142" s="226" t="s">
        <v>268</v>
      </c>
      <c r="G142" s="213"/>
      <c r="H142" s="213"/>
      <c r="I142" s="216"/>
      <c r="J142" s="227">
        <f>BK142</f>
        <v>0</v>
      </c>
      <c r="K142" s="213"/>
      <c r="L142" s="218"/>
      <c r="M142" s="219"/>
      <c r="N142" s="220"/>
      <c r="O142" s="220"/>
      <c r="P142" s="221">
        <f>SUM(P143:P213)</f>
        <v>0</v>
      </c>
      <c r="Q142" s="220"/>
      <c r="R142" s="221">
        <f>SUM(R143:R213)</f>
        <v>0</v>
      </c>
      <c r="S142" s="220"/>
      <c r="T142" s="222">
        <f>SUM(T143:T213)</f>
        <v>571.73888000000011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23" t="s">
        <v>82</v>
      </c>
      <c r="AT142" s="224" t="s">
        <v>74</v>
      </c>
      <c r="AU142" s="224" t="s">
        <v>82</v>
      </c>
      <c r="AY142" s="223" t="s">
        <v>239</v>
      </c>
      <c r="BK142" s="225">
        <f>SUM(BK143:BK213)</f>
        <v>0</v>
      </c>
    </row>
    <row r="143" s="2" customFormat="1" ht="16.5" customHeight="1">
      <c r="A143" s="39"/>
      <c r="B143" s="40"/>
      <c r="C143" s="228" t="s">
        <v>246</v>
      </c>
      <c r="D143" s="228" t="s">
        <v>241</v>
      </c>
      <c r="E143" s="229" t="s">
        <v>675</v>
      </c>
      <c r="F143" s="230" t="s">
        <v>676</v>
      </c>
      <c r="G143" s="231" t="s">
        <v>255</v>
      </c>
      <c r="H143" s="232">
        <v>16.475999999999999</v>
      </c>
      <c r="I143" s="233"/>
      <c r="J143" s="234">
        <f>ROUND(I143*H143,2)</f>
        <v>0</v>
      </c>
      <c r="K143" s="230" t="s">
        <v>245</v>
      </c>
      <c r="L143" s="45"/>
      <c r="M143" s="235" t="s">
        <v>1</v>
      </c>
      <c r="N143" s="236" t="s">
        <v>40</v>
      </c>
      <c r="O143" s="92"/>
      <c r="P143" s="237">
        <f>O143*H143</f>
        <v>0</v>
      </c>
      <c r="Q143" s="237">
        <v>0</v>
      </c>
      <c r="R143" s="237">
        <f>Q143*H143</f>
        <v>0</v>
      </c>
      <c r="S143" s="237">
        <v>2.5</v>
      </c>
      <c r="T143" s="238">
        <f>S143*H143</f>
        <v>41.189999999999998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39" t="s">
        <v>246</v>
      </c>
      <c r="AT143" s="239" t="s">
        <v>241</v>
      </c>
      <c r="AU143" s="239" t="s">
        <v>84</v>
      </c>
      <c r="AY143" s="18" t="s">
        <v>239</v>
      </c>
      <c r="BE143" s="240">
        <f>IF(N143="základní",J143,0)</f>
        <v>0</v>
      </c>
      <c r="BF143" s="240">
        <f>IF(N143="snížená",J143,0)</f>
        <v>0</v>
      </c>
      <c r="BG143" s="240">
        <f>IF(N143="zákl. přenesená",J143,0)</f>
        <v>0</v>
      </c>
      <c r="BH143" s="240">
        <f>IF(N143="sníž. přenesená",J143,0)</f>
        <v>0</v>
      </c>
      <c r="BI143" s="240">
        <f>IF(N143="nulová",J143,0)</f>
        <v>0</v>
      </c>
      <c r="BJ143" s="18" t="s">
        <v>82</v>
      </c>
      <c r="BK143" s="240">
        <f>ROUND(I143*H143,2)</f>
        <v>0</v>
      </c>
      <c r="BL143" s="18" t="s">
        <v>246</v>
      </c>
      <c r="BM143" s="239" t="s">
        <v>677</v>
      </c>
    </row>
    <row r="144" s="2" customFormat="1">
      <c r="A144" s="39"/>
      <c r="B144" s="40"/>
      <c r="C144" s="41"/>
      <c r="D144" s="241" t="s">
        <v>248</v>
      </c>
      <c r="E144" s="41"/>
      <c r="F144" s="242" t="s">
        <v>678</v>
      </c>
      <c r="G144" s="41"/>
      <c r="H144" s="41"/>
      <c r="I144" s="243"/>
      <c r="J144" s="41"/>
      <c r="K144" s="41"/>
      <c r="L144" s="45"/>
      <c r="M144" s="244"/>
      <c r="N144" s="245"/>
      <c r="O144" s="92"/>
      <c r="P144" s="92"/>
      <c r="Q144" s="92"/>
      <c r="R144" s="92"/>
      <c r="S144" s="92"/>
      <c r="T144" s="93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248</v>
      </c>
      <c r="AU144" s="18" t="s">
        <v>84</v>
      </c>
    </row>
    <row r="145" s="13" customFormat="1">
      <c r="A145" s="13"/>
      <c r="B145" s="246"/>
      <c r="C145" s="247"/>
      <c r="D145" s="241" t="s">
        <v>250</v>
      </c>
      <c r="E145" s="248" t="s">
        <v>1</v>
      </c>
      <c r="F145" s="249" t="s">
        <v>679</v>
      </c>
      <c r="G145" s="247"/>
      <c r="H145" s="248" t="s">
        <v>1</v>
      </c>
      <c r="I145" s="250"/>
      <c r="J145" s="247"/>
      <c r="K145" s="247"/>
      <c r="L145" s="251"/>
      <c r="M145" s="252"/>
      <c r="N145" s="253"/>
      <c r="O145" s="253"/>
      <c r="P145" s="253"/>
      <c r="Q145" s="253"/>
      <c r="R145" s="253"/>
      <c r="S145" s="253"/>
      <c r="T145" s="254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55" t="s">
        <v>250</v>
      </c>
      <c r="AU145" s="255" t="s">
        <v>84</v>
      </c>
      <c r="AV145" s="13" t="s">
        <v>82</v>
      </c>
      <c r="AW145" s="13" t="s">
        <v>31</v>
      </c>
      <c r="AX145" s="13" t="s">
        <v>75</v>
      </c>
      <c r="AY145" s="255" t="s">
        <v>239</v>
      </c>
    </row>
    <row r="146" s="14" customFormat="1">
      <c r="A146" s="14"/>
      <c r="B146" s="256"/>
      <c r="C146" s="257"/>
      <c r="D146" s="241" t="s">
        <v>250</v>
      </c>
      <c r="E146" s="258" t="s">
        <v>1</v>
      </c>
      <c r="F146" s="259" t="s">
        <v>680</v>
      </c>
      <c r="G146" s="257"/>
      <c r="H146" s="260">
        <v>16.475999999999999</v>
      </c>
      <c r="I146" s="261"/>
      <c r="J146" s="257"/>
      <c r="K146" s="257"/>
      <c r="L146" s="262"/>
      <c r="M146" s="263"/>
      <c r="N146" s="264"/>
      <c r="O146" s="264"/>
      <c r="P146" s="264"/>
      <c r="Q146" s="264"/>
      <c r="R146" s="264"/>
      <c r="S146" s="264"/>
      <c r="T146" s="265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66" t="s">
        <v>250</v>
      </c>
      <c r="AU146" s="266" t="s">
        <v>84</v>
      </c>
      <c r="AV146" s="14" t="s">
        <v>84</v>
      </c>
      <c r="AW146" s="14" t="s">
        <v>31</v>
      </c>
      <c r="AX146" s="14" t="s">
        <v>82</v>
      </c>
      <c r="AY146" s="266" t="s">
        <v>239</v>
      </c>
    </row>
    <row r="147" s="2" customFormat="1" ht="16.5" customHeight="1">
      <c r="A147" s="39"/>
      <c r="B147" s="40"/>
      <c r="C147" s="228" t="s">
        <v>269</v>
      </c>
      <c r="D147" s="228" t="s">
        <v>241</v>
      </c>
      <c r="E147" s="229" t="s">
        <v>270</v>
      </c>
      <c r="F147" s="230" t="s">
        <v>271</v>
      </c>
      <c r="G147" s="231" t="s">
        <v>255</v>
      </c>
      <c r="H147" s="232">
        <v>38.338000000000001</v>
      </c>
      <c r="I147" s="233"/>
      <c r="J147" s="234">
        <f>ROUND(I147*H147,2)</f>
        <v>0</v>
      </c>
      <c r="K147" s="230" t="s">
        <v>245</v>
      </c>
      <c r="L147" s="45"/>
      <c r="M147" s="235" t="s">
        <v>1</v>
      </c>
      <c r="N147" s="236" t="s">
        <v>40</v>
      </c>
      <c r="O147" s="92"/>
      <c r="P147" s="237">
        <f>O147*H147</f>
        <v>0</v>
      </c>
      <c r="Q147" s="237">
        <v>0</v>
      </c>
      <c r="R147" s="237">
        <f>Q147*H147</f>
        <v>0</v>
      </c>
      <c r="S147" s="237">
        <v>2</v>
      </c>
      <c r="T147" s="238">
        <f>S147*H147</f>
        <v>76.676000000000002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9" t="s">
        <v>246</v>
      </c>
      <c r="AT147" s="239" t="s">
        <v>241</v>
      </c>
      <c r="AU147" s="239" t="s">
        <v>84</v>
      </c>
      <c r="AY147" s="18" t="s">
        <v>239</v>
      </c>
      <c r="BE147" s="240">
        <f>IF(N147="základní",J147,0)</f>
        <v>0</v>
      </c>
      <c r="BF147" s="240">
        <f>IF(N147="snížená",J147,0)</f>
        <v>0</v>
      </c>
      <c r="BG147" s="240">
        <f>IF(N147="zákl. přenesená",J147,0)</f>
        <v>0</v>
      </c>
      <c r="BH147" s="240">
        <f>IF(N147="sníž. přenesená",J147,0)</f>
        <v>0</v>
      </c>
      <c r="BI147" s="240">
        <f>IF(N147="nulová",J147,0)</f>
        <v>0</v>
      </c>
      <c r="BJ147" s="18" t="s">
        <v>82</v>
      </c>
      <c r="BK147" s="240">
        <f>ROUND(I147*H147,2)</f>
        <v>0</v>
      </c>
      <c r="BL147" s="18" t="s">
        <v>246</v>
      </c>
      <c r="BM147" s="239" t="s">
        <v>681</v>
      </c>
    </row>
    <row r="148" s="2" customFormat="1">
      <c r="A148" s="39"/>
      <c r="B148" s="40"/>
      <c r="C148" s="41"/>
      <c r="D148" s="241" t="s">
        <v>248</v>
      </c>
      <c r="E148" s="41"/>
      <c r="F148" s="242" t="s">
        <v>271</v>
      </c>
      <c r="G148" s="41"/>
      <c r="H148" s="41"/>
      <c r="I148" s="243"/>
      <c r="J148" s="41"/>
      <c r="K148" s="41"/>
      <c r="L148" s="45"/>
      <c r="M148" s="244"/>
      <c r="N148" s="245"/>
      <c r="O148" s="92"/>
      <c r="P148" s="92"/>
      <c r="Q148" s="92"/>
      <c r="R148" s="92"/>
      <c r="S148" s="92"/>
      <c r="T148" s="93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248</v>
      </c>
      <c r="AU148" s="18" t="s">
        <v>84</v>
      </c>
    </row>
    <row r="149" s="13" customFormat="1">
      <c r="A149" s="13"/>
      <c r="B149" s="246"/>
      <c r="C149" s="247"/>
      <c r="D149" s="241" t="s">
        <v>250</v>
      </c>
      <c r="E149" s="248" t="s">
        <v>1</v>
      </c>
      <c r="F149" s="249" t="s">
        <v>682</v>
      </c>
      <c r="G149" s="247"/>
      <c r="H149" s="248" t="s">
        <v>1</v>
      </c>
      <c r="I149" s="250"/>
      <c r="J149" s="247"/>
      <c r="K149" s="247"/>
      <c r="L149" s="251"/>
      <c r="M149" s="252"/>
      <c r="N149" s="253"/>
      <c r="O149" s="253"/>
      <c r="P149" s="253"/>
      <c r="Q149" s="253"/>
      <c r="R149" s="253"/>
      <c r="S149" s="253"/>
      <c r="T149" s="254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55" t="s">
        <v>250</v>
      </c>
      <c r="AU149" s="255" t="s">
        <v>84</v>
      </c>
      <c r="AV149" s="13" t="s">
        <v>82</v>
      </c>
      <c r="AW149" s="13" t="s">
        <v>31</v>
      </c>
      <c r="AX149" s="13" t="s">
        <v>75</v>
      </c>
      <c r="AY149" s="255" t="s">
        <v>239</v>
      </c>
    </row>
    <row r="150" s="14" customFormat="1">
      <c r="A150" s="14"/>
      <c r="B150" s="256"/>
      <c r="C150" s="257"/>
      <c r="D150" s="241" t="s">
        <v>250</v>
      </c>
      <c r="E150" s="258" t="s">
        <v>1</v>
      </c>
      <c r="F150" s="259" t="s">
        <v>683</v>
      </c>
      <c r="G150" s="257"/>
      <c r="H150" s="260">
        <v>12</v>
      </c>
      <c r="I150" s="261"/>
      <c r="J150" s="257"/>
      <c r="K150" s="257"/>
      <c r="L150" s="262"/>
      <c r="M150" s="263"/>
      <c r="N150" s="264"/>
      <c r="O150" s="264"/>
      <c r="P150" s="264"/>
      <c r="Q150" s="264"/>
      <c r="R150" s="264"/>
      <c r="S150" s="264"/>
      <c r="T150" s="265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66" t="s">
        <v>250</v>
      </c>
      <c r="AU150" s="266" t="s">
        <v>84</v>
      </c>
      <c r="AV150" s="14" t="s">
        <v>84</v>
      </c>
      <c r="AW150" s="14" t="s">
        <v>31</v>
      </c>
      <c r="AX150" s="14" t="s">
        <v>75</v>
      </c>
      <c r="AY150" s="266" t="s">
        <v>239</v>
      </c>
    </row>
    <row r="151" s="13" customFormat="1">
      <c r="A151" s="13"/>
      <c r="B151" s="246"/>
      <c r="C151" s="247"/>
      <c r="D151" s="241" t="s">
        <v>250</v>
      </c>
      <c r="E151" s="248" t="s">
        <v>1</v>
      </c>
      <c r="F151" s="249" t="s">
        <v>684</v>
      </c>
      <c r="G151" s="247"/>
      <c r="H151" s="248" t="s">
        <v>1</v>
      </c>
      <c r="I151" s="250"/>
      <c r="J151" s="247"/>
      <c r="K151" s="247"/>
      <c r="L151" s="251"/>
      <c r="M151" s="252"/>
      <c r="N151" s="253"/>
      <c r="O151" s="253"/>
      <c r="P151" s="253"/>
      <c r="Q151" s="253"/>
      <c r="R151" s="253"/>
      <c r="S151" s="253"/>
      <c r="T151" s="254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55" t="s">
        <v>250</v>
      </c>
      <c r="AU151" s="255" t="s">
        <v>84</v>
      </c>
      <c r="AV151" s="13" t="s">
        <v>82</v>
      </c>
      <c r="AW151" s="13" t="s">
        <v>31</v>
      </c>
      <c r="AX151" s="13" t="s">
        <v>75</v>
      </c>
      <c r="AY151" s="255" t="s">
        <v>239</v>
      </c>
    </row>
    <row r="152" s="14" customFormat="1">
      <c r="A152" s="14"/>
      <c r="B152" s="256"/>
      <c r="C152" s="257"/>
      <c r="D152" s="241" t="s">
        <v>250</v>
      </c>
      <c r="E152" s="258" t="s">
        <v>1</v>
      </c>
      <c r="F152" s="259" t="s">
        <v>685</v>
      </c>
      <c r="G152" s="257"/>
      <c r="H152" s="260">
        <v>26.338000000000001</v>
      </c>
      <c r="I152" s="261"/>
      <c r="J152" s="257"/>
      <c r="K152" s="257"/>
      <c r="L152" s="262"/>
      <c r="M152" s="263"/>
      <c r="N152" s="264"/>
      <c r="O152" s="264"/>
      <c r="P152" s="264"/>
      <c r="Q152" s="264"/>
      <c r="R152" s="264"/>
      <c r="S152" s="264"/>
      <c r="T152" s="265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66" t="s">
        <v>250</v>
      </c>
      <c r="AU152" s="266" t="s">
        <v>84</v>
      </c>
      <c r="AV152" s="14" t="s">
        <v>84</v>
      </c>
      <c r="AW152" s="14" t="s">
        <v>31</v>
      </c>
      <c r="AX152" s="14" t="s">
        <v>75</v>
      </c>
      <c r="AY152" s="266" t="s">
        <v>239</v>
      </c>
    </row>
    <row r="153" s="15" customFormat="1">
      <c r="A153" s="15"/>
      <c r="B153" s="267"/>
      <c r="C153" s="268"/>
      <c r="D153" s="241" t="s">
        <v>250</v>
      </c>
      <c r="E153" s="269" t="s">
        <v>1</v>
      </c>
      <c r="F153" s="270" t="s">
        <v>277</v>
      </c>
      <c r="G153" s="268"/>
      <c r="H153" s="271">
        <v>38.338000000000001</v>
      </c>
      <c r="I153" s="272"/>
      <c r="J153" s="268"/>
      <c r="K153" s="268"/>
      <c r="L153" s="273"/>
      <c r="M153" s="274"/>
      <c r="N153" s="275"/>
      <c r="O153" s="275"/>
      <c r="P153" s="275"/>
      <c r="Q153" s="275"/>
      <c r="R153" s="275"/>
      <c r="S153" s="275"/>
      <c r="T153" s="276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T153" s="277" t="s">
        <v>250</v>
      </c>
      <c r="AU153" s="277" t="s">
        <v>84</v>
      </c>
      <c r="AV153" s="15" t="s">
        <v>246</v>
      </c>
      <c r="AW153" s="15" t="s">
        <v>31</v>
      </c>
      <c r="AX153" s="15" t="s">
        <v>82</v>
      </c>
      <c r="AY153" s="277" t="s">
        <v>239</v>
      </c>
    </row>
    <row r="154" s="2" customFormat="1" ht="24.15" customHeight="1">
      <c r="A154" s="39"/>
      <c r="B154" s="40"/>
      <c r="C154" s="228" t="s">
        <v>278</v>
      </c>
      <c r="D154" s="228" t="s">
        <v>241</v>
      </c>
      <c r="E154" s="229" t="s">
        <v>292</v>
      </c>
      <c r="F154" s="230" t="s">
        <v>293</v>
      </c>
      <c r="G154" s="231" t="s">
        <v>244</v>
      </c>
      <c r="H154" s="232">
        <v>129.13</v>
      </c>
      <c r="I154" s="233"/>
      <c r="J154" s="234">
        <f>ROUND(I154*H154,2)</f>
        <v>0</v>
      </c>
      <c r="K154" s="230" t="s">
        <v>245</v>
      </c>
      <c r="L154" s="45"/>
      <c r="M154" s="235" t="s">
        <v>1</v>
      </c>
      <c r="N154" s="236" t="s">
        <v>40</v>
      </c>
      <c r="O154" s="92"/>
      <c r="P154" s="237">
        <f>O154*H154</f>
        <v>0</v>
      </c>
      <c r="Q154" s="237">
        <v>0</v>
      </c>
      <c r="R154" s="237">
        <f>Q154*H154</f>
        <v>0</v>
      </c>
      <c r="S154" s="237">
        <v>0.188</v>
      </c>
      <c r="T154" s="238">
        <f>S154*H154</f>
        <v>24.276440000000001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39" t="s">
        <v>246</v>
      </c>
      <c r="AT154" s="239" t="s">
        <v>241</v>
      </c>
      <c r="AU154" s="239" t="s">
        <v>84</v>
      </c>
      <c r="AY154" s="18" t="s">
        <v>239</v>
      </c>
      <c r="BE154" s="240">
        <f>IF(N154="základní",J154,0)</f>
        <v>0</v>
      </c>
      <c r="BF154" s="240">
        <f>IF(N154="snížená",J154,0)</f>
        <v>0</v>
      </c>
      <c r="BG154" s="240">
        <f>IF(N154="zákl. přenesená",J154,0)</f>
        <v>0</v>
      </c>
      <c r="BH154" s="240">
        <f>IF(N154="sníž. přenesená",J154,0)</f>
        <v>0</v>
      </c>
      <c r="BI154" s="240">
        <f>IF(N154="nulová",J154,0)</f>
        <v>0</v>
      </c>
      <c r="BJ154" s="18" t="s">
        <v>82</v>
      </c>
      <c r="BK154" s="240">
        <f>ROUND(I154*H154,2)</f>
        <v>0</v>
      </c>
      <c r="BL154" s="18" t="s">
        <v>246</v>
      </c>
      <c r="BM154" s="239" t="s">
        <v>686</v>
      </c>
    </row>
    <row r="155" s="2" customFormat="1">
      <c r="A155" s="39"/>
      <c r="B155" s="40"/>
      <c r="C155" s="41"/>
      <c r="D155" s="241" t="s">
        <v>248</v>
      </c>
      <c r="E155" s="41"/>
      <c r="F155" s="242" t="s">
        <v>295</v>
      </c>
      <c r="G155" s="41"/>
      <c r="H155" s="41"/>
      <c r="I155" s="243"/>
      <c r="J155" s="41"/>
      <c r="K155" s="41"/>
      <c r="L155" s="45"/>
      <c r="M155" s="244"/>
      <c r="N155" s="245"/>
      <c r="O155" s="92"/>
      <c r="P155" s="92"/>
      <c r="Q155" s="92"/>
      <c r="R155" s="92"/>
      <c r="S155" s="92"/>
      <c r="T155" s="93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T155" s="18" t="s">
        <v>248</v>
      </c>
      <c r="AU155" s="18" t="s">
        <v>84</v>
      </c>
    </row>
    <row r="156" s="13" customFormat="1">
      <c r="A156" s="13"/>
      <c r="B156" s="246"/>
      <c r="C156" s="247"/>
      <c r="D156" s="241" t="s">
        <v>250</v>
      </c>
      <c r="E156" s="248" t="s">
        <v>1</v>
      </c>
      <c r="F156" s="249" t="s">
        <v>687</v>
      </c>
      <c r="G156" s="247"/>
      <c r="H156" s="248" t="s">
        <v>1</v>
      </c>
      <c r="I156" s="250"/>
      <c r="J156" s="247"/>
      <c r="K156" s="247"/>
      <c r="L156" s="251"/>
      <c r="M156" s="252"/>
      <c r="N156" s="253"/>
      <c r="O156" s="253"/>
      <c r="P156" s="253"/>
      <c r="Q156" s="253"/>
      <c r="R156" s="253"/>
      <c r="S156" s="253"/>
      <c r="T156" s="254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55" t="s">
        <v>250</v>
      </c>
      <c r="AU156" s="255" t="s">
        <v>84</v>
      </c>
      <c r="AV156" s="13" t="s">
        <v>82</v>
      </c>
      <c r="AW156" s="13" t="s">
        <v>31</v>
      </c>
      <c r="AX156" s="13" t="s">
        <v>75</v>
      </c>
      <c r="AY156" s="255" t="s">
        <v>239</v>
      </c>
    </row>
    <row r="157" s="14" customFormat="1">
      <c r="A157" s="14"/>
      <c r="B157" s="256"/>
      <c r="C157" s="257"/>
      <c r="D157" s="241" t="s">
        <v>250</v>
      </c>
      <c r="E157" s="258" t="s">
        <v>1</v>
      </c>
      <c r="F157" s="259" t="s">
        <v>688</v>
      </c>
      <c r="G157" s="257"/>
      <c r="H157" s="260">
        <v>37.463000000000001</v>
      </c>
      <c r="I157" s="261"/>
      <c r="J157" s="257"/>
      <c r="K157" s="257"/>
      <c r="L157" s="262"/>
      <c r="M157" s="263"/>
      <c r="N157" s="264"/>
      <c r="O157" s="264"/>
      <c r="P157" s="264"/>
      <c r="Q157" s="264"/>
      <c r="R157" s="264"/>
      <c r="S157" s="264"/>
      <c r="T157" s="265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66" t="s">
        <v>250</v>
      </c>
      <c r="AU157" s="266" t="s">
        <v>84</v>
      </c>
      <c r="AV157" s="14" t="s">
        <v>84</v>
      </c>
      <c r="AW157" s="14" t="s">
        <v>31</v>
      </c>
      <c r="AX157" s="14" t="s">
        <v>75</v>
      </c>
      <c r="AY157" s="266" t="s">
        <v>239</v>
      </c>
    </row>
    <row r="158" s="14" customFormat="1">
      <c r="A158" s="14"/>
      <c r="B158" s="256"/>
      <c r="C158" s="257"/>
      <c r="D158" s="241" t="s">
        <v>250</v>
      </c>
      <c r="E158" s="258" t="s">
        <v>1</v>
      </c>
      <c r="F158" s="259" t="s">
        <v>689</v>
      </c>
      <c r="G158" s="257"/>
      <c r="H158" s="260">
        <v>-2.3130000000000002</v>
      </c>
      <c r="I158" s="261"/>
      <c r="J158" s="257"/>
      <c r="K158" s="257"/>
      <c r="L158" s="262"/>
      <c r="M158" s="263"/>
      <c r="N158" s="264"/>
      <c r="O158" s="264"/>
      <c r="P158" s="264"/>
      <c r="Q158" s="264"/>
      <c r="R158" s="264"/>
      <c r="S158" s="264"/>
      <c r="T158" s="265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66" t="s">
        <v>250</v>
      </c>
      <c r="AU158" s="266" t="s">
        <v>84</v>
      </c>
      <c r="AV158" s="14" t="s">
        <v>84</v>
      </c>
      <c r="AW158" s="14" t="s">
        <v>31</v>
      </c>
      <c r="AX158" s="14" t="s">
        <v>75</v>
      </c>
      <c r="AY158" s="266" t="s">
        <v>239</v>
      </c>
    </row>
    <row r="159" s="13" customFormat="1">
      <c r="A159" s="13"/>
      <c r="B159" s="246"/>
      <c r="C159" s="247"/>
      <c r="D159" s="241" t="s">
        <v>250</v>
      </c>
      <c r="E159" s="248" t="s">
        <v>1</v>
      </c>
      <c r="F159" s="249" t="s">
        <v>690</v>
      </c>
      <c r="G159" s="247"/>
      <c r="H159" s="248" t="s">
        <v>1</v>
      </c>
      <c r="I159" s="250"/>
      <c r="J159" s="247"/>
      <c r="K159" s="247"/>
      <c r="L159" s="251"/>
      <c r="M159" s="252"/>
      <c r="N159" s="253"/>
      <c r="O159" s="253"/>
      <c r="P159" s="253"/>
      <c r="Q159" s="253"/>
      <c r="R159" s="253"/>
      <c r="S159" s="253"/>
      <c r="T159" s="254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55" t="s">
        <v>250</v>
      </c>
      <c r="AU159" s="255" t="s">
        <v>84</v>
      </c>
      <c r="AV159" s="13" t="s">
        <v>82</v>
      </c>
      <c r="AW159" s="13" t="s">
        <v>31</v>
      </c>
      <c r="AX159" s="13" t="s">
        <v>75</v>
      </c>
      <c r="AY159" s="255" t="s">
        <v>239</v>
      </c>
    </row>
    <row r="160" s="14" customFormat="1">
      <c r="A160" s="14"/>
      <c r="B160" s="256"/>
      <c r="C160" s="257"/>
      <c r="D160" s="241" t="s">
        <v>250</v>
      </c>
      <c r="E160" s="258" t="s">
        <v>1</v>
      </c>
      <c r="F160" s="259" t="s">
        <v>691</v>
      </c>
      <c r="G160" s="257"/>
      <c r="H160" s="260">
        <v>42.18</v>
      </c>
      <c r="I160" s="261"/>
      <c r="J160" s="257"/>
      <c r="K160" s="257"/>
      <c r="L160" s="262"/>
      <c r="M160" s="263"/>
      <c r="N160" s="264"/>
      <c r="O160" s="264"/>
      <c r="P160" s="264"/>
      <c r="Q160" s="264"/>
      <c r="R160" s="264"/>
      <c r="S160" s="264"/>
      <c r="T160" s="265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66" t="s">
        <v>250</v>
      </c>
      <c r="AU160" s="266" t="s">
        <v>84</v>
      </c>
      <c r="AV160" s="14" t="s">
        <v>84</v>
      </c>
      <c r="AW160" s="14" t="s">
        <v>31</v>
      </c>
      <c r="AX160" s="14" t="s">
        <v>75</v>
      </c>
      <c r="AY160" s="266" t="s">
        <v>239</v>
      </c>
    </row>
    <row r="161" s="14" customFormat="1">
      <c r="A161" s="14"/>
      <c r="B161" s="256"/>
      <c r="C161" s="257"/>
      <c r="D161" s="241" t="s">
        <v>250</v>
      </c>
      <c r="E161" s="258" t="s">
        <v>1</v>
      </c>
      <c r="F161" s="259" t="s">
        <v>692</v>
      </c>
      <c r="G161" s="257"/>
      <c r="H161" s="260">
        <v>18.5</v>
      </c>
      <c r="I161" s="261"/>
      <c r="J161" s="257"/>
      <c r="K161" s="257"/>
      <c r="L161" s="262"/>
      <c r="M161" s="263"/>
      <c r="N161" s="264"/>
      <c r="O161" s="264"/>
      <c r="P161" s="264"/>
      <c r="Q161" s="264"/>
      <c r="R161" s="264"/>
      <c r="S161" s="264"/>
      <c r="T161" s="265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66" t="s">
        <v>250</v>
      </c>
      <c r="AU161" s="266" t="s">
        <v>84</v>
      </c>
      <c r="AV161" s="14" t="s">
        <v>84</v>
      </c>
      <c r="AW161" s="14" t="s">
        <v>31</v>
      </c>
      <c r="AX161" s="14" t="s">
        <v>75</v>
      </c>
      <c r="AY161" s="266" t="s">
        <v>239</v>
      </c>
    </row>
    <row r="162" s="14" customFormat="1">
      <c r="A162" s="14"/>
      <c r="B162" s="256"/>
      <c r="C162" s="257"/>
      <c r="D162" s="241" t="s">
        <v>250</v>
      </c>
      <c r="E162" s="258" t="s">
        <v>1</v>
      </c>
      <c r="F162" s="259" t="s">
        <v>693</v>
      </c>
      <c r="G162" s="257"/>
      <c r="H162" s="260">
        <v>11.25</v>
      </c>
      <c r="I162" s="261"/>
      <c r="J162" s="257"/>
      <c r="K162" s="257"/>
      <c r="L162" s="262"/>
      <c r="M162" s="263"/>
      <c r="N162" s="264"/>
      <c r="O162" s="264"/>
      <c r="P162" s="264"/>
      <c r="Q162" s="264"/>
      <c r="R162" s="264"/>
      <c r="S162" s="264"/>
      <c r="T162" s="265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66" t="s">
        <v>250</v>
      </c>
      <c r="AU162" s="266" t="s">
        <v>84</v>
      </c>
      <c r="AV162" s="14" t="s">
        <v>84</v>
      </c>
      <c r="AW162" s="14" t="s">
        <v>31</v>
      </c>
      <c r="AX162" s="14" t="s">
        <v>75</v>
      </c>
      <c r="AY162" s="266" t="s">
        <v>239</v>
      </c>
    </row>
    <row r="163" s="14" customFormat="1">
      <c r="A163" s="14"/>
      <c r="B163" s="256"/>
      <c r="C163" s="257"/>
      <c r="D163" s="241" t="s">
        <v>250</v>
      </c>
      <c r="E163" s="258" t="s">
        <v>1</v>
      </c>
      <c r="F163" s="259" t="s">
        <v>694</v>
      </c>
      <c r="G163" s="257"/>
      <c r="H163" s="260">
        <v>22.050000000000001</v>
      </c>
      <c r="I163" s="261"/>
      <c r="J163" s="257"/>
      <c r="K163" s="257"/>
      <c r="L163" s="262"/>
      <c r="M163" s="263"/>
      <c r="N163" s="264"/>
      <c r="O163" s="264"/>
      <c r="P163" s="264"/>
      <c r="Q163" s="264"/>
      <c r="R163" s="264"/>
      <c r="S163" s="264"/>
      <c r="T163" s="265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66" t="s">
        <v>250</v>
      </c>
      <c r="AU163" s="266" t="s">
        <v>84</v>
      </c>
      <c r="AV163" s="14" t="s">
        <v>84</v>
      </c>
      <c r="AW163" s="14" t="s">
        <v>31</v>
      </c>
      <c r="AX163" s="14" t="s">
        <v>75</v>
      </c>
      <c r="AY163" s="266" t="s">
        <v>239</v>
      </c>
    </row>
    <row r="164" s="15" customFormat="1">
      <c r="A164" s="15"/>
      <c r="B164" s="267"/>
      <c r="C164" s="268"/>
      <c r="D164" s="241" t="s">
        <v>250</v>
      </c>
      <c r="E164" s="269" t="s">
        <v>1</v>
      </c>
      <c r="F164" s="270" t="s">
        <v>277</v>
      </c>
      <c r="G164" s="268"/>
      <c r="H164" s="271">
        <v>129.13</v>
      </c>
      <c r="I164" s="272"/>
      <c r="J164" s="268"/>
      <c r="K164" s="268"/>
      <c r="L164" s="273"/>
      <c r="M164" s="274"/>
      <c r="N164" s="275"/>
      <c r="O164" s="275"/>
      <c r="P164" s="275"/>
      <c r="Q164" s="275"/>
      <c r="R164" s="275"/>
      <c r="S164" s="275"/>
      <c r="T164" s="276"/>
      <c r="U164" s="15"/>
      <c r="V164" s="15"/>
      <c r="W164" s="15"/>
      <c r="X164" s="15"/>
      <c r="Y164" s="15"/>
      <c r="Z164" s="15"/>
      <c r="AA164" s="15"/>
      <c r="AB164" s="15"/>
      <c r="AC164" s="15"/>
      <c r="AD164" s="15"/>
      <c r="AE164" s="15"/>
      <c r="AT164" s="277" t="s">
        <v>250</v>
      </c>
      <c r="AU164" s="277" t="s">
        <v>84</v>
      </c>
      <c r="AV164" s="15" t="s">
        <v>246</v>
      </c>
      <c r="AW164" s="15" t="s">
        <v>31</v>
      </c>
      <c r="AX164" s="15" t="s">
        <v>82</v>
      </c>
      <c r="AY164" s="277" t="s">
        <v>239</v>
      </c>
    </row>
    <row r="165" s="2" customFormat="1" ht="24.15" customHeight="1">
      <c r="A165" s="39"/>
      <c r="B165" s="40"/>
      <c r="C165" s="228" t="s">
        <v>291</v>
      </c>
      <c r="D165" s="228" t="s">
        <v>241</v>
      </c>
      <c r="E165" s="229" t="s">
        <v>300</v>
      </c>
      <c r="F165" s="230" t="s">
        <v>301</v>
      </c>
      <c r="G165" s="231" t="s">
        <v>255</v>
      </c>
      <c r="H165" s="232">
        <v>45.347000000000001</v>
      </c>
      <c r="I165" s="233"/>
      <c r="J165" s="234">
        <f>ROUND(I165*H165,2)</f>
        <v>0</v>
      </c>
      <c r="K165" s="230" t="s">
        <v>245</v>
      </c>
      <c r="L165" s="45"/>
      <c r="M165" s="235" t="s">
        <v>1</v>
      </c>
      <c r="N165" s="236" t="s">
        <v>40</v>
      </c>
      <c r="O165" s="92"/>
      <c r="P165" s="237">
        <f>O165*H165</f>
        <v>0</v>
      </c>
      <c r="Q165" s="237">
        <v>0</v>
      </c>
      <c r="R165" s="237">
        <f>Q165*H165</f>
        <v>0</v>
      </c>
      <c r="S165" s="237">
        <v>1.8</v>
      </c>
      <c r="T165" s="238">
        <f>S165*H165</f>
        <v>81.624600000000001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39" t="s">
        <v>246</v>
      </c>
      <c r="AT165" s="239" t="s">
        <v>241</v>
      </c>
      <c r="AU165" s="239" t="s">
        <v>84</v>
      </c>
      <c r="AY165" s="18" t="s">
        <v>239</v>
      </c>
      <c r="BE165" s="240">
        <f>IF(N165="základní",J165,0)</f>
        <v>0</v>
      </c>
      <c r="BF165" s="240">
        <f>IF(N165="snížená",J165,0)</f>
        <v>0</v>
      </c>
      <c r="BG165" s="240">
        <f>IF(N165="zákl. přenesená",J165,0)</f>
        <v>0</v>
      </c>
      <c r="BH165" s="240">
        <f>IF(N165="sníž. přenesená",J165,0)</f>
        <v>0</v>
      </c>
      <c r="BI165" s="240">
        <f>IF(N165="nulová",J165,0)</f>
        <v>0</v>
      </c>
      <c r="BJ165" s="18" t="s">
        <v>82</v>
      </c>
      <c r="BK165" s="240">
        <f>ROUND(I165*H165,2)</f>
        <v>0</v>
      </c>
      <c r="BL165" s="18" t="s">
        <v>246</v>
      </c>
      <c r="BM165" s="239" t="s">
        <v>695</v>
      </c>
    </row>
    <row r="166" s="2" customFormat="1">
      <c r="A166" s="39"/>
      <c r="B166" s="40"/>
      <c r="C166" s="41"/>
      <c r="D166" s="241" t="s">
        <v>248</v>
      </c>
      <c r="E166" s="41"/>
      <c r="F166" s="242" t="s">
        <v>303</v>
      </c>
      <c r="G166" s="41"/>
      <c r="H166" s="41"/>
      <c r="I166" s="243"/>
      <c r="J166" s="41"/>
      <c r="K166" s="41"/>
      <c r="L166" s="45"/>
      <c r="M166" s="244"/>
      <c r="N166" s="245"/>
      <c r="O166" s="92"/>
      <c r="P166" s="92"/>
      <c r="Q166" s="92"/>
      <c r="R166" s="92"/>
      <c r="S166" s="92"/>
      <c r="T166" s="93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T166" s="18" t="s">
        <v>248</v>
      </c>
      <c r="AU166" s="18" t="s">
        <v>84</v>
      </c>
    </row>
    <row r="167" s="13" customFormat="1">
      <c r="A167" s="13"/>
      <c r="B167" s="246"/>
      <c r="C167" s="247"/>
      <c r="D167" s="241" t="s">
        <v>250</v>
      </c>
      <c r="E167" s="248" t="s">
        <v>1</v>
      </c>
      <c r="F167" s="249" t="s">
        <v>696</v>
      </c>
      <c r="G167" s="247"/>
      <c r="H167" s="248" t="s">
        <v>1</v>
      </c>
      <c r="I167" s="250"/>
      <c r="J167" s="247"/>
      <c r="K167" s="247"/>
      <c r="L167" s="251"/>
      <c r="M167" s="252"/>
      <c r="N167" s="253"/>
      <c r="O167" s="253"/>
      <c r="P167" s="253"/>
      <c r="Q167" s="253"/>
      <c r="R167" s="253"/>
      <c r="S167" s="253"/>
      <c r="T167" s="254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55" t="s">
        <v>250</v>
      </c>
      <c r="AU167" s="255" t="s">
        <v>84</v>
      </c>
      <c r="AV167" s="13" t="s">
        <v>82</v>
      </c>
      <c r="AW167" s="13" t="s">
        <v>31</v>
      </c>
      <c r="AX167" s="13" t="s">
        <v>75</v>
      </c>
      <c r="AY167" s="255" t="s">
        <v>239</v>
      </c>
    </row>
    <row r="168" s="14" customFormat="1">
      <c r="A168" s="14"/>
      <c r="B168" s="256"/>
      <c r="C168" s="257"/>
      <c r="D168" s="241" t="s">
        <v>250</v>
      </c>
      <c r="E168" s="258" t="s">
        <v>1</v>
      </c>
      <c r="F168" s="259" t="s">
        <v>697</v>
      </c>
      <c r="G168" s="257"/>
      <c r="H168" s="260">
        <v>8.3249999999999993</v>
      </c>
      <c r="I168" s="261"/>
      <c r="J168" s="257"/>
      <c r="K168" s="257"/>
      <c r="L168" s="262"/>
      <c r="M168" s="263"/>
      <c r="N168" s="264"/>
      <c r="O168" s="264"/>
      <c r="P168" s="264"/>
      <c r="Q168" s="264"/>
      <c r="R168" s="264"/>
      <c r="S168" s="264"/>
      <c r="T168" s="265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66" t="s">
        <v>250</v>
      </c>
      <c r="AU168" s="266" t="s">
        <v>84</v>
      </c>
      <c r="AV168" s="14" t="s">
        <v>84</v>
      </c>
      <c r="AW168" s="14" t="s">
        <v>31</v>
      </c>
      <c r="AX168" s="14" t="s">
        <v>75</v>
      </c>
      <c r="AY168" s="266" t="s">
        <v>239</v>
      </c>
    </row>
    <row r="169" s="14" customFormat="1">
      <c r="A169" s="14"/>
      <c r="B169" s="256"/>
      <c r="C169" s="257"/>
      <c r="D169" s="241" t="s">
        <v>250</v>
      </c>
      <c r="E169" s="258" t="s">
        <v>1</v>
      </c>
      <c r="F169" s="259" t="s">
        <v>698</v>
      </c>
      <c r="G169" s="257"/>
      <c r="H169" s="260">
        <v>22.643999999999998</v>
      </c>
      <c r="I169" s="261"/>
      <c r="J169" s="257"/>
      <c r="K169" s="257"/>
      <c r="L169" s="262"/>
      <c r="M169" s="263"/>
      <c r="N169" s="264"/>
      <c r="O169" s="264"/>
      <c r="P169" s="264"/>
      <c r="Q169" s="264"/>
      <c r="R169" s="264"/>
      <c r="S169" s="264"/>
      <c r="T169" s="265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66" t="s">
        <v>250</v>
      </c>
      <c r="AU169" s="266" t="s">
        <v>84</v>
      </c>
      <c r="AV169" s="14" t="s">
        <v>84</v>
      </c>
      <c r="AW169" s="14" t="s">
        <v>31</v>
      </c>
      <c r="AX169" s="14" t="s">
        <v>75</v>
      </c>
      <c r="AY169" s="266" t="s">
        <v>239</v>
      </c>
    </row>
    <row r="170" s="14" customFormat="1">
      <c r="A170" s="14"/>
      <c r="B170" s="256"/>
      <c r="C170" s="257"/>
      <c r="D170" s="241" t="s">
        <v>250</v>
      </c>
      <c r="E170" s="258" t="s">
        <v>1</v>
      </c>
      <c r="F170" s="259" t="s">
        <v>699</v>
      </c>
      <c r="G170" s="257"/>
      <c r="H170" s="260">
        <v>8.8089999999999993</v>
      </c>
      <c r="I170" s="261"/>
      <c r="J170" s="257"/>
      <c r="K170" s="257"/>
      <c r="L170" s="262"/>
      <c r="M170" s="263"/>
      <c r="N170" s="264"/>
      <c r="O170" s="264"/>
      <c r="P170" s="264"/>
      <c r="Q170" s="264"/>
      <c r="R170" s="264"/>
      <c r="S170" s="264"/>
      <c r="T170" s="265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66" t="s">
        <v>250</v>
      </c>
      <c r="AU170" s="266" t="s">
        <v>84</v>
      </c>
      <c r="AV170" s="14" t="s">
        <v>84</v>
      </c>
      <c r="AW170" s="14" t="s">
        <v>31</v>
      </c>
      <c r="AX170" s="14" t="s">
        <v>75</v>
      </c>
      <c r="AY170" s="266" t="s">
        <v>239</v>
      </c>
    </row>
    <row r="171" s="14" customFormat="1">
      <c r="A171" s="14"/>
      <c r="B171" s="256"/>
      <c r="C171" s="257"/>
      <c r="D171" s="241" t="s">
        <v>250</v>
      </c>
      <c r="E171" s="258" t="s">
        <v>1</v>
      </c>
      <c r="F171" s="259" t="s">
        <v>700</v>
      </c>
      <c r="G171" s="257"/>
      <c r="H171" s="260">
        <v>5.0629999999999997</v>
      </c>
      <c r="I171" s="261"/>
      <c r="J171" s="257"/>
      <c r="K171" s="257"/>
      <c r="L171" s="262"/>
      <c r="M171" s="263"/>
      <c r="N171" s="264"/>
      <c r="O171" s="264"/>
      <c r="P171" s="264"/>
      <c r="Q171" s="264"/>
      <c r="R171" s="264"/>
      <c r="S171" s="264"/>
      <c r="T171" s="265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66" t="s">
        <v>250</v>
      </c>
      <c r="AU171" s="266" t="s">
        <v>84</v>
      </c>
      <c r="AV171" s="14" t="s">
        <v>84</v>
      </c>
      <c r="AW171" s="14" t="s">
        <v>31</v>
      </c>
      <c r="AX171" s="14" t="s">
        <v>75</v>
      </c>
      <c r="AY171" s="266" t="s">
        <v>239</v>
      </c>
    </row>
    <row r="172" s="14" customFormat="1">
      <c r="A172" s="14"/>
      <c r="B172" s="256"/>
      <c r="C172" s="257"/>
      <c r="D172" s="241" t="s">
        <v>250</v>
      </c>
      <c r="E172" s="258" t="s">
        <v>1</v>
      </c>
      <c r="F172" s="259" t="s">
        <v>701</v>
      </c>
      <c r="G172" s="257"/>
      <c r="H172" s="260">
        <v>-1.6200000000000001</v>
      </c>
      <c r="I172" s="261"/>
      <c r="J172" s="257"/>
      <c r="K172" s="257"/>
      <c r="L172" s="262"/>
      <c r="M172" s="263"/>
      <c r="N172" s="264"/>
      <c r="O172" s="264"/>
      <c r="P172" s="264"/>
      <c r="Q172" s="264"/>
      <c r="R172" s="264"/>
      <c r="S172" s="264"/>
      <c r="T172" s="265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66" t="s">
        <v>250</v>
      </c>
      <c r="AU172" s="266" t="s">
        <v>84</v>
      </c>
      <c r="AV172" s="14" t="s">
        <v>84</v>
      </c>
      <c r="AW172" s="14" t="s">
        <v>31</v>
      </c>
      <c r="AX172" s="14" t="s">
        <v>75</v>
      </c>
      <c r="AY172" s="266" t="s">
        <v>239</v>
      </c>
    </row>
    <row r="173" s="14" customFormat="1">
      <c r="A173" s="14"/>
      <c r="B173" s="256"/>
      <c r="C173" s="257"/>
      <c r="D173" s="241" t="s">
        <v>250</v>
      </c>
      <c r="E173" s="258" t="s">
        <v>1</v>
      </c>
      <c r="F173" s="259" t="s">
        <v>702</v>
      </c>
      <c r="G173" s="257"/>
      <c r="H173" s="260">
        <v>-1.458</v>
      </c>
      <c r="I173" s="261"/>
      <c r="J173" s="257"/>
      <c r="K173" s="257"/>
      <c r="L173" s="262"/>
      <c r="M173" s="263"/>
      <c r="N173" s="264"/>
      <c r="O173" s="264"/>
      <c r="P173" s="264"/>
      <c r="Q173" s="264"/>
      <c r="R173" s="264"/>
      <c r="S173" s="264"/>
      <c r="T173" s="265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66" t="s">
        <v>250</v>
      </c>
      <c r="AU173" s="266" t="s">
        <v>84</v>
      </c>
      <c r="AV173" s="14" t="s">
        <v>84</v>
      </c>
      <c r="AW173" s="14" t="s">
        <v>31</v>
      </c>
      <c r="AX173" s="14" t="s">
        <v>75</v>
      </c>
      <c r="AY173" s="266" t="s">
        <v>239</v>
      </c>
    </row>
    <row r="174" s="14" customFormat="1">
      <c r="A174" s="14"/>
      <c r="B174" s="256"/>
      <c r="C174" s="257"/>
      <c r="D174" s="241" t="s">
        <v>250</v>
      </c>
      <c r="E174" s="258" t="s">
        <v>1</v>
      </c>
      <c r="F174" s="259" t="s">
        <v>703</v>
      </c>
      <c r="G174" s="257"/>
      <c r="H174" s="260">
        <v>-0.48599999999999999</v>
      </c>
      <c r="I174" s="261"/>
      <c r="J174" s="257"/>
      <c r="K174" s="257"/>
      <c r="L174" s="262"/>
      <c r="M174" s="263"/>
      <c r="N174" s="264"/>
      <c r="O174" s="264"/>
      <c r="P174" s="264"/>
      <c r="Q174" s="264"/>
      <c r="R174" s="264"/>
      <c r="S174" s="264"/>
      <c r="T174" s="265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66" t="s">
        <v>250</v>
      </c>
      <c r="AU174" s="266" t="s">
        <v>84</v>
      </c>
      <c r="AV174" s="14" t="s">
        <v>84</v>
      </c>
      <c r="AW174" s="14" t="s">
        <v>31</v>
      </c>
      <c r="AX174" s="14" t="s">
        <v>75</v>
      </c>
      <c r="AY174" s="266" t="s">
        <v>239</v>
      </c>
    </row>
    <row r="175" s="14" customFormat="1">
      <c r="A175" s="14"/>
      <c r="B175" s="256"/>
      <c r="C175" s="257"/>
      <c r="D175" s="241" t="s">
        <v>250</v>
      </c>
      <c r="E175" s="258" t="s">
        <v>1</v>
      </c>
      <c r="F175" s="259" t="s">
        <v>704</v>
      </c>
      <c r="G175" s="257"/>
      <c r="H175" s="260">
        <v>4.0700000000000003</v>
      </c>
      <c r="I175" s="261"/>
      <c r="J175" s="257"/>
      <c r="K175" s="257"/>
      <c r="L175" s="262"/>
      <c r="M175" s="263"/>
      <c r="N175" s="264"/>
      <c r="O175" s="264"/>
      <c r="P175" s="264"/>
      <c r="Q175" s="264"/>
      <c r="R175" s="264"/>
      <c r="S175" s="264"/>
      <c r="T175" s="265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66" t="s">
        <v>250</v>
      </c>
      <c r="AU175" s="266" t="s">
        <v>84</v>
      </c>
      <c r="AV175" s="14" t="s">
        <v>84</v>
      </c>
      <c r="AW175" s="14" t="s">
        <v>31</v>
      </c>
      <c r="AX175" s="14" t="s">
        <v>75</v>
      </c>
      <c r="AY175" s="266" t="s">
        <v>239</v>
      </c>
    </row>
    <row r="176" s="15" customFormat="1">
      <c r="A176" s="15"/>
      <c r="B176" s="267"/>
      <c r="C176" s="268"/>
      <c r="D176" s="241" t="s">
        <v>250</v>
      </c>
      <c r="E176" s="269" t="s">
        <v>1</v>
      </c>
      <c r="F176" s="270" t="s">
        <v>277</v>
      </c>
      <c r="G176" s="268"/>
      <c r="H176" s="271">
        <v>45.347000000000008</v>
      </c>
      <c r="I176" s="272"/>
      <c r="J176" s="268"/>
      <c r="K176" s="268"/>
      <c r="L176" s="273"/>
      <c r="M176" s="274"/>
      <c r="N176" s="275"/>
      <c r="O176" s="275"/>
      <c r="P176" s="275"/>
      <c r="Q176" s="275"/>
      <c r="R176" s="275"/>
      <c r="S176" s="275"/>
      <c r="T176" s="276"/>
      <c r="U176" s="15"/>
      <c r="V176" s="15"/>
      <c r="W176" s="15"/>
      <c r="X176" s="15"/>
      <c r="Y176" s="15"/>
      <c r="Z176" s="15"/>
      <c r="AA176" s="15"/>
      <c r="AB176" s="15"/>
      <c r="AC176" s="15"/>
      <c r="AD176" s="15"/>
      <c r="AE176" s="15"/>
      <c r="AT176" s="277" t="s">
        <v>250</v>
      </c>
      <c r="AU176" s="277" t="s">
        <v>84</v>
      </c>
      <c r="AV176" s="15" t="s">
        <v>246</v>
      </c>
      <c r="AW176" s="15" t="s">
        <v>31</v>
      </c>
      <c r="AX176" s="15" t="s">
        <v>82</v>
      </c>
      <c r="AY176" s="277" t="s">
        <v>239</v>
      </c>
    </row>
    <row r="177" s="2" customFormat="1" ht="24.15" customHeight="1">
      <c r="A177" s="39"/>
      <c r="B177" s="40"/>
      <c r="C177" s="228" t="s">
        <v>299</v>
      </c>
      <c r="D177" s="228" t="s">
        <v>241</v>
      </c>
      <c r="E177" s="229" t="s">
        <v>705</v>
      </c>
      <c r="F177" s="230" t="s">
        <v>706</v>
      </c>
      <c r="G177" s="231" t="s">
        <v>255</v>
      </c>
      <c r="H177" s="232">
        <v>5.7599999999999998</v>
      </c>
      <c r="I177" s="233"/>
      <c r="J177" s="234">
        <f>ROUND(I177*H177,2)</f>
        <v>0</v>
      </c>
      <c r="K177" s="230" t="s">
        <v>245</v>
      </c>
      <c r="L177" s="45"/>
      <c r="M177" s="235" t="s">
        <v>1</v>
      </c>
      <c r="N177" s="236" t="s">
        <v>40</v>
      </c>
      <c r="O177" s="92"/>
      <c r="P177" s="237">
        <f>O177*H177</f>
        <v>0</v>
      </c>
      <c r="Q177" s="237">
        <v>0</v>
      </c>
      <c r="R177" s="237">
        <f>Q177*H177</f>
        <v>0</v>
      </c>
      <c r="S177" s="237">
        <v>2</v>
      </c>
      <c r="T177" s="238">
        <f>S177*H177</f>
        <v>11.52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39" t="s">
        <v>246</v>
      </c>
      <c r="AT177" s="239" t="s">
        <v>241</v>
      </c>
      <c r="AU177" s="239" t="s">
        <v>84</v>
      </c>
      <c r="AY177" s="18" t="s">
        <v>239</v>
      </c>
      <c r="BE177" s="240">
        <f>IF(N177="základní",J177,0)</f>
        <v>0</v>
      </c>
      <c r="BF177" s="240">
        <f>IF(N177="snížená",J177,0)</f>
        <v>0</v>
      </c>
      <c r="BG177" s="240">
        <f>IF(N177="zákl. přenesená",J177,0)</f>
        <v>0</v>
      </c>
      <c r="BH177" s="240">
        <f>IF(N177="sníž. přenesená",J177,0)</f>
        <v>0</v>
      </c>
      <c r="BI177" s="240">
        <f>IF(N177="nulová",J177,0)</f>
        <v>0</v>
      </c>
      <c r="BJ177" s="18" t="s">
        <v>82</v>
      </c>
      <c r="BK177" s="240">
        <f>ROUND(I177*H177,2)</f>
        <v>0</v>
      </c>
      <c r="BL177" s="18" t="s">
        <v>246</v>
      </c>
      <c r="BM177" s="239" t="s">
        <v>707</v>
      </c>
    </row>
    <row r="178" s="2" customFormat="1">
      <c r="A178" s="39"/>
      <c r="B178" s="40"/>
      <c r="C178" s="41"/>
      <c r="D178" s="241" t="s">
        <v>248</v>
      </c>
      <c r="E178" s="41"/>
      <c r="F178" s="242" t="s">
        <v>708</v>
      </c>
      <c r="G178" s="41"/>
      <c r="H178" s="41"/>
      <c r="I178" s="243"/>
      <c r="J178" s="41"/>
      <c r="K178" s="41"/>
      <c r="L178" s="45"/>
      <c r="M178" s="244"/>
      <c r="N178" s="245"/>
      <c r="O178" s="92"/>
      <c r="P178" s="92"/>
      <c r="Q178" s="92"/>
      <c r="R178" s="92"/>
      <c r="S178" s="92"/>
      <c r="T178" s="93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T178" s="18" t="s">
        <v>248</v>
      </c>
      <c r="AU178" s="18" t="s">
        <v>84</v>
      </c>
    </row>
    <row r="179" s="14" customFormat="1">
      <c r="A179" s="14"/>
      <c r="B179" s="256"/>
      <c r="C179" s="257"/>
      <c r="D179" s="241" t="s">
        <v>250</v>
      </c>
      <c r="E179" s="258" t="s">
        <v>1</v>
      </c>
      <c r="F179" s="259" t="s">
        <v>709</v>
      </c>
      <c r="G179" s="257"/>
      <c r="H179" s="260">
        <v>5.7599999999999998</v>
      </c>
      <c r="I179" s="261"/>
      <c r="J179" s="257"/>
      <c r="K179" s="257"/>
      <c r="L179" s="262"/>
      <c r="M179" s="263"/>
      <c r="N179" s="264"/>
      <c r="O179" s="264"/>
      <c r="P179" s="264"/>
      <c r="Q179" s="264"/>
      <c r="R179" s="264"/>
      <c r="S179" s="264"/>
      <c r="T179" s="265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66" t="s">
        <v>250</v>
      </c>
      <c r="AU179" s="266" t="s">
        <v>84</v>
      </c>
      <c r="AV179" s="14" t="s">
        <v>84</v>
      </c>
      <c r="AW179" s="14" t="s">
        <v>31</v>
      </c>
      <c r="AX179" s="14" t="s">
        <v>82</v>
      </c>
      <c r="AY179" s="266" t="s">
        <v>239</v>
      </c>
    </row>
    <row r="180" s="2" customFormat="1" ht="16.5" customHeight="1">
      <c r="A180" s="39"/>
      <c r="B180" s="40"/>
      <c r="C180" s="228" t="s">
        <v>267</v>
      </c>
      <c r="D180" s="228" t="s">
        <v>241</v>
      </c>
      <c r="E180" s="229" t="s">
        <v>710</v>
      </c>
      <c r="F180" s="230" t="s">
        <v>711</v>
      </c>
      <c r="G180" s="231" t="s">
        <v>255</v>
      </c>
      <c r="H180" s="232">
        <v>19.77</v>
      </c>
      <c r="I180" s="233"/>
      <c r="J180" s="234">
        <f>ROUND(I180*H180,2)</f>
        <v>0</v>
      </c>
      <c r="K180" s="230" t="s">
        <v>245</v>
      </c>
      <c r="L180" s="45"/>
      <c r="M180" s="235" t="s">
        <v>1</v>
      </c>
      <c r="N180" s="236" t="s">
        <v>40</v>
      </c>
      <c r="O180" s="92"/>
      <c r="P180" s="237">
        <f>O180*H180</f>
        <v>0</v>
      </c>
      <c r="Q180" s="237">
        <v>0</v>
      </c>
      <c r="R180" s="237">
        <f>Q180*H180</f>
        <v>0</v>
      </c>
      <c r="S180" s="237">
        <v>2.3999999999999999</v>
      </c>
      <c r="T180" s="238">
        <f>S180*H180</f>
        <v>47.448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39" t="s">
        <v>246</v>
      </c>
      <c r="AT180" s="239" t="s">
        <v>241</v>
      </c>
      <c r="AU180" s="239" t="s">
        <v>84</v>
      </c>
      <c r="AY180" s="18" t="s">
        <v>239</v>
      </c>
      <c r="BE180" s="240">
        <f>IF(N180="základní",J180,0)</f>
        <v>0</v>
      </c>
      <c r="BF180" s="240">
        <f>IF(N180="snížená",J180,0)</f>
        <v>0</v>
      </c>
      <c r="BG180" s="240">
        <f>IF(N180="zákl. přenesená",J180,0)</f>
        <v>0</v>
      </c>
      <c r="BH180" s="240">
        <f>IF(N180="sníž. přenesená",J180,0)</f>
        <v>0</v>
      </c>
      <c r="BI180" s="240">
        <f>IF(N180="nulová",J180,0)</f>
        <v>0</v>
      </c>
      <c r="BJ180" s="18" t="s">
        <v>82</v>
      </c>
      <c r="BK180" s="240">
        <f>ROUND(I180*H180,2)</f>
        <v>0</v>
      </c>
      <c r="BL180" s="18" t="s">
        <v>246</v>
      </c>
      <c r="BM180" s="239" t="s">
        <v>712</v>
      </c>
    </row>
    <row r="181" s="2" customFormat="1">
      <c r="A181" s="39"/>
      <c r="B181" s="40"/>
      <c r="C181" s="41"/>
      <c r="D181" s="241" t="s">
        <v>248</v>
      </c>
      <c r="E181" s="41"/>
      <c r="F181" s="242" t="s">
        <v>713</v>
      </c>
      <c r="G181" s="41"/>
      <c r="H181" s="41"/>
      <c r="I181" s="243"/>
      <c r="J181" s="41"/>
      <c r="K181" s="41"/>
      <c r="L181" s="45"/>
      <c r="M181" s="244"/>
      <c r="N181" s="245"/>
      <c r="O181" s="92"/>
      <c r="P181" s="92"/>
      <c r="Q181" s="92"/>
      <c r="R181" s="92"/>
      <c r="S181" s="92"/>
      <c r="T181" s="93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T181" s="18" t="s">
        <v>248</v>
      </c>
      <c r="AU181" s="18" t="s">
        <v>84</v>
      </c>
    </row>
    <row r="182" s="13" customFormat="1">
      <c r="A182" s="13"/>
      <c r="B182" s="246"/>
      <c r="C182" s="247"/>
      <c r="D182" s="241" t="s">
        <v>250</v>
      </c>
      <c r="E182" s="248" t="s">
        <v>1</v>
      </c>
      <c r="F182" s="249" t="s">
        <v>714</v>
      </c>
      <c r="G182" s="247"/>
      <c r="H182" s="248" t="s">
        <v>1</v>
      </c>
      <c r="I182" s="250"/>
      <c r="J182" s="247"/>
      <c r="K182" s="247"/>
      <c r="L182" s="251"/>
      <c r="M182" s="252"/>
      <c r="N182" s="253"/>
      <c r="O182" s="253"/>
      <c r="P182" s="253"/>
      <c r="Q182" s="253"/>
      <c r="R182" s="253"/>
      <c r="S182" s="253"/>
      <c r="T182" s="254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55" t="s">
        <v>250</v>
      </c>
      <c r="AU182" s="255" t="s">
        <v>84</v>
      </c>
      <c r="AV182" s="13" t="s">
        <v>82</v>
      </c>
      <c r="AW182" s="13" t="s">
        <v>31</v>
      </c>
      <c r="AX182" s="13" t="s">
        <v>75</v>
      </c>
      <c r="AY182" s="255" t="s">
        <v>239</v>
      </c>
    </row>
    <row r="183" s="14" customFormat="1">
      <c r="A183" s="14"/>
      <c r="B183" s="256"/>
      <c r="C183" s="257"/>
      <c r="D183" s="241" t="s">
        <v>250</v>
      </c>
      <c r="E183" s="258" t="s">
        <v>1</v>
      </c>
      <c r="F183" s="259" t="s">
        <v>715</v>
      </c>
      <c r="G183" s="257"/>
      <c r="H183" s="260">
        <v>1.748</v>
      </c>
      <c r="I183" s="261"/>
      <c r="J183" s="257"/>
      <c r="K183" s="257"/>
      <c r="L183" s="262"/>
      <c r="M183" s="263"/>
      <c r="N183" s="264"/>
      <c r="O183" s="264"/>
      <c r="P183" s="264"/>
      <c r="Q183" s="264"/>
      <c r="R183" s="264"/>
      <c r="S183" s="264"/>
      <c r="T183" s="265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66" t="s">
        <v>250</v>
      </c>
      <c r="AU183" s="266" t="s">
        <v>84</v>
      </c>
      <c r="AV183" s="14" t="s">
        <v>84</v>
      </c>
      <c r="AW183" s="14" t="s">
        <v>31</v>
      </c>
      <c r="AX183" s="14" t="s">
        <v>75</v>
      </c>
      <c r="AY183" s="266" t="s">
        <v>239</v>
      </c>
    </row>
    <row r="184" s="13" customFormat="1">
      <c r="A184" s="13"/>
      <c r="B184" s="246"/>
      <c r="C184" s="247"/>
      <c r="D184" s="241" t="s">
        <v>250</v>
      </c>
      <c r="E184" s="248" t="s">
        <v>1</v>
      </c>
      <c r="F184" s="249" t="s">
        <v>716</v>
      </c>
      <c r="G184" s="247"/>
      <c r="H184" s="248" t="s">
        <v>1</v>
      </c>
      <c r="I184" s="250"/>
      <c r="J184" s="247"/>
      <c r="K184" s="247"/>
      <c r="L184" s="251"/>
      <c r="M184" s="252"/>
      <c r="N184" s="253"/>
      <c r="O184" s="253"/>
      <c r="P184" s="253"/>
      <c r="Q184" s="253"/>
      <c r="R184" s="253"/>
      <c r="S184" s="253"/>
      <c r="T184" s="254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55" t="s">
        <v>250</v>
      </c>
      <c r="AU184" s="255" t="s">
        <v>84</v>
      </c>
      <c r="AV184" s="13" t="s">
        <v>82</v>
      </c>
      <c r="AW184" s="13" t="s">
        <v>31</v>
      </c>
      <c r="AX184" s="13" t="s">
        <v>75</v>
      </c>
      <c r="AY184" s="255" t="s">
        <v>239</v>
      </c>
    </row>
    <row r="185" s="14" customFormat="1">
      <c r="A185" s="14"/>
      <c r="B185" s="256"/>
      <c r="C185" s="257"/>
      <c r="D185" s="241" t="s">
        <v>250</v>
      </c>
      <c r="E185" s="258" t="s">
        <v>1</v>
      </c>
      <c r="F185" s="259" t="s">
        <v>717</v>
      </c>
      <c r="G185" s="257"/>
      <c r="H185" s="260">
        <v>18.021999999999998</v>
      </c>
      <c r="I185" s="261"/>
      <c r="J185" s="257"/>
      <c r="K185" s="257"/>
      <c r="L185" s="262"/>
      <c r="M185" s="263"/>
      <c r="N185" s="264"/>
      <c r="O185" s="264"/>
      <c r="P185" s="264"/>
      <c r="Q185" s="264"/>
      <c r="R185" s="264"/>
      <c r="S185" s="264"/>
      <c r="T185" s="265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66" t="s">
        <v>250</v>
      </c>
      <c r="AU185" s="266" t="s">
        <v>84</v>
      </c>
      <c r="AV185" s="14" t="s">
        <v>84</v>
      </c>
      <c r="AW185" s="14" t="s">
        <v>31</v>
      </c>
      <c r="AX185" s="14" t="s">
        <v>75</v>
      </c>
      <c r="AY185" s="266" t="s">
        <v>239</v>
      </c>
    </row>
    <row r="186" s="13" customFormat="1">
      <c r="A186" s="13"/>
      <c r="B186" s="246"/>
      <c r="C186" s="247"/>
      <c r="D186" s="241" t="s">
        <v>250</v>
      </c>
      <c r="E186" s="248" t="s">
        <v>1</v>
      </c>
      <c r="F186" s="249" t="s">
        <v>718</v>
      </c>
      <c r="G186" s="247"/>
      <c r="H186" s="248" t="s">
        <v>1</v>
      </c>
      <c r="I186" s="250"/>
      <c r="J186" s="247"/>
      <c r="K186" s="247"/>
      <c r="L186" s="251"/>
      <c r="M186" s="252"/>
      <c r="N186" s="253"/>
      <c r="O186" s="253"/>
      <c r="P186" s="253"/>
      <c r="Q186" s="253"/>
      <c r="R186" s="253"/>
      <c r="S186" s="253"/>
      <c r="T186" s="254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55" t="s">
        <v>250</v>
      </c>
      <c r="AU186" s="255" t="s">
        <v>84</v>
      </c>
      <c r="AV186" s="13" t="s">
        <v>82</v>
      </c>
      <c r="AW186" s="13" t="s">
        <v>31</v>
      </c>
      <c r="AX186" s="13" t="s">
        <v>75</v>
      </c>
      <c r="AY186" s="255" t="s">
        <v>239</v>
      </c>
    </row>
    <row r="187" s="15" customFormat="1">
      <c r="A187" s="15"/>
      <c r="B187" s="267"/>
      <c r="C187" s="268"/>
      <c r="D187" s="241" t="s">
        <v>250</v>
      </c>
      <c r="E187" s="269" t="s">
        <v>1</v>
      </c>
      <c r="F187" s="270" t="s">
        <v>277</v>
      </c>
      <c r="G187" s="268"/>
      <c r="H187" s="271">
        <v>19.77</v>
      </c>
      <c r="I187" s="272"/>
      <c r="J187" s="268"/>
      <c r="K187" s="268"/>
      <c r="L187" s="273"/>
      <c r="M187" s="274"/>
      <c r="N187" s="275"/>
      <c r="O187" s="275"/>
      <c r="P187" s="275"/>
      <c r="Q187" s="275"/>
      <c r="R187" s="275"/>
      <c r="S187" s="275"/>
      <c r="T187" s="276"/>
      <c r="U187" s="15"/>
      <c r="V187" s="15"/>
      <c r="W187" s="15"/>
      <c r="X187" s="15"/>
      <c r="Y187" s="15"/>
      <c r="Z187" s="15"/>
      <c r="AA187" s="15"/>
      <c r="AB187" s="15"/>
      <c r="AC187" s="15"/>
      <c r="AD187" s="15"/>
      <c r="AE187" s="15"/>
      <c r="AT187" s="277" t="s">
        <v>250</v>
      </c>
      <c r="AU187" s="277" t="s">
        <v>84</v>
      </c>
      <c r="AV187" s="15" t="s">
        <v>246</v>
      </c>
      <c r="AW187" s="15" t="s">
        <v>31</v>
      </c>
      <c r="AX187" s="15" t="s">
        <v>82</v>
      </c>
      <c r="AY187" s="277" t="s">
        <v>239</v>
      </c>
    </row>
    <row r="188" s="2" customFormat="1" ht="16.5" customHeight="1">
      <c r="A188" s="39"/>
      <c r="B188" s="40"/>
      <c r="C188" s="228" t="s">
        <v>327</v>
      </c>
      <c r="D188" s="228" t="s">
        <v>241</v>
      </c>
      <c r="E188" s="229" t="s">
        <v>719</v>
      </c>
      <c r="F188" s="230" t="s">
        <v>720</v>
      </c>
      <c r="G188" s="231" t="s">
        <v>255</v>
      </c>
      <c r="H188" s="232">
        <v>33.356000000000002</v>
      </c>
      <c r="I188" s="233"/>
      <c r="J188" s="234">
        <f>ROUND(I188*H188,2)</f>
        <v>0</v>
      </c>
      <c r="K188" s="230" t="s">
        <v>245</v>
      </c>
      <c r="L188" s="45"/>
      <c r="M188" s="235" t="s">
        <v>1</v>
      </c>
      <c r="N188" s="236" t="s">
        <v>40</v>
      </c>
      <c r="O188" s="92"/>
      <c r="P188" s="237">
        <f>O188*H188</f>
        <v>0</v>
      </c>
      <c r="Q188" s="237">
        <v>0</v>
      </c>
      <c r="R188" s="237">
        <f>Q188*H188</f>
        <v>0</v>
      </c>
      <c r="S188" s="237">
        <v>2.3999999999999999</v>
      </c>
      <c r="T188" s="238">
        <f>S188*H188</f>
        <v>80.054400000000001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39" t="s">
        <v>246</v>
      </c>
      <c r="AT188" s="239" t="s">
        <v>241</v>
      </c>
      <c r="AU188" s="239" t="s">
        <v>84</v>
      </c>
      <c r="AY188" s="18" t="s">
        <v>239</v>
      </c>
      <c r="BE188" s="240">
        <f>IF(N188="základní",J188,0)</f>
        <v>0</v>
      </c>
      <c r="BF188" s="240">
        <f>IF(N188="snížená",J188,0)</f>
        <v>0</v>
      </c>
      <c r="BG188" s="240">
        <f>IF(N188="zákl. přenesená",J188,0)</f>
        <v>0</v>
      </c>
      <c r="BH188" s="240">
        <f>IF(N188="sníž. přenesená",J188,0)</f>
        <v>0</v>
      </c>
      <c r="BI188" s="240">
        <f>IF(N188="nulová",J188,0)</f>
        <v>0</v>
      </c>
      <c r="BJ188" s="18" t="s">
        <v>82</v>
      </c>
      <c r="BK188" s="240">
        <f>ROUND(I188*H188,2)</f>
        <v>0</v>
      </c>
      <c r="BL188" s="18" t="s">
        <v>246</v>
      </c>
      <c r="BM188" s="239" t="s">
        <v>721</v>
      </c>
    </row>
    <row r="189" s="2" customFormat="1">
      <c r="A189" s="39"/>
      <c r="B189" s="40"/>
      <c r="C189" s="41"/>
      <c r="D189" s="241" t="s">
        <v>248</v>
      </c>
      <c r="E189" s="41"/>
      <c r="F189" s="242" t="s">
        <v>722</v>
      </c>
      <c r="G189" s="41"/>
      <c r="H189" s="41"/>
      <c r="I189" s="243"/>
      <c r="J189" s="41"/>
      <c r="K189" s="41"/>
      <c r="L189" s="45"/>
      <c r="M189" s="244"/>
      <c r="N189" s="245"/>
      <c r="O189" s="92"/>
      <c r="P189" s="92"/>
      <c r="Q189" s="92"/>
      <c r="R189" s="92"/>
      <c r="S189" s="92"/>
      <c r="T189" s="93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T189" s="18" t="s">
        <v>248</v>
      </c>
      <c r="AU189" s="18" t="s">
        <v>84</v>
      </c>
    </row>
    <row r="190" s="14" customFormat="1">
      <c r="A190" s="14"/>
      <c r="B190" s="256"/>
      <c r="C190" s="257"/>
      <c r="D190" s="241" t="s">
        <v>250</v>
      </c>
      <c r="E190" s="258" t="s">
        <v>1</v>
      </c>
      <c r="F190" s="259" t="s">
        <v>723</v>
      </c>
      <c r="G190" s="257"/>
      <c r="H190" s="260">
        <v>33.356000000000002</v>
      </c>
      <c r="I190" s="261"/>
      <c r="J190" s="257"/>
      <c r="K190" s="257"/>
      <c r="L190" s="262"/>
      <c r="M190" s="263"/>
      <c r="N190" s="264"/>
      <c r="O190" s="264"/>
      <c r="P190" s="264"/>
      <c r="Q190" s="264"/>
      <c r="R190" s="264"/>
      <c r="S190" s="264"/>
      <c r="T190" s="265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66" t="s">
        <v>250</v>
      </c>
      <c r="AU190" s="266" t="s">
        <v>84</v>
      </c>
      <c r="AV190" s="14" t="s">
        <v>84</v>
      </c>
      <c r="AW190" s="14" t="s">
        <v>31</v>
      </c>
      <c r="AX190" s="14" t="s">
        <v>82</v>
      </c>
      <c r="AY190" s="266" t="s">
        <v>239</v>
      </c>
    </row>
    <row r="191" s="2" customFormat="1" ht="24.15" customHeight="1">
      <c r="A191" s="39"/>
      <c r="B191" s="40"/>
      <c r="C191" s="228" t="s">
        <v>335</v>
      </c>
      <c r="D191" s="228" t="s">
        <v>241</v>
      </c>
      <c r="E191" s="229" t="s">
        <v>724</v>
      </c>
      <c r="F191" s="230" t="s">
        <v>725</v>
      </c>
      <c r="G191" s="231" t="s">
        <v>726</v>
      </c>
      <c r="H191" s="232">
        <v>4.1360000000000001</v>
      </c>
      <c r="I191" s="233"/>
      <c r="J191" s="234">
        <f>ROUND(I191*H191,2)</f>
        <v>0</v>
      </c>
      <c r="K191" s="230" t="s">
        <v>1</v>
      </c>
      <c r="L191" s="45"/>
      <c r="M191" s="235" t="s">
        <v>1</v>
      </c>
      <c r="N191" s="236" t="s">
        <v>40</v>
      </c>
      <c r="O191" s="92"/>
      <c r="P191" s="237">
        <f>O191*H191</f>
        <v>0</v>
      </c>
      <c r="Q191" s="237">
        <v>0</v>
      </c>
      <c r="R191" s="237">
        <f>Q191*H191</f>
        <v>0</v>
      </c>
      <c r="S191" s="237">
        <v>1.8</v>
      </c>
      <c r="T191" s="238">
        <f>S191*H191</f>
        <v>7.4448000000000008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39" t="s">
        <v>246</v>
      </c>
      <c r="AT191" s="239" t="s">
        <v>241</v>
      </c>
      <c r="AU191" s="239" t="s">
        <v>84</v>
      </c>
      <c r="AY191" s="18" t="s">
        <v>239</v>
      </c>
      <c r="BE191" s="240">
        <f>IF(N191="základní",J191,0)</f>
        <v>0</v>
      </c>
      <c r="BF191" s="240">
        <f>IF(N191="snížená",J191,0)</f>
        <v>0</v>
      </c>
      <c r="BG191" s="240">
        <f>IF(N191="zákl. přenesená",J191,0)</f>
        <v>0</v>
      </c>
      <c r="BH191" s="240">
        <f>IF(N191="sníž. přenesená",J191,0)</f>
        <v>0</v>
      </c>
      <c r="BI191" s="240">
        <f>IF(N191="nulová",J191,0)</f>
        <v>0</v>
      </c>
      <c r="BJ191" s="18" t="s">
        <v>82</v>
      </c>
      <c r="BK191" s="240">
        <f>ROUND(I191*H191,2)</f>
        <v>0</v>
      </c>
      <c r="BL191" s="18" t="s">
        <v>246</v>
      </c>
      <c r="BM191" s="239" t="s">
        <v>727</v>
      </c>
    </row>
    <row r="192" s="2" customFormat="1">
      <c r="A192" s="39"/>
      <c r="B192" s="40"/>
      <c r="C192" s="41"/>
      <c r="D192" s="241" t="s">
        <v>248</v>
      </c>
      <c r="E192" s="41"/>
      <c r="F192" s="242" t="s">
        <v>725</v>
      </c>
      <c r="G192" s="41"/>
      <c r="H192" s="41"/>
      <c r="I192" s="243"/>
      <c r="J192" s="41"/>
      <c r="K192" s="41"/>
      <c r="L192" s="45"/>
      <c r="M192" s="244"/>
      <c r="N192" s="245"/>
      <c r="O192" s="92"/>
      <c r="P192" s="92"/>
      <c r="Q192" s="92"/>
      <c r="R192" s="92"/>
      <c r="S192" s="92"/>
      <c r="T192" s="93"/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T192" s="18" t="s">
        <v>248</v>
      </c>
      <c r="AU192" s="18" t="s">
        <v>84</v>
      </c>
    </row>
    <row r="193" s="13" customFormat="1">
      <c r="A193" s="13"/>
      <c r="B193" s="246"/>
      <c r="C193" s="247"/>
      <c r="D193" s="241" t="s">
        <v>250</v>
      </c>
      <c r="E193" s="248" t="s">
        <v>1</v>
      </c>
      <c r="F193" s="249" t="s">
        <v>728</v>
      </c>
      <c r="G193" s="247"/>
      <c r="H193" s="248" t="s">
        <v>1</v>
      </c>
      <c r="I193" s="250"/>
      <c r="J193" s="247"/>
      <c r="K193" s="247"/>
      <c r="L193" s="251"/>
      <c r="M193" s="252"/>
      <c r="N193" s="253"/>
      <c r="O193" s="253"/>
      <c r="P193" s="253"/>
      <c r="Q193" s="253"/>
      <c r="R193" s="253"/>
      <c r="S193" s="253"/>
      <c r="T193" s="254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55" t="s">
        <v>250</v>
      </c>
      <c r="AU193" s="255" t="s">
        <v>84</v>
      </c>
      <c r="AV193" s="13" t="s">
        <v>82</v>
      </c>
      <c r="AW193" s="13" t="s">
        <v>31</v>
      </c>
      <c r="AX193" s="13" t="s">
        <v>75</v>
      </c>
      <c r="AY193" s="255" t="s">
        <v>239</v>
      </c>
    </row>
    <row r="194" s="14" customFormat="1">
      <c r="A194" s="14"/>
      <c r="B194" s="256"/>
      <c r="C194" s="257"/>
      <c r="D194" s="241" t="s">
        <v>250</v>
      </c>
      <c r="E194" s="258" t="s">
        <v>1</v>
      </c>
      <c r="F194" s="259" t="s">
        <v>729</v>
      </c>
      <c r="G194" s="257"/>
      <c r="H194" s="260">
        <v>4.1360000000000001</v>
      </c>
      <c r="I194" s="261"/>
      <c r="J194" s="257"/>
      <c r="K194" s="257"/>
      <c r="L194" s="262"/>
      <c r="M194" s="263"/>
      <c r="N194" s="264"/>
      <c r="O194" s="264"/>
      <c r="P194" s="264"/>
      <c r="Q194" s="264"/>
      <c r="R194" s="264"/>
      <c r="S194" s="264"/>
      <c r="T194" s="265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66" t="s">
        <v>250</v>
      </c>
      <c r="AU194" s="266" t="s">
        <v>84</v>
      </c>
      <c r="AV194" s="14" t="s">
        <v>84</v>
      </c>
      <c r="AW194" s="14" t="s">
        <v>31</v>
      </c>
      <c r="AX194" s="14" t="s">
        <v>75</v>
      </c>
      <c r="AY194" s="266" t="s">
        <v>239</v>
      </c>
    </row>
    <row r="195" s="15" customFormat="1">
      <c r="A195" s="15"/>
      <c r="B195" s="267"/>
      <c r="C195" s="268"/>
      <c r="D195" s="241" t="s">
        <v>250</v>
      </c>
      <c r="E195" s="269" t="s">
        <v>1</v>
      </c>
      <c r="F195" s="270" t="s">
        <v>277</v>
      </c>
      <c r="G195" s="268"/>
      <c r="H195" s="271">
        <v>4.1360000000000001</v>
      </c>
      <c r="I195" s="272"/>
      <c r="J195" s="268"/>
      <c r="K195" s="268"/>
      <c r="L195" s="273"/>
      <c r="M195" s="274"/>
      <c r="N195" s="275"/>
      <c r="O195" s="275"/>
      <c r="P195" s="275"/>
      <c r="Q195" s="275"/>
      <c r="R195" s="275"/>
      <c r="S195" s="275"/>
      <c r="T195" s="276"/>
      <c r="U195" s="15"/>
      <c r="V195" s="15"/>
      <c r="W195" s="15"/>
      <c r="X195" s="15"/>
      <c r="Y195" s="15"/>
      <c r="Z195" s="15"/>
      <c r="AA195" s="15"/>
      <c r="AB195" s="15"/>
      <c r="AC195" s="15"/>
      <c r="AD195" s="15"/>
      <c r="AE195" s="15"/>
      <c r="AT195" s="277" t="s">
        <v>250</v>
      </c>
      <c r="AU195" s="277" t="s">
        <v>84</v>
      </c>
      <c r="AV195" s="15" t="s">
        <v>246</v>
      </c>
      <c r="AW195" s="15" t="s">
        <v>31</v>
      </c>
      <c r="AX195" s="15" t="s">
        <v>82</v>
      </c>
      <c r="AY195" s="277" t="s">
        <v>239</v>
      </c>
    </row>
    <row r="196" s="2" customFormat="1" ht="37.8" customHeight="1">
      <c r="A196" s="39"/>
      <c r="B196" s="40"/>
      <c r="C196" s="228" t="s">
        <v>8</v>
      </c>
      <c r="D196" s="228" t="s">
        <v>241</v>
      </c>
      <c r="E196" s="229" t="s">
        <v>361</v>
      </c>
      <c r="F196" s="230" t="s">
        <v>362</v>
      </c>
      <c r="G196" s="231" t="s">
        <v>255</v>
      </c>
      <c r="H196" s="232">
        <v>90.599999999999994</v>
      </c>
      <c r="I196" s="233"/>
      <c r="J196" s="234">
        <f>ROUND(I196*H196,2)</f>
        <v>0</v>
      </c>
      <c r="K196" s="230" t="s">
        <v>245</v>
      </c>
      <c r="L196" s="45"/>
      <c r="M196" s="235" t="s">
        <v>1</v>
      </c>
      <c r="N196" s="236" t="s">
        <v>40</v>
      </c>
      <c r="O196" s="92"/>
      <c r="P196" s="237">
        <f>O196*H196</f>
        <v>0</v>
      </c>
      <c r="Q196" s="237">
        <v>0</v>
      </c>
      <c r="R196" s="237">
        <f>Q196*H196</f>
        <v>0</v>
      </c>
      <c r="S196" s="237">
        <v>2.2000000000000002</v>
      </c>
      <c r="T196" s="238">
        <f>S196*H196</f>
        <v>199.31999999999999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39" t="s">
        <v>246</v>
      </c>
      <c r="AT196" s="239" t="s">
        <v>241</v>
      </c>
      <c r="AU196" s="239" t="s">
        <v>84</v>
      </c>
      <c r="AY196" s="18" t="s">
        <v>239</v>
      </c>
      <c r="BE196" s="240">
        <f>IF(N196="základní",J196,0)</f>
        <v>0</v>
      </c>
      <c r="BF196" s="240">
        <f>IF(N196="snížená",J196,0)</f>
        <v>0</v>
      </c>
      <c r="BG196" s="240">
        <f>IF(N196="zákl. přenesená",J196,0)</f>
        <v>0</v>
      </c>
      <c r="BH196" s="240">
        <f>IF(N196="sníž. přenesená",J196,0)</f>
        <v>0</v>
      </c>
      <c r="BI196" s="240">
        <f>IF(N196="nulová",J196,0)</f>
        <v>0</v>
      </c>
      <c r="BJ196" s="18" t="s">
        <v>82</v>
      </c>
      <c r="BK196" s="240">
        <f>ROUND(I196*H196,2)</f>
        <v>0</v>
      </c>
      <c r="BL196" s="18" t="s">
        <v>246</v>
      </c>
      <c r="BM196" s="239" t="s">
        <v>730</v>
      </c>
    </row>
    <row r="197" s="2" customFormat="1">
      <c r="A197" s="39"/>
      <c r="B197" s="40"/>
      <c r="C197" s="41"/>
      <c r="D197" s="241" t="s">
        <v>248</v>
      </c>
      <c r="E197" s="41"/>
      <c r="F197" s="242" t="s">
        <v>364</v>
      </c>
      <c r="G197" s="41"/>
      <c r="H197" s="41"/>
      <c r="I197" s="243"/>
      <c r="J197" s="41"/>
      <c r="K197" s="41"/>
      <c r="L197" s="45"/>
      <c r="M197" s="244"/>
      <c r="N197" s="245"/>
      <c r="O197" s="92"/>
      <c r="P197" s="92"/>
      <c r="Q197" s="92"/>
      <c r="R197" s="92"/>
      <c r="S197" s="92"/>
      <c r="T197" s="93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18" t="s">
        <v>248</v>
      </c>
      <c r="AU197" s="18" t="s">
        <v>84</v>
      </c>
    </row>
    <row r="198" s="13" customFormat="1">
      <c r="A198" s="13"/>
      <c r="B198" s="246"/>
      <c r="C198" s="247"/>
      <c r="D198" s="241" t="s">
        <v>250</v>
      </c>
      <c r="E198" s="248" t="s">
        <v>1</v>
      </c>
      <c r="F198" s="249" t="s">
        <v>365</v>
      </c>
      <c r="G198" s="247"/>
      <c r="H198" s="248" t="s">
        <v>1</v>
      </c>
      <c r="I198" s="250"/>
      <c r="J198" s="247"/>
      <c r="K198" s="247"/>
      <c r="L198" s="251"/>
      <c r="M198" s="252"/>
      <c r="N198" s="253"/>
      <c r="O198" s="253"/>
      <c r="P198" s="253"/>
      <c r="Q198" s="253"/>
      <c r="R198" s="253"/>
      <c r="S198" s="253"/>
      <c r="T198" s="254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55" t="s">
        <v>250</v>
      </c>
      <c r="AU198" s="255" t="s">
        <v>84</v>
      </c>
      <c r="AV198" s="13" t="s">
        <v>82</v>
      </c>
      <c r="AW198" s="13" t="s">
        <v>31</v>
      </c>
      <c r="AX198" s="13" t="s">
        <v>75</v>
      </c>
      <c r="AY198" s="255" t="s">
        <v>239</v>
      </c>
    </row>
    <row r="199" s="14" customFormat="1">
      <c r="A199" s="14"/>
      <c r="B199" s="256"/>
      <c r="C199" s="257"/>
      <c r="D199" s="241" t="s">
        <v>250</v>
      </c>
      <c r="E199" s="258" t="s">
        <v>1</v>
      </c>
      <c r="F199" s="259" t="s">
        <v>731</v>
      </c>
      <c r="G199" s="257"/>
      <c r="H199" s="260">
        <v>19.404</v>
      </c>
      <c r="I199" s="261"/>
      <c r="J199" s="257"/>
      <c r="K199" s="257"/>
      <c r="L199" s="262"/>
      <c r="M199" s="263"/>
      <c r="N199" s="264"/>
      <c r="O199" s="264"/>
      <c r="P199" s="264"/>
      <c r="Q199" s="264"/>
      <c r="R199" s="264"/>
      <c r="S199" s="264"/>
      <c r="T199" s="265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66" t="s">
        <v>250</v>
      </c>
      <c r="AU199" s="266" t="s">
        <v>84</v>
      </c>
      <c r="AV199" s="14" t="s">
        <v>84</v>
      </c>
      <c r="AW199" s="14" t="s">
        <v>31</v>
      </c>
      <c r="AX199" s="14" t="s">
        <v>75</v>
      </c>
      <c r="AY199" s="266" t="s">
        <v>239</v>
      </c>
    </row>
    <row r="200" s="13" customFormat="1">
      <c r="A200" s="13"/>
      <c r="B200" s="246"/>
      <c r="C200" s="247"/>
      <c r="D200" s="241" t="s">
        <v>250</v>
      </c>
      <c r="E200" s="248" t="s">
        <v>1</v>
      </c>
      <c r="F200" s="249" t="s">
        <v>732</v>
      </c>
      <c r="G200" s="247"/>
      <c r="H200" s="248" t="s">
        <v>1</v>
      </c>
      <c r="I200" s="250"/>
      <c r="J200" s="247"/>
      <c r="K200" s="247"/>
      <c r="L200" s="251"/>
      <c r="M200" s="252"/>
      <c r="N200" s="253"/>
      <c r="O200" s="253"/>
      <c r="P200" s="253"/>
      <c r="Q200" s="253"/>
      <c r="R200" s="253"/>
      <c r="S200" s="253"/>
      <c r="T200" s="254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55" t="s">
        <v>250</v>
      </c>
      <c r="AU200" s="255" t="s">
        <v>84</v>
      </c>
      <c r="AV200" s="13" t="s">
        <v>82</v>
      </c>
      <c r="AW200" s="13" t="s">
        <v>31</v>
      </c>
      <c r="AX200" s="13" t="s">
        <v>75</v>
      </c>
      <c r="AY200" s="255" t="s">
        <v>239</v>
      </c>
    </row>
    <row r="201" s="14" customFormat="1">
      <c r="A201" s="14"/>
      <c r="B201" s="256"/>
      <c r="C201" s="257"/>
      <c r="D201" s="241" t="s">
        <v>250</v>
      </c>
      <c r="E201" s="258" t="s">
        <v>1</v>
      </c>
      <c r="F201" s="259" t="s">
        <v>733</v>
      </c>
      <c r="G201" s="257"/>
      <c r="H201" s="260">
        <v>18.440000000000001</v>
      </c>
      <c r="I201" s="261"/>
      <c r="J201" s="257"/>
      <c r="K201" s="257"/>
      <c r="L201" s="262"/>
      <c r="M201" s="263"/>
      <c r="N201" s="264"/>
      <c r="O201" s="264"/>
      <c r="P201" s="264"/>
      <c r="Q201" s="264"/>
      <c r="R201" s="264"/>
      <c r="S201" s="264"/>
      <c r="T201" s="265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66" t="s">
        <v>250</v>
      </c>
      <c r="AU201" s="266" t="s">
        <v>84</v>
      </c>
      <c r="AV201" s="14" t="s">
        <v>84</v>
      </c>
      <c r="AW201" s="14" t="s">
        <v>31</v>
      </c>
      <c r="AX201" s="14" t="s">
        <v>75</v>
      </c>
      <c r="AY201" s="266" t="s">
        <v>239</v>
      </c>
    </row>
    <row r="202" s="13" customFormat="1">
      <c r="A202" s="13"/>
      <c r="B202" s="246"/>
      <c r="C202" s="247"/>
      <c r="D202" s="241" t="s">
        <v>250</v>
      </c>
      <c r="E202" s="248" t="s">
        <v>1</v>
      </c>
      <c r="F202" s="249" t="s">
        <v>734</v>
      </c>
      <c r="G202" s="247"/>
      <c r="H202" s="248" t="s">
        <v>1</v>
      </c>
      <c r="I202" s="250"/>
      <c r="J202" s="247"/>
      <c r="K202" s="247"/>
      <c r="L202" s="251"/>
      <c r="M202" s="252"/>
      <c r="N202" s="253"/>
      <c r="O202" s="253"/>
      <c r="P202" s="253"/>
      <c r="Q202" s="253"/>
      <c r="R202" s="253"/>
      <c r="S202" s="253"/>
      <c r="T202" s="254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55" t="s">
        <v>250</v>
      </c>
      <c r="AU202" s="255" t="s">
        <v>84</v>
      </c>
      <c r="AV202" s="13" t="s">
        <v>82</v>
      </c>
      <c r="AW202" s="13" t="s">
        <v>31</v>
      </c>
      <c r="AX202" s="13" t="s">
        <v>75</v>
      </c>
      <c r="AY202" s="255" t="s">
        <v>239</v>
      </c>
    </row>
    <row r="203" s="14" customFormat="1">
      <c r="A203" s="14"/>
      <c r="B203" s="256"/>
      <c r="C203" s="257"/>
      <c r="D203" s="241" t="s">
        <v>250</v>
      </c>
      <c r="E203" s="258" t="s">
        <v>1</v>
      </c>
      <c r="F203" s="259" t="s">
        <v>735</v>
      </c>
      <c r="G203" s="257"/>
      <c r="H203" s="260">
        <v>14.256</v>
      </c>
      <c r="I203" s="261"/>
      <c r="J203" s="257"/>
      <c r="K203" s="257"/>
      <c r="L203" s="262"/>
      <c r="M203" s="263"/>
      <c r="N203" s="264"/>
      <c r="O203" s="264"/>
      <c r="P203" s="264"/>
      <c r="Q203" s="264"/>
      <c r="R203" s="264"/>
      <c r="S203" s="264"/>
      <c r="T203" s="265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66" t="s">
        <v>250</v>
      </c>
      <c r="AU203" s="266" t="s">
        <v>84</v>
      </c>
      <c r="AV203" s="14" t="s">
        <v>84</v>
      </c>
      <c r="AW203" s="14" t="s">
        <v>31</v>
      </c>
      <c r="AX203" s="14" t="s">
        <v>75</v>
      </c>
      <c r="AY203" s="266" t="s">
        <v>239</v>
      </c>
    </row>
    <row r="204" s="13" customFormat="1">
      <c r="A204" s="13"/>
      <c r="B204" s="246"/>
      <c r="C204" s="247"/>
      <c r="D204" s="241" t="s">
        <v>250</v>
      </c>
      <c r="E204" s="248" t="s">
        <v>1</v>
      </c>
      <c r="F204" s="249" t="s">
        <v>736</v>
      </c>
      <c r="G204" s="247"/>
      <c r="H204" s="248" t="s">
        <v>1</v>
      </c>
      <c r="I204" s="250"/>
      <c r="J204" s="247"/>
      <c r="K204" s="247"/>
      <c r="L204" s="251"/>
      <c r="M204" s="252"/>
      <c r="N204" s="253"/>
      <c r="O204" s="253"/>
      <c r="P204" s="253"/>
      <c r="Q204" s="253"/>
      <c r="R204" s="253"/>
      <c r="S204" s="253"/>
      <c r="T204" s="254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55" t="s">
        <v>250</v>
      </c>
      <c r="AU204" s="255" t="s">
        <v>84</v>
      </c>
      <c r="AV204" s="13" t="s">
        <v>82</v>
      </c>
      <c r="AW204" s="13" t="s">
        <v>31</v>
      </c>
      <c r="AX204" s="13" t="s">
        <v>75</v>
      </c>
      <c r="AY204" s="255" t="s">
        <v>239</v>
      </c>
    </row>
    <row r="205" s="14" customFormat="1">
      <c r="A205" s="14"/>
      <c r="B205" s="256"/>
      <c r="C205" s="257"/>
      <c r="D205" s="241" t="s">
        <v>250</v>
      </c>
      <c r="E205" s="258" t="s">
        <v>1</v>
      </c>
      <c r="F205" s="259" t="s">
        <v>737</v>
      </c>
      <c r="G205" s="257"/>
      <c r="H205" s="260">
        <v>38.5</v>
      </c>
      <c r="I205" s="261"/>
      <c r="J205" s="257"/>
      <c r="K205" s="257"/>
      <c r="L205" s="262"/>
      <c r="M205" s="263"/>
      <c r="N205" s="264"/>
      <c r="O205" s="264"/>
      <c r="P205" s="264"/>
      <c r="Q205" s="264"/>
      <c r="R205" s="264"/>
      <c r="S205" s="264"/>
      <c r="T205" s="265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66" t="s">
        <v>250</v>
      </c>
      <c r="AU205" s="266" t="s">
        <v>84</v>
      </c>
      <c r="AV205" s="14" t="s">
        <v>84</v>
      </c>
      <c r="AW205" s="14" t="s">
        <v>31</v>
      </c>
      <c r="AX205" s="14" t="s">
        <v>75</v>
      </c>
      <c r="AY205" s="266" t="s">
        <v>239</v>
      </c>
    </row>
    <row r="206" s="15" customFormat="1">
      <c r="A206" s="15"/>
      <c r="B206" s="267"/>
      <c r="C206" s="268"/>
      <c r="D206" s="241" t="s">
        <v>250</v>
      </c>
      <c r="E206" s="269" t="s">
        <v>1</v>
      </c>
      <c r="F206" s="270" t="s">
        <v>277</v>
      </c>
      <c r="G206" s="268"/>
      <c r="H206" s="271">
        <v>90.599999999999994</v>
      </c>
      <c r="I206" s="272"/>
      <c r="J206" s="268"/>
      <c r="K206" s="268"/>
      <c r="L206" s="273"/>
      <c r="M206" s="274"/>
      <c r="N206" s="275"/>
      <c r="O206" s="275"/>
      <c r="P206" s="275"/>
      <c r="Q206" s="275"/>
      <c r="R206" s="275"/>
      <c r="S206" s="275"/>
      <c r="T206" s="276"/>
      <c r="U206" s="15"/>
      <c r="V206" s="15"/>
      <c r="W206" s="15"/>
      <c r="X206" s="15"/>
      <c r="Y206" s="15"/>
      <c r="Z206" s="15"/>
      <c r="AA206" s="15"/>
      <c r="AB206" s="15"/>
      <c r="AC206" s="15"/>
      <c r="AD206" s="15"/>
      <c r="AE206" s="15"/>
      <c r="AT206" s="277" t="s">
        <v>250</v>
      </c>
      <c r="AU206" s="277" t="s">
        <v>84</v>
      </c>
      <c r="AV206" s="15" t="s">
        <v>246</v>
      </c>
      <c r="AW206" s="15" t="s">
        <v>31</v>
      </c>
      <c r="AX206" s="15" t="s">
        <v>82</v>
      </c>
      <c r="AY206" s="277" t="s">
        <v>239</v>
      </c>
    </row>
    <row r="207" s="2" customFormat="1" ht="33" customHeight="1">
      <c r="A207" s="39"/>
      <c r="B207" s="40"/>
      <c r="C207" s="228" t="s">
        <v>351</v>
      </c>
      <c r="D207" s="228" t="s">
        <v>241</v>
      </c>
      <c r="E207" s="229" t="s">
        <v>372</v>
      </c>
      <c r="F207" s="230" t="s">
        <v>373</v>
      </c>
      <c r="G207" s="231" t="s">
        <v>255</v>
      </c>
      <c r="H207" s="232">
        <v>52.100000000000001</v>
      </c>
      <c r="I207" s="233"/>
      <c r="J207" s="234">
        <f>ROUND(I207*H207,2)</f>
        <v>0</v>
      </c>
      <c r="K207" s="230" t="s">
        <v>245</v>
      </c>
      <c r="L207" s="45"/>
      <c r="M207" s="235" t="s">
        <v>1</v>
      </c>
      <c r="N207" s="236" t="s">
        <v>40</v>
      </c>
      <c r="O207" s="92"/>
      <c r="P207" s="237">
        <f>O207*H207</f>
        <v>0</v>
      </c>
      <c r="Q207" s="237">
        <v>0</v>
      </c>
      <c r="R207" s="237">
        <f>Q207*H207</f>
        <v>0</v>
      </c>
      <c r="S207" s="237">
        <v>0.029000000000000001</v>
      </c>
      <c r="T207" s="238">
        <f>S207*H207</f>
        <v>1.5109000000000001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39" t="s">
        <v>246</v>
      </c>
      <c r="AT207" s="239" t="s">
        <v>241</v>
      </c>
      <c r="AU207" s="239" t="s">
        <v>84</v>
      </c>
      <c r="AY207" s="18" t="s">
        <v>239</v>
      </c>
      <c r="BE207" s="240">
        <f>IF(N207="základní",J207,0)</f>
        <v>0</v>
      </c>
      <c r="BF207" s="240">
        <f>IF(N207="snížená",J207,0)</f>
        <v>0</v>
      </c>
      <c r="BG207" s="240">
        <f>IF(N207="zákl. přenesená",J207,0)</f>
        <v>0</v>
      </c>
      <c r="BH207" s="240">
        <f>IF(N207="sníž. přenesená",J207,0)</f>
        <v>0</v>
      </c>
      <c r="BI207" s="240">
        <f>IF(N207="nulová",J207,0)</f>
        <v>0</v>
      </c>
      <c r="BJ207" s="18" t="s">
        <v>82</v>
      </c>
      <c r="BK207" s="240">
        <f>ROUND(I207*H207,2)</f>
        <v>0</v>
      </c>
      <c r="BL207" s="18" t="s">
        <v>246</v>
      </c>
      <c r="BM207" s="239" t="s">
        <v>738</v>
      </c>
    </row>
    <row r="208" s="2" customFormat="1">
      <c r="A208" s="39"/>
      <c r="B208" s="40"/>
      <c r="C208" s="41"/>
      <c r="D208" s="241" t="s">
        <v>248</v>
      </c>
      <c r="E208" s="41"/>
      <c r="F208" s="242" t="s">
        <v>375</v>
      </c>
      <c r="G208" s="41"/>
      <c r="H208" s="41"/>
      <c r="I208" s="243"/>
      <c r="J208" s="41"/>
      <c r="K208" s="41"/>
      <c r="L208" s="45"/>
      <c r="M208" s="244"/>
      <c r="N208" s="245"/>
      <c r="O208" s="92"/>
      <c r="P208" s="92"/>
      <c r="Q208" s="92"/>
      <c r="R208" s="92"/>
      <c r="S208" s="92"/>
      <c r="T208" s="93"/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T208" s="18" t="s">
        <v>248</v>
      </c>
      <c r="AU208" s="18" t="s">
        <v>84</v>
      </c>
    </row>
    <row r="209" s="2" customFormat="1" ht="21.75" customHeight="1">
      <c r="A209" s="39"/>
      <c r="B209" s="40"/>
      <c r="C209" s="228" t="s">
        <v>360</v>
      </c>
      <c r="D209" s="228" t="s">
        <v>241</v>
      </c>
      <c r="E209" s="229" t="s">
        <v>396</v>
      </c>
      <c r="F209" s="230" t="s">
        <v>397</v>
      </c>
      <c r="G209" s="231" t="s">
        <v>244</v>
      </c>
      <c r="H209" s="232">
        <v>8.8650000000000002</v>
      </c>
      <c r="I209" s="233"/>
      <c r="J209" s="234">
        <f>ROUND(I209*H209,2)</f>
        <v>0</v>
      </c>
      <c r="K209" s="230" t="s">
        <v>245</v>
      </c>
      <c r="L209" s="45"/>
      <c r="M209" s="235" t="s">
        <v>1</v>
      </c>
      <c r="N209" s="236" t="s">
        <v>40</v>
      </c>
      <c r="O209" s="92"/>
      <c r="P209" s="237">
        <f>O209*H209</f>
        <v>0</v>
      </c>
      <c r="Q209" s="237">
        <v>0</v>
      </c>
      <c r="R209" s="237">
        <f>Q209*H209</f>
        <v>0</v>
      </c>
      <c r="S209" s="237">
        <v>0.075999999999999998</v>
      </c>
      <c r="T209" s="238">
        <f>S209*H209</f>
        <v>0.67374000000000001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39" t="s">
        <v>246</v>
      </c>
      <c r="AT209" s="239" t="s">
        <v>241</v>
      </c>
      <c r="AU209" s="239" t="s">
        <v>84</v>
      </c>
      <c r="AY209" s="18" t="s">
        <v>239</v>
      </c>
      <c r="BE209" s="240">
        <f>IF(N209="základní",J209,0)</f>
        <v>0</v>
      </c>
      <c r="BF209" s="240">
        <f>IF(N209="snížená",J209,0)</f>
        <v>0</v>
      </c>
      <c r="BG209" s="240">
        <f>IF(N209="zákl. přenesená",J209,0)</f>
        <v>0</v>
      </c>
      <c r="BH209" s="240">
        <f>IF(N209="sníž. přenesená",J209,0)</f>
        <v>0</v>
      </c>
      <c r="BI209" s="240">
        <f>IF(N209="nulová",J209,0)</f>
        <v>0</v>
      </c>
      <c r="BJ209" s="18" t="s">
        <v>82</v>
      </c>
      <c r="BK209" s="240">
        <f>ROUND(I209*H209,2)</f>
        <v>0</v>
      </c>
      <c r="BL209" s="18" t="s">
        <v>246</v>
      </c>
      <c r="BM209" s="239" t="s">
        <v>739</v>
      </c>
    </row>
    <row r="210" s="2" customFormat="1">
      <c r="A210" s="39"/>
      <c r="B210" s="40"/>
      <c r="C210" s="41"/>
      <c r="D210" s="241" t="s">
        <v>248</v>
      </c>
      <c r="E210" s="41"/>
      <c r="F210" s="242" t="s">
        <v>399</v>
      </c>
      <c r="G210" s="41"/>
      <c r="H210" s="41"/>
      <c r="I210" s="243"/>
      <c r="J210" s="41"/>
      <c r="K210" s="41"/>
      <c r="L210" s="45"/>
      <c r="M210" s="244"/>
      <c r="N210" s="245"/>
      <c r="O210" s="92"/>
      <c r="P210" s="92"/>
      <c r="Q210" s="92"/>
      <c r="R210" s="92"/>
      <c r="S210" s="92"/>
      <c r="T210" s="93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T210" s="18" t="s">
        <v>248</v>
      </c>
      <c r="AU210" s="18" t="s">
        <v>84</v>
      </c>
    </row>
    <row r="211" s="14" customFormat="1">
      <c r="A211" s="14"/>
      <c r="B211" s="256"/>
      <c r="C211" s="257"/>
      <c r="D211" s="241" t="s">
        <v>250</v>
      </c>
      <c r="E211" s="258" t="s">
        <v>1</v>
      </c>
      <c r="F211" s="259" t="s">
        <v>740</v>
      </c>
      <c r="G211" s="257"/>
      <c r="H211" s="260">
        <v>5.319</v>
      </c>
      <c r="I211" s="261"/>
      <c r="J211" s="257"/>
      <c r="K211" s="257"/>
      <c r="L211" s="262"/>
      <c r="M211" s="263"/>
      <c r="N211" s="264"/>
      <c r="O211" s="264"/>
      <c r="P211" s="264"/>
      <c r="Q211" s="264"/>
      <c r="R211" s="264"/>
      <c r="S211" s="264"/>
      <c r="T211" s="265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66" t="s">
        <v>250</v>
      </c>
      <c r="AU211" s="266" t="s">
        <v>84</v>
      </c>
      <c r="AV211" s="14" t="s">
        <v>84</v>
      </c>
      <c r="AW211" s="14" t="s">
        <v>31</v>
      </c>
      <c r="AX211" s="14" t="s">
        <v>75</v>
      </c>
      <c r="AY211" s="266" t="s">
        <v>239</v>
      </c>
    </row>
    <row r="212" s="14" customFormat="1">
      <c r="A212" s="14"/>
      <c r="B212" s="256"/>
      <c r="C212" s="257"/>
      <c r="D212" s="241" t="s">
        <v>250</v>
      </c>
      <c r="E212" s="258" t="s">
        <v>1</v>
      </c>
      <c r="F212" s="259" t="s">
        <v>741</v>
      </c>
      <c r="G212" s="257"/>
      <c r="H212" s="260">
        <v>3.5459999999999998</v>
      </c>
      <c r="I212" s="261"/>
      <c r="J212" s="257"/>
      <c r="K212" s="257"/>
      <c r="L212" s="262"/>
      <c r="M212" s="263"/>
      <c r="N212" s="264"/>
      <c r="O212" s="264"/>
      <c r="P212" s="264"/>
      <c r="Q212" s="264"/>
      <c r="R212" s="264"/>
      <c r="S212" s="264"/>
      <c r="T212" s="265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66" t="s">
        <v>250</v>
      </c>
      <c r="AU212" s="266" t="s">
        <v>84</v>
      </c>
      <c r="AV212" s="14" t="s">
        <v>84</v>
      </c>
      <c r="AW212" s="14" t="s">
        <v>31</v>
      </c>
      <c r="AX212" s="14" t="s">
        <v>75</v>
      </c>
      <c r="AY212" s="266" t="s">
        <v>239</v>
      </c>
    </row>
    <row r="213" s="15" customFormat="1">
      <c r="A213" s="15"/>
      <c r="B213" s="267"/>
      <c r="C213" s="268"/>
      <c r="D213" s="241" t="s">
        <v>250</v>
      </c>
      <c r="E213" s="269" t="s">
        <v>1</v>
      </c>
      <c r="F213" s="270" t="s">
        <v>277</v>
      </c>
      <c r="G213" s="268"/>
      <c r="H213" s="271">
        <v>8.8650000000000002</v>
      </c>
      <c r="I213" s="272"/>
      <c r="J213" s="268"/>
      <c r="K213" s="268"/>
      <c r="L213" s="273"/>
      <c r="M213" s="274"/>
      <c r="N213" s="275"/>
      <c r="O213" s="275"/>
      <c r="P213" s="275"/>
      <c r="Q213" s="275"/>
      <c r="R213" s="275"/>
      <c r="S213" s="275"/>
      <c r="T213" s="276"/>
      <c r="U213" s="15"/>
      <c r="V213" s="15"/>
      <c r="W213" s="15"/>
      <c r="X213" s="15"/>
      <c r="Y213" s="15"/>
      <c r="Z213" s="15"/>
      <c r="AA213" s="15"/>
      <c r="AB213" s="15"/>
      <c r="AC213" s="15"/>
      <c r="AD213" s="15"/>
      <c r="AE213" s="15"/>
      <c r="AT213" s="277" t="s">
        <v>250</v>
      </c>
      <c r="AU213" s="277" t="s">
        <v>84</v>
      </c>
      <c r="AV213" s="15" t="s">
        <v>246</v>
      </c>
      <c r="AW213" s="15" t="s">
        <v>31</v>
      </c>
      <c r="AX213" s="15" t="s">
        <v>82</v>
      </c>
      <c r="AY213" s="277" t="s">
        <v>239</v>
      </c>
    </row>
    <row r="214" s="12" customFormat="1" ht="22.8" customHeight="1">
      <c r="A214" s="12"/>
      <c r="B214" s="212"/>
      <c r="C214" s="213"/>
      <c r="D214" s="214" t="s">
        <v>74</v>
      </c>
      <c r="E214" s="226" t="s">
        <v>410</v>
      </c>
      <c r="F214" s="226" t="s">
        <v>411</v>
      </c>
      <c r="G214" s="213"/>
      <c r="H214" s="213"/>
      <c r="I214" s="216"/>
      <c r="J214" s="227">
        <f>BK214</f>
        <v>0</v>
      </c>
      <c r="K214" s="213"/>
      <c r="L214" s="218"/>
      <c r="M214" s="219"/>
      <c r="N214" s="220"/>
      <c r="O214" s="220"/>
      <c r="P214" s="221">
        <f>SUM(P215:P241)</f>
        <v>0</v>
      </c>
      <c r="Q214" s="220"/>
      <c r="R214" s="221">
        <f>SUM(R215:R241)</f>
        <v>0</v>
      </c>
      <c r="S214" s="220"/>
      <c r="T214" s="222">
        <f>SUM(T215:T241)</f>
        <v>0</v>
      </c>
      <c r="U214" s="12"/>
      <c r="V214" s="12"/>
      <c r="W214" s="12"/>
      <c r="X214" s="12"/>
      <c r="Y214" s="12"/>
      <c r="Z214" s="12"/>
      <c r="AA214" s="12"/>
      <c r="AB214" s="12"/>
      <c r="AC214" s="12"/>
      <c r="AD214" s="12"/>
      <c r="AE214" s="12"/>
      <c r="AR214" s="223" t="s">
        <v>82</v>
      </c>
      <c r="AT214" s="224" t="s">
        <v>74</v>
      </c>
      <c r="AU214" s="224" t="s">
        <v>82</v>
      </c>
      <c r="AY214" s="223" t="s">
        <v>239</v>
      </c>
      <c r="BK214" s="225">
        <f>SUM(BK215:BK241)</f>
        <v>0</v>
      </c>
    </row>
    <row r="215" s="2" customFormat="1" ht="44.25" customHeight="1">
      <c r="A215" s="39"/>
      <c r="B215" s="40"/>
      <c r="C215" s="228" t="s">
        <v>371</v>
      </c>
      <c r="D215" s="228" t="s">
        <v>241</v>
      </c>
      <c r="E215" s="229" t="s">
        <v>412</v>
      </c>
      <c r="F215" s="230" t="s">
        <v>413</v>
      </c>
      <c r="G215" s="231" t="s">
        <v>338</v>
      </c>
      <c r="H215" s="232">
        <v>9.0990000000000002</v>
      </c>
      <c r="I215" s="233"/>
      <c r="J215" s="234">
        <f>ROUND(I215*H215,2)</f>
        <v>0</v>
      </c>
      <c r="K215" s="230" t="s">
        <v>1</v>
      </c>
      <c r="L215" s="45"/>
      <c r="M215" s="235" t="s">
        <v>1</v>
      </c>
      <c r="N215" s="236" t="s">
        <v>40</v>
      </c>
      <c r="O215" s="92"/>
      <c r="P215" s="237">
        <f>O215*H215</f>
        <v>0</v>
      </c>
      <c r="Q215" s="237">
        <v>0</v>
      </c>
      <c r="R215" s="237">
        <f>Q215*H215</f>
        <v>0</v>
      </c>
      <c r="S215" s="237">
        <v>0</v>
      </c>
      <c r="T215" s="238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39" t="s">
        <v>246</v>
      </c>
      <c r="AT215" s="239" t="s">
        <v>241</v>
      </c>
      <c r="AU215" s="239" t="s">
        <v>84</v>
      </c>
      <c r="AY215" s="18" t="s">
        <v>239</v>
      </c>
      <c r="BE215" s="240">
        <f>IF(N215="základní",J215,0)</f>
        <v>0</v>
      </c>
      <c r="BF215" s="240">
        <f>IF(N215="snížená",J215,0)</f>
        <v>0</v>
      </c>
      <c r="BG215" s="240">
        <f>IF(N215="zákl. přenesená",J215,0)</f>
        <v>0</v>
      </c>
      <c r="BH215" s="240">
        <f>IF(N215="sníž. přenesená",J215,0)</f>
        <v>0</v>
      </c>
      <c r="BI215" s="240">
        <f>IF(N215="nulová",J215,0)</f>
        <v>0</v>
      </c>
      <c r="BJ215" s="18" t="s">
        <v>82</v>
      </c>
      <c r="BK215" s="240">
        <f>ROUND(I215*H215,2)</f>
        <v>0</v>
      </c>
      <c r="BL215" s="18" t="s">
        <v>246</v>
      </c>
      <c r="BM215" s="239" t="s">
        <v>742</v>
      </c>
    </row>
    <row r="216" s="2" customFormat="1">
      <c r="A216" s="39"/>
      <c r="B216" s="40"/>
      <c r="C216" s="41"/>
      <c r="D216" s="241" t="s">
        <v>248</v>
      </c>
      <c r="E216" s="41"/>
      <c r="F216" s="242" t="s">
        <v>415</v>
      </c>
      <c r="G216" s="41"/>
      <c r="H216" s="41"/>
      <c r="I216" s="243"/>
      <c r="J216" s="41"/>
      <c r="K216" s="41"/>
      <c r="L216" s="45"/>
      <c r="M216" s="244"/>
      <c r="N216" s="245"/>
      <c r="O216" s="92"/>
      <c r="P216" s="92"/>
      <c r="Q216" s="92"/>
      <c r="R216" s="92"/>
      <c r="S216" s="92"/>
      <c r="T216" s="93"/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T216" s="18" t="s">
        <v>248</v>
      </c>
      <c r="AU216" s="18" t="s">
        <v>84</v>
      </c>
    </row>
    <row r="217" s="2" customFormat="1" ht="16.5" customHeight="1">
      <c r="A217" s="39"/>
      <c r="B217" s="40"/>
      <c r="C217" s="228" t="s">
        <v>376</v>
      </c>
      <c r="D217" s="228" t="s">
        <v>241</v>
      </c>
      <c r="E217" s="229" t="s">
        <v>417</v>
      </c>
      <c r="F217" s="230" t="s">
        <v>418</v>
      </c>
      <c r="G217" s="231" t="s">
        <v>338</v>
      </c>
      <c r="H217" s="232">
        <v>585.20399999999995</v>
      </c>
      <c r="I217" s="233"/>
      <c r="J217" s="234">
        <f>ROUND(I217*H217,2)</f>
        <v>0</v>
      </c>
      <c r="K217" s="230" t="s">
        <v>419</v>
      </c>
      <c r="L217" s="45"/>
      <c r="M217" s="235" t="s">
        <v>1</v>
      </c>
      <c r="N217" s="236" t="s">
        <v>40</v>
      </c>
      <c r="O217" s="92"/>
      <c r="P217" s="237">
        <f>O217*H217</f>
        <v>0</v>
      </c>
      <c r="Q217" s="237">
        <v>0</v>
      </c>
      <c r="R217" s="237">
        <f>Q217*H217</f>
        <v>0</v>
      </c>
      <c r="S217" s="237">
        <v>0</v>
      </c>
      <c r="T217" s="238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39" t="s">
        <v>246</v>
      </c>
      <c r="AT217" s="239" t="s">
        <v>241</v>
      </c>
      <c r="AU217" s="239" t="s">
        <v>84</v>
      </c>
      <c r="AY217" s="18" t="s">
        <v>239</v>
      </c>
      <c r="BE217" s="240">
        <f>IF(N217="základní",J217,0)</f>
        <v>0</v>
      </c>
      <c r="BF217" s="240">
        <f>IF(N217="snížená",J217,0)</f>
        <v>0</v>
      </c>
      <c r="BG217" s="240">
        <f>IF(N217="zákl. přenesená",J217,0)</f>
        <v>0</v>
      </c>
      <c r="BH217" s="240">
        <f>IF(N217="sníž. přenesená",J217,0)</f>
        <v>0</v>
      </c>
      <c r="BI217" s="240">
        <f>IF(N217="nulová",J217,0)</f>
        <v>0</v>
      </c>
      <c r="BJ217" s="18" t="s">
        <v>82</v>
      </c>
      <c r="BK217" s="240">
        <f>ROUND(I217*H217,2)</f>
        <v>0</v>
      </c>
      <c r="BL217" s="18" t="s">
        <v>246</v>
      </c>
      <c r="BM217" s="239" t="s">
        <v>743</v>
      </c>
    </row>
    <row r="218" s="2" customFormat="1">
      <c r="A218" s="39"/>
      <c r="B218" s="40"/>
      <c r="C218" s="41"/>
      <c r="D218" s="241" t="s">
        <v>248</v>
      </c>
      <c r="E218" s="41"/>
      <c r="F218" s="242" t="s">
        <v>421</v>
      </c>
      <c r="G218" s="41"/>
      <c r="H218" s="41"/>
      <c r="I218" s="243"/>
      <c r="J218" s="41"/>
      <c r="K218" s="41"/>
      <c r="L218" s="45"/>
      <c r="M218" s="244"/>
      <c r="N218" s="245"/>
      <c r="O218" s="92"/>
      <c r="P218" s="92"/>
      <c r="Q218" s="92"/>
      <c r="R218" s="92"/>
      <c r="S218" s="92"/>
      <c r="T218" s="93"/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T218" s="18" t="s">
        <v>248</v>
      </c>
      <c r="AU218" s="18" t="s">
        <v>84</v>
      </c>
    </row>
    <row r="219" s="2" customFormat="1" ht="24.15" customHeight="1">
      <c r="A219" s="39"/>
      <c r="B219" s="40"/>
      <c r="C219" s="228" t="s">
        <v>383</v>
      </c>
      <c r="D219" s="228" t="s">
        <v>241</v>
      </c>
      <c r="E219" s="229" t="s">
        <v>423</v>
      </c>
      <c r="F219" s="230" t="s">
        <v>424</v>
      </c>
      <c r="G219" s="231" t="s">
        <v>338</v>
      </c>
      <c r="H219" s="232">
        <v>585.20399999999995</v>
      </c>
      <c r="I219" s="233"/>
      <c r="J219" s="234">
        <f>ROUND(I219*H219,2)</f>
        <v>0</v>
      </c>
      <c r="K219" s="230" t="s">
        <v>245</v>
      </c>
      <c r="L219" s="45"/>
      <c r="M219" s="235" t="s">
        <v>1</v>
      </c>
      <c r="N219" s="236" t="s">
        <v>40</v>
      </c>
      <c r="O219" s="92"/>
      <c r="P219" s="237">
        <f>O219*H219</f>
        <v>0</v>
      </c>
      <c r="Q219" s="237">
        <v>0</v>
      </c>
      <c r="R219" s="237">
        <f>Q219*H219</f>
        <v>0</v>
      </c>
      <c r="S219" s="237">
        <v>0</v>
      </c>
      <c r="T219" s="238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39" t="s">
        <v>246</v>
      </c>
      <c r="AT219" s="239" t="s">
        <v>241</v>
      </c>
      <c r="AU219" s="239" t="s">
        <v>84</v>
      </c>
      <c r="AY219" s="18" t="s">
        <v>239</v>
      </c>
      <c r="BE219" s="240">
        <f>IF(N219="základní",J219,0)</f>
        <v>0</v>
      </c>
      <c r="BF219" s="240">
        <f>IF(N219="snížená",J219,0)</f>
        <v>0</v>
      </c>
      <c r="BG219" s="240">
        <f>IF(N219="zákl. přenesená",J219,0)</f>
        <v>0</v>
      </c>
      <c r="BH219" s="240">
        <f>IF(N219="sníž. přenesená",J219,0)</f>
        <v>0</v>
      </c>
      <c r="BI219" s="240">
        <f>IF(N219="nulová",J219,0)</f>
        <v>0</v>
      </c>
      <c r="BJ219" s="18" t="s">
        <v>82</v>
      </c>
      <c r="BK219" s="240">
        <f>ROUND(I219*H219,2)</f>
        <v>0</v>
      </c>
      <c r="BL219" s="18" t="s">
        <v>246</v>
      </c>
      <c r="BM219" s="239" t="s">
        <v>744</v>
      </c>
    </row>
    <row r="220" s="2" customFormat="1">
      <c r="A220" s="39"/>
      <c r="B220" s="40"/>
      <c r="C220" s="41"/>
      <c r="D220" s="241" t="s">
        <v>248</v>
      </c>
      <c r="E220" s="41"/>
      <c r="F220" s="242" t="s">
        <v>426</v>
      </c>
      <c r="G220" s="41"/>
      <c r="H220" s="41"/>
      <c r="I220" s="243"/>
      <c r="J220" s="41"/>
      <c r="K220" s="41"/>
      <c r="L220" s="45"/>
      <c r="M220" s="244"/>
      <c r="N220" s="245"/>
      <c r="O220" s="92"/>
      <c r="P220" s="92"/>
      <c r="Q220" s="92"/>
      <c r="R220" s="92"/>
      <c r="S220" s="92"/>
      <c r="T220" s="93"/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T220" s="18" t="s">
        <v>248</v>
      </c>
      <c r="AU220" s="18" t="s">
        <v>84</v>
      </c>
    </row>
    <row r="221" s="2" customFormat="1" ht="24.15" customHeight="1">
      <c r="A221" s="39"/>
      <c r="B221" s="40"/>
      <c r="C221" s="228" t="s">
        <v>389</v>
      </c>
      <c r="D221" s="228" t="s">
        <v>241</v>
      </c>
      <c r="E221" s="229" t="s">
        <v>428</v>
      </c>
      <c r="F221" s="230" t="s">
        <v>429</v>
      </c>
      <c r="G221" s="231" t="s">
        <v>338</v>
      </c>
      <c r="H221" s="232">
        <v>390.13600000000002</v>
      </c>
      <c r="I221" s="233"/>
      <c r="J221" s="234">
        <f>ROUND(I221*H221,2)</f>
        <v>0</v>
      </c>
      <c r="K221" s="230" t="s">
        <v>419</v>
      </c>
      <c r="L221" s="45"/>
      <c r="M221" s="235" t="s">
        <v>1</v>
      </c>
      <c r="N221" s="236" t="s">
        <v>40</v>
      </c>
      <c r="O221" s="92"/>
      <c r="P221" s="237">
        <f>O221*H221</f>
        <v>0</v>
      </c>
      <c r="Q221" s="237">
        <v>0</v>
      </c>
      <c r="R221" s="237">
        <f>Q221*H221</f>
        <v>0</v>
      </c>
      <c r="S221" s="237">
        <v>0</v>
      </c>
      <c r="T221" s="238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39" t="s">
        <v>246</v>
      </c>
      <c r="AT221" s="239" t="s">
        <v>241</v>
      </c>
      <c r="AU221" s="239" t="s">
        <v>84</v>
      </c>
      <c r="AY221" s="18" t="s">
        <v>239</v>
      </c>
      <c r="BE221" s="240">
        <f>IF(N221="základní",J221,0)</f>
        <v>0</v>
      </c>
      <c r="BF221" s="240">
        <f>IF(N221="snížená",J221,0)</f>
        <v>0</v>
      </c>
      <c r="BG221" s="240">
        <f>IF(N221="zákl. přenesená",J221,0)</f>
        <v>0</v>
      </c>
      <c r="BH221" s="240">
        <f>IF(N221="sníž. přenesená",J221,0)</f>
        <v>0</v>
      </c>
      <c r="BI221" s="240">
        <f>IF(N221="nulová",J221,0)</f>
        <v>0</v>
      </c>
      <c r="BJ221" s="18" t="s">
        <v>82</v>
      </c>
      <c r="BK221" s="240">
        <f>ROUND(I221*H221,2)</f>
        <v>0</v>
      </c>
      <c r="BL221" s="18" t="s">
        <v>246</v>
      </c>
      <c r="BM221" s="239" t="s">
        <v>745</v>
      </c>
    </row>
    <row r="222" s="2" customFormat="1">
      <c r="A222" s="39"/>
      <c r="B222" s="40"/>
      <c r="C222" s="41"/>
      <c r="D222" s="241" t="s">
        <v>248</v>
      </c>
      <c r="E222" s="41"/>
      <c r="F222" s="242" t="s">
        <v>431</v>
      </c>
      <c r="G222" s="41"/>
      <c r="H222" s="41"/>
      <c r="I222" s="243"/>
      <c r="J222" s="41"/>
      <c r="K222" s="41"/>
      <c r="L222" s="45"/>
      <c r="M222" s="244"/>
      <c r="N222" s="245"/>
      <c r="O222" s="92"/>
      <c r="P222" s="92"/>
      <c r="Q222" s="92"/>
      <c r="R222" s="92"/>
      <c r="S222" s="92"/>
      <c r="T222" s="93"/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T222" s="18" t="s">
        <v>248</v>
      </c>
      <c r="AU222" s="18" t="s">
        <v>84</v>
      </c>
    </row>
    <row r="223" s="2" customFormat="1" ht="24.15" customHeight="1">
      <c r="A223" s="39"/>
      <c r="B223" s="40"/>
      <c r="C223" s="228" t="s">
        <v>395</v>
      </c>
      <c r="D223" s="228" t="s">
        <v>241</v>
      </c>
      <c r="E223" s="229" t="s">
        <v>433</v>
      </c>
      <c r="F223" s="230" t="s">
        <v>434</v>
      </c>
      <c r="G223" s="231" t="s">
        <v>338</v>
      </c>
      <c r="H223" s="232">
        <v>195</v>
      </c>
      <c r="I223" s="233"/>
      <c r="J223" s="234">
        <f>ROUND(I223*H223,2)</f>
        <v>0</v>
      </c>
      <c r="K223" s="230" t="s">
        <v>245</v>
      </c>
      <c r="L223" s="45"/>
      <c r="M223" s="235" t="s">
        <v>1</v>
      </c>
      <c r="N223" s="236" t="s">
        <v>40</v>
      </c>
      <c r="O223" s="92"/>
      <c r="P223" s="237">
        <f>O223*H223</f>
        <v>0</v>
      </c>
      <c r="Q223" s="237">
        <v>0</v>
      </c>
      <c r="R223" s="237">
        <f>Q223*H223</f>
        <v>0</v>
      </c>
      <c r="S223" s="237">
        <v>0</v>
      </c>
      <c r="T223" s="238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39" t="s">
        <v>246</v>
      </c>
      <c r="AT223" s="239" t="s">
        <v>241</v>
      </c>
      <c r="AU223" s="239" t="s">
        <v>84</v>
      </c>
      <c r="AY223" s="18" t="s">
        <v>239</v>
      </c>
      <c r="BE223" s="240">
        <f>IF(N223="základní",J223,0)</f>
        <v>0</v>
      </c>
      <c r="BF223" s="240">
        <f>IF(N223="snížená",J223,0)</f>
        <v>0</v>
      </c>
      <c r="BG223" s="240">
        <f>IF(N223="zákl. přenesená",J223,0)</f>
        <v>0</v>
      </c>
      <c r="BH223" s="240">
        <f>IF(N223="sníž. přenesená",J223,0)</f>
        <v>0</v>
      </c>
      <c r="BI223" s="240">
        <f>IF(N223="nulová",J223,0)</f>
        <v>0</v>
      </c>
      <c r="BJ223" s="18" t="s">
        <v>82</v>
      </c>
      <c r="BK223" s="240">
        <f>ROUND(I223*H223,2)</f>
        <v>0</v>
      </c>
      <c r="BL223" s="18" t="s">
        <v>246</v>
      </c>
      <c r="BM223" s="239" t="s">
        <v>746</v>
      </c>
    </row>
    <row r="224" s="2" customFormat="1">
      <c r="A224" s="39"/>
      <c r="B224" s="40"/>
      <c r="C224" s="41"/>
      <c r="D224" s="241" t="s">
        <v>248</v>
      </c>
      <c r="E224" s="41"/>
      <c r="F224" s="242" t="s">
        <v>436</v>
      </c>
      <c r="G224" s="41"/>
      <c r="H224" s="41"/>
      <c r="I224" s="243"/>
      <c r="J224" s="41"/>
      <c r="K224" s="41"/>
      <c r="L224" s="45"/>
      <c r="M224" s="244"/>
      <c r="N224" s="245"/>
      <c r="O224" s="92"/>
      <c r="P224" s="92"/>
      <c r="Q224" s="92"/>
      <c r="R224" s="92"/>
      <c r="S224" s="92"/>
      <c r="T224" s="93"/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T224" s="18" t="s">
        <v>248</v>
      </c>
      <c r="AU224" s="18" t="s">
        <v>84</v>
      </c>
    </row>
    <row r="225" s="2" customFormat="1" ht="24.15" customHeight="1">
      <c r="A225" s="39"/>
      <c r="B225" s="40"/>
      <c r="C225" s="228" t="s">
        <v>401</v>
      </c>
      <c r="D225" s="228" t="s">
        <v>241</v>
      </c>
      <c r="E225" s="229" t="s">
        <v>442</v>
      </c>
      <c r="F225" s="230" t="s">
        <v>443</v>
      </c>
      <c r="G225" s="231" t="s">
        <v>338</v>
      </c>
      <c r="H225" s="232">
        <v>2925</v>
      </c>
      <c r="I225" s="233"/>
      <c r="J225" s="234">
        <f>ROUND(I225*H225,2)</f>
        <v>0</v>
      </c>
      <c r="K225" s="230" t="s">
        <v>419</v>
      </c>
      <c r="L225" s="45"/>
      <c r="M225" s="235" t="s">
        <v>1</v>
      </c>
      <c r="N225" s="236" t="s">
        <v>40</v>
      </c>
      <c r="O225" s="92"/>
      <c r="P225" s="237">
        <f>O225*H225</f>
        <v>0</v>
      </c>
      <c r="Q225" s="237">
        <v>0</v>
      </c>
      <c r="R225" s="237">
        <f>Q225*H225</f>
        <v>0</v>
      </c>
      <c r="S225" s="237">
        <v>0</v>
      </c>
      <c r="T225" s="238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39" t="s">
        <v>246</v>
      </c>
      <c r="AT225" s="239" t="s">
        <v>241</v>
      </c>
      <c r="AU225" s="239" t="s">
        <v>84</v>
      </c>
      <c r="AY225" s="18" t="s">
        <v>239</v>
      </c>
      <c r="BE225" s="240">
        <f>IF(N225="základní",J225,0)</f>
        <v>0</v>
      </c>
      <c r="BF225" s="240">
        <f>IF(N225="snížená",J225,0)</f>
        <v>0</v>
      </c>
      <c r="BG225" s="240">
        <f>IF(N225="zákl. přenesená",J225,0)</f>
        <v>0</v>
      </c>
      <c r="BH225" s="240">
        <f>IF(N225="sníž. přenesená",J225,0)</f>
        <v>0</v>
      </c>
      <c r="BI225" s="240">
        <f>IF(N225="nulová",J225,0)</f>
        <v>0</v>
      </c>
      <c r="BJ225" s="18" t="s">
        <v>82</v>
      </c>
      <c r="BK225" s="240">
        <f>ROUND(I225*H225,2)</f>
        <v>0</v>
      </c>
      <c r="BL225" s="18" t="s">
        <v>246</v>
      </c>
      <c r="BM225" s="239" t="s">
        <v>747</v>
      </c>
    </row>
    <row r="226" s="2" customFormat="1">
      <c r="A226" s="39"/>
      <c r="B226" s="40"/>
      <c r="C226" s="41"/>
      <c r="D226" s="241" t="s">
        <v>248</v>
      </c>
      <c r="E226" s="41"/>
      <c r="F226" s="242" t="s">
        <v>445</v>
      </c>
      <c r="G226" s="41"/>
      <c r="H226" s="41"/>
      <c r="I226" s="243"/>
      <c r="J226" s="41"/>
      <c r="K226" s="41"/>
      <c r="L226" s="45"/>
      <c r="M226" s="244"/>
      <c r="N226" s="245"/>
      <c r="O226" s="92"/>
      <c r="P226" s="92"/>
      <c r="Q226" s="92"/>
      <c r="R226" s="92"/>
      <c r="S226" s="92"/>
      <c r="T226" s="93"/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T226" s="18" t="s">
        <v>248</v>
      </c>
      <c r="AU226" s="18" t="s">
        <v>84</v>
      </c>
    </row>
    <row r="227" s="14" customFormat="1">
      <c r="A227" s="14"/>
      <c r="B227" s="256"/>
      <c r="C227" s="257"/>
      <c r="D227" s="241" t="s">
        <v>250</v>
      </c>
      <c r="E227" s="258" t="s">
        <v>1</v>
      </c>
      <c r="F227" s="259" t="s">
        <v>748</v>
      </c>
      <c r="G227" s="257"/>
      <c r="H227" s="260">
        <v>2925</v>
      </c>
      <c r="I227" s="261"/>
      <c r="J227" s="257"/>
      <c r="K227" s="257"/>
      <c r="L227" s="262"/>
      <c r="M227" s="263"/>
      <c r="N227" s="264"/>
      <c r="O227" s="264"/>
      <c r="P227" s="264"/>
      <c r="Q227" s="264"/>
      <c r="R227" s="264"/>
      <c r="S227" s="264"/>
      <c r="T227" s="265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66" t="s">
        <v>250</v>
      </c>
      <c r="AU227" s="266" t="s">
        <v>84</v>
      </c>
      <c r="AV227" s="14" t="s">
        <v>84</v>
      </c>
      <c r="AW227" s="14" t="s">
        <v>31</v>
      </c>
      <c r="AX227" s="14" t="s">
        <v>82</v>
      </c>
      <c r="AY227" s="266" t="s">
        <v>239</v>
      </c>
    </row>
    <row r="228" s="2" customFormat="1" ht="16.5" customHeight="1">
      <c r="A228" s="39"/>
      <c r="B228" s="40"/>
      <c r="C228" s="228" t="s">
        <v>7</v>
      </c>
      <c r="D228" s="228" t="s">
        <v>241</v>
      </c>
      <c r="E228" s="229" t="s">
        <v>448</v>
      </c>
      <c r="F228" s="230" t="s">
        <v>449</v>
      </c>
      <c r="G228" s="231" t="s">
        <v>338</v>
      </c>
      <c r="H228" s="232">
        <v>585.20399999999995</v>
      </c>
      <c r="I228" s="233"/>
      <c r="J228" s="234">
        <f>ROUND(I228*H228,2)</f>
        <v>0</v>
      </c>
      <c r="K228" s="230" t="s">
        <v>419</v>
      </c>
      <c r="L228" s="45"/>
      <c r="M228" s="235" t="s">
        <v>1</v>
      </c>
      <c r="N228" s="236" t="s">
        <v>40</v>
      </c>
      <c r="O228" s="92"/>
      <c r="P228" s="237">
        <f>O228*H228</f>
        <v>0</v>
      </c>
      <c r="Q228" s="237">
        <v>0</v>
      </c>
      <c r="R228" s="237">
        <f>Q228*H228</f>
        <v>0</v>
      </c>
      <c r="S228" s="237">
        <v>0</v>
      </c>
      <c r="T228" s="238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39" t="s">
        <v>246</v>
      </c>
      <c r="AT228" s="239" t="s">
        <v>241</v>
      </c>
      <c r="AU228" s="239" t="s">
        <v>84</v>
      </c>
      <c r="AY228" s="18" t="s">
        <v>239</v>
      </c>
      <c r="BE228" s="240">
        <f>IF(N228="základní",J228,0)</f>
        <v>0</v>
      </c>
      <c r="BF228" s="240">
        <f>IF(N228="snížená",J228,0)</f>
        <v>0</v>
      </c>
      <c r="BG228" s="240">
        <f>IF(N228="zákl. přenesená",J228,0)</f>
        <v>0</v>
      </c>
      <c r="BH228" s="240">
        <f>IF(N228="sníž. přenesená",J228,0)</f>
        <v>0</v>
      </c>
      <c r="BI228" s="240">
        <f>IF(N228="nulová",J228,0)</f>
        <v>0</v>
      </c>
      <c r="BJ228" s="18" t="s">
        <v>82</v>
      </c>
      <c r="BK228" s="240">
        <f>ROUND(I228*H228,2)</f>
        <v>0</v>
      </c>
      <c r="BL228" s="18" t="s">
        <v>246</v>
      </c>
      <c r="BM228" s="239" t="s">
        <v>749</v>
      </c>
    </row>
    <row r="229" s="2" customFormat="1">
      <c r="A229" s="39"/>
      <c r="B229" s="40"/>
      <c r="C229" s="41"/>
      <c r="D229" s="241" t="s">
        <v>248</v>
      </c>
      <c r="E229" s="41"/>
      <c r="F229" s="242" t="s">
        <v>449</v>
      </c>
      <c r="G229" s="41"/>
      <c r="H229" s="41"/>
      <c r="I229" s="243"/>
      <c r="J229" s="41"/>
      <c r="K229" s="41"/>
      <c r="L229" s="45"/>
      <c r="M229" s="244"/>
      <c r="N229" s="245"/>
      <c r="O229" s="92"/>
      <c r="P229" s="92"/>
      <c r="Q229" s="92"/>
      <c r="R229" s="92"/>
      <c r="S229" s="92"/>
      <c r="T229" s="93"/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T229" s="18" t="s">
        <v>248</v>
      </c>
      <c r="AU229" s="18" t="s">
        <v>84</v>
      </c>
    </row>
    <row r="230" s="2" customFormat="1" ht="24.15" customHeight="1">
      <c r="A230" s="39"/>
      <c r="B230" s="40"/>
      <c r="C230" s="228" t="s">
        <v>416</v>
      </c>
      <c r="D230" s="228" t="s">
        <v>241</v>
      </c>
      <c r="E230" s="229" t="s">
        <v>452</v>
      </c>
      <c r="F230" s="230" t="s">
        <v>453</v>
      </c>
      <c r="G230" s="231" t="s">
        <v>338</v>
      </c>
      <c r="H230" s="232">
        <v>441</v>
      </c>
      <c r="I230" s="233"/>
      <c r="J230" s="234">
        <f>ROUND(I230*H230,2)</f>
        <v>0</v>
      </c>
      <c r="K230" s="230" t="s">
        <v>419</v>
      </c>
      <c r="L230" s="45"/>
      <c r="M230" s="235" t="s">
        <v>1</v>
      </c>
      <c r="N230" s="236" t="s">
        <v>40</v>
      </c>
      <c r="O230" s="92"/>
      <c r="P230" s="237">
        <f>O230*H230</f>
        <v>0</v>
      </c>
      <c r="Q230" s="237">
        <v>0</v>
      </c>
      <c r="R230" s="237">
        <f>Q230*H230</f>
        <v>0</v>
      </c>
      <c r="S230" s="237">
        <v>0</v>
      </c>
      <c r="T230" s="238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39" t="s">
        <v>246</v>
      </c>
      <c r="AT230" s="239" t="s">
        <v>241</v>
      </c>
      <c r="AU230" s="239" t="s">
        <v>84</v>
      </c>
      <c r="AY230" s="18" t="s">
        <v>239</v>
      </c>
      <c r="BE230" s="240">
        <f>IF(N230="základní",J230,0)</f>
        <v>0</v>
      </c>
      <c r="BF230" s="240">
        <f>IF(N230="snížená",J230,0)</f>
        <v>0</v>
      </c>
      <c r="BG230" s="240">
        <f>IF(N230="zákl. přenesená",J230,0)</f>
        <v>0</v>
      </c>
      <c r="BH230" s="240">
        <f>IF(N230="sníž. přenesená",J230,0)</f>
        <v>0</v>
      </c>
      <c r="BI230" s="240">
        <f>IF(N230="nulová",J230,0)</f>
        <v>0</v>
      </c>
      <c r="BJ230" s="18" t="s">
        <v>82</v>
      </c>
      <c r="BK230" s="240">
        <f>ROUND(I230*H230,2)</f>
        <v>0</v>
      </c>
      <c r="BL230" s="18" t="s">
        <v>246</v>
      </c>
      <c r="BM230" s="239" t="s">
        <v>750</v>
      </c>
    </row>
    <row r="231" s="2" customFormat="1">
      <c r="A231" s="39"/>
      <c r="B231" s="40"/>
      <c r="C231" s="41"/>
      <c r="D231" s="241" t="s">
        <v>248</v>
      </c>
      <c r="E231" s="41"/>
      <c r="F231" s="242" t="s">
        <v>455</v>
      </c>
      <c r="G231" s="41"/>
      <c r="H231" s="41"/>
      <c r="I231" s="243"/>
      <c r="J231" s="41"/>
      <c r="K231" s="41"/>
      <c r="L231" s="45"/>
      <c r="M231" s="244"/>
      <c r="N231" s="245"/>
      <c r="O231" s="92"/>
      <c r="P231" s="92"/>
      <c r="Q231" s="92"/>
      <c r="R231" s="92"/>
      <c r="S231" s="92"/>
      <c r="T231" s="93"/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T231" s="18" t="s">
        <v>248</v>
      </c>
      <c r="AU231" s="18" t="s">
        <v>84</v>
      </c>
    </row>
    <row r="232" s="14" customFormat="1">
      <c r="A232" s="14"/>
      <c r="B232" s="256"/>
      <c r="C232" s="257"/>
      <c r="D232" s="241" t="s">
        <v>250</v>
      </c>
      <c r="E232" s="258" t="s">
        <v>1</v>
      </c>
      <c r="F232" s="259" t="s">
        <v>456</v>
      </c>
      <c r="G232" s="257"/>
      <c r="H232" s="260">
        <v>441</v>
      </c>
      <c r="I232" s="261"/>
      <c r="J232" s="257"/>
      <c r="K232" s="257"/>
      <c r="L232" s="262"/>
      <c r="M232" s="263"/>
      <c r="N232" s="264"/>
      <c r="O232" s="264"/>
      <c r="P232" s="264"/>
      <c r="Q232" s="264"/>
      <c r="R232" s="264"/>
      <c r="S232" s="264"/>
      <c r="T232" s="265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66" t="s">
        <v>250</v>
      </c>
      <c r="AU232" s="266" t="s">
        <v>84</v>
      </c>
      <c r="AV232" s="14" t="s">
        <v>84</v>
      </c>
      <c r="AW232" s="14" t="s">
        <v>31</v>
      </c>
      <c r="AX232" s="14" t="s">
        <v>82</v>
      </c>
      <c r="AY232" s="266" t="s">
        <v>239</v>
      </c>
    </row>
    <row r="233" s="2" customFormat="1" ht="37.8" customHeight="1">
      <c r="A233" s="39"/>
      <c r="B233" s="40"/>
      <c r="C233" s="228" t="s">
        <v>422</v>
      </c>
      <c r="D233" s="228" t="s">
        <v>241</v>
      </c>
      <c r="E233" s="229" t="s">
        <v>458</v>
      </c>
      <c r="F233" s="230" t="s">
        <v>459</v>
      </c>
      <c r="G233" s="231" t="s">
        <v>338</v>
      </c>
      <c r="H233" s="232">
        <v>390.13600000000002</v>
      </c>
      <c r="I233" s="233"/>
      <c r="J233" s="234">
        <f>ROUND(I233*H233,2)</f>
        <v>0</v>
      </c>
      <c r="K233" s="230" t="s">
        <v>419</v>
      </c>
      <c r="L233" s="45"/>
      <c r="M233" s="235" t="s">
        <v>1</v>
      </c>
      <c r="N233" s="236" t="s">
        <v>40</v>
      </c>
      <c r="O233" s="92"/>
      <c r="P233" s="237">
        <f>O233*H233</f>
        <v>0</v>
      </c>
      <c r="Q233" s="237">
        <v>0</v>
      </c>
      <c r="R233" s="237">
        <f>Q233*H233</f>
        <v>0</v>
      </c>
      <c r="S233" s="237">
        <v>0</v>
      </c>
      <c r="T233" s="238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39" t="s">
        <v>246</v>
      </c>
      <c r="AT233" s="239" t="s">
        <v>241</v>
      </c>
      <c r="AU233" s="239" t="s">
        <v>84</v>
      </c>
      <c r="AY233" s="18" t="s">
        <v>239</v>
      </c>
      <c r="BE233" s="240">
        <f>IF(N233="základní",J233,0)</f>
        <v>0</v>
      </c>
      <c r="BF233" s="240">
        <f>IF(N233="snížená",J233,0)</f>
        <v>0</v>
      </c>
      <c r="BG233" s="240">
        <f>IF(N233="zákl. přenesená",J233,0)</f>
        <v>0</v>
      </c>
      <c r="BH233" s="240">
        <f>IF(N233="sníž. přenesená",J233,0)</f>
        <v>0</v>
      </c>
      <c r="BI233" s="240">
        <f>IF(N233="nulová",J233,0)</f>
        <v>0</v>
      </c>
      <c r="BJ233" s="18" t="s">
        <v>82</v>
      </c>
      <c r="BK233" s="240">
        <f>ROUND(I233*H233,2)</f>
        <v>0</v>
      </c>
      <c r="BL233" s="18" t="s">
        <v>246</v>
      </c>
      <c r="BM233" s="239" t="s">
        <v>751</v>
      </c>
    </row>
    <row r="234" s="2" customFormat="1">
      <c r="A234" s="39"/>
      <c r="B234" s="40"/>
      <c r="C234" s="41"/>
      <c r="D234" s="241" t="s">
        <v>248</v>
      </c>
      <c r="E234" s="41"/>
      <c r="F234" s="242" t="s">
        <v>461</v>
      </c>
      <c r="G234" s="41"/>
      <c r="H234" s="41"/>
      <c r="I234" s="243"/>
      <c r="J234" s="41"/>
      <c r="K234" s="41"/>
      <c r="L234" s="45"/>
      <c r="M234" s="244"/>
      <c r="N234" s="245"/>
      <c r="O234" s="92"/>
      <c r="P234" s="92"/>
      <c r="Q234" s="92"/>
      <c r="R234" s="92"/>
      <c r="S234" s="92"/>
      <c r="T234" s="93"/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T234" s="18" t="s">
        <v>248</v>
      </c>
      <c r="AU234" s="18" t="s">
        <v>84</v>
      </c>
    </row>
    <row r="235" s="14" customFormat="1">
      <c r="A235" s="14"/>
      <c r="B235" s="256"/>
      <c r="C235" s="257"/>
      <c r="D235" s="241" t="s">
        <v>250</v>
      </c>
      <c r="E235" s="258" t="s">
        <v>1</v>
      </c>
      <c r="F235" s="259" t="s">
        <v>752</v>
      </c>
      <c r="G235" s="257"/>
      <c r="H235" s="260">
        <v>390.13600000000002</v>
      </c>
      <c r="I235" s="261"/>
      <c r="J235" s="257"/>
      <c r="K235" s="257"/>
      <c r="L235" s="262"/>
      <c r="M235" s="263"/>
      <c r="N235" s="264"/>
      <c r="O235" s="264"/>
      <c r="P235" s="264"/>
      <c r="Q235" s="264"/>
      <c r="R235" s="264"/>
      <c r="S235" s="264"/>
      <c r="T235" s="265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66" t="s">
        <v>250</v>
      </c>
      <c r="AU235" s="266" t="s">
        <v>84</v>
      </c>
      <c r="AV235" s="14" t="s">
        <v>84</v>
      </c>
      <c r="AW235" s="14" t="s">
        <v>31</v>
      </c>
      <c r="AX235" s="14" t="s">
        <v>82</v>
      </c>
      <c r="AY235" s="266" t="s">
        <v>239</v>
      </c>
    </row>
    <row r="236" s="2" customFormat="1" ht="33" customHeight="1">
      <c r="A236" s="39"/>
      <c r="B236" s="40"/>
      <c r="C236" s="228" t="s">
        <v>427</v>
      </c>
      <c r="D236" s="228" t="s">
        <v>241</v>
      </c>
      <c r="E236" s="229" t="s">
        <v>463</v>
      </c>
      <c r="F236" s="230" t="s">
        <v>464</v>
      </c>
      <c r="G236" s="231" t="s">
        <v>338</v>
      </c>
      <c r="H236" s="232">
        <v>774.79200000000003</v>
      </c>
      <c r="I236" s="233"/>
      <c r="J236" s="234">
        <f>ROUND(I236*H236,2)</f>
        <v>0</v>
      </c>
      <c r="K236" s="230" t="s">
        <v>419</v>
      </c>
      <c r="L236" s="45"/>
      <c r="M236" s="235" t="s">
        <v>1</v>
      </c>
      <c r="N236" s="236" t="s">
        <v>40</v>
      </c>
      <c r="O236" s="92"/>
      <c r="P236" s="237">
        <f>O236*H236</f>
        <v>0</v>
      </c>
      <c r="Q236" s="237">
        <v>0</v>
      </c>
      <c r="R236" s="237">
        <f>Q236*H236</f>
        <v>0</v>
      </c>
      <c r="S236" s="237">
        <v>0</v>
      </c>
      <c r="T236" s="238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39" t="s">
        <v>246</v>
      </c>
      <c r="AT236" s="239" t="s">
        <v>241</v>
      </c>
      <c r="AU236" s="239" t="s">
        <v>84</v>
      </c>
      <c r="AY236" s="18" t="s">
        <v>239</v>
      </c>
      <c r="BE236" s="240">
        <f>IF(N236="základní",J236,0)</f>
        <v>0</v>
      </c>
      <c r="BF236" s="240">
        <f>IF(N236="snížená",J236,0)</f>
        <v>0</v>
      </c>
      <c r="BG236" s="240">
        <f>IF(N236="zákl. přenesená",J236,0)</f>
        <v>0</v>
      </c>
      <c r="BH236" s="240">
        <f>IF(N236="sníž. přenesená",J236,0)</f>
        <v>0</v>
      </c>
      <c r="BI236" s="240">
        <f>IF(N236="nulová",J236,0)</f>
        <v>0</v>
      </c>
      <c r="BJ236" s="18" t="s">
        <v>82</v>
      </c>
      <c r="BK236" s="240">
        <f>ROUND(I236*H236,2)</f>
        <v>0</v>
      </c>
      <c r="BL236" s="18" t="s">
        <v>246</v>
      </c>
      <c r="BM236" s="239" t="s">
        <v>753</v>
      </c>
    </row>
    <row r="237" s="2" customFormat="1">
      <c r="A237" s="39"/>
      <c r="B237" s="40"/>
      <c r="C237" s="41"/>
      <c r="D237" s="241" t="s">
        <v>248</v>
      </c>
      <c r="E237" s="41"/>
      <c r="F237" s="242" t="s">
        <v>466</v>
      </c>
      <c r="G237" s="41"/>
      <c r="H237" s="41"/>
      <c r="I237" s="243"/>
      <c r="J237" s="41"/>
      <c r="K237" s="41"/>
      <c r="L237" s="45"/>
      <c r="M237" s="244"/>
      <c r="N237" s="245"/>
      <c r="O237" s="92"/>
      <c r="P237" s="92"/>
      <c r="Q237" s="92"/>
      <c r="R237" s="92"/>
      <c r="S237" s="92"/>
      <c r="T237" s="93"/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T237" s="18" t="s">
        <v>248</v>
      </c>
      <c r="AU237" s="18" t="s">
        <v>84</v>
      </c>
    </row>
    <row r="238" s="2" customFormat="1" ht="44.25" customHeight="1">
      <c r="A238" s="39"/>
      <c r="B238" s="40"/>
      <c r="C238" s="228" t="s">
        <v>432</v>
      </c>
      <c r="D238" s="228" t="s">
        <v>241</v>
      </c>
      <c r="E238" s="229" t="s">
        <v>468</v>
      </c>
      <c r="F238" s="230" t="s">
        <v>469</v>
      </c>
      <c r="G238" s="231" t="s">
        <v>338</v>
      </c>
      <c r="H238" s="232">
        <v>25</v>
      </c>
      <c r="I238" s="233"/>
      <c r="J238" s="234">
        <f>ROUND(I238*H238,2)</f>
        <v>0</v>
      </c>
      <c r="K238" s="230" t="s">
        <v>419</v>
      </c>
      <c r="L238" s="45"/>
      <c r="M238" s="235" t="s">
        <v>1</v>
      </c>
      <c r="N238" s="236" t="s">
        <v>40</v>
      </c>
      <c r="O238" s="92"/>
      <c r="P238" s="237">
        <f>O238*H238</f>
        <v>0</v>
      </c>
      <c r="Q238" s="237">
        <v>0</v>
      </c>
      <c r="R238" s="237">
        <f>Q238*H238</f>
        <v>0</v>
      </c>
      <c r="S238" s="237">
        <v>0</v>
      </c>
      <c r="T238" s="238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39" t="s">
        <v>246</v>
      </c>
      <c r="AT238" s="239" t="s">
        <v>241</v>
      </c>
      <c r="AU238" s="239" t="s">
        <v>84</v>
      </c>
      <c r="AY238" s="18" t="s">
        <v>239</v>
      </c>
      <c r="BE238" s="240">
        <f>IF(N238="základní",J238,0)</f>
        <v>0</v>
      </c>
      <c r="BF238" s="240">
        <f>IF(N238="snížená",J238,0)</f>
        <v>0</v>
      </c>
      <c r="BG238" s="240">
        <f>IF(N238="zákl. přenesená",J238,0)</f>
        <v>0</v>
      </c>
      <c r="BH238" s="240">
        <f>IF(N238="sníž. přenesená",J238,0)</f>
        <v>0</v>
      </c>
      <c r="BI238" s="240">
        <f>IF(N238="nulová",J238,0)</f>
        <v>0</v>
      </c>
      <c r="BJ238" s="18" t="s">
        <v>82</v>
      </c>
      <c r="BK238" s="240">
        <f>ROUND(I238*H238,2)</f>
        <v>0</v>
      </c>
      <c r="BL238" s="18" t="s">
        <v>246</v>
      </c>
      <c r="BM238" s="239" t="s">
        <v>754</v>
      </c>
    </row>
    <row r="239" s="2" customFormat="1">
      <c r="A239" s="39"/>
      <c r="B239" s="40"/>
      <c r="C239" s="41"/>
      <c r="D239" s="241" t="s">
        <v>248</v>
      </c>
      <c r="E239" s="41"/>
      <c r="F239" s="242" t="s">
        <v>471</v>
      </c>
      <c r="G239" s="41"/>
      <c r="H239" s="41"/>
      <c r="I239" s="243"/>
      <c r="J239" s="41"/>
      <c r="K239" s="41"/>
      <c r="L239" s="45"/>
      <c r="M239" s="244"/>
      <c r="N239" s="245"/>
      <c r="O239" s="92"/>
      <c r="P239" s="92"/>
      <c r="Q239" s="92"/>
      <c r="R239" s="92"/>
      <c r="S239" s="92"/>
      <c r="T239" s="93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T239" s="18" t="s">
        <v>248</v>
      </c>
      <c r="AU239" s="18" t="s">
        <v>84</v>
      </c>
    </row>
    <row r="240" s="2" customFormat="1" ht="44.25" customHeight="1">
      <c r="A240" s="39"/>
      <c r="B240" s="40"/>
      <c r="C240" s="228" t="s">
        <v>441</v>
      </c>
      <c r="D240" s="228" t="s">
        <v>241</v>
      </c>
      <c r="E240" s="229" t="s">
        <v>473</v>
      </c>
      <c r="F240" s="230" t="s">
        <v>474</v>
      </c>
      <c r="G240" s="231" t="s">
        <v>338</v>
      </c>
      <c r="H240" s="232">
        <v>4.3659999999999997</v>
      </c>
      <c r="I240" s="233"/>
      <c r="J240" s="234">
        <f>ROUND(I240*H240,2)</f>
        <v>0</v>
      </c>
      <c r="K240" s="230" t="s">
        <v>419</v>
      </c>
      <c r="L240" s="45"/>
      <c r="M240" s="235" t="s">
        <v>1</v>
      </c>
      <c r="N240" s="236" t="s">
        <v>40</v>
      </c>
      <c r="O240" s="92"/>
      <c r="P240" s="237">
        <f>O240*H240</f>
        <v>0</v>
      </c>
      <c r="Q240" s="237">
        <v>0</v>
      </c>
      <c r="R240" s="237">
        <f>Q240*H240</f>
        <v>0</v>
      </c>
      <c r="S240" s="237">
        <v>0</v>
      </c>
      <c r="T240" s="238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39" t="s">
        <v>246</v>
      </c>
      <c r="AT240" s="239" t="s">
        <v>241</v>
      </c>
      <c r="AU240" s="239" t="s">
        <v>84</v>
      </c>
      <c r="AY240" s="18" t="s">
        <v>239</v>
      </c>
      <c r="BE240" s="240">
        <f>IF(N240="základní",J240,0)</f>
        <v>0</v>
      </c>
      <c r="BF240" s="240">
        <f>IF(N240="snížená",J240,0)</f>
        <v>0</v>
      </c>
      <c r="BG240" s="240">
        <f>IF(N240="zákl. přenesená",J240,0)</f>
        <v>0</v>
      </c>
      <c r="BH240" s="240">
        <f>IF(N240="sníž. přenesená",J240,0)</f>
        <v>0</v>
      </c>
      <c r="BI240" s="240">
        <f>IF(N240="nulová",J240,0)</f>
        <v>0</v>
      </c>
      <c r="BJ240" s="18" t="s">
        <v>82</v>
      </c>
      <c r="BK240" s="240">
        <f>ROUND(I240*H240,2)</f>
        <v>0</v>
      </c>
      <c r="BL240" s="18" t="s">
        <v>246</v>
      </c>
      <c r="BM240" s="239" t="s">
        <v>755</v>
      </c>
    </row>
    <row r="241" s="2" customFormat="1">
      <c r="A241" s="39"/>
      <c r="B241" s="40"/>
      <c r="C241" s="41"/>
      <c r="D241" s="241" t="s">
        <v>248</v>
      </c>
      <c r="E241" s="41"/>
      <c r="F241" s="242" t="s">
        <v>474</v>
      </c>
      <c r="G241" s="41"/>
      <c r="H241" s="41"/>
      <c r="I241" s="243"/>
      <c r="J241" s="41"/>
      <c r="K241" s="41"/>
      <c r="L241" s="45"/>
      <c r="M241" s="244"/>
      <c r="N241" s="245"/>
      <c r="O241" s="92"/>
      <c r="P241" s="92"/>
      <c r="Q241" s="92"/>
      <c r="R241" s="92"/>
      <c r="S241" s="92"/>
      <c r="T241" s="93"/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T241" s="18" t="s">
        <v>248</v>
      </c>
      <c r="AU241" s="18" t="s">
        <v>84</v>
      </c>
    </row>
    <row r="242" s="12" customFormat="1" ht="25.92" customHeight="1">
      <c r="A242" s="12"/>
      <c r="B242" s="212"/>
      <c r="C242" s="213"/>
      <c r="D242" s="214" t="s">
        <v>74</v>
      </c>
      <c r="E242" s="215" t="s">
        <v>476</v>
      </c>
      <c r="F242" s="215" t="s">
        <v>477</v>
      </c>
      <c r="G242" s="213"/>
      <c r="H242" s="213"/>
      <c r="I242" s="216"/>
      <c r="J242" s="217">
        <f>BK242</f>
        <v>0</v>
      </c>
      <c r="K242" s="213"/>
      <c r="L242" s="218"/>
      <c r="M242" s="219"/>
      <c r="N242" s="220"/>
      <c r="O242" s="220"/>
      <c r="P242" s="221">
        <f>P243+P254</f>
        <v>0</v>
      </c>
      <c r="Q242" s="220"/>
      <c r="R242" s="221">
        <f>R243+R254</f>
        <v>0</v>
      </c>
      <c r="S242" s="220"/>
      <c r="T242" s="222">
        <f>T243+T254</f>
        <v>13.465</v>
      </c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R242" s="223" t="s">
        <v>84</v>
      </c>
      <c r="AT242" s="224" t="s">
        <v>74</v>
      </c>
      <c r="AU242" s="224" t="s">
        <v>75</v>
      </c>
      <c r="AY242" s="223" t="s">
        <v>239</v>
      </c>
      <c r="BK242" s="225">
        <f>BK243+BK254</f>
        <v>0</v>
      </c>
    </row>
    <row r="243" s="12" customFormat="1" ht="22.8" customHeight="1">
      <c r="A243" s="12"/>
      <c r="B243" s="212"/>
      <c r="C243" s="213"/>
      <c r="D243" s="214" t="s">
        <v>74</v>
      </c>
      <c r="E243" s="226" t="s">
        <v>756</v>
      </c>
      <c r="F243" s="226" t="s">
        <v>757</v>
      </c>
      <c r="G243" s="213"/>
      <c r="H243" s="213"/>
      <c r="I243" s="216"/>
      <c r="J243" s="227">
        <f>BK243</f>
        <v>0</v>
      </c>
      <c r="K243" s="213"/>
      <c r="L243" s="218"/>
      <c r="M243" s="219"/>
      <c r="N243" s="220"/>
      <c r="O243" s="220"/>
      <c r="P243" s="221">
        <f>SUM(P244:P253)</f>
        <v>0</v>
      </c>
      <c r="Q243" s="220"/>
      <c r="R243" s="221">
        <f>SUM(R244:R253)</f>
        <v>0</v>
      </c>
      <c r="S243" s="220"/>
      <c r="T243" s="222">
        <f>SUM(T244:T253)</f>
        <v>4.3659439999999998</v>
      </c>
      <c r="U243" s="12"/>
      <c r="V243" s="12"/>
      <c r="W243" s="12"/>
      <c r="X243" s="12"/>
      <c r="Y243" s="12"/>
      <c r="Z243" s="12"/>
      <c r="AA243" s="12"/>
      <c r="AB243" s="12"/>
      <c r="AC243" s="12"/>
      <c r="AD243" s="12"/>
      <c r="AE243" s="12"/>
      <c r="AR243" s="223" t="s">
        <v>84</v>
      </c>
      <c r="AT243" s="224" t="s">
        <v>74</v>
      </c>
      <c r="AU243" s="224" t="s">
        <v>82</v>
      </c>
      <c r="AY243" s="223" t="s">
        <v>239</v>
      </c>
      <c r="BK243" s="225">
        <f>SUM(BK244:BK253)</f>
        <v>0</v>
      </c>
    </row>
    <row r="244" s="2" customFormat="1" ht="33" customHeight="1">
      <c r="A244" s="39"/>
      <c r="B244" s="40"/>
      <c r="C244" s="228" t="s">
        <v>447</v>
      </c>
      <c r="D244" s="228" t="s">
        <v>241</v>
      </c>
      <c r="E244" s="229" t="s">
        <v>758</v>
      </c>
      <c r="F244" s="230" t="s">
        <v>759</v>
      </c>
      <c r="G244" s="231" t="s">
        <v>244</v>
      </c>
      <c r="H244" s="232">
        <v>268.584</v>
      </c>
      <c r="I244" s="233"/>
      <c r="J244" s="234">
        <f>ROUND(I244*H244,2)</f>
        <v>0</v>
      </c>
      <c r="K244" s="230" t="s">
        <v>245</v>
      </c>
      <c r="L244" s="45"/>
      <c r="M244" s="235" t="s">
        <v>1</v>
      </c>
      <c r="N244" s="236" t="s">
        <v>40</v>
      </c>
      <c r="O244" s="92"/>
      <c r="P244" s="237">
        <f>O244*H244</f>
        <v>0</v>
      </c>
      <c r="Q244" s="237">
        <v>0</v>
      </c>
      <c r="R244" s="237">
        <f>Q244*H244</f>
        <v>0</v>
      </c>
      <c r="S244" s="237">
        <v>0.010999999999999999</v>
      </c>
      <c r="T244" s="238">
        <f>S244*H244</f>
        <v>2.9544239999999999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39" t="s">
        <v>376</v>
      </c>
      <c r="AT244" s="239" t="s">
        <v>241</v>
      </c>
      <c r="AU244" s="239" t="s">
        <v>84</v>
      </c>
      <c r="AY244" s="18" t="s">
        <v>239</v>
      </c>
      <c r="BE244" s="240">
        <f>IF(N244="základní",J244,0)</f>
        <v>0</v>
      </c>
      <c r="BF244" s="240">
        <f>IF(N244="snížená",J244,0)</f>
        <v>0</v>
      </c>
      <c r="BG244" s="240">
        <f>IF(N244="zákl. přenesená",J244,0)</f>
        <v>0</v>
      </c>
      <c r="BH244" s="240">
        <f>IF(N244="sníž. přenesená",J244,0)</f>
        <v>0</v>
      </c>
      <c r="BI244" s="240">
        <f>IF(N244="nulová",J244,0)</f>
        <v>0</v>
      </c>
      <c r="BJ244" s="18" t="s">
        <v>82</v>
      </c>
      <c r="BK244" s="240">
        <f>ROUND(I244*H244,2)</f>
        <v>0</v>
      </c>
      <c r="BL244" s="18" t="s">
        <v>376</v>
      </c>
      <c r="BM244" s="239" t="s">
        <v>760</v>
      </c>
    </row>
    <row r="245" s="2" customFormat="1">
      <c r="A245" s="39"/>
      <c r="B245" s="40"/>
      <c r="C245" s="41"/>
      <c r="D245" s="241" t="s">
        <v>248</v>
      </c>
      <c r="E245" s="41"/>
      <c r="F245" s="242" t="s">
        <v>761</v>
      </c>
      <c r="G245" s="41"/>
      <c r="H245" s="41"/>
      <c r="I245" s="243"/>
      <c r="J245" s="41"/>
      <c r="K245" s="41"/>
      <c r="L245" s="45"/>
      <c r="M245" s="244"/>
      <c r="N245" s="245"/>
      <c r="O245" s="92"/>
      <c r="P245" s="92"/>
      <c r="Q245" s="92"/>
      <c r="R245" s="92"/>
      <c r="S245" s="92"/>
      <c r="T245" s="93"/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T245" s="18" t="s">
        <v>248</v>
      </c>
      <c r="AU245" s="18" t="s">
        <v>84</v>
      </c>
    </row>
    <row r="246" s="14" customFormat="1">
      <c r="A246" s="14"/>
      <c r="B246" s="256"/>
      <c r="C246" s="257"/>
      <c r="D246" s="241" t="s">
        <v>250</v>
      </c>
      <c r="E246" s="258" t="s">
        <v>1</v>
      </c>
      <c r="F246" s="259" t="s">
        <v>762</v>
      </c>
      <c r="G246" s="257"/>
      <c r="H246" s="260">
        <v>268.584</v>
      </c>
      <c r="I246" s="261"/>
      <c r="J246" s="257"/>
      <c r="K246" s="257"/>
      <c r="L246" s="262"/>
      <c r="M246" s="263"/>
      <c r="N246" s="264"/>
      <c r="O246" s="264"/>
      <c r="P246" s="264"/>
      <c r="Q246" s="264"/>
      <c r="R246" s="264"/>
      <c r="S246" s="264"/>
      <c r="T246" s="265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66" t="s">
        <v>250</v>
      </c>
      <c r="AU246" s="266" t="s">
        <v>84</v>
      </c>
      <c r="AV246" s="14" t="s">
        <v>84</v>
      </c>
      <c r="AW246" s="14" t="s">
        <v>31</v>
      </c>
      <c r="AX246" s="14" t="s">
        <v>82</v>
      </c>
      <c r="AY246" s="266" t="s">
        <v>239</v>
      </c>
    </row>
    <row r="247" s="2" customFormat="1" ht="33" customHeight="1">
      <c r="A247" s="39"/>
      <c r="B247" s="40"/>
      <c r="C247" s="228" t="s">
        <v>451</v>
      </c>
      <c r="D247" s="228" t="s">
        <v>241</v>
      </c>
      <c r="E247" s="229" t="s">
        <v>763</v>
      </c>
      <c r="F247" s="230" t="s">
        <v>764</v>
      </c>
      <c r="G247" s="231" t="s">
        <v>244</v>
      </c>
      <c r="H247" s="232">
        <v>128.31999999999999</v>
      </c>
      <c r="I247" s="233"/>
      <c r="J247" s="234">
        <f>ROUND(I247*H247,2)</f>
        <v>0</v>
      </c>
      <c r="K247" s="230" t="s">
        <v>245</v>
      </c>
      <c r="L247" s="45"/>
      <c r="M247" s="235" t="s">
        <v>1</v>
      </c>
      <c r="N247" s="236" t="s">
        <v>40</v>
      </c>
      <c r="O247" s="92"/>
      <c r="P247" s="237">
        <f>O247*H247</f>
        <v>0</v>
      </c>
      <c r="Q247" s="237">
        <v>0</v>
      </c>
      <c r="R247" s="237">
        <f>Q247*H247</f>
        <v>0</v>
      </c>
      <c r="S247" s="237">
        <v>0.010999999999999999</v>
      </c>
      <c r="T247" s="238">
        <f>S247*H247</f>
        <v>1.4115199999999999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39" t="s">
        <v>376</v>
      </c>
      <c r="AT247" s="239" t="s">
        <v>241</v>
      </c>
      <c r="AU247" s="239" t="s">
        <v>84</v>
      </c>
      <c r="AY247" s="18" t="s">
        <v>239</v>
      </c>
      <c r="BE247" s="240">
        <f>IF(N247="základní",J247,0)</f>
        <v>0</v>
      </c>
      <c r="BF247" s="240">
        <f>IF(N247="snížená",J247,0)</f>
        <v>0</v>
      </c>
      <c r="BG247" s="240">
        <f>IF(N247="zákl. přenesená",J247,0)</f>
        <v>0</v>
      </c>
      <c r="BH247" s="240">
        <f>IF(N247="sníž. přenesená",J247,0)</f>
        <v>0</v>
      </c>
      <c r="BI247" s="240">
        <f>IF(N247="nulová",J247,0)</f>
        <v>0</v>
      </c>
      <c r="BJ247" s="18" t="s">
        <v>82</v>
      </c>
      <c r="BK247" s="240">
        <f>ROUND(I247*H247,2)</f>
        <v>0</v>
      </c>
      <c r="BL247" s="18" t="s">
        <v>376</v>
      </c>
      <c r="BM247" s="239" t="s">
        <v>765</v>
      </c>
    </row>
    <row r="248" s="2" customFormat="1">
      <c r="A248" s="39"/>
      <c r="B248" s="40"/>
      <c r="C248" s="41"/>
      <c r="D248" s="241" t="s">
        <v>248</v>
      </c>
      <c r="E248" s="41"/>
      <c r="F248" s="242" t="s">
        <v>766</v>
      </c>
      <c r="G248" s="41"/>
      <c r="H248" s="41"/>
      <c r="I248" s="243"/>
      <c r="J248" s="41"/>
      <c r="K248" s="41"/>
      <c r="L248" s="45"/>
      <c r="M248" s="244"/>
      <c r="N248" s="245"/>
      <c r="O248" s="92"/>
      <c r="P248" s="92"/>
      <c r="Q248" s="92"/>
      <c r="R248" s="92"/>
      <c r="S248" s="92"/>
      <c r="T248" s="93"/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T248" s="18" t="s">
        <v>248</v>
      </c>
      <c r="AU248" s="18" t="s">
        <v>84</v>
      </c>
    </row>
    <row r="249" s="14" customFormat="1">
      <c r="A249" s="14"/>
      <c r="B249" s="256"/>
      <c r="C249" s="257"/>
      <c r="D249" s="241" t="s">
        <v>250</v>
      </c>
      <c r="E249" s="258" t="s">
        <v>1</v>
      </c>
      <c r="F249" s="259" t="s">
        <v>767</v>
      </c>
      <c r="G249" s="257"/>
      <c r="H249" s="260">
        <v>72.700000000000003</v>
      </c>
      <c r="I249" s="261"/>
      <c r="J249" s="257"/>
      <c r="K249" s="257"/>
      <c r="L249" s="262"/>
      <c r="M249" s="263"/>
      <c r="N249" s="264"/>
      <c r="O249" s="264"/>
      <c r="P249" s="264"/>
      <c r="Q249" s="264"/>
      <c r="R249" s="264"/>
      <c r="S249" s="264"/>
      <c r="T249" s="265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66" t="s">
        <v>250</v>
      </c>
      <c r="AU249" s="266" t="s">
        <v>84</v>
      </c>
      <c r="AV249" s="14" t="s">
        <v>84</v>
      </c>
      <c r="AW249" s="14" t="s">
        <v>31</v>
      </c>
      <c r="AX249" s="14" t="s">
        <v>75</v>
      </c>
      <c r="AY249" s="266" t="s">
        <v>239</v>
      </c>
    </row>
    <row r="250" s="14" customFormat="1">
      <c r="A250" s="14"/>
      <c r="B250" s="256"/>
      <c r="C250" s="257"/>
      <c r="D250" s="241" t="s">
        <v>250</v>
      </c>
      <c r="E250" s="258" t="s">
        <v>1</v>
      </c>
      <c r="F250" s="259" t="s">
        <v>768</v>
      </c>
      <c r="G250" s="257"/>
      <c r="H250" s="260">
        <v>20</v>
      </c>
      <c r="I250" s="261"/>
      <c r="J250" s="257"/>
      <c r="K250" s="257"/>
      <c r="L250" s="262"/>
      <c r="M250" s="263"/>
      <c r="N250" s="264"/>
      <c r="O250" s="264"/>
      <c r="P250" s="264"/>
      <c r="Q250" s="264"/>
      <c r="R250" s="264"/>
      <c r="S250" s="264"/>
      <c r="T250" s="265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66" t="s">
        <v>250</v>
      </c>
      <c r="AU250" s="266" t="s">
        <v>84</v>
      </c>
      <c r="AV250" s="14" t="s">
        <v>84</v>
      </c>
      <c r="AW250" s="14" t="s">
        <v>31</v>
      </c>
      <c r="AX250" s="14" t="s">
        <v>75</v>
      </c>
      <c r="AY250" s="266" t="s">
        <v>239</v>
      </c>
    </row>
    <row r="251" s="14" customFormat="1">
      <c r="A251" s="14"/>
      <c r="B251" s="256"/>
      <c r="C251" s="257"/>
      <c r="D251" s="241" t="s">
        <v>250</v>
      </c>
      <c r="E251" s="258" t="s">
        <v>1</v>
      </c>
      <c r="F251" s="259" t="s">
        <v>769</v>
      </c>
      <c r="G251" s="257"/>
      <c r="H251" s="260">
        <v>12.5</v>
      </c>
      <c r="I251" s="261"/>
      <c r="J251" s="257"/>
      <c r="K251" s="257"/>
      <c r="L251" s="262"/>
      <c r="M251" s="263"/>
      <c r="N251" s="264"/>
      <c r="O251" s="264"/>
      <c r="P251" s="264"/>
      <c r="Q251" s="264"/>
      <c r="R251" s="264"/>
      <c r="S251" s="264"/>
      <c r="T251" s="265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66" t="s">
        <v>250</v>
      </c>
      <c r="AU251" s="266" t="s">
        <v>84</v>
      </c>
      <c r="AV251" s="14" t="s">
        <v>84</v>
      </c>
      <c r="AW251" s="14" t="s">
        <v>31</v>
      </c>
      <c r="AX251" s="14" t="s">
        <v>75</v>
      </c>
      <c r="AY251" s="266" t="s">
        <v>239</v>
      </c>
    </row>
    <row r="252" s="14" customFormat="1">
      <c r="A252" s="14"/>
      <c r="B252" s="256"/>
      <c r="C252" s="257"/>
      <c r="D252" s="241" t="s">
        <v>250</v>
      </c>
      <c r="E252" s="258" t="s">
        <v>1</v>
      </c>
      <c r="F252" s="259" t="s">
        <v>770</v>
      </c>
      <c r="G252" s="257"/>
      <c r="H252" s="260">
        <v>23.120000000000001</v>
      </c>
      <c r="I252" s="261"/>
      <c r="J252" s="257"/>
      <c r="K252" s="257"/>
      <c r="L252" s="262"/>
      <c r="M252" s="263"/>
      <c r="N252" s="264"/>
      <c r="O252" s="264"/>
      <c r="P252" s="264"/>
      <c r="Q252" s="264"/>
      <c r="R252" s="264"/>
      <c r="S252" s="264"/>
      <c r="T252" s="265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66" t="s">
        <v>250</v>
      </c>
      <c r="AU252" s="266" t="s">
        <v>84</v>
      </c>
      <c r="AV252" s="14" t="s">
        <v>84</v>
      </c>
      <c r="AW252" s="14" t="s">
        <v>31</v>
      </c>
      <c r="AX252" s="14" t="s">
        <v>75</v>
      </c>
      <c r="AY252" s="266" t="s">
        <v>239</v>
      </c>
    </row>
    <row r="253" s="15" customFormat="1">
      <c r="A253" s="15"/>
      <c r="B253" s="267"/>
      <c r="C253" s="268"/>
      <c r="D253" s="241" t="s">
        <v>250</v>
      </c>
      <c r="E253" s="269" t="s">
        <v>1</v>
      </c>
      <c r="F253" s="270" t="s">
        <v>277</v>
      </c>
      <c r="G253" s="268"/>
      <c r="H253" s="271">
        <v>128.31999999999999</v>
      </c>
      <c r="I253" s="272"/>
      <c r="J253" s="268"/>
      <c r="K253" s="268"/>
      <c r="L253" s="273"/>
      <c r="M253" s="274"/>
      <c r="N253" s="275"/>
      <c r="O253" s="275"/>
      <c r="P253" s="275"/>
      <c r="Q253" s="275"/>
      <c r="R253" s="275"/>
      <c r="S253" s="275"/>
      <c r="T253" s="276"/>
      <c r="U253" s="15"/>
      <c r="V253" s="15"/>
      <c r="W253" s="15"/>
      <c r="X253" s="15"/>
      <c r="Y253" s="15"/>
      <c r="Z253" s="15"/>
      <c r="AA253" s="15"/>
      <c r="AB253" s="15"/>
      <c r="AC253" s="15"/>
      <c r="AD253" s="15"/>
      <c r="AE253" s="15"/>
      <c r="AT253" s="277" t="s">
        <v>250</v>
      </c>
      <c r="AU253" s="277" t="s">
        <v>84</v>
      </c>
      <c r="AV253" s="15" t="s">
        <v>246</v>
      </c>
      <c r="AW253" s="15" t="s">
        <v>31</v>
      </c>
      <c r="AX253" s="15" t="s">
        <v>82</v>
      </c>
      <c r="AY253" s="277" t="s">
        <v>239</v>
      </c>
    </row>
    <row r="254" s="12" customFormat="1" ht="22.8" customHeight="1">
      <c r="A254" s="12"/>
      <c r="B254" s="212"/>
      <c r="C254" s="213"/>
      <c r="D254" s="214" t="s">
        <v>74</v>
      </c>
      <c r="E254" s="226" t="s">
        <v>562</v>
      </c>
      <c r="F254" s="226" t="s">
        <v>563</v>
      </c>
      <c r="G254" s="213"/>
      <c r="H254" s="213"/>
      <c r="I254" s="216"/>
      <c r="J254" s="227">
        <f>BK254</f>
        <v>0</v>
      </c>
      <c r="K254" s="213"/>
      <c r="L254" s="218"/>
      <c r="M254" s="219"/>
      <c r="N254" s="220"/>
      <c r="O254" s="220"/>
      <c r="P254" s="221">
        <f>SUM(P255:P286)</f>
        <v>0</v>
      </c>
      <c r="Q254" s="220"/>
      <c r="R254" s="221">
        <f>SUM(R255:R286)</f>
        <v>0</v>
      </c>
      <c r="S254" s="220"/>
      <c r="T254" s="222">
        <f>SUM(T255:T286)</f>
        <v>9.0990560000000009</v>
      </c>
      <c r="U254" s="12"/>
      <c r="V254" s="12"/>
      <c r="W254" s="12"/>
      <c r="X254" s="12"/>
      <c r="Y254" s="12"/>
      <c r="Z254" s="12"/>
      <c r="AA254" s="12"/>
      <c r="AB254" s="12"/>
      <c r="AC254" s="12"/>
      <c r="AD254" s="12"/>
      <c r="AE254" s="12"/>
      <c r="AR254" s="223" t="s">
        <v>84</v>
      </c>
      <c r="AT254" s="224" t="s">
        <v>74</v>
      </c>
      <c r="AU254" s="224" t="s">
        <v>82</v>
      </c>
      <c r="AY254" s="223" t="s">
        <v>239</v>
      </c>
      <c r="BK254" s="225">
        <f>SUM(BK255:BK286)</f>
        <v>0</v>
      </c>
    </row>
    <row r="255" s="2" customFormat="1" ht="24.15" customHeight="1">
      <c r="A255" s="39"/>
      <c r="B255" s="40"/>
      <c r="C255" s="228" t="s">
        <v>457</v>
      </c>
      <c r="D255" s="228" t="s">
        <v>241</v>
      </c>
      <c r="E255" s="229" t="s">
        <v>573</v>
      </c>
      <c r="F255" s="230" t="s">
        <v>574</v>
      </c>
      <c r="G255" s="231" t="s">
        <v>330</v>
      </c>
      <c r="H255" s="232">
        <v>44</v>
      </c>
      <c r="I255" s="233"/>
      <c r="J255" s="234">
        <f>ROUND(I255*H255,2)</f>
        <v>0</v>
      </c>
      <c r="K255" s="230" t="s">
        <v>245</v>
      </c>
      <c r="L255" s="45"/>
      <c r="M255" s="235" t="s">
        <v>1</v>
      </c>
      <c r="N255" s="236" t="s">
        <v>40</v>
      </c>
      <c r="O255" s="92"/>
      <c r="P255" s="237">
        <f>O255*H255</f>
        <v>0</v>
      </c>
      <c r="Q255" s="237">
        <v>0</v>
      </c>
      <c r="R255" s="237">
        <f>Q255*H255</f>
        <v>0</v>
      </c>
      <c r="S255" s="237">
        <v>0.025000000000000001</v>
      </c>
      <c r="T255" s="238">
        <f>S255*H255</f>
        <v>1.1000000000000001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239" t="s">
        <v>376</v>
      </c>
      <c r="AT255" s="239" t="s">
        <v>241</v>
      </c>
      <c r="AU255" s="239" t="s">
        <v>84</v>
      </c>
      <c r="AY255" s="18" t="s">
        <v>239</v>
      </c>
      <c r="BE255" s="240">
        <f>IF(N255="základní",J255,0)</f>
        <v>0</v>
      </c>
      <c r="BF255" s="240">
        <f>IF(N255="snížená",J255,0)</f>
        <v>0</v>
      </c>
      <c r="BG255" s="240">
        <f>IF(N255="zákl. přenesená",J255,0)</f>
        <v>0</v>
      </c>
      <c r="BH255" s="240">
        <f>IF(N255="sníž. přenesená",J255,0)</f>
        <v>0</v>
      </c>
      <c r="BI255" s="240">
        <f>IF(N255="nulová",J255,0)</f>
        <v>0</v>
      </c>
      <c r="BJ255" s="18" t="s">
        <v>82</v>
      </c>
      <c r="BK255" s="240">
        <f>ROUND(I255*H255,2)</f>
        <v>0</v>
      </c>
      <c r="BL255" s="18" t="s">
        <v>376</v>
      </c>
      <c r="BM255" s="239" t="s">
        <v>771</v>
      </c>
    </row>
    <row r="256" s="2" customFormat="1">
      <c r="A256" s="39"/>
      <c r="B256" s="40"/>
      <c r="C256" s="41"/>
      <c r="D256" s="241" t="s">
        <v>248</v>
      </c>
      <c r="E256" s="41"/>
      <c r="F256" s="242" t="s">
        <v>576</v>
      </c>
      <c r="G256" s="41"/>
      <c r="H256" s="41"/>
      <c r="I256" s="243"/>
      <c r="J256" s="41"/>
      <c r="K256" s="41"/>
      <c r="L256" s="45"/>
      <c r="M256" s="244"/>
      <c r="N256" s="245"/>
      <c r="O256" s="92"/>
      <c r="P256" s="92"/>
      <c r="Q256" s="92"/>
      <c r="R256" s="92"/>
      <c r="S256" s="92"/>
      <c r="T256" s="93"/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T256" s="18" t="s">
        <v>248</v>
      </c>
      <c r="AU256" s="18" t="s">
        <v>84</v>
      </c>
    </row>
    <row r="257" s="14" customFormat="1">
      <c r="A257" s="14"/>
      <c r="B257" s="256"/>
      <c r="C257" s="257"/>
      <c r="D257" s="241" t="s">
        <v>250</v>
      </c>
      <c r="E257" s="258" t="s">
        <v>1</v>
      </c>
      <c r="F257" s="259" t="s">
        <v>772</v>
      </c>
      <c r="G257" s="257"/>
      <c r="H257" s="260">
        <v>44</v>
      </c>
      <c r="I257" s="261"/>
      <c r="J257" s="257"/>
      <c r="K257" s="257"/>
      <c r="L257" s="262"/>
      <c r="M257" s="263"/>
      <c r="N257" s="264"/>
      <c r="O257" s="264"/>
      <c r="P257" s="264"/>
      <c r="Q257" s="264"/>
      <c r="R257" s="264"/>
      <c r="S257" s="264"/>
      <c r="T257" s="265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66" t="s">
        <v>250</v>
      </c>
      <c r="AU257" s="266" t="s">
        <v>84</v>
      </c>
      <c r="AV257" s="14" t="s">
        <v>84</v>
      </c>
      <c r="AW257" s="14" t="s">
        <v>31</v>
      </c>
      <c r="AX257" s="14" t="s">
        <v>75</v>
      </c>
      <c r="AY257" s="266" t="s">
        <v>239</v>
      </c>
    </row>
    <row r="258" s="15" customFormat="1">
      <c r="A258" s="15"/>
      <c r="B258" s="267"/>
      <c r="C258" s="268"/>
      <c r="D258" s="241" t="s">
        <v>250</v>
      </c>
      <c r="E258" s="269" t="s">
        <v>1</v>
      </c>
      <c r="F258" s="270" t="s">
        <v>277</v>
      </c>
      <c r="G258" s="268"/>
      <c r="H258" s="271">
        <v>44</v>
      </c>
      <c r="I258" s="272"/>
      <c r="J258" s="268"/>
      <c r="K258" s="268"/>
      <c r="L258" s="273"/>
      <c r="M258" s="274"/>
      <c r="N258" s="275"/>
      <c r="O258" s="275"/>
      <c r="P258" s="275"/>
      <c r="Q258" s="275"/>
      <c r="R258" s="275"/>
      <c r="S258" s="275"/>
      <c r="T258" s="276"/>
      <c r="U258" s="15"/>
      <c r="V258" s="15"/>
      <c r="W258" s="15"/>
      <c r="X258" s="15"/>
      <c r="Y258" s="15"/>
      <c r="Z258" s="15"/>
      <c r="AA258" s="15"/>
      <c r="AB258" s="15"/>
      <c r="AC258" s="15"/>
      <c r="AD258" s="15"/>
      <c r="AE258" s="15"/>
      <c r="AT258" s="277" t="s">
        <v>250</v>
      </c>
      <c r="AU258" s="277" t="s">
        <v>84</v>
      </c>
      <c r="AV258" s="15" t="s">
        <v>246</v>
      </c>
      <c r="AW258" s="15" t="s">
        <v>31</v>
      </c>
      <c r="AX258" s="15" t="s">
        <v>82</v>
      </c>
      <c r="AY258" s="277" t="s">
        <v>239</v>
      </c>
    </row>
    <row r="259" s="2" customFormat="1" ht="21.75" customHeight="1">
      <c r="A259" s="39"/>
      <c r="B259" s="40"/>
      <c r="C259" s="228" t="s">
        <v>462</v>
      </c>
      <c r="D259" s="228" t="s">
        <v>241</v>
      </c>
      <c r="E259" s="229" t="s">
        <v>773</v>
      </c>
      <c r="F259" s="230" t="s">
        <v>774</v>
      </c>
      <c r="G259" s="231" t="s">
        <v>244</v>
      </c>
      <c r="H259" s="232">
        <v>5.9400000000000004</v>
      </c>
      <c r="I259" s="233"/>
      <c r="J259" s="234">
        <f>ROUND(I259*H259,2)</f>
        <v>0</v>
      </c>
      <c r="K259" s="230" t="s">
        <v>245</v>
      </c>
      <c r="L259" s="45"/>
      <c r="M259" s="235" t="s">
        <v>1</v>
      </c>
      <c r="N259" s="236" t="s">
        <v>40</v>
      </c>
      <c r="O259" s="92"/>
      <c r="P259" s="237">
        <f>O259*H259</f>
        <v>0</v>
      </c>
      <c r="Q259" s="237">
        <v>0</v>
      </c>
      <c r="R259" s="237">
        <f>Q259*H259</f>
        <v>0</v>
      </c>
      <c r="S259" s="237">
        <v>0.065000000000000002</v>
      </c>
      <c r="T259" s="238">
        <f>S259*H259</f>
        <v>0.38610000000000005</v>
      </c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R259" s="239" t="s">
        <v>246</v>
      </c>
      <c r="AT259" s="239" t="s">
        <v>241</v>
      </c>
      <c r="AU259" s="239" t="s">
        <v>84</v>
      </c>
      <c r="AY259" s="18" t="s">
        <v>239</v>
      </c>
      <c r="BE259" s="240">
        <f>IF(N259="základní",J259,0)</f>
        <v>0</v>
      </c>
      <c r="BF259" s="240">
        <f>IF(N259="snížená",J259,0)</f>
        <v>0</v>
      </c>
      <c r="BG259" s="240">
        <f>IF(N259="zákl. přenesená",J259,0)</f>
        <v>0</v>
      </c>
      <c r="BH259" s="240">
        <f>IF(N259="sníž. přenesená",J259,0)</f>
        <v>0</v>
      </c>
      <c r="BI259" s="240">
        <f>IF(N259="nulová",J259,0)</f>
        <v>0</v>
      </c>
      <c r="BJ259" s="18" t="s">
        <v>82</v>
      </c>
      <c r="BK259" s="240">
        <f>ROUND(I259*H259,2)</f>
        <v>0</v>
      </c>
      <c r="BL259" s="18" t="s">
        <v>246</v>
      </c>
      <c r="BM259" s="239" t="s">
        <v>775</v>
      </c>
    </row>
    <row r="260" s="2" customFormat="1">
      <c r="A260" s="39"/>
      <c r="B260" s="40"/>
      <c r="C260" s="41"/>
      <c r="D260" s="241" t="s">
        <v>248</v>
      </c>
      <c r="E260" s="41"/>
      <c r="F260" s="242" t="s">
        <v>774</v>
      </c>
      <c r="G260" s="41"/>
      <c r="H260" s="41"/>
      <c r="I260" s="243"/>
      <c r="J260" s="41"/>
      <c r="K260" s="41"/>
      <c r="L260" s="45"/>
      <c r="M260" s="244"/>
      <c r="N260" s="245"/>
      <c r="O260" s="92"/>
      <c r="P260" s="92"/>
      <c r="Q260" s="92"/>
      <c r="R260" s="92"/>
      <c r="S260" s="92"/>
      <c r="T260" s="93"/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T260" s="18" t="s">
        <v>248</v>
      </c>
      <c r="AU260" s="18" t="s">
        <v>84</v>
      </c>
    </row>
    <row r="261" s="14" customFormat="1">
      <c r="A261" s="14"/>
      <c r="B261" s="256"/>
      <c r="C261" s="257"/>
      <c r="D261" s="241" t="s">
        <v>250</v>
      </c>
      <c r="E261" s="258" t="s">
        <v>1</v>
      </c>
      <c r="F261" s="259" t="s">
        <v>776</v>
      </c>
      <c r="G261" s="257"/>
      <c r="H261" s="260">
        <v>4.8600000000000003</v>
      </c>
      <c r="I261" s="261"/>
      <c r="J261" s="257"/>
      <c r="K261" s="257"/>
      <c r="L261" s="262"/>
      <c r="M261" s="263"/>
      <c r="N261" s="264"/>
      <c r="O261" s="264"/>
      <c r="P261" s="264"/>
      <c r="Q261" s="264"/>
      <c r="R261" s="264"/>
      <c r="S261" s="264"/>
      <c r="T261" s="265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66" t="s">
        <v>250</v>
      </c>
      <c r="AU261" s="266" t="s">
        <v>84</v>
      </c>
      <c r="AV261" s="14" t="s">
        <v>84</v>
      </c>
      <c r="AW261" s="14" t="s">
        <v>31</v>
      </c>
      <c r="AX261" s="14" t="s">
        <v>75</v>
      </c>
      <c r="AY261" s="266" t="s">
        <v>239</v>
      </c>
    </row>
    <row r="262" s="14" customFormat="1">
      <c r="A262" s="14"/>
      <c r="B262" s="256"/>
      <c r="C262" s="257"/>
      <c r="D262" s="241" t="s">
        <v>250</v>
      </c>
      <c r="E262" s="258" t="s">
        <v>1</v>
      </c>
      <c r="F262" s="259" t="s">
        <v>777</v>
      </c>
      <c r="G262" s="257"/>
      <c r="H262" s="260">
        <v>1.0800000000000001</v>
      </c>
      <c r="I262" s="261"/>
      <c r="J262" s="257"/>
      <c r="K262" s="257"/>
      <c r="L262" s="262"/>
      <c r="M262" s="263"/>
      <c r="N262" s="264"/>
      <c r="O262" s="264"/>
      <c r="P262" s="264"/>
      <c r="Q262" s="264"/>
      <c r="R262" s="264"/>
      <c r="S262" s="264"/>
      <c r="T262" s="265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66" t="s">
        <v>250</v>
      </c>
      <c r="AU262" s="266" t="s">
        <v>84</v>
      </c>
      <c r="AV262" s="14" t="s">
        <v>84</v>
      </c>
      <c r="AW262" s="14" t="s">
        <v>31</v>
      </c>
      <c r="AX262" s="14" t="s">
        <v>75</v>
      </c>
      <c r="AY262" s="266" t="s">
        <v>239</v>
      </c>
    </row>
    <row r="263" s="15" customFormat="1">
      <c r="A263" s="15"/>
      <c r="B263" s="267"/>
      <c r="C263" s="268"/>
      <c r="D263" s="241" t="s">
        <v>250</v>
      </c>
      <c r="E263" s="269" t="s">
        <v>1</v>
      </c>
      <c r="F263" s="270" t="s">
        <v>277</v>
      </c>
      <c r="G263" s="268"/>
      <c r="H263" s="271">
        <v>5.9400000000000004</v>
      </c>
      <c r="I263" s="272"/>
      <c r="J263" s="268"/>
      <c r="K263" s="268"/>
      <c r="L263" s="273"/>
      <c r="M263" s="274"/>
      <c r="N263" s="275"/>
      <c r="O263" s="275"/>
      <c r="P263" s="275"/>
      <c r="Q263" s="275"/>
      <c r="R263" s="275"/>
      <c r="S263" s="275"/>
      <c r="T263" s="276"/>
      <c r="U263" s="15"/>
      <c r="V263" s="15"/>
      <c r="W263" s="15"/>
      <c r="X263" s="15"/>
      <c r="Y263" s="15"/>
      <c r="Z263" s="15"/>
      <c r="AA263" s="15"/>
      <c r="AB263" s="15"/>
      <c r="AC263" s="15"/>
      <c r="AD263" s="15"/>
      <c r="AE263" s="15"/>
      <c r="AT263" s="277" t="s">
        <v>250</v>
      </c>
      <c r="AU263" s="277" t="s">
        <v>84</v>
      </c>
      <c r="AV263" s="15" t="s">
        <v>246</v>
      </c>
      <c r="AW263" s="15" t="s">
        <v>31</v>
      </c>
      <c r="AX263" s="15" t="s">
        <v>82</v>
      </c>
      <c r="AY263" s="277" t="s">
        <v>239</v>
      </c>
    </row>
    <row r="264" s="2" customFormat="1" ht="37.8" customHeight="1">
      <c r="A264" s="39"/>
      <c r="B264" s="40"/>
      <c r="C264" s="228" t="s">
        <v>467</v>
      </c>
      <c r="D264" s="228" t="s">
        <v>241</v>
      </c>
      <c r="E264" s="229" t="s">
        <v>600</v>
      </c>
      <c r="F264" s="230" t="s">
        <v>601</v>
      </c>
      <c r="G264" s="231" t="s">
        <v>602</v>
      </c>
      <c r="H264" s="232">
        <v>2776.9560000000001</v>
      </c>
      <c r="I264" s="233"/>
      <c r="J264" s="234">
        <f>ROUND(I264*H264,2)</f>
        <v>0</v>
      </c>
      <c r="K264" s="230" t="s">
        <v>245</v>
      </c>
      <c r="L264" s="45"/>
      <c r="M264" s="235" t="s">
        <v>1</v>
      </c>
      <c r="N264" s="236" t="s">
        <v>40</v>
      </c>
      <c r="O264" s="92"/>
      <c r="P264" s="237">
        <f>O264*H264</f>
        <v>0</v>
      </c>
      <c r="Q264" s="237">
        <v>0</v>
      </c>
      <c r="R264" s="237">
        <f>Q264*H264</f>
        <v>0</v>
      </c>
      <c r="S264" s="237">
        <v>0.001</v>
      </c>
      <c r="T264" s="238">
        <f>S264*H264</f>
        <v>2.7769560000000002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39" t="s">
        <v>376</v>
      </c>
      <c r="AT264" s="239" t="s">
        <v>241</v>
      </c>
      <c r="AU264" s="239" t="s">
        <v>84</v>
      </c>
      <c r="AY264" s="18" t="s">
        <v>239</v>
      </c>
      <c r="BE264" s="240">
        <f>IF(N264="základní",J264,0)</f>
        <v>0</v>
      </c>
      <c r="BF264" s="240">
        <f>IF(N264="snížená",J264,0)</f>
        <v>0</v>
      </c>
      <c r="BG264" s="240">
        <f>IF(N264="zákl. přenesená",J264,0)</f>
        <v>0</v>
      </c>
      <c r="BH264" s="240">
        <f>IF(N264="sníž. přenesená",J264,0)</f>
        <v>0</v>
      </c>
      <c r="BI264" s="240">
        <f>IF(N264="nulová",J264,0)</f>
        <v>0</v>
      </c>
      <c r="BJ264" s="18" t="s">
        <v>82</v>
      </c>
      <c r="BK264" s="240">
        <f>ROUND(I264*H264,2)</f>
        <v>0</v>
      </c>
      <c r="BL264" s="18" t="s">
        <v>376</v>
      </c>
      <c r="BM264" s="239" t="s">
        <v>778</v>
      </c>
    </row>
    <row r="265" s="2" customFormat="1">
      <c r="A265" s="39"/>
      <c r="B265" s="40"/>
      <c r="C265" s="41"/>
      <c r="D265" s="241" t="s">
        <v>248</v>
      </c>
      <c r="E265" s="41"/>
      <c r="F265" s="242" t="s">
        <v>604</v>
      </c>
      <c r="G265" s="41"/>
      <c r="H265" s="41"/>
      <c r="I265" s="243"/>
      <c r="J265" s="41"/>
      <c r="K265" s="41"/>
      <c r="L265" s="45"/>
      <c r="M265" s="244"/>
      <c r="N265" s="245"/>
      <c r="O265" s="92"/>
      <c r="P265" s="92"/>
      <c r="Q265" s="92"/>
      <c r="R265" s="92"/>
      <c r="S265" s="92"/>
      <c r="T265" s="93"/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T265" s="18" t="s">
        <v>248</v>
      </c>
      <c r="AU265" s="18" t="s">
        <v>84</v>
      </c>
    </row>
    <row r="266" s="13" customFormat="1">
      <c r="A266" s="13"/>
      <c r="B266" s="246"/>
      <c r="C266" s="247"/>
      <c r="D266" s="241" t="s">
        <v>250</v>
      </c>
      <c r="E266" s="248" t="s">
        <v>1</v>
      </c>
      <c r="F266" s="249" t="s">
        <v>779</v>
      </c>
      <c r="G266" s="247"/>
      <c r="H266" s="248" t="s">
        <v>1</v>
      </c>
      <c r="I266" s="250"/>
      <c r="J266" s="247"/>
      <c r="K266" s="247"/>
      <c r="L266" s="251"/>
      <c r="M266" s="252"/>
      <c r="N266" s="253"/>
      <c r="O266" s="253"/>
      <c r="P266" s="253"/>
      <c r="Q266" s="253"/>
      <c r="R266" s="253"/>
      <c r="S266" s="253"/>
      <c r="T266" s="254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55" t="s">
        <v>250</v>
      </c>
      <c r="AU266" s="255" t="s">
        <v>84</v>
      </c>
      <c r="AV266" s="13" t="s">
        <v>82</v>
      </c>
      <c r="AW266" s="13" t="s">
        <v>31</v>
      </c>
      <c r="AX266" s="13" t="s">
        <v>75</v>
      </c>
      <c r="AY266" s="255" t="s">
        <v>239</v>
      </c>
    </row>
    <row r="267" s="13" customFormat="1">
      <c r="A267" s="13"/>
      <c r="B267" s="246"/>
      <c r="C267" s="247"/>
      <c r="D267" s="241" t="s">
        <v>250</v>
      </c>
      <c r="E267" s="248" t="s">
        <v>1</v>
      </c>
      <c r="F267" s="249" t="s">
        <v>780</v>
      </c>
      <c r="G267" s="247"/>
      <c r="H267" s="248" t="s">
        <v>1</v>
      </c>
      <c r="I267" s="250"/>
      <c r="J267" s="247"/>
      <c r="K267" s="247"/>
      <c r="L267" s="251"/>
      <c r="M267" s="252"/>
      <c r="N267" s="253"/>
      <c r="O267" s="253"/>
      <c r="P267" s="253"/>
      <c r="Q267" s="253"/>
      <c r="R267" s="253"/>
      <c r="S267" s="253"/>
      <c r="T267" s="254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55" t="s">
        <v>250</v>
      </c>
      <c r="AU267" s="255" t="s">
        <v>84</v>
      </c>
      <c r="AV267" s="13" t="s">
        <v>82</v>
      </c>
      <c r="AW267" s="13" t="s">
        <v>31</v>
      </c>
      <c r="AX267" s="13" t="s">
        <v>75</v>
      </c>
      <c r="AY267" s="255" t="s">
        <v>239</v>
      </c>
    </row>
    <row r="268" s="14" customFormat="1">
      <c r="A268" s="14"/>
      <c r="B268" s="256"/>
      <c r="C268" s="257"/>
      <c r="D268" s="241" t="s">
        <v>250</v>
      </c>
      <c r="E268" s="258" t="s">
        <v>1</v>
      </c>
      <c r="F268" s="259" t="s">
        <v>781</v>
      </c>
      <c r="G268" s="257"/>
      <c r="H268" s="260">
        <v>700.55999999999995</v>
      </c>
      <c r="I268" s="261"/>
      <c r="J268" s="257"/>
      <c r="K268" s="257"/>
      <c r="L268" s="262"/>
      <c r="M268" s="263"/>
      <c r="N268" s="264"/>
      <c r="O268" s="264"/>
      <c r="P268" s="264"/>
      <c r="Q268" s="264"/>
      <c r="R268" s="264"/>
      <c r="S268" s="264"/>
      <c r="T268" s="265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66" t="s">
        <v>250</v>
      </c>
      <c r="AU268" s="266" t="s">
        <v>84</v>
      </c>
      <c r="AV268" s="14" t="s">
        <v>84</v>
      </c>
      <c r="AW268" s="14" t="s">
        <v>31</v>
      </c>
      <c r="AX268" s="14" t="s">
        <v>75</v>
      </c>
      <c r="AY268" s="266" t="s">
        <v>239</v>
      </c>
    </row>
    <row r="269" s="14" customFormat="1">
      <c r="A269" s="14"/>
      <c r="B269" s="256"/>
      <c r="C269" s="257"/>
      <c r="D269" s="241" t="s">
        <v>250</v>
      </c>
      <c r="E269" s="258" t="s">
        <v>1</v>
      </c>
      <c r="F269" s="259" t="s">
        <v>782</v>
      </c>
      <c r="G269" s="257"/>
      <c r="H269" s="260">
        <v>150.12000000000001</v>
      </c>
      <c r="I269" s="261"/>
      <c r="J269" s="257"/>
      <c r="K269" s="257"/>
      <c r="L269" s="262"/>
      <c r="M269" s="263"/>
      <c r="N269" s="264"/>
      <c r="O269" s="264"/>
      <c r="P269" s="264"/>
      <c r="Q269" s="264"/>
      <c r="R269" s="264"/>
      <c r="S269" s="264"/>
      <c r="T269" s="265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66" t="s">
        <v>250</v>
      </c>
      <c r="AU269" s="266" t="s">
        <v>84</v>
      </c>
      <c r="AV269" s="14" t="s">
        <v>84</v>
      </c>
      <c r="AW269" s="14" t="s">
        <v>31</v>
      </c>
      <c r="AX269" s="14" t="s">
        <v>75</v>
      </c>
      <c r="AY269" s="266" t="s">
        <v>239</v>
      </c>
    </row>
    <row r="270" s="13" customFormat="1">
      <c r="A270" s="13"/>
      <c r="B270" s="246"/>
      <c r="C270" s="247"/>
      <c r="D270" s="241" t="s">
        <v>250</v>
      </c>
      <c r="E270" s="248" t="s">
        <v>1</v>
      </c>
      <c r="F270" s="249" t="s">
        <v>783</v>
      </c>
      <c r="G270" s="247"/>
      <c r="H270" s="248" t="s">
        <v>1</v>
      </c>
      <c r="I270" s="250"/>
      <c r="J270" s="247"/>
      <c r="K270" s="247"/>
      <c r="L270" s="251"/>
      <c r="M270" s="252"/>
      <c r="N270" s="253"/>
      <c r="O270" s="253"/>
      <c r="P270" s="253"/>
      <c r="Q270" s="253"/>
      <c r="R270" s="253"/>
      <c r="S270" s="253"/>
      <c r="T270" s="254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55" t="s">
        <v>250</v>
      </c>
      <c r="AU270" s="255" t="s">
        <v>84</v>
      </c>
      <c r="AV270" s="13" t="s">
        <v>82</v>
      </c>
      <c r="AW270" s="13" t="s">
        <v>31</v>
      </c>
      <c r="AX270" s="13" t="s">
        <v>75</v>
      </c>
      <c r="AY270" s="255" t="s">
        <v>239</v>
      </c>
    </row>
    <row r="271" s="13" customFormat="1">
      <c r="A271" s="13"/>
      <c r="B271" s="246"/>
      <c r="C271" s="247"/>
      <c r="D271" s="241" t="s">
        <v>250</v>
      </c>
      <c r="E271" s="248" t="s">
        <v>1</v>
      </c>
      <c r="F271" s="249" t="s">
        <v>784</v>
      </c>
      <c r="G271" s="247"/>
      <c r="H271" s="248" t="s">
        <v>1</v>
      </c>
      <c r="I271" s="250"/>
      <c r="J271" s="247"/>
      <c r="K271" s="247"/>
      <c r="L271" s="251"/>
      <c r="M271" s="252"/>
      <c r="N271" s="253"/>
      <c r="O271" s="253"/>
      <c r="P271" s="253"/>
      <c r="Q271" s="253"/>
      <c r="R271" s="253"/>
      <c r="S271" s="253"/>
      <c r="T271" s="254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55" t="s">
        <v>250</v>
      </c>
      <c r="AU271" s="255" t="s">
        <v>84</v>
      </c>
      <c r="AV271" s="13" t="s">
        <v>82</v>
      </c>
      <c r="AW271" s="13" t="s">
        <v>31</v>
      </c>
      <c r="AX271" s="13" t="s">
        <v>75</v>
      </c>
      <c r="AY271" s="255" t="s">
        <v>239</v>
      </c>
    </row>
    <row r="272" s="14" customFormat="1">
      <c r="A272" s="14"/>
      <c r="B272" s="256"/>
      <c r="C272" s="257"/>
      <c r="D272" s="241" t="s">
        <v>250</v>
      </c>
      <c r="E272" s="258" t="s">
        <v>1</v>
      </c>
      <c r="F272" s="259" t="s">
        <v>785</v>
      </c>
      <c r="G272" s="257"/>
      <c r="H272" s="260">
        <v>160.80000000000001</v>
      </c>
      <c r="I272" s="261"/>
      <c r="J272" s="257"/>
      <c r="K272" s="257"/>
      <c r="L272" s="262"/>
      <c r="M272" s="263"/>
      <c r="N272" s="264"/>
      <c r="O272" s="264"/>
      <c r="P272" s="264"/>
      <c r="Q272" s="264"/>
      <c r="R272" s="264"/>
      <c r="S272" s="264"/>
      <c r="T272" s="265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66" t="s">
        <v>250</v>
      </c>
      <c r="AU272" s="266" t="s">
        <v>84</v>
      </c>
      <c r="AV272" s="14" t="s">
        <v>84</v>
      </c>
      <c r="AW272" s="14" t="s">
        <v>31</v>
      </c>
      <c r="AX272" s="14" t="s">
        <v>75</v>
      </c>
      <c r="AY272" s="266" t="s">
        <v>239</v>
      </c>
    </row>
    <row r="273" s="14" customFormat="1">
      <c r="A273" s="14"/>
      <c r="B273" s="256"/>
      <c r="C273" s="257"/>
      <c r="D273" s="241" t="s">
        <v>250</v>
      </c>
      <c r="E273" s="258" t="s">
        <v>1</v>
      </c>
      <c r="F273" s="259" t="s">
        <v>786</v>
      </c>
      <c r="G273" s="257"/>
      <c r="H273" s="260">
        <v>241.19999999999999</v>
      </c>
      <c r="I273" s="261"/>
      <c r="J273" s="257"/>
      <c r="K273" s="257"/>
      <c r="L273" s="262"/>
      <c r="M273" s="263"/>
      <c r="N273" s="264"/>
      <c r="O273" s="264"/>
      <c r="P273" s="264"/>
      <c r="Q273" s="264"/>
      <c r="R273" s="264"/>
      <c r="S273" s="264"/>
      <c r="T273" s="265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66" t="s">
        <v>250</v>
      </c>
      <c r="AU273" s="266" t="s">
        <v>84</v>
      </c>
      <c r="AV273" s="14" t="s">
        <v>84</v>
      </c>
      <c r="AW273" s="14" t="s">
        <v>31</v>
      </c>
      <c r="AX273" s="14" t="s">
        <v>75</v>
      </c>
      <c r="AY273" s="266" t="s">
        <v>239</v>
      </c>
    </row>
    <row r="274" s="13" customFormat="1">
      <c r="A274" s="13"/>
      <c r="B274" s="246"/>
      <c r="C274" s="247"/>
      <c r="D274" s="241" t="s">
        <v>250</v>
      </c>
      <c r="E274" s="248" t="s">
        <v>1</v>
      </c>
      <c r="F274" s="249" t="s">
        <v>787</v>
      </c>
      <c r="G274" s="247"/>
      <c r="H274" s="248" t="s">
        <v>1</v>
      </c>
      <c r="I274" s="250"/>
      <c r="J274" s="247"/>
      <c r="K274" s="247"/>
      <c r="L274" s="251"/>
      <c r="M274" s="252"/>
      <c r="N274" s="253"/>
      <c r="O274" s="253"/>
      <c r="P274" s="253"/>
      <c r="Q274" s="253"/>
      <c r="R274" s="253"/>
      <c r="S274" s="253"/>
      <c r="T274" s="254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55" t="s">
        <v>250</v>
      </c>
      <c r="AU274" s="255" t="s">
        <v>84</v>
      </c>
      <c r="AV274" s="13" t="s">
        <v>82</v>
      </c>
      <c r="AW274" s="13" t="s">
        <v>31</v>
      </c>
      <c r="AX274" s="13" t="s">
        <v>75</v>
      </c>
      <c r="AY274" s="255" t="s">
        <v>239</v>
      </c>
    </row>
    <row r="275" s="14" customFormat="1">
      <c r="A275" s="14"/>
      <c r="B275" s="256"/>
      <c r="C275" s="257"/>
      <c r="D275" s="241" t="s">
        <v>250</v>
      </c>
      <c r="E275" s="258" t="s">
        <v>1</v>
      </c>
      <c r="F275" s="259" t="s">
        <v>788</v>
      </c>
      <c r="G275" s="257"/>
      <c r="H275" s="260">
        <v>343.44</v>
      </c>
      <c r="I275" s="261"/>
      <c r="J275" s="257"/>
      <c r="K275" s="257"/>
      <c r="L275" s="262"/>
      <c r="M275" s="263"/>
      <c r="N275" s="264"/>
      <c r="O275" s="264"/>
      <c r="P275" s="264"/>
      <c r="Q275" s="264"/>
      <c r="R275" s="264"/>
      <c r="S275" s="264"/>
      <c r="T275" s="265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66" t="s">
        <v>250</v>
      </c>
      <c r="AU275" s="266" t="s">
        <v>84</v>
      </c>
      <c r="AV275" s="14" t="s">
        <v>84</v>
      </c>
      <c r="AW275" s="14" t="s">
        <v>31</v>
      </c>
      <c r="AX275" s="14" t="s">
        <v>75</v>
      </c>
      <c r="AY275" s="266" t="s">
        <v>239</v>
      </c>
    </row>
    <row r="276" s="13" customFormat="1">
      <c r="A276" s="13"/>
      <c r="B276" s="246"/>
      <c r="C276" s="247"/>
      <c r="D276" s="241" t="s">
        <v>250</v>
      </c>
      <c r="E276" s="248" t="s">
        <v>1</v>
      </c>
      <c r="F276" s="249" t="s">
        <v>789</v>
      </c>
      <c r="G276" s="247"/>
      <c r="H276" s="248" t="s">
        <v>1</v>
      </c>
      <c r="I276" s="250"/>
      <c r="J276" s="247"/>
      <c r="K276" s="247"/>
      <c r="L276" s="251"/>
      <c r="M276" s="252"/>
      <c r="N276" s="253"/>
      <c r="O276" s="253"/>
      <c r="P276" s="253"/>
      <c r="Q276" s="253"/>
      <c r="R276" s="253"/>
      <c r="S276" s="253"/>
      <c r="T276" s="254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55" t="s">
        <v>250</v>
      </c>
      <c r="AU276" s="255" t="s">
        <v>84</v>
      </c>
      <c r="AV276" s="13" t="s">
        <v>82</v>
      </c>
      <c r="AW276" s="13" t="s">
        <v>31</v>
      </c>
      <c r="AX276" s="13" t="s">
        <v>75</v>
      </c>
      <c r="AY276" s="255" t="s">
        <v>239</v>
      </c>
    </row>
    <row r="277" s="14" customFormat="1">
      <c r="A277" s="14"/>
      <c r="B277" s="256"/>
      <c r="C277" s="257"/>
      <c r="D277" s="241" t="s">
        <v>250</v>
      </c>
      <c r="E277" s="258" t="s">
        <v>1</v>
      </c>
      <c r="F277" s="259" t="s">
        <v>790</v>
      </c>
      <c r="G277" s="257"/>
      <c r="H277" s="260">
        <v>638.10000000000002</v>
      </c>
      <c r="I277" s="261"/>
      <c r="J277" s="257"/>
      <c r="K277" s="257"/>
      <c r="L277" s="262"/>
      <c r="M277" s="263"/>
      <c r="N277" s="264"/>
      <c r="O277" s="264"/>
      <c r="P277" s="264"/>
      <c r="Q277" s="264"/>
      <c r="R277" s="264"/>
      <c r="S277" s="264"/>
      <c r="T277" s="265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66" t="s">
        <v>250</v>
      </c>
      <c r="AU277" s="266" t="s">
        <v>84</v>
      </c>
      <c r="AV277" s="14" t="s">
        <v>84</v>
      </c>
      <c r="AW277" s="14" t="s">
        <v>31</v>
      </c>
      <c r="AX277" s="14" t="s">
        <v>75</v>
      </c>
      <c r="AY277" s="266" t="s">
        <v>239</v>
      </c>
    </row>
    <row r="278" s="13" customFormat="1">
      <c r="A278" s="13"/>
      <c r="B278" s="246"/>
      <c r="C278" s="247"/>
      <c r="D278" s="241" t="s">
        <v>250</v>
      </c>
      <c r="E278" s="248" t="s">
        <v>1</v>
      </c>
      <c r="F278" s="249" t="s">
        <v>617</v>
      </c>
      <c r="G278" s="247"/>
      <c r="H278" s="248" t="s">
        <v>1</v>
      </c>
      <c r="I278" s="250"/>
      <c r="J278" s="247"/>
      <c r="K278" s="247"/>
      <c r="L278" s="251"/>
      <c r="M278" s="252"/>
      <c r="N278" s="253"/>
      <c r="O278" s="253"/>
      <c r="P278" s="253"/>
      <c r="Q278" s="253"/>
      <c r="R278" s="253"/>
      <c r="S278" s="253"/>
      <c r="T278" s="254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55" t="s">
        <v>250</v>
      </c>
      <c r="AU278" s="255" t="s">
        <v>84</v>
      </c>
      <c r="AV278" s="13" t="s">
        <v>82</v>
      </c>
      <c r="AW278" s="13" t="s">
        <v>31</v>
      </c>
      <c r="AX278" s="13" t="s">
        <v>75</v>
      </c>
      <c r="AY278" s="255" t="s">
        <v>239</v>
      </c>
    </row>
    <row r="279" s="14" customFormat="1">
      <c r="A279" s="14"/>
      <c r="B279" s="256"/>
      <c r="C279" s="257"/>
      <c r="D279" s="241" t="s">
        <v>250</v>
      </c>
      <c r="E279" s="258" t="s">
        <v>1</v>
      </c>
      <c r="F279" s="259" t="s">
        <v>791</v>
      </c>
      <c r="G279" s="257"/>
      <c r="H279" s="260">
        <v>542.73599999999999</v>
      </c>
      <c r="I279" s="261"/>
      <c r="J279" s="257"/>
      <c r="K279" s="257"/>
      <c r="L279" s="262"/>
      <c r="M279" s="263"/>
      <c r="N279" s="264"/>
      <c r="O279" s="264"/>
      <c r="P279" s="264"/>
      <c r="Q279" s="264"/>
      <c r="R279" s="264"/>
      <c r="S279" s="264"/>
      <c r="T279" s="265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66" t="s">
        <v>250</v>
      </c>
      <c r="AU279" s="266" t="s">
        <v>84</v>
      </c>
      <c r="AV279" s="14" t="s">
        <v>84</v>
      </c>
      <c r="AW279" s="14" t="s">
        <v>31</v>
      </c>
      <c r="AX279" s="14" t="s">
        <v>75</v>
      </c>
      <c r="AY279" s="266" t="s">
        <v>239</v>
      </c>
    </row>
    <row r="280" s="15" customFormat="1">
      <c r="A280" s="15"/>
      <c r="B280" s="267"/>
      <c r="C280" s="268"/>
      <c r="D280" s="241" t="s">
        <v>250</v>
      </c>
      <c r="E280" s="269" t="s">
        <v>1</v>
      </c>
      <c r="F280" s="270" t="s">
        <v>277</v>
      </c>
      <c r="G280" s="268"/>
      <c r="H280" s="271">
        <v>2776.9560000000001</v>
      </c>
      <c r="I280" s="272"/>
      <c r="J280" s="268"/>
      <c r="K280" s="268"/>
      <c r="L280" s="273"/>
      <c r="M280" s="274"/>
      <c r="N280" s="275"/>
      <c r="O280" s="275"/>
      <c r="P280" s="275"/>
      <c r="Q280" s="275"/>
      <c r="R280" s="275"/>
      <c r="S280" s="275"/>
      <c r="T280" s="276"/>
      <c r="U280" s="15"/>
      <c r="V280" s="15"/>
      <c r="W280" s="15"/>
      <c r="X280" s="15"/>
      <c r="Y280" s="15"/>
      <c r="Z280" s="15"/>
      <c r="AA280" s="15"/>
      <c r="AB280" s="15"/>
      <c r="AC280" s="15"/>
      <c r="AD280" s="15"/>
      <c r="AE280" s="15"/>
      <c r="AT280" s="277" t="s">
        <v>250</v>
      </c>
      <c r="AU280" s="277" t="s">
        <v>84</v>
      </c>
      <c r="AV280" s="15" t="s">
        <v>246</v>
      </c>
      <c r="AW280" s="15" t="s">
        <v>31</v>
      </c>
      <c r="AX280" s="15" t="s">
        <v>82</v>
      </c>
      <c r="AY280" s="277" t="s">
        <v>239</v>
      </c>
    </row>
    <row r="281" s="2" customFormat="1" ht="33" customHeight="1">
      <c r="A281" s="39"/>
      <c r="B281" s="40"/>
      <c r="C281" s="228" t="s">
        <v>472</v>
      </c>
      <c r="D281" s="228" t="s">
        <v>241</v>
      </c>
      <c r="E281" s="229" t="s">
        <v>626</v>
      </c>
      <c r="F281" s="230" t="s">
        <v>627</v>
      </c>
      <c r="G281" s="231" t="s">
        <v>602</v>
      </c>
      <c r="H281" s="232">
        <v>4836</v>
      </c>
      <c r="I281" s="233"/>
      <c r="J281" s="234">
        <f>ROUND(I281*H281,2)</f>
        <v>0</v>
      </c>
      <c r="K281" s="230" t="s">
        <v>245</v>
      </c>
      <c r="L281" s="45"/>
      <c r="M281" s="235" t="s">
        <v>1</v>
      </c>
      <c r="N281" s="236" t="s">
        <v>40</v>
      </c>
      <c r="O281" s="92"/>
      <c r="P281" s="237">
        <f>O281*H281</f>
        <v>0</v>
      </c>
      <c r="Q281" s="237">
        <v>0</v>
      </c>
      <c r="R281" s="237">
        <f>Q281*H281</f>
        <v>0</v>
      </c>
      <c r="S281" s="237">
        <v>0.001</v>
      </c>
      <c r="T281" s="238">
        <f>S281*H281</f>
        <v>4.8360000000000003</v>
      </c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R281" s="239" t="s">
        <v>376</v>
      </c>
      <c r="AT281" s="239" t="s">
        <v>241</v>
      </c>
      <c r="AU281" s="239" t="s">
        <v>84</v>
      </c>
      <c r="AY281" s="18" t="s">
        <v>239</v>
      </c>
      <c r="BE281" s="240">
        <f>IF(N281="základní",J281,0)</f>
        <v>0</v>
      </c>
      <c r="BF281" s="240">
        <f>IF(N281="snížená",J281,0)</f>
        <v>0</v>
      </c>
      <c r="BG281" s="240">
        <f>IF(N281="zákl. přenesená",J281,0)</f>
        <v>0</v>
      </c>
      <c r="BH281" s="240">
        <f>IF(N281="sníž. přenesená",J281,0)</f>
        <v>0</v>
      </c>
      <c r="BI281" s="240">
        <f>IF(N281="nulová",J281,0)</f>
        <v>0</v>
      </c>
      <c r="BJ281" s="18" t="s">
        <v>82</v>
      </c>
      <c r="BK281" s="240">
        <f>ROUND(I281*H281,2)</f>
        <v>0</v>
      </c>
      <c r="BL281" s="18" t="s">
        <v>376</v>
      </c>
      <c r="BM281" s="239" t="s">
        <v>792</v>
      </c>
    </row>
    <row r="282" s="2" customFormat="1">
      <c r="A282" s="39"/>
      <c r="B282" s="40"/>
      <c r="C282" s="41"/>
      <c r="D282" s="241" t="s">
        <v>248</v>
      </c>
      <c r="E282" s="41"/>
      <c r="F282" s="242" t="s">
        <v>629</v>
      </c>
      <c r="G282" s="41"/>
      <c r="H282" s="41"/>
      <c r="I282" s="243"/>
      <c r="J282" s="41"/>
      <c r="K282" s="41"/>
      <c r="L282" s="45"/>
      <c r="M282" s="244"/>
      <c r="N282" s="245"/>
      <c r="O282" s="92"/>
      <c r="P282" s="92"/>
      <c r="Q282" s="92"/>
      <c r="R282" s="92"/>
      <c r="S282" s="92"/>
      <c r="T282" s="93"/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T282" s="18" t="s">
        <v>248</v>
      </c>
      <c r="AU282" s="18" t="s">
        <v>84</v>
      </c>
    </row>
    <row r="283" s="13" customFormat="1">
      <c r="A283" s="13"/>
      <c r="B283" s="246"/>
      <c r="C283" s="247"/>
      <c r="D283" s="241" t="s">
        <v>250</v>
      </c>
      <c r="E283" s="248" t="s">
        <v>1</v>
      </c>
      <c r="F283" s="249" t="s">
        <v>793</v>
      </c>
      <c r="G283" s="247"/>
      <c r="H283" s="248" t="s">
        <v>1</v>
      </c>
      <c r="I283" s="250"/>
      <c r="J283" s="247"/>
      <c r="K283" s="247"/>
      <c r="L283" s="251"/>
      <c r="M283" s="252"/>
      <c r="N283" s="253"/>
      <c r="O283" s="253"/>
      <c r="P283" s="253"/>
      <c r="Q283" s="253"/>
      <c r="R283" s="253"/>
      <c r="S283" s="253"/>
      <c r="T283" s="254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55" t="s">
        <v>250</v>
      </c>
      <c r="AU283" s="255" t="s">
        <v>84</v>
      </c>
      <c r="AV283" s="13" t="s">
        <v>82</v>
      </c>
      <c r="AW283" s="13" t="s">
        <v>31</v>
      </c>
      <c r="AX283" s="13" t="s">
        <v>75</v>
      </c>
      <c r="AY283" s="255" t="s">
        <v>239</v>
      </c>
    </row>
    <row r="284" s="14" customFormat="1">
      <c r="A284" s="14"/>
      <c r="B284" s="256"/>
      <c r="C284" s="257"/>
      <c r="D284" s="241" t="s">
        <v>250</v>
      </c>
      <c r="E284" s="258" t="s">
        <v>1</v>
      </c>
      <c r="F284" s="259" t="s">
        <v>794</v>
      </c>
      <c r="G284" s="257"/>
      <c r="H284" s="260">
        <v>2901.5999999999999</v>
      </c>
      <c r="I284" s="261"/>
      <c r="J284" s="257"/>
      <c r="K284" s="257"/>
      <c r="L284" s="262"/>
      <c r="M284" s="263"/>
      <c r="N284" s="264"/>
      <c r="O284" s="264"/>
      <c r="P284" s="264"/>
      <c r="Q284" s="264"/>
      <c r="R284" s="264"/>
      <c r="S284" s="264"/>
      <c r="T284" s="265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66" t="s">
        <v>250</v>
      </c>
      <c r="AU284" s="266" t="s">
        <v>84</v>
      </c>
      <c r="AV284" s="14" t="s">
        <v>84</v>
      </c>
      <c r="AW284" s="14" t="s">
        <v>31</v>
      </c>
      <c r="AX284" s="14" t="s">
        <v>75</v>
      </c>
      <c r="AY284" s="266" t="s">
        <v>239</v>
      </c>
    </row>
    <row r="285" s="14" customFormat="1">
      <c r="A285" s="14"/>
      <c r="B285" s="256"/>
      <c r="C285" s="257"/>
      <c r="D285" s="241" t="s">
        <v>250</v>
      </c>
      <c r="E285" s="258" t="s">
        <v>1</v>
      </c>
      <c r="F285" s="259" t="s">
        <v>795</v>
      </c>
      <c r="G285" s="257"/>
      <c r="H285" s="260">
        <v>1934.4000000000001</v>
      </c>
      <c r="I285" s="261"/>
      <c r="J285" s="257"/>
      <c r="K285" s="257"/>
      <c r="L285" s="262"/>
      <c r="M285" s="263"/>
      <c r="N285" s="264"/>
      <c r="O285" s="264"/>
      <c r="P285" s="264"/>
      <c r="Q285" s="264"/>
      <c r="R285" s="264"/>
      <c r="S285" s="264"/>
      <c r="T285" s="265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66" t="s">
        <v>250</v>
      </c>
      <c r="AU285" s="266" t="s">
        <v>84</v>
      </c>
      <c r="AV285" s="14" t="s">
        <v>84</v>
      </c>
      <c r="AW285" s="14" t="s">
        <v>31</v>
      </c>
      <c r="AX285" s="14" t="s">
        <v>75</v>
      </c>
      <c r="AY285" s="266" t="s">
        <v>239</v>
      </c>
    </row>
    <row r="286" s="15" customFormat="1">
      <c r="A286" s="15"/>
      <c r="B286" s="267"/>
      <c r="C286" s="268"/>
      <c r="D286" s="241" t="s">
        <v>250</v>
      </c>
      <c r="E286" s="269" t="s">
        <v>1</v>
      </c>
      <c r="F286" s="270" t="s">
        <v>277</v>
      </c>
      <c r="G286" s="268"/>
      <c r="H286" s="271">
        <v>4836</v>
      </c>
      <c r="I286" s="272"/>
      <c r="J286" s="268"/>
      <c r="K286" s="268"/>
      <c r="L286" s="273"/>
      <c r="M286" s="279"/>
      <c r="N286" s="280"/>
      <c r="O286" s="280"/>
      <c r="P286" s="280"/>
      <c r="Q286" s="280"/>
      <c r="R286" s="280"/>
      <c r="S286" s="280"/>
      <c r="T286" s="281"/>
      <c r="U286" s="15"/>
      <c r="V286" s="15"/>
      <c r="W286" s="15"/>
      <c r="X286" s="15"/>
      <c r="Y286" s="15"/>
      <c r="Z286" s="15"/>
      <c r="AA286" s="15"/>
      <c r="AB286" s="15"/>
      <c r="AC286" s="15"/>
      <c r="AD286" s="15"/>
      <c r="AE286" s="15"/>
      <c r="AT286" s="277" t="s">
        <v>250</v>
      </c>
      <c r="AU286" s="277" t="s">
        <v>84</v>
      </c>
      <c r="AV286" s="15" t="s">
        <v>246</v>
      </c>
      <c r="AW286" s="15" t="s">
        <v>31</v>
      </c>
      <c r="AX286" s="15" t="s">
        <v>82</v>
      </c>
      <c r="AY286" s="277" t="s">
        <v>239</v>
      </c>
    </row>
    <row r="287" s="2" customFormat="1" ht="6.96" customHeight="1">
      <c r="A287" s="39"/>
      <c r="B287" s="67"/>
      <c r="C287" s="68"/>
      <c r="D287" s="68"/>
      <c r="E287" s="68"/>
      <c r="F287" s="68"/>
      <c r="G287" s="68"/>
      <c r="H287" s="68"/>
      <c r="I287" s="68"/>
      <c r="J287" s="68"/>
      <c r="K287" s="68"/>
      <c r="L287" s="45"/>
      <c r="M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</row>
  </sheetData>
  <sheetProtection sheet="1" autoFilter="0" formatColumns="0" formatRows="0" objects="1" scenarios="1" spinCount="100000" saltValue="IreGjuE8jQ3UxMCtbofcuTL+rGq+MnvoExQkmILSTGq6KVzMqsNYWATpMM6Y8AvZblroFANsSulEr4lX7kMgGQ==" hashValue="Qd3Wbtflgp8UGPjEOfAUaVVjcFCZpKndYELqGzT99l4y/xDuuEk7xmzZGD8EMiB5QA3uMq5QtxrFTakdOJIr4A==" algorithmName="SHA-512" password="CC35"/>
  <autoFilter ref="C126:K286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5:H115"/>
    <mergeCell ref="E117:H117"/>
    <mergeCell ref="E119:H11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95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84</v>
      </c>
    </row>
    <row r="4" s="1" customFormat="1" ht="24.96" customHeight="1">
      <c r="B4" s="21"/>
      <c r="D4" s="150" t="s">
        <v>202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Rekonstrukce letního koupaliště</v>
      </c>
      <c r="F7" s="152"/>
      <c r="G7" s="152"/>
      <c r="H7" s="152"/>
      <c r="L7" s="21"/>
    </row>
    <row r="8" s="1" customFormat="1" ht="12" customHeight="1">
      <c r="B8" s="21"/>
      <c r="D8" s="152" t="s">
        <v>203</v>
      </c>
      <c r="L8" s="21"/>
    </row>
    <row r="9" s="2" customFormat="1" ht="16.5" customHeight="1">
      <c r="A9" s="39"/>
      <c r="B9" s="45"/>
      <c r="C9" s="39"/>
      <c r="D9" s="39"/>
      <c r="E9" s="153" t="s">
        <v>204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205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796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15. 1. 2025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tr">
        <f>IF('Rekapitulace stavby'!AN10="","",'Rekapitulace stavby'!AN10)</f>
        <v/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tr">
        <f>IF('Rekapitulace stavby'!E11="","",'Rekapitulace stavby'!E11)</f>
        <v xml:space="preserve"> </v>
      </c>
      <c r="F17" s="39"/>
      <c r="G17" s="39"/>
      <c r="H17" s="39"/>
      <c r="I17" s="152" t="s">
        <v>27</v>
      </c>
      <c r="J17" s="142" t="str">
        <f>IF('Rekapitulace stavby'!AN11="","",'Rekapitulace stavby'!AN11)</f>
        <v/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28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27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30</v>
      </c>
      <c r="E22" s="39"/>
      <c r="F22" s="39"/>
      <c r="G22" s="39"/>
      <c r="H22" s="39"/>
      <c r="I22" s="152" t="s">
        <v>25</v>
      </c>
      <c r="J22" s="142" t="str">
        <f>IF('Rekapitulace stavby'!AN16="","",'Rekapitulace stavby'!AN16)</f>
        <v/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tr">
        <f>IF('Rekapitulace stavby'!E17="","",'Rekapitulace stavby'!E17)</f>
        <v xml:space="preserve"> </v>
      </c>
      <c r="F23" s="39"/>
      <c r="G23" s="39"/>
      <c r="H23" s="39"/>
      <c r="I23" s="152" t="s">
        <v>27</v>
      </c>
      <c r="J23" s="142" t="str">
        <f>IF('Rekapitulace stavby'!AN17="","",'Rekapitulace stavby'!AN17)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32</v>
      </c>
      <c r="E25" s="39"/>
      <c r="F25" s="39"/>
      <c r="G25" s="39"/>
      <c r="H25" s="39"/>
      <c r="I25" s="152" t="s">
        <v>25</v>
      </c>
      <c r="J25" s="142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">
        <v>33</v>
      </c>
      <c r="F26" s="39"/>
      <c r="G26" s="39"/>
      <c r="H26" s="39"/>
      <c r="I26" s="152" t="s">
        <v>27</v>
      </c>
      <c r="J26" s="142" t="s">
        <v>1</v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34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6"/>
      <c r="B29" s="157"/>
      <c r="C29" s="156"/>
      <c r="D29" s="156"/>
      <c r="E29" s="158" t="s">
        <v>1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35</v>
      </c>
      <c r="E32" s="39"/>
      <c r="F32" s="39"/>
      <c r="G32" s="39"/>
      <c r="H32" s="39"/>
      <c r="I32" s="39"/>
      <c r="J32" s="162">
        <f>ROUND(J127,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37</v>
      </c>
      <c r="G34" s="39"/>
      <c r="H34" s="39"/>
      <c r="I34" s="163" t="s">
        <v>36</v>
      </c>
      <c r="J34" s="163" t="s">
        <v>38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39</v>
      </c>
      <c r="E35" s="152" t="s">
        <v>40</v>
      </c>
      <c r="F35" s="165">
        <f>ROUND((SUM(BE127:BE272)),  2)</f>
        <v>0</v>
      </c>
      <c r="G35" s="39"/>
      <c r="H35" s="39"/>
      <c r="I35" s="166">
        <v>0.20999999999999999</v>
      </c>
      <c r="J35" s="165">
        <f>ROUND(((SUM(BE127:BE272))*I35),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41</v>
      </c>
      <c r="F36" s="165">
        <f>ROUND((SUM(BF127:BF272)),  2)</f>
        <v>0</v>
      </c>
      <c r="G36" s="39"/>
      <c r="H36" s="39"/>
      <c r="I36" s="166">
        <v>0.12</v>
      </c>
      <c r="J36" s="165">
        <f>ROUND(((SUM(BF127:BF272))*I36),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42</v>
      </c>
      <c r="F37" s="165">
        <f>ROUND((SUM(BG127:BG272)),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43</v>
      </c>
      <c r="F38" s="165">
        <f>ROUND((SUM(BH127:BH272)),  2)</f>
        <v>0</v>
      </c>
      <c r="G38" s="39"/>
      <c r="H38" s="39"/>
      <c r="I38" s="166">
        <v>0.12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44</v>
      </c>
      <c r="F39" s="165">
        <f>ROUND((SUM(BI127:BI272)),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45</v>
      </c>
      <c r="E41" s="169"/>
      <c r="F41" s="169"/>
      <c r="G41" s="170" t="s">
        <v>46</v>
      </c>
      <c r="H41" s="171" t="s">
        <v>47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48</v>
      </c>
      <c r="E50" s="175"/>
      <c r="F50" s="175"/>
      <c r="G50" s="174" t="s">
        <v>49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50</v>
      </c>
      <c r="E61" s="177"/>
      <c r="F61" s="178" t="s">
        <v>51</v>
      </c>
      <c r="G61" s="176" t="s">
        <v>50</v>
      </c>
      <c r="H61" s="177"/>
      <c r="I61" s="177"/>
      <c r="J61" s="179" t="s">
        <v>51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52</v>
      </c>
      <c r="E65" s="180"/>
      <c r="F65" s="180"/>
      <c r="G65" s="174" t="s">
        <v>53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50</v>
      </c>
      <c r="E76" s="177"/>
      <c r="F76" s="178" t="s">
        <v>51</v>
      </c>
      <c r="G76" s="176" t="s">
        <v>50</v>
      </c>
      <c r="H76" s="177"/>
      <c r="I76" s="177"/>
      <c r="J76" s="179" t="s">
        <v>51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207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Rekonstrukce letního koupaliště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203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204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205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01.3 - SO03-10 Stavební část (bazénové vany)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Kopřivnice</v>
      </c>
      <c r="G91" s="41"/>
      <c r="H91" s="41"/>
      <c r="I91" s="33" t="s">
        <v>22</v>
      </c>
      <c r="J91" s="80" t="str">
        <f>IF(J14="","",J14)</f>
        <v>15. 1. 2025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 xml:space="preserve"> </v>
      </c>
      <c r="G93" s="41"/>
      <c r="H93" s="41"/>
      <c r="I93" s="33" t="s">
        <v>30</v>
      </c>
      <c r="J93" s="37" t="str">
        <f>E23</f>
        <v xml:space="preserve"> 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28</v>
      </c>
      <c r="D94" s="41"/>
      <c r="E94" s="41"/>
      <c r="F94" s="28" t="str">
        <f>IF(E20="","",E20)</f>
        <v>Vyplň údaj</v>
      </c>
      <c r="G94" s="41"/>
      <c r="H94" s="41"/>
      <c r="I94" s="33" t="s">
        <v>32</v>
      </c>
      <c r="J94" s="37" t="str">
        <f>E26</f>
        <v xml:space="preserve">Code s.r.o.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208</v>
      </c>
      <c r="D96" s="187"/>
      <c r="E96" s="187"/>
      <c r="F96" s="187"/>
      <c r="G96" s="187"/>
      <c r="H96" s="187"/>
      <c r="I96" s="187"/>
      <c r="J96" s="188" t="s">
        <v>209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210</v>
      </c>
      <c r="D98" s="41"/>
      <c r="E98" s="41"/>
      <c r="F98" s="41"/>
      <c r="G98" s="41"/>
      <c r="H98" s="41"/>
      <c r="I98" s="41"/>
      <c r="J98" s="111">
        <f>J127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211</v>
      </c>
    </row>
    <row r="99" s="9" customFormat="1" ht="24.96" customHeight="1">
      <c r="A99" s="9"/>
      <c r="B99" s="190"/>
      <c r="C99" s="191"/>
      <c r="D99" s="192" t="s">
        <v>212</v>
      </c>
      <c r="E99" s="193"/>
      <c r="F99" s="193"/>
      <c r="G99" s="193"/>
      <c r="H99" s="193"/>
      <c r="I99" s="193"/>
      <c r="J99" s="194">
        <f>J128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6"/>
      <c r="C100" s="134"/>
      <c r="D100" s="197" t="s">
        <v>213</v>
      </c>
      <c r="E100" s="198"/>
      <c r="F100" s="198"/>
      <c r="G100" s="198"/>
      <c r="H100" s="198"/>
      <c r="I100" s="198"/>
      <c r="J100" s="199">
        <f>J129</f>
        <v>0</v>
      </c>
      <c r="K100" s="134"/>
      <c r="L100" s="20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6"/>
      <c r="C101" s="134"/>
      <c r="D101" s="197" t="s">
        <v>797</v>
      </c>
      <c r="E101" s="198"/>
      <c r="F101" s="198"/>
      <c r="G101" s="198"/>
      <c r="H101" s="198"/>
      <c r="I101" s="198"/>
      <c r="J101" s="199">
        <f>J143</f>
        <v>0</v>
      </c>
      <c r="K101" s="134"/>
      <c r="L101" s="20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6"/>
      <c r="C102" s="134"/>
      <c r="D102" s="197" t="s">
        <v>214</v>
      </c>
      <c r="E102" s="198"/>
      <c r="F102" s="198"/>
      <c r="G102" s="198"/>
      <c r="H102" s="198"/>
      <c r="I102" s="198"/>
      <c r="J102" s="199">
        <f>J146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6"/>
      <c r="C103" s="134"/>
      <c r="D103" s="197" t="s">
        <v>215</v>
      </c>
      <c r="E103" s="198"/>
      <c r="F103" s="198"/>
      <c r="G103" s="198"/>
      <c r="H103" s="198"/>
      <c r="I103" s="198"/>
      <c r="J103" s="199">
        <f>J243</f>
        <v>0</v>
      </c>
      <c r="K103" s="134"/>
      <c r="L103" s="20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9" customFormat="1" ht="24.96" customHeight="1">
      <c r="A104" s="9"/>
      <c r="B104" s="190"/>
      <c r="C104" s="191"/>
      <c r="D104" s="192" t="s">
        <v>216</v>
      </c>
      <c r="E104" s="193"/>
      <c r="F104" s="193"/>
      <c r="G104" s="193"/>
      <c r="H104" s="193"/>
      <c r="I104" s="193"/>
      <c r="J104" s="194">
        <f>J269</f>
        <v>0</v>
      </c>
      <c r="K104" s="191"/>
      <c r="L104" s="195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10" customFormat="1" ht="19.92" customHeight="1">
      <c r="A105" s="10"/>
      <c r="B105" s="196"/>
      <c r="C105" s="134"/>
      <c r="D105" s="197" t="s">
        <v>798</v>
      </c>
      <c r="E105" s="198"/>
      <c r="F105" s="198"/>
      <c r="G105" s="198"/>
      <c r="H105" s="198"/>
      <c r="I105" s="198"/>
      <c r="J105" s="199">
        <f>J270</f>
        <v>0</v>
      </c>
      <c r="K105" s="134"/>
      <c r="L105" s="20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2" customFormat="1" ht="21.84" customHeight="1">
      <c r="A106" s="39"/>
      <c r="B106" s="40"/>
      <c r="C106" s="41"/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67"/>
      <c r="C107" s="68"/>
      <c r="D107" s="68"/>
      <c r="E107" s="68"/>
      <c r="F107" s="68"/>
      <c r="G107" s="68"/>
      <c r="H107" s="68"/>
      <c r="I107" s="68"/>
      <c r="J107" s="68"/>
      <c r="K107" s="68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11" s="2" customFormat="1" ht="6.96" customHeight="1">
      <c r="A111" s="39"/>
      <c r="B111" s="69"/>
      <c r="C111" s="70"/>
      <c r="D111" s="70"/>
      <c r="E111" s="70"/>
      <c r="F111" s="70"/>
      <c r="G111" s="70"/>
      <c r="H111" s="70"/>
      <c r="I111" s="70"/>
      <c r="J111" s="70"/>
      <c r="K111" s="70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24.96" customHeight="1">
      <c r="A112" s="39"/>
      <c r="B112" s="40"/>
      <c r="C112" s="24" t="s">
        <v>224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2" customHeight="1">
      <c r="A114" s="39"/>
      <c r="B114" s="40"/>
      <c r="C114" s="33" t="s">
        <v>16</v>
      </c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6.5" customHeight="1">
      <c r="A115" s="39"/>
      <c r="B115" s="40"/>
      <c r="C115" s="41"/>
      <c r="D115" s="41"/>
      <c r="E115" s="185" t="str">
        <f>E7</f>
        <v>Rekonstrukce letního koupaliště</v>
      </c>
      <c r="F115" s="33"/>
      <c r="G115" s="33"/>
      <c r="H115" s="33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1" customFormat="1" ht="12" customHeight="1">
      <c r="B116" s="22"/>
      <c r="C116" s="33" t="s">
        <v>203</v>
      </c>
      <c r="D116" s="23"/>
      <c r="E116" s="23"/>
      <c r="F116" s="23"/>
      <c r="G116" s="23"/>
      <c r="H116" s="23"/>
      <c r="I116" s="23"/>
      <c r="J116" s="23"/>
      <c r="K116" s="23"/>
      <c r="L116" s="21"/>
    </row>
    <row r="117" s="2" customFormat="1" ht="16.5" customHeight="1">
      <c r="A117" s="39"/>
      <c r="B117" s="40"/>
      <c r="C117" s="41"/>
      <c r="D117" s="41"/>
      <c r="E117" s="185" t="s">
        <v>204</v>
      </c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205</v>
      </c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6.5" customHeight="1">
      <c r="A119" s="39"/>
      <c r="B119" s="40"/>
      <c r="C119" s="41"/>
      <c r="D119" s="41"/>
      <c r="E119" s="77" t="str">
        <f>E11</f>
        <v>01.3 - SO03-10 Stavební část (bazénové vany)</v>
      </c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2" customHeight="1">
      <c r="A121" s="39"/>
      <c r="B121" s="40"/>
      <c r="C121" s="33" t="s">
        <v>20</v>
      </c>
      <c r="D121" s="41"/>
      <c r="E121" s="41"/>
      <c r="F121" s="28" t="str">
        <f>F14</f>
        <v>Kopřivnice</v>
      </c>
      <c r="G121" s="41"/>
      <c r="H121" s="41"/>
      <c r="I121" s="33" t="s">
        <v>22</v>
      </c>
      <c r="J121" s="80" t="str">
        <f>IF(J14="","",J14)</f>
        <v>15. 1. 2025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24</v>
      </c>
      <c r="D123" s="41"/>
      <c r="E123" s="41"/>
      <c r="F123" s="28" t="str">
        <f>E17</f>
        <v xml:space="preserve"> </v>
      </c>
      <c r="G123" s="41"/>
      <c r="H123" s="41"/>
      <c r="I123" s="33" t="s">
        <v>30</v>
      </c>
      <c r="J123" s="37" t="str">
        <f>E23</f>
        <v xml:space="preserve"> 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5.15" customHeight="1">
      <c r="A124" s="39"/>
      <c r="B124" s="40"/>
      <c r="C124" s="33" t="s">
        <v>28</v>
      </c>
      <c r="D124" s="41"/>
      <c r="E124" s="41"/>
      <c r="F124" s="28" t="str">
        <f>IF(E20="","",E20)</f>
        <v>Vyplň údaj</v>
      </c>
      <c r="G124" s="41"/>
      <c r="H124" s="41"/>
      <c r="I124" s="33" t="s">
        <v>32</v>
      </c>
      <c r="J124" s="37" t="str">
        <f>E26</f>
        <v xml:space="preserve">Code s.r.o. 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0.32" customHeight="1">
      <c r="A125" s="39"/>
      <c r="B125" s="40"/>
      <c r="C125" s="41"/>
      <c r="D125" s="41"/>
      <c r="E125" s="41"/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11" customFormat="1" ht="29.28" customHeight="1">
      <c r="A126" s="201"/>
      <c r="B126" s="202"/>
      <c r="C126" s="203" t="s">
        <v>225</v>
      </c>
      <c r="D126" s="204" t="s">
        <v>60</v>
      </c>
      <c r="E126" s="204" t="s">
        <v>56</v>
      </c>
      <c r="F126" s="204" t="s">
        <v>57</v>
      </c>
      <c r="G126" s="204" t="s">
        <v>226</v>
      </c>
      <c r="H126" s="204" t="s">
        <v>227</v>
      </c>
      <c r="I126" s="204" t="s">
        <v>228</v>
      </c>
      <c r="J126" s="204" t="s">
        <v>209</v>
      </c>
      <c r="K126" s="205" t="s">
        <v>229</v>
      </c>
      <c r="L126" s="206"/>
      <c r="M126" s="101" t="s">
        <v>1</v>
      </c>
      <c r="N126" s="102" t="s">
        <v>39</v>
      </c>
      <c r="O126" s="102" t="s">
        <v>230</v>
      </c>
      <c r="P126" s="102" t="s">
        <v>231</v>
      </c>
      <c r="Q126" s="102" t="s">
        <v>232</v>
      </c>
      <c r="R126" s="102" t="s">
        <v>233</v>
      </c>
      <c r="S126" s="102" t="s">
        <v>234</v>
      </c>
      <c r="T126" s="103" t="s">
        <v>235</v>
      </c>
      <c r="U126" s="201"/>
      <c r="V126" s="201"/>
      <c r="W126" s="201"/>
      <c r="X126" s="201"/>
      <c r="Y126" s="201"/>
      <c r="Z126" s="201"/>
      <c r="AA126" s="201"/>
      <c r="AB126" s="201"/>
      <c r="AC126" s="201"/>
      <c r="AD126" s="201"/>
      <c r="AE126" s="201"/>
    </row>
    <row r="127" s="2" customFormat="1" ht="22.8" customHeight="1">
      <c r="A127" s="39"/>
      <c r="B127" s="40"/>
      <c r="C127" s="108" t="s">
        <v>236</v>
      </c>
      <c r="D127" s="41"/>
      <c r="E127" s="41"/>
      <c r="F127" s="41"/>
      <c r="G127" s="41"/>
      <c r="H127" s="41"/>
      <c r="I127" s="41"/>
      <c r="J127" s="207">
        <f>BK127</f>
        <v>0</v>
      </c>
      <c r="K127" s="41"/>
      <c r="L127" s="45"/>
      <c r="M127" s="104"/>
      <c r="N127" s="208"/>
      <c r="O127" s="105"/>
      <c r="P127" s="209">
        <f>P128+P269</f>
        <v>0</v>
      </c>
      <c r="Q127" s="105"/>
      <c r="R127" s="209">
        <f>R128+R269</f>
        <v>0.06199700000000001</v>
      </c>
      <c r="S127" s="105"/>
      <c r="T127" s="210">
        <f>T128+T269</f>
        <v>458.12725200000006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74</v>
      </c>
      <c r="AU127" s="18" t="s">
        <v>211</v>
      </c>
      <c r="BK127" s="211">
        <f>BK128+BK269</f>
        <v>0</v>
      </c>
    </row>
    <row r="128" s="12" customFormat="1" ht="25.92" customHeight="1">
      <c r="A128" s="12"/>
      <c r="B128" s="212"/>
      <c r="C128" s="213"/>
      <c r="D128" s="214" t="s">
        <v>74</v>
      </c>
      <c r="E128" s="215" t="s">
        <v>237</v>
      </c>
      <c r="F128" s="215" t="s">
        <v>238</v>
      </c>
      <c r="G128" s="213"/>
      <c r="H128" s="213"/>
      <c r="I128" s="216"/>
      <c r="J128" s="217">
        <f>BK128</f>
        <v>0</v>
      </c>
      <c r="K128" s="213"/>
      <c r="L128" s="218"/>
      <c r="M128" s="219"/>
      <c r="N128" s="220"/>
      <c r="O128" s="220"/>
      <c r="P128" s="221">
        <f>P129+P143+P146+P243</f>
        <v>0</v>
      </c>
      <c r="Q128" s="220"/>
      <c r="R128" s="221">
        <f>R129+R143+R146+R243</f>
        <v>0.06199700000000001</v>
      </c>
      <c r="S128" s="220"/>
      <c r="T128" s="222">
        <f>T129+T143+T146+T243</f>
        <v>450.47925200000003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3" t="s">
        <v>82</v>
      </c>
      <c r="AT128" s="224" t="s">
        <v>74</v>
      </c>
      <c r="AU128" s="224" t="s">
        <v>75</v>
      </c>
      <c r="AY128" s="223" t="s">
        <v>239</v>
      </c>
      <c r="BK128" s="225">
        <f>BK129+BK143+BK146+BK243</f>
        <v>0</v>
      </c>
    </row>
    <row r="129" s="12" customFormat="1" ht="22.8" customHeight="1">
      <c r="A129" s="12"/>
      <c r="B129" s="212"/>
      <c r="C129" s="213"/>
      <c r="D129" s="214" t="s">
        <v>74</v>
      </c>
      <c r="E129" s="226" t="s">
        <v>82</v>
      </c>
      <c r="F129" s="226" t="s">
        <v>240</v>
      </c>
      <c r="G129" s="213"/>
      <c r="H129" s="213"/>
      <c r="I129" s="216"/>
      <c r="J129" s="227">
        <f>BK129</f>
        <v>0</v>
      </c>
      <c r="K129" s="213"/>
      <c r="L129" s="218"/>
      <c r="M129" s="219"/>
      <c r="N129" s="220"/>
      <c r="O129" s="220"/>
      <c r="P129" s="221">
        <f>SUM(P130:P142)</f>
        <v>0</v>
      </c>
      <c r="Q129" s="220"/>
      <c r="R129" s="221">
        <f>SUM(R130:R142)</f>
        <v>0</v>
      </c>
      <c r="S129" s="220"/>
      <c r="T129" s="222">
        <f>SUM(T130:T142)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23" t="s">
        <v>82</v>
      </c>
      <c r="AT129" s="224" t="s">
        <v>74</v>
      </c>
      <c r="AU129" s="224" t="s">
        <v>82</v>
      </c>
      <c r="AY129" s="223" t="s">
        <v>239</v>
      </c>
      <c r="BK129" s="225">
        <f>SUM(BK130:BK142)</f>
        <v>0</v>
      </c>
    </row>
    <row r="130" s="2" customFormat="1" ht="33" customHeight="1">
      <c r="A130" s="39"/>
      <c r="B130" s="40"/>
      <c r="C130" s="228" t="s">
        <v>82</v>
      </c>
      <c r="D130" s="228" t="s">
        <v>241</v>
      </c>
      <c r="E130" s="229" t="s">
        <v>799</v>
      </c>
      <c r="F130" s="230" t="s">
        <v>800</v>
      </c>
      <c r="G130" s="231" t="s">
        <v>255</v>
      </c>
      <c r="H130" s="232">
        <v>192.65000000000001</v>
      </c>
      <c r="I130" s="233"/>
      <c r="J130" s="234">
        <f>ROUND(I130*H130,2)</f>
        <v>0</v>
      </c>
      <c r="K130" s="230" t="s">
        <v>245</v>
      </c>
      <c r="L130" s="45"/>
      <c r="M130" s="235" t="s">
        <v>1</v>
      </c>
      <c r="N130" s="236" t="s">
        <v>40</v>
      </c>
      <c r="O130" s="92"/>
      <c r="P130" s="237">
        <f>O130*H130</f>
        <v>0</v>
      </c>
      <c r="Q130" s="237">
        <v>0</v>
      </c>
      <c r="R130" s="237">
        <f>Q130*H130</f>
        <v>0</v>
      </c>
      <c r="S130" s="237">
        <v>0</v>
      </c>
      <c r="T130" s="238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39" t="s">
        <v>246</v>
      </c>
      <c r="AT130" s="239" t="s">
        <v>241</v>
      </c>
      <c r="AU130" s="239" t="s">
        <v>84</v>
      </c>
      <c r="AY130" s="18" t="s">
        <v>239</v>
      </c>
      <c r="BE130" s="240">
        <f>IF(N130="základní",J130,0)</f>
        <v>0</v>
      </c>
      <c r="BF130" s="240">
        <f>IF(N130="snížená",J130,0)</f>
        <v>0</v>
      </c>
      <c r="BG130" s="240">
        <f>IF(N130="zákl. přenesená",J130,0)</f>
        <v>0</v>
      </c>
      <c r="BH130" s="240">
        <f>IF(N130="sníž. přenesená",J130,0)</f>
        <v>0</v>
      </c>
      <c r="BI130" s="240">
        <f>IF(N130="nulová",J130,0)</f>
        <v>0</v>
      </c>
      <c r="BJ130" s="18" t="s">
        <v>82</v>
      </c>
      <c r="BK130" s="240">
        <f>ROUND(I130*H130,2)</f>
        <v>0</v>
      </c>
      <c r="BL130" s="18" t="s">
        <v>246</v>
      </c>
      <c r="BM130" s="239" t="s">
        <v>801</v>
      </c>
    </row>
    <row r="131" s="2" customFormat="1">
      <c r="A131" s="39"/>
      <c r="B131" s="40"/>
      <c r="C131" s="41"/>
      <c r="D131" s="241" t="s">
        <v>248</v>
      </c>
      <c r="E131" s="41"/>
      <c r="F131" s="242" t="s">
        <v>802</v>
      </c>
      <c r="G131" s="41"/>
      <c r="H131" s="41"/>
      <c r="I131" s="243"/>
      <c r="J131" s="41"/>
      <c r="K131" s="41"/>
      <c r="L131" s="45"/>
      <c r="M131" s="244"/>
      <c r="N131" s="245"/>
      <c r="O131" s="92"/>
      <c r="P131" s="92"/>
      <c r="Q131" s="92"/>
      <c r="R131" s="92"/>
      <c r="S131" s="92"/>
      <c r="T131" s="93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248</v>
      </c>
      <c r="AU131" s="18" t="s">
        <v>84</v>
      </c>
    </row>
    <row r="132" s="13" customFormat="1">
      <c r="A132" s="13"/>
      <c r="B132" s="246"/>
      <c r="C132" s="247"/>
      <c r="D132" s="241" t="s">
        <v>250</v>
      </c>
      <c r="E132" s="248" t="s">
        <v>1</v>
      </c>
      <c r="F132" s="249" t="s">
        <v>803</v>
      </c>
      <c r="G132" s="247"/>
      <c r="H132" s="248" t="s">
        <v>1</v>
      </c>
      <c r="I132" s="250"/>
      <c r="J132" s="247"/>
      <c r="K132" s="247"/>
      <c r="L132" s="251"/>
      <c r="M132" s="252"/>
      <c r="N132" s="253"/>
      <c r="O132" s="253"/>
      <c r="P132" s="253"/>
      <c r="Q132" s="253"/>
      <c r="R132" s="253"/>
      <c r="S132" s="253"/>
      <c r="T132" s="254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55" t="s">
        <v>250</v>
      </c>
      <c r="AU132" s="255" t="s">
        <v>84</v>
      </c>
      <c r="AV132" s="13" t="s">
        <v>82</v>
      </c>
      <c r="AW132" s="13" t="s">
        <v>31</v>
      </c>
      <c r="AX132" s="13" t="s">
        <v>75</v>
      </c>
      <c r="AY132" s="255" t="s">
        <v>239</v>
      </c>
    </row>
    <row r="133" s="14" customFormat="1">
      <c r="A133" s="14"/>
      <c r="B133" s="256"/>
      <c r="C133" s="257"/>
      <c r="D133" s="241" t="s">
        <v>250</v>
      </c>
      <c r="E133" s="258" t="s">
        <v>1</v>
      </c>
      <c r="F133" s="259" t="s">
        <v>804</v>
      </c>
      <c r="G133" s="257"/>
      <c r="H133" s="260">
        <v>38.25</v>
      </c>
      <c r="I133" s="261"/>
      <c r="J133" s="257"/>
      <c r="K133" s="257"/>
      <c r="L133" s="262"/>
      <c r="M133" s="263"/>
      <c r="N133" s="264"/>
      <c r="O133" s="264"/>
      <c r="P133" s="264"/>
      <c r="Q133" s="264"/>
      <c r="R133" s="264"/>
      <c r="S133" s="264"/>
      <c r="T133" s="265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66" t="s">
        <v>250</v>
      </c>
      <c r="AU133" s="266" t="s">
        <v>84</v>
      </c>
      <c r="AV133" s="14" t="s">
        <v>84</v>
      </c>
      <c r="AW133" s="14" t="s">
        <v>31</v>
      </c>
      <c r="AX133" s="14" t="s">
        <v>75</v>
      </c>
      <c r="AY133" s="266" t="s">
        <v>239</v>
      </c>
    </row>
    <row r="134" s="14" customFormat="1">
      <c r="A134" s="14"/>
      <c r="B134" s="256"/>
      <c r="C134" s="257"/>
      <c r="D134" s="241" t="s">
        <v>250</v>
      </c>
      <c r="E134" s="258" t="s">
        <v>1</v>
      </c>
      <c r="F134" s="259" t="s">
        <v>805</v>
      </c>
      <c r="G134" s="257"/>
      <c r="H134" s="260">
        <v>37.799999999999997</v>
      </c>
      <c r="I134" s="261"/>
      <c r="J134" s="257"/>
      <c r="K134" s="257"/>
      <c r="L134" s="262"/>
      <c r="M134" s="263"/>
      <c r="N134" s="264"/>
      <c r="O134" s="264"/>
      <c r="P134" s="264"/>
      <c r="Q134" s="264"/>
      <c r="R134" s="264"/>
      <c r="S134" s="264"/>
      <c r="T134" s="265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66" t="s">
        <v>250</v>
      </c>
      <c r="AU134" s="266" t="s">
        <v>84</v>
      </c>
      <c r="AV134" s="14" t="s">
        <v>84</v>
      </c>
      <c r="AW134" s="14" t="s">
        <v>31</v>
      </c>
      <c r="AX134" s="14" t="s">
        <v>75</v>
      </c>
      <c r="AY134" s="266" t="s">
        <v>239</v>
      </c>
    </row>
    <row r="135" s="14" customFormat="1">
      <c r="A135" s="14"/>
      <c r="B135" s="256"/>
      <c r="C135" s="257"/>
      <c r="D135" s="241" t="s">
        <v>250</v>
      </c>
      <c r="E135" s="258" t="s">
        <v>1</v>
      </c>
      <c r="F135" s="259" t="s">
        <v>806</v>
      </c>
      <c r="G135" s="257"/>
      <c r="H135" s="260">
        <v>59.159999999999997</v>
      </c>
      <c r="I135" s="261"/>
      <c r="J135" s="257"/>
      <c r="K135" s="257"/>
      <c r="L135" s="262"/>
      <c r="M135" s="263"/>
      <c r="N135" s="264"/>
      <c r="O135" s="264"/>
      <c r="P135" s="264"/>
      <c r="Q135" s="264"/>
      <c r="R135" s="264"/>
      <c r="S135" s="264"/>
      <c r="T135" s="265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66" t="s">
        <v>250</v>
      </c>
      <c r="AU135" s="266" t="s">
        <v>84</v>
      </c>
      <c r="AV135" s="14" t="s">
        <v>84</v>
      </c>
      <c r="AW135" s="14" t="s">
        <v>31</v>
      </c>
      <c r="AX135" s="14" t="s">
        <v>75</v>
      </c>
      <c r="AY135" s="266" t="s">
        <v>239</v>
      </c>
    </row>
    <row r="136" s="14" customFormat="1">
      <c r="A136" s="14"/>
      <c r="B136" s="256"/>
      <c r="C136" s="257"/>
      <c r="D136" s="241" t="s">
        <v>250</v>
      </c>
      <c r="E136" s="258" t="s">
        <v>1</v>
      </c>
      <c r="F136" s="259" t="s">
        <v>807</v>
      </c>
      <c r="G136" s="257"/>
      <c r="H136" s="260">
        <v>32.640000000000001</v>
      </c>
      <c r="I136" s="261"/>
      <c r="J136" s="257"/>
      <c r="K136" s="257"/>
      <c r="L136" s="262"/>
      <c r="M136" s="263"/>
      <c r="N136" s="264"/>
      <c r="O136" s="264"/>
      <c r="P136" s="264"/>
      <c r="Q136" s="264"/>
      <c r="R136" s="264"/>
      <c r="S136" s="264"/>
      <c r="T136" s="265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66" t="s">
        <v>250</v>
      </c>
      <c r="AU136" s="266" t="s">
        <v>84</v>
      </c>
      <c r="AV136" s="14" t="s">
        <v>84</v>
      </c>
      <c r="AW136" s="14" t="s">
        <v>31</v>
      </c>
      <c r="AX136" s="14" t="s">
        <v>75</v>
      </c>
      <c r="AY136" s="266" t="s">
        <v>239</v>
      </c>
    </row>
    <row r="137" s="14" customFormat="1">
      <c r="A137" s="14"/>
      <c r="B137" s="256"/>
      <c r="C137" s="257"/>
      <c r="D137" s="241" t="s">
        <v>250</v>
      </c>
      <c r="E137" s="258" t="s">
        <v>1</v>
      </c>
      <c r="F137" s="259" t="s">
        <v>808</v>
      </c>
      <c r="G137" s="257"/>
      <c r="H137" s="260">
        <v>24.800000000000001</v>
      </c>
      <c r="I137" s="261"/>
      <c r="J137" s="257"/>
      <c r="K137" s="257"/>
      <c r="L137" s="262"/>
      <c r="M137" s="263"/>
      <c r="N137" s="264"/>
      <c r="O137" s="264"/>
      <c r="P137" s="264"/>
      <c r="Q137" s="264"/>
      <c r="R137" s="264"/>
      <c r="S137" s="264"/>
      <c r="T137" s="265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66" t="s">
        <v>250</v>
      </c>
      <c r="AU137" s="266" t="s">
        <v>84</v>
      </c>
      <c r="AV137" s="14" t="s">
        <v>84</v>
      </c>
      <c r="AW137" s="14" t="s">
        <v>31</v>
      </c>
      <c r="AX137" s="14" t="s">
        <v>75</v>
      </c>
      <c r="AY137" s="266" t="s">
        <v>239</v>
      </c>
    </row>
    <row r="138" s="15" customFormat="1">
      <c r="A138" s="15"/>
      <c r="B138" s="267"/>
      <c r="C138" s="268"/>
      <c r="D138" s="241" t="s">
        <v>250</v>
      </c>
      <c r="E138" s="269" t="s">
        <v>1</v>
      </c>
      <c r="F138" s="270" t="s">
        <v>277</v>
      </c>
      <c r="G138" s="268"/>
      <c r="H138" s="271">
        <v>192.64999999999998</v>
      </c>
      <c r="I138" s="272"/>
      <c r="J138" s="268"/>
      <c r="K138" s="268"/>
      <c r="L138" s="273"/>
      <c r="M138" s="274"/>
      <c r="N138" s="275"/>
      <c r="O138" s="275"/>
      <c r="P138" s="275"/>
      <c r="Q138" s="275"/>
      <c r="R138" s="275"/>
      <c r="S138" s="275"/>
      <c r="T138" s="276"/>
      <c r="U138" s="15"/>
      <c r="V138" s="15"/>
      <c r="W138" s="15"/>
      <c r="X138" s="15"/>
      <c r="Y138" s="15"/>
      <c r="Z138" s="15"/>
      <c r="AA138" s="15"/>
      <c r="AB138" s="15"/>
      <c r="AC138" s="15"/>
      <c r="AD138" s="15"/>
      <c r="AE138" s="15"/>
      <c r="AT138" s="277" t="s">
        <v>250</v>
      </c>
      <c r="AU138" s="277" t="s">
        <v>84</v>
      </c>
      <c r="AV138" s="15" t="s">
        <v>246</v>
      </c>
      <c r="AW138" s="15" t="s">
        <v>31</v>
      </c>
      <c r="AX138" s="15" t="s">
        <v>82</v>
      </c>
      <c r="AY138" s="277" t="s">
        <v>239</v>
      </c>
    </row>
    <row r="139" s="2" customFormat="1" ht="24.15" customHeight="1">
      <c r="A139" s="39"/>
      <c r="B139" s="40"/>
      <c r="C139" s="228" t="s">
        <v>84</v>
      </c>
      <c r="D139" s="228" t="s">
        <v>241</v>
      </c>
      <c r="E139" s="229" t="s">
        <v>259</v>
      </c>
      <c r="F139" s="230" t="s">
        <v>260</v>
      </c>
      <c r="G139" s="231" t="s">
        <v>255</v>
      </c>
      <c r="H139" s="232">
        <v>192.65000000000001</v>
      </c>
      <c r="I139" s="233"/>
      <c r="J139" s="234">
        <f>ROUND(I139*H139,2)</f>
        <v>0</v>
      </c>
      <c r="K139" s="230" t="s">
        <v>1</v>
      </c>
      <c r="L139" s="45"/>
      <c r="M139" s="235" t="s">
        <v>1</v>
      </c>
      <c r="N139" s="236" t="s">
        <v>40</v>
      </c>
      <c r="O139" s="92"/>
      <c r="P139" s="237">
        <f>O139*H139</f>
        <v>0</v>
      </c>
      <c r="Q139" s="237">
        <v>0</v>
      </c>
      <c r="R139" s="237">
        <f>Q139*H139</f>
        <v>0</v>
      </c>
      <c r="S139" s="237">
        <v>0</v>
      </c>
      <c r="T139" s="238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39" t="s">
        <v>246</v>
      </c>
      <c r="AT139" s="239" t="s">
        <v>241</v>
      </c>
      <c r="AU139" s="239" t="s">
        <v>84</v>
      </c>
      <c r="AY139" s="18" t="s">
        <v>239</v>
      </c>
      <c r="BE139" s="240">
        <f>IF(N139="základní",J139,0)</f>
        <v>0</v>
      </c>
      <c r="BF139" s="240">
        <f>IF(N139="snížená",J139,0)</f>
        <v>0</v>
      </c>
      <c r="BG139" s="240">
        <f>IF(N139="zákl. přenesená",J139,0)</f>
        <v>0</v>
      </c>
      <c r="BH139" s="240">
        <f>IF(N139="sníž. přenesená",J139,0)</f>
        <v>0</v>
      </c>
      <c r="BI139" s="240">
        <f>IF(N139="nulová",J139,0)</f>
        <v>0</v>
      </c>
      <c r="BJ139" s="18" t="s">
        <v>82</v>
      </c>
      <c r="BK139" s="240">
        <f>ROUND(I139*H139,2)</f>
        <v>0</v>
      </c>
      <c r="BL139" s="18" t="s">
        <v>246</v>
      </c>
      <c r="BM139" s="239" t="s">
        <v>809</v>
      </c>
    </row>
    <row r="140" s="2" customFormat="1">
      <c r="A140" s="39"/>
      <c r="B140" s="40"/>
      <c r="C140" s="41"/>
      <c r="D140" s="241" t="s">
        <v>248</v>
      </c>
      <c r="E140" s="41"/>
      <c r="F140" s="242" t="s">
        <v>262</v>
      </c>
      <c r="G140" s="41"/>
      <c r="H140" s="41"/>
      <c r="I140" s="243"/>
      <c r="J140" s="41"/>
      <c r="K140" s="41"/>
      <c r="L140" s="45"/>
      <c r="M140" s="244"/>
      <c r="N140" s="245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248</v>
      </c>
      <c r="AU140" s="18" t="s">
        <v>84</v>
      </c>
    </row>
    <row r="141" s="2" customFormat="1" ht="24.15" customHeight="1">
      <c r="A141" s="39"/>
      <c r="B141" s="40"/>
      <c r="C141" s="228" t="s">
        <v>107</v>
      </c>
      <c r="D141" s="228" t="s">
        <v>241</v>
      </c>
      <c r="E141" s="229" t="s">
        <v>263</v>
      </c>
      <c r="F141" s="230" t="s">
        <v>264</v>
      </c>
      <c r="G141" s="231" t="s">
        <v>255</v>
      </c>
      <c r="H141" s="232">
        <v>192.65000000000001</v>
      </c>
      <c r="I141" s="233"/>
      <c r="J141" s="234">
        <f>ROUND(I141*H141,2)</f>
        <v>0</v>
      </c>
      <c r="K141" s="230" t="s">
        <v>1</v>
      </c>
      <c r="L141" s="45"/>
      <c r="M141" s="235" t="s">
        <v>1</v>
      </c>
      <c r="N141" s="236" t="s">
        <v>40</v>
      </c>
      <c r="O141" s="92"/>
      <c r="P141" s="237">
        <f>O141*H141</f>
        <v>0</v>
      </c>
      <c r="Q141" s="237">
        <v>0</v>
      </c>
      <c r="R141" s="237">
        <f>Q141*H141</f>
        <v>0</v>
      </c>
      <c r="S141" s="237">
        <v>0</v>
      </c>
      <c r="T141" s="238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9" t="s">
        <v>246</v>
      </c>
      <c r="AT141" s="239" t="s">
        <v>241</v>
      </c>
      <c r="AU141" s="239" t="s">
        <v>84</v>
      </c>
      <c r="AY141" s="18" t="s">
        <v>239</v>
      </c>
      <c r="BE141" s="240">
        <f>IF(N141="základní",J141,0)</f>
        <v>0</v>
      </c>
      <c r="BF141" s="240">
        <f>IF(N141="snížená",J141,0)</f>
        <v>0</v>
      </c>
      <c r="BG141" s="240">
        <f>IF(N141="zákl. přenesená",J141,0)</f>
        <v>0</v>
      </c>
      <c r="BH141" s="240">
        <f>IF(N141="sníž. přenesená",J141,0)</f>
        <v>0</v>
      </c>
      <c r="BI141" s="240">
        <f>IF(N141="nulová",J141,0)</f>
        <v>0</v>
      </c>
      <c r="BJ141" s="18" t="s">
        <v>82</v>
      </c>
      <c r="BK141" s="240">
        <f>ROUND(I141*H141,2)</f>
        <v>0</v>
      </c>
      <c r="BL141" s="18" t="s">
        <v>246</v>
      </c>
      <c r="BM141" s="239" t="s">
        <v>810</v>
      </c>
    </row>
    <row r="142" s="2" customFormat="1">
      <c r="A142" s="39"/>
      <c r="B142" s="40"/>
      <c r="C142" s="41"/>
      <c r="D142" s="241" t="s">
        <v>248</v>
      </c>
      <c r="E142" s="41"/>
      <c r="F142" s="242" t="s">
        <v>266</v>
      </c>
      <c r="G142" s="41"/>
      <c r="H142" s="41"/>
      <c r="I142" s="243"/>
      <c r="J142" s="41"/>
      <c r="K142" s="41"/>
      <c r="L142" s="45"/>
      <c r="M142" s="244"/>
      <c r="N142" s="245"/>
      <c r="O142" s="92"/>
      <c r="P142" s="92"/>
      <c r="Q142" s="92"/>
      <c r="R142" s="92"/>
      <c r="S142" s="92"/>
      <c r="T142" s="93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248</v>
      </c>
      <c r="AU142" s="18" t="s">
        <v>84</v>
      </c>
    </row>
    <row r="143" s="12" customFormat="1" ht="22.8" customHeight="1">
      <c r="A143" s="12"/>
      <c r="B143" s="212"/>
      <c r="C143" s="213"/>
      <c r="D143" s="214" t="s">
        <v>74</v>
      </c>
      <c r="E143" s="226" t="s">
        <v>299</v>
      </c>
      <c r="F143" s="226" t="s">
        <v>811</v>
      </c>
      <c r="G143" s="213"/>
      <c r="H143" s="213"/>
      <c r="I143" s="216"/>
      <c r="J143" s="227">
        <f>BK143</f>
        <v>0</v>
      </c>
      <c r="K143" s="213"/>
      <c r="L143" s="218"/>
      <c r="M143" s="219"/>
      <c r="N143" s="220"/>
      <c r="O143" s="220"/>
      <c r="P143" s="221">
        <f>SUM(P144:P145)</f>
        <v>0</v>
      </c>
      <c r="Q143" s="220"/>
      <c r="R143" s="221">
        <f>SUM(R144:R145)</f>
        <v>0</v>
      </c>
      <c r="S143" s="220"/>
      <c r="T143" s="222">
        <f>SUM(T144:T145)</f>
        <v>0.55000000000000004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23" t="s">
        <v>82</v>
      </c>
      <c r="AT143" s="224" t="s">
        <v>74</v>
      </c>
      <c r="AU143" s="224" t="s">
        <v>82</v>
      </c>
      <c r="AY143" s="223" t="s">
        <v>239</v>
      </c>
      <c r="BK143" s="225">
        <f>SUM(BK144:BK145)</f>
        <v>0</v>
      </c>
    </row>
    <row r="144" s="2" customFormat="1" ht="24.15" customHeight="1">
      <c r="A144" s="39"/>
      <c r="B144" s="40"/>
      <c r="C144" s="228" t="s">
        <v>246</v>
      </c>
      <c r="D144" s="228" t="s">
        <v>241</v>
      </c>
      <c r="E144" s="229" t="s">
        <v>812</v>
      </c>
      <c r="F144" s="230" t="s">
        <v>813</v>
      </c>
      <c r="G144" s="231" t="s">
        <v>523</v>
      </c>
      <c r="H144" s="232">
        <v>11</v>
      </c>
      <c r="I144" s="233"/>
      <c r="J144" s="234">
        <f>ROUND(I144*H144,2)</f>
        <v>0</v>
      </c>
      <c r="K144" s="230" t="s">
        <v>245</v>
      </c>
      <c r="L144" s="45"/>
      <c r="M144" s="235" t="s">
        <v>1</v>
      </c>
      <c r="N144" s="236" t="s">
        <v>40</v>
      </c>
      <c r="O144" s="92"/>
      <c r="P144" s="237">
        <f>O144*H144</f>
        <v>0</v>
      </c>
      <c r="Q144" s="237">
        <v>0</v>
      </c>
      <c r="R144" s="237">
        <f>Q144*H144</f>
        <v>0</v>
      </c>
      <c r="S144" s="237">
        <v>0.050000000000000003</v>
      </c>
      <c r="T144" s="238">
        <f>S144*H144</f>
        <v>0.55000000000000004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9" t="s">
        <v>246</v>
      </c>
      <c r="AT144" s="239" t="s">
        <v>241</v>
      </c>
      <c r="AU144" s="239" t="s">
        <v>84</v>
      </c>
      <c r="AY144" s="18" t="s">
        <v>239</v>
      </c>
      <c r="BE144" s="240">
        <f>IF(N144="základní",J144,0)</f>
        <v>0</v>
      </c>
      <c r="BF144" s="240">
        <f>IF(N144="snížená",J144,0)</f>
        <v>0</v>
      </c>
      <c r="BG144" s="240">
        <f>IF(N144="zákl. přenesená",J144,0)</f>
        <v>0</v>
      </c>
      <c r="BH144" s="240">
        <f>IF(N144="sníž. přenesená",J144,0)</f>
        <v>0</v>
      </c>
      <c r="BI144" s="240">
        <f>IF(N144="nulová",J144,0)</f>
        <v>0</v>
      </c>
      <c r="BJ144" s="18" t="s">
        <v>82</v>
      </c>
      <c r="BK144" s="240">
        <f>ROUND(I144*H144,2)</f>
        <v>0</v>
      </c>
      <c r="BL144" s="18" t="s">
        <v>246</v>
      </c>
      <c r="BM144" s="239" t="s">
        <v>814</v>
      </c>
    </row>
    <row r="145" s="2" customFormat="1">
      <c r="A145" s="39"/>
      <c r="B145" s="40"/>
      <c r="C145" s="41"/>
      <c r="D145" s="241" t="s">
        <v>248</v>
      </c>
      <c r="E145" s="41"/>
      <c r="F145" s="242" t="s">
        <v>815</v>
      </c>
      <c r="G145" s="41"/>
      <c r="H145" s="41"/>
      <c r="I145" s="243"/>
      <c r="J145" s="41"/>
      <c r="K145" s="41"/>
      <c r="L145" s="45"/>
      <c r="M145" s="244"/>
      <c r="N145" s="245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248</v>
      </c>
      <c r="AU145" s="18" t="s">
        <v>84</v>
      </c>
    </row>
    <row r="146" s="12" customFormat="1" ht="22.8" customHeight="1">
      <c r="A146" s="12"/>
      <c r="B146" s="212"/>
      <c r="C146" s="213"/>
      <c r="D146" s="214" t="s">
        <v>74</v>
      </c>
      <c r="E146" s="226" t="s">
        <v>267</v>
      </c>
      <c r="F146" s="226" t="s">
        <v>268</v>
      </c>
      <c r="G146" s="213"/>
      <c r="H146" s="213"/>
      <c r="I146" s="216"/>
      <c r="J146" s="227">
        <f>BK146</f>
        <v>0</v>
      </c>
      <c r="K146" s="213"/>
      <c r="L146" s="218"/>
      <c r="M146" s="219"/>
      <c r="N146" s="220"/>
      <c r="O146" s="220"/>
      <c r="P146" s="221">
        <f>SUM(P147:P242)</f>
        <v>0</v>
      </c>
      <c r="Q146" s="220"/>
      <c r="R146" s="221">
        <f>SUM(R147:R242)</f>
        <v>0.06199700000000001</v>
      </c>
      <c r="S146" s="220"/>
      <c r="T146" s="222">
        <f>SUM(T147:T242)</f>
        <v>449.92925200000002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223" t="s">
        <v>82</v>
      </c>
      <c r="AT146" s="224" t="s">
        <v>74</v>
      </c>
      <c r="AU146" s="224" t="s">
        <v>82</v>
      </c>
      <c r="AY146" s="223" t="s">
        <v>239</v>
      </c>
      <c r="BK146" s="225">
        <f>SUM(BK147:BK242)</f>
        <v>0</v>
      </c>
    </row>
    <row r="147" s="2" customFormat="1" ht="24.15" customHeight="1">
      <c r="A147" s="39"/>
      <c r="B147" s="40"/>
      <c r="C147" s="228" t="s">
        <v>269</v>
      </c>
      <c r="D147" s="228" t="s">
        <v>241</v>
      </c>
      <c r="E147" s="229" t="s">
        <v>816</v>
      </c>
      <c r="F147" s="230" t="s">
        <v>817</v>
      </c>
      <c r="G147" s="231" t="s">
        <v>255</v>
      </c>
      <c r="H147" s="232">
        <v>1.7370000000000001</v>
      </c>
      <c r="I147" s="233"/>
      <c r="J147" s="234">
        <f>ROUND(I147*H147,2)</f>
        <v>0</v>
      </c>
      <c r="K147" s="230" t="s">
        <v>245</v>
      </c>
      <c r="L147" s="45"/>
      <c r="M147" s="235" t="s">
        <v>1</v>
      </c>
      <c r="N147" s="236" t="s">
        <v>40</v>
      </c>
      <c r="O147" s="92"/>
      <c r="P147" s="237">
        <f>O147*H147</f>
        <v>0</v>
      </c>
      <c r="Q147" s="237">
        <v>0</v>
      </c>
      <c r="R147" s="237">
        <f>Q147*H147</f>
        <v>0</v>
      </c>
      <c r="S147" s="237">
        <v>2.2000000000000002</v>
      </c>
      <c r="T147" s="238">
        <f>S147*H147</f>
        <v>3.8214000000000006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9" t="s">
        <v>246</v>
      </c>
      <c r="AT147" s="239" t="s">
        <v>241</v>
      </c>
      <c r="AU147" s="239" t="s">
        <v>84</v>
      </c>
      <c r="AY147" s="18" t="s">
        <v>239</v>
      </c>
      <c r="BE147" s="240">
        <f>IF(N147="základní",J147,0)</f>
        <v>0</v>
      </c>
      <c r="BF147" s="240">
        <f>IF(N147="snížená",J147,0)</f>
        <v>0</v>
      </c>
      <c r="BG147" s="240">
        <f>IF(N147="zákl. přenesená",J147,0)</f>
        <v>0</v>
      </c>
      <c r="BH147" s="240">
        <f>IF(N147="sníž. přenesená",J147,0)</f>
        <v>0</v>
      </c>
      <c r="BI147" s="240">
        <f>IF(N147="nulová",J147,0)</f>
        <v>0</v>
      </c>
      <c r="BJ147" s="18" t="s">
        <v>82</v>
      </c>
      <c r="BK147" s="240">
        <f>ROUND(I147*H147,2)</f>
        <v>0</v>
      </c>
      <c r="BL147" s="18" t="s">
        <v>246</v>
      </c>
      <c r="BM147" s="239" t="s">
        <v>818</v>
      </c>
    </row>
    <row r="148" s="2" customFormat="1">
      <c r="A148" s="39"/>
      <c r="B148" s="40"/>
      <c r="C148" s="41"/>
      <c r="D148" s="241" t="s">
        <v>248</v>
      </c>
      <c r="E148" s="41"/>
      <c r="F148" s="242" t="s">
        <v>819</v>
      </c>
      <c r="G148" s="41"/>
      <c r="H148" s="41"/>
      <c r="I148" s="243"/>
      <c r="J148" s="41"/>
      <c r="K148" s="41"/>
      <c r="L148" s="45"/>
      <c r="M148" s="244"/>
      <c r="N148" s="245"/>
      <c r="O148" s="92"/>
      <c r="P148" s="92"/>
      <c r="Q148" s="92"/>
      <c r="R148" s="92"/>
      <c r="S148" s="92"/>
      <c r="T148" s="93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248</v>
      </c>
      <c r="AU148" s="18" t="s">
        <v>84</v>
      </c>
    </row>
    <row r="149" s="13" customFormat="1">
      <c r="A149" s="13"/>
      <c r="B149" s="246"/>
      <c r="C149" s="247"/>
      <c r="D149" s="241" t="s">
        <v>250</v>
      </c>
      <c r="E149" s="248" t="s">
        <v>1</v>
      </c>
      <c r="F149" s="249" t="s">
        <v>820</v>
      </c>
      <c r="G149" s="247"/>
      <c r="H149" s="248" t="s">
        <v>1</v>
      </c>
      <c r="I149" s="250"/>
      <c r="J149" s="247"/>
      <c r="K149" s="247"/>
      <c r="L149" s="251"/>
      <c r="M149" s="252"/>
      <c r="N149" s="253"/>
      <c r="O149" s="253"/>
      <c r="P149" s="253"/>
      <c r="Q149" s="253"/>
      <c r="R149" s="253"/>
      <c r="S149" s="253"/>
      <c r="T149" s="254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55" t="s">
        <v>250</v>
      </c>
      <c r="AU149" s="255" t="s">
        <v>84</v>
      </c>
      <c r="AV149" s="13" t="s">
        <v>82</v>
      </c>
      <c r="AW149" s="13" t="s">
        <v>31</v>
      </c>
      <c r="AX149" s="13" t="s">
        <v>75</v>
      </c>
      <c r="AY149" s="255" t="s">
        <v>239</v>
      </c>
    </row>
    <row r="150" s="14" customFormat="1">
      <c r="A150" s="14"/>
      <c r="B150" s="256"/>
      <c r="C150" s="257"/>
      <c r="D150" s="241" t="s">
        <v>250</v>
      </c>
      <c r="E150" s="258" t="s">
        <v>1</v>
      </c>
      <c r="F150" s="259" t="s">
        <v>821</v>
      </c>
      <c r="G150" s="257"/>
      <c r="H150" s="260">
        <v>1.7370000000000001</v>
      </c>
      <c r="I150" s="261"/>
      <c r="J150" s="257"/>
      <c r="K150" s="257"/>
      <c r="L150" s="262"/>
      <c r="M150" s="263"/>
      <c r="N150" s="264"/>
      <c r="O150" s="264"/>
      <c r="P150" s="264"/>
      <c r="Q150" s="264"/>
      <c r="R150" s="264"/>
      <c r="S150" s="264"/>
      <c r="T150" s="265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66" t="s">
        <v>250</v>
      </c>
      <c r="AU150" s="266" t="s">
        <v>84</v>
      </c>
      <c r="AV150" s="14" t="s">
        <v>84</v>
      </c>
      <c r="AW150" s="14" t="s">
        <v>31</v>
      </c>
      <c r="AX150" s="14" t="s">
        <v>82</v>
      </c>
      <c r="AY150" s="266" t="s">
        <v>239</v>
      </c>
    </row>
    <row r="151" s="2" customFormat="1" ht="16.5" customHeight="1">
      <c r="A151" s="39"/>
      <c r="B151" s="40"/>
      <c r="C151" s="228" t="s">
        <v>278</v>
      </c>
      <c r="D151" s="228" t="s">
        <v>241</v>
      </c>
      <c r="E151" s="229" t="s">
        <v>710</v>
      </c>
      <c r="F151" s="230" t="s">
        <v>711</v>
      </c>
      <c r="G151" s="231" t="s">
        <v>255</v>
      </c>
      <c r="H151" s="232">
        <v>129.75200000000001</v>
      </c>
      <c r="I151" s="233"/>
      <c r="J151" s="234">
        <f>ROUND(I151*H151,2)</f>
        <v>0</v>
      </c>
      <c r="K151" s="230" t="s">
        <v>245</v>
      </c>
      <c r="L151" s="45"/>
      <c r="M151" s="235" t="s">
        <v>1</v>
      </c>
      <c r="N151" s="236" t="s">
        <v>40</v>
      </c>
      <c r="O151" s="92"/>
      <c r="P151" s="237">
        <f>O151*H151</f>
        <v>0</v>
      </c>
      <c r="Q151" s="237">
        <v>0</v>
      </c>
      <c r="R151" s="237">
        <f>Q151*H151</f>
        <v>0</v>
      </c>
      <c r="S151" s="237">
        <v>2.3999999999999999</v>
      </c>
      <c r="T151" s="238">
        <f>S151*H151</f>
        <v>311.40480000000002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39" t="s">
        <v>246</v>
      </c>
      <c r="AT151" s="239" t="s">
        <v>241</v>
      </c>
      <c r="AU151" s="239" t="s">
        <v>84</v>
      </c>
      <c r="AY151" s="18" t="s">
        <v>239</v>
      </c>
      <c r="BE151" s="240">
        <f>IF(N151="základní",J151,0)</f>
        <v>0</v>
      </c>
      <c r="BF151" s="240">
        <f>IF(N151="snížená",J151,0)</f>
        <v>0</v>
      </c>
      <c r="BG151" s="240">
        <f>IF(N151="zákl. přenesená",J151,0)</f>
        <v>0</v>
      </c>
      <c r="BH151" s="240">
        <f>IF(N151="sníž. přenesená",J151,0)</f>
        <v>0</v>
      </c>
      <c r="BI151" s="240">
        <f>IF(N151="nulová",J151,0)</f>
        <v>0</v>
      </c>
      <c r="BJ151" s="18" t="s">
        <v>82</v>
      </c>
      <c r="BK151" s="240">
        <f>ROUND(I151*H151,2)</f>
        <v>0</v>
      </c>
      <c r="BL151" s="18" t="s">
        <v>246</v>
      </c>
      <c r="BM151" s="239" t="s">
        <v>822</v>
      </c>
    </row>
    <row r="152" s="2" customFormat="1">
      <c r="A152" s="39"/>
      <c r="B152" s="40"/>
      <c r="C152" s="41"/>
      <c r="D152" s="241" t="s">
        <v>248</v>
      </c>
      <c r="E152" s="41"/>
      <c r="F152" s="242" t="s">
        <v>713</v>
      </c>
      <c r="G152" s="41"/>
      <c r="H152" s="41"/>
      <c r="I152" s="243"/>
      <c r="J152" s="41"/>
      <c r="K152" s="41"/>
      <c r="L152" s="45"/>
      <c r="M152" s="244"/>
      <c r="N152" s="245"/>
      <c r="O152" s="92"/>
      <c r="P152" s="92"/>
      <c r="Q152" s="92"/>
      <c r="R152" s="92"/>
      <c r="S152" s="92"/>
      <c r="T152" s="93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248</v>
      </c>
      <c r="AU152" s="18" t="s">
        <v>84</v>
      </c>
    </row>
    <row r="153" s="13" customFormat="1">
      <c r="A153" s="13"/>
      <c r="B153" s="246"/>
      <c r="C153" s="247"/>
      <c r="D153" s="241" t="s">
        <v>250</v>
      </c>
      <c r="E153" s="248" t="s">
        <v>1</v>
      </c>
      <c r="F153" s="249" t="s">
        <v>823</v>
      </c>
      <c r="G153" s="247"/>
      <c r="H153" s="248" t="s">
        <v>1</v>
      </c>
      <c r="I153" s="250"/>
      <c r="J153" s="247"/>
      <c r="K153" s="247"/>
      <c r="L153" s="251"/>
      <c r="M153" s="252"/>
      <c r="N153" s="253"/>
      <c r="O153" s="253"/>
      <c r="P153" s="253"/>
      <c r="Q153" s="253"/>
      <c r="R153" s="253"/>
      <c r="S153" s="253"/>
      <c r="T153" s="254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55" t="s">
        <v>250</v>
      </c>
      <c r="AU153" s="255" t="s">
        <v>84</v>
      </c>
      <c r="AV153" s="13" t="s">
        <v>82</v>
      </c>
      <c r="AW153" s="13" t="s">
        <v>31</v>
      </c>
      <c r="AX153" s="13" t="s">
        <v>75</v>
      </c>
      <c r="AY153" s="255" t="s">
        <v>239</v>
      </c>
    </row>
    <row r="154" s="14" customFormat="1">
      <c r="A154" s="14"/>
      <c r="B154" s="256"/>
      <c r="C154" s="257"/>
      <c r="D154" s="241" t="s">
        <v>250</v>
      </c>
      <c r="E154" s="258" t="s">
        <v>1</v>
      </c>
      <c r="F154" s="259" t="s">
        <v>824</v>
      </c>
      <c r="G154" s="257"/>
      <c r="H154" s="260">
        <v>3.6400000000000001</v>
      </c>
      <c r="I154" s="261"/>
      <c r="J154" s="257"/>
      <c r="K154" s="257"/>
      <c r="L154" s="262"/>
      <c r="M154" s="263"/>
      <c r="N154" s="264"/>
      <c r="O154" s="264"/>
      <c r="P154" s="264"/>
      <c r="Q154" s="264"/>
      <c r="R154" s="264"/>
      <c r="S154" s="264"/>
      <c r="T154" s="265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66" t="s">
        <v>250</v>
      </c>
      <c r="AU154" s="266" t="s">
        <v>84</v>
      </c>
      <c r="AV154" s="14" t="s">
        <v>84</v>
      </c>
      <c r="AW154" s="14" t="s">
        <v>31</v>
      </c>
      <c r="AX154" s="14" t="s">
        <v>75</v>
      </c>
      <c r="AY154" s="266" t="s">
        <v>239</v>
      </c>
    </row>
    <row r="155" s="14" customFormat="1">
      <c r="A155" s="14"/>
      <c r="B155" s="256"/>
      <c r="C155" s="257"/>
      <c r="D155" s="241" t="s">
        <v>250</v>
      </c>
      <c r="E155" s="258" t="s">
        <v>1</v>
      </c>
      <c r="F155" s="259" t="s">
        <v>825</v>
      </c>
      <c r="G155" s="257"/>
      <c r="H155" s="260">
        <v>20.25</v>
      </c>
      <c r="I155" s="261"/>
      <c r="J155" s="257"/>
      <c r="K155" s="257"/>
      <c r="L155" s="262"/>
      <c r="M155" s="263"/>
      <c r="N155" s="264"/>
      <c r="O155" s="264"/>
      <c r="P155" s="264"/>
      <c r="Q155" s="264"/>
      <c r="R155" s="264"/>
      <c r="S155" s="264"/>
      <c r="T155" s="265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66" t="s">
        <v>250</v>
      </c>
      <c r="AU155" s="266" t="s">
        <v>84</v>
      </c>
      <c r="AV155" s="14" t="s">
        <v>84</v>
      </c>
      <c r="AW155" s="14" t="s">
        <v>31</v>
      </c>
      <c r="AX155" s="14" t="s">
        <v>75</v>
      </c>
      <c r="AY155" s="266" t="s">
        <v>239</v>
      </c>
    </row>
    <row r="156" s="14" customFormat="1">
      <c r="A156" s="14"/>
      <c r="B156" s="256"/>
      <c r="C156" s="257"/>
      <c r="D156" s="241" t="s">
        <v>250</v>
      </c>
      <c r="E156" s="258" t="s">
        <v>1</v>
      </c>
      <c r="F156" s="259" t="s">
        <v>826</v>
      </c>
      <c r="G156" s="257"/>
      <c r="H156" s="260">
        <v>7.2800000000000002</v>
      </c>
      <c r="I156" s="261"/>
      <c r="J156" s="257"/>
      <c r="K156" s="257"/>
      <c r="L156" s="262"/>
      <c r="M156" s="263"/>
      <c r="N156" s="264"/>
      <c r="O156" s="264"/>
      <c r="P156" s="264"/>
      <c r="Q156" s="264"/>
      <c r="R156" s="264"/>
      <c r="S156" s="264"/>
      <c r="T156" s="265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66" t="s">
        <v>250</v>
      </c>
      <c r="AU156" s="266" t="s">
        <v>84</v>
      </c>
      <c r="AV156" s="14" t="s">
        <v>84</v>
      </c>
      <c r="AW156" s="14" t="s">
        <v>31</v>
      </c>
      <c r="AX156" s="14" t="s">
        <v>75</v>
      </c>
      <c r="AY156" s="266" t="s">
        <v>239</v>
      </c>
    </row>
    <row r="157" s="14" customFormat="1">
      <c r="A157" s="14"/>
      <c r="B157" s="256"/>
      <c r="C157" s="257"/>
      <c r="D157" s="241" t="s">
        <v>250</v>
      </c>
      <c r="E157" s="258" t="s">
        <v>1</v>
      </c>
      <c r="F157" s="259" t="s">
        <v>827</v>
      </c>
      <c r="G157" s="257"/>
      <c r="H157" s="260">
        <v>33.149999999999999</v>
      </c>
      <c r="I157" s="261"/>
      <c r="J157" s="257"/>
      <c r="K157" s="257"/>
      <c r="L157" s="262"/>
      <c r="M157" s="263"/>
      <c r="N157" s="264"/>
      <c r="O157" s="264"/>
      <c r="P157" s="264"/>
      <c r="Q157" s="264"/>
      <c r="R157" s="264"/>
      <c r="S157" s="264"/>
      <c r="T157" s="265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66" t="s">
        <v>250</v>
      </c>
      <c r="AU157" s="266" t="s">
        <v>84</v>
      </c>
      <c r="AV157" s="14" t="s">
        <v>84</v>
      </c>
      <c r="AW157" s="14" t="s">
        <v>31</v>
      </c>
      <c r="AX157" s="14" t="s">
        <v>75</v>
      </c>
      <c r="AY157" s="266" t="s">
        <v>239</v>
      </c>
    </row>
    <row r="158" s="13" customFormat="1">
      <c r="A158" s="13"/>
      <c r="B158" s="246"/>
      <c r="C158" s="247"/>
      <c r="D158" s="241" t="s">
        <v>250</v>
      </c>
      <c r="E158" s="248" t="s">
        <v>1</v>
      </c>
      <c r="F158" s="249" t="s">
        <v>828</v>
      </c>
      <c r="G158" s="247"/>
      <c r="H158" s="248" t="s">
        <v>1</v>
      </c>
      <c r="I158" s="250"/>
      <c r="J158" s="247"/>
      <c r="K158" s="247"/>
      <c r="L158" s="251"/>
      <c r="M158" s="252"/>
      <c r="N158" s="253"/>
      <c r="O158" s="253"/>
      <c r="P158" s="253"/>
      <c r="Q158" s="253"/>
      <c r="R158" s="253"/>
      <c r="S158" s="253"/>
      <c r="T158" s="254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55" t="s">
        <v>250</v>
      </c>
      <c r="AU158" s="255" t="s">
        <v>84</v>
      </c>
      <c r="AV158" s="13" t="s">
        <v>82</v>
      </c>
      <c r="AW158" s="13" t="s">
        <v>31</v>
      </c>
      <c r="AX158" s="13" t="s">
        <v>75</v>
      </c>
      <c r="AY158" s="255" t="s">
        <v>239</v>
      </c>
    </row>
    <row r="159" s="14" customFormat="1">
      <c r="A159" s="14"/>
      <c r="B159" s="256"/>
      <c r="C159" s="257"/>
      <c r="D159" s="241" t="s">
        <v>250</v>
      </c>
      <c r="E159" s="258" t="s">
        <v>1</v>
      </c>
      <c r="F159" s="259" t="s">
        <v>829</v>
      </c>
      <c r="G159" s="257"/>
      <c r="H159" s="260">
        <v>3.5880000000000001</v>
      </c>
      <c r="I159" s="261"/>
      <c r="J159" s="257"/>
      <c r="K159" s="257"/>
      <c r="L159" s="262"/>
      <c r="M159" s="263"/>
      <c r="N159" s="264"/>
      <c r="O159" s="264"/>
      <c r="P159" s="264"/>
      <c r="Q159" s="264"/>
      <c r="R159" s="264"/>
      <c r="S159" s="264"/>
      <c r="T159" s="265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66" t="s">
        <v>250</v>
      </c>
      <c r="AU159" s="266" t="s">
        <v>84</v>
      </c>
      <c r="AV159" s="14" t="s">
        <v>84</v>
      </c>
      <c r="AW159" s="14" t="s">
        <v>31</v>
      </c>
      <c r="AX159" s="14" t="s">
        <v>75</v>
      </c>
      <c r="AY159" s="266" t="s">
        <v>239</v>
      </c>
    </row>
    <row r="160" s="14" customFormat="1">
      <c r="A160" s="14"/>
      <c r="B160" s="256"/>
      <c r="C160" s="257"/>
      <c r="D160" s="241" t="s">
        <v>250</v>
      </c>
      <c r="E160" s="258" t="s">
        <v>1</v>
      </c>
      <c r="F160" s="259" t="s">
        <v>827</v>
      </c>
      <c r="G160" s="257"/>
      <c r="H160" s="260">
        <v>33.149999999999999</v>
      </c>
      <c r="I160" s="261"/>
      <c r="J160" s="257"/>
      <c r="K160" s="257"/>
      <c r="L160" s="262"/>
      <c r="M160" s="263"/>
      <c r="N160" s="264"/>
      <c r="O160" s="264"/>
      <c r="P160" s="264"/>
      <c r="Q160" s="264"/>
      <c r="R160" s="264"/>
      <c r="S160" s="264"/>
      <c r="T160" s="265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66" t="s">
        <v>250</v>
      </c>
      <c r="AU160" s="266" t="s">
        <v>84</v>
      </c>
      <c r="AV160" s="14" t="s">
        <v>84</v>
      </c>
      <c r="AW160" s="14" t="s">
        <v>31</v>
      </c>
      <c r="AX160" s="14" t="s">
        <v>75</v>
      </c>
      <c r="AY160" s="266" t="s">
        <v>239</v>
      </c>
    </row>
    <row r="161" s="14" customFormat="1">
      <c r="A161" s="14"/>
      <c r="B161" s="256"/>
      <c r="C161" s="257"/>
      <c r="D161" s="241" t="s">
        <v>250</v>
      </c>
      <c r="E161" s="258" t="s">
        <v>1</v>
      </c>
      <c r="F161" s="259" t="s">
        <v>830</v>
      </c>
      <c r="G161" s="257"/>
      <c r="H161" s="260">
        <v>19.135000000000002</v>
      </c>
      <c r="I161" s="261"/>
      <c r="J161" s="257"/>
      <c r="K161" s="257"/>
      <c r="L161" s="262"/>
      <c r="M161" s="263"/>
      <c r="N161" s="264"/>
      <c r="O161" s="264"/>
      <c r="P161" s="264"/>
      <c r="Q161" s="264"/>
      <c r="R161" s="264"/>
      <c r="S161" s="264"/>
      <c r="T161" s="265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66" t="s">
        <v>250</v>
      </c>
      <c r="AU161" s="266" t="s">
        <v>84</v>
      </c>
      <c r="AV161" s="14" t="s">
        <v>84</v>
      </c>
      <c r="AW161" s="14" t="s">
        <v>31</v>
      </c>
      <c r="AX161" s="14" t="s">
        <v>75</v>
      </c>
      <c r="AY161" s="266" t="s">
        <v>239</v>
      </c>
    </row>
    <row r="162" s="14" customFormat="1">
      <c r="A162" s="14"/>
      <c r="B162" s="256"/>
      <c r="C162" s="257"/>
      <c r="D162" s="241" t="s">
        <v>250</v>
      </c>
      <c r="E162" s="258" t="s">
        <v>1</v>
      </c>
      <c r="F162" s="259" t="s">
        <v>831</v>
      </c>
      <c r="G162" s="257"/>
      <c r="H162" s="260">
        <v>9.5589999999999993</v>
      </c>
      <c r="I162" s="261"/>
      <c r="J162" s="257"/>
      <c r="K162" s="257"/>
      <c r="L162" s="262"/>
      <c r="M162" s="263"/>
      <c r="N162" s="264"/>
      <c r="O162" s="264"/>
      <c r="P162" s="264"/>
      <c r="Q162" s="264"/>
      <c r="R162" s="264"/>
      <c r="S162" s="264"/>
      <c r="T162" s="265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66" t="s">
        <v>250</v>
      </c>
      <c r="AU162" s="266" t="s">
        <v>84</v>
      </c>
      <c r="AV162" s="14" t="s">
        <v>84</v>
      </c>
      <c r="AW162" s="14" t="s">
        <v>31</v>
      </c>
      <c r="AX162" s="14" t="s">
        <v>75</v>
      </c>
      <c r="AY162" s="266" t="s">
        <v>239</v>
      </c>
    </row>
    <row r="163" s="15" customFormat="1">
      <c r="A163" s="15"/>
      <c r="B163" s="267"/>
      <c r="C163" s="268"/>
      <c r="D163" s="241" t="s">
        <v>250</v>
      </c>
      <c r="E163" s="269" t="s">
        <v>1</v>
      </c>
      <c r="F163" s="270" t="s">
        <v>277</v>
      </c>
      <c r="G163" s="268"/>
      <c r="H163" s="271">
        <v>129.75200000000001</v>
      </c>
      <c r="I163" s="272"/>
      <c r="J163" s="268"/>
      <c r="K163" s="268"/>
      <c r="L163" s="273"/>
      <c r="M163" s="274"/>
      <c r="N163" s="275"/>
      <c r="O163" s="275"/>
      <c r="P163" s="275"/>
      <c r="Q163" s="275"/>
      <c r="R163" s="275"/>
      <c r="S163" s="275"/>
      <c r="T163" s="276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T163" s="277" t="s">
        <v>250</v>
      </c>
      <c r="AU163" s="277" t="s">
        <v>84</v>
      </c>
      <c r="AV163" s="15" t="s">
        <v>246</v>
      </c>
      <c r="AW163" s="15" t="s">
        <v>31</v>
      </c>
      <c r="AX163" s="15" t="s">
        <v>82</v>
      </c>
      <c r="AY163" s="277" t="s">
        <v>239</v>
      </c>
    </row>
    <row r="164" s="2" customFormat="1" ht="24.15" customHeight="1">
      <c r="A164" s="39"/>
      <c r="B164" s="40"/>
      <c r="C164" s="228" t="s">
        <v>291</v>
      </c>
      <c r="D164" s="228" t="s">
        <v>241</v>
      </c>
      <c r="E164" s="229" t="s">
        <v>832</v>
      </c>
      <c r="F164" s="230" t="s">
        <v>833</v>
      </c>
      <c r="G164" s="231" t="s">
        <v>330</v>
      </c>
      <c r="H164" s="232">
        <v>24.93</v>
      </c>
      <c r="I164" s="233"/>
      <c r="J164" s="234">
        <f>ROUND(I164*H164,2)</f>
        <v>0</v>
      </c>
      <c r="K164" s="230" t="s">
        <v>245</v>
      </c>
      <c r="L164" s="45"/>
      <c r="M164" s="235" t="s">
        <v>1</v>
      </c>
      <c r="N164" s="236" t="s">
        <v>40</v>
      </c>
      <c r="O164" s="92"/>
      <c r="P164" s="237">
        <f>O164*H164</f>
        <v>0</v>
      </c>
      <c r="Q164" s="237">
        <v>0</v>
      </c>
      <c r="R164" s="237">
        <f>Q164*H164</f>
        <v>0</v>
      </c>
      <c r="S164" s="237">
        <v>0.070000000000000007</v>
      </c>
      <c r="T164" s="238">
        <f>S164*H164</f>
        <v>1.7451000000000001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39" t="s">
        <v>246</v>
      </c>
      <c r="AT164" s="239" t="s">
        <v>241</v>
      </c>
      <c r="AU164" s="239" t="s">
        <v>84</v>
      </c>
      <c r="AY164" s="18" t="s">
        <v>239</v>
      </c>
      <c r="BE164" s="240">
        <f>IF(N164="základní",J164,0)</f>
        <v>0</v>
      </c>
      <c r="BF164" s="240">
        <f>IF(N164="snížená",J164,0)</f>
        <v>0</v>
      </c>
      <c r="BG164" s="240">
        <f>IF(N164="zákl. přenesená",J164,0)</f>
        <v>0</v>
      </c>
      <c r="BH164" s="240">
        <f>IF(N164="sníž. přenesená",J164,0)</f>
        <v>0</v>
      </c>
      <c r="BI164" s="240">
        <f>IF(N164="nulová",J164,0)</f>
        <v>0</v>
      </c>
      <c r="BJ164" s="18" t="s">
        <v>82</v>
      </c>
      <c r="BK164" s="240">
        <f>ROUND(I164*H164,2)</f>
        <v>0</v>
      </c>
      <c r="BL164" s="18" t="s">
        <v>246</v>
      </c>
      <c r="BM164" s="239" t="s">
        <v>834</v>
      </c>
    </row>
    <row r="165" s="2" customFormat="1">
      <c r="A165" s="39"/>
      <c r="B165" s="40"/>
      <c r="C165" s="41"/>
      <c r="D165" s="241" t="s">
        <v>248</v>
      </c>
      <c r="E165" s="41"/>
      <c r="F165" s="242" t="s">
        <v>833</v>
      </c>
      <c r="G165" s="41"/>
      <c r="H165" s="41"/>
      <c r="I165" s="243"/>
      <c r="J165" s="41"/>
      <c r="K165" s="41"/>
      <c r="L165" s="45"/>
      <c r="M165" s="244"/>
      <c r="N165" s="245"/>
      <c r="O165" s="92"/>
      <c r="P165" s="92"/>
      <c r="Q165" s="92"/>
      <c r="R165" s="92"/>
      <c r="S165" s="92"/>
      <c r="T165" s="93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248</v>
      </c>
      <c r="AU165" s="18" t="s">
        <v>84</v>
      </c>
    </row>
    <row r="166" s="14" customFormat="1">
      <c r="A166" s="14"/>
      <c r="B166" s="256"/>
      <c r="C166" s="257"/>
      <c r="D166" s="241" t="s">
        <v>250</v>
      </c>
      <c r="E166" s="258" t="s">
        <v>1</v>
      </c>
      <c r="F166" s="259" t="s">
        <v>835</v>
      </c>
      <c r="G166" s="257"/>
      <c r="H166" s="260">
        <v>24.93</v>
      </c>
      <c r="I166" s="261"/>
      <c r="J166" s="257"/>
      <c r="K166" s="257"/>
      <c r="L166" s="262"/>
      <c r="M166" s="263"/>
      <c r="N166" s="264"/>
      <c r="O166" s="264"/>
      <c r="P166" s="264"/>
      <c r="Q166" s="264"/>
      <c r="R166" s="264"/>
      <c r="S166" s="264"/>
      <c r="T166" s="265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66" t="s">
        <v>250</v>
      </c>
      <c r="AU166" s="266" t="s">
        <v>84</v>
      </c>
      <c r="AV166" s="14" t="s">
        <v>84</v>
      </c>
      <c r="AW166" s="14" t="s">
        <v>31</v>
      </c>
      <c r="AX166" s="14" t="s">
        <v>82</v>
      </c>
      <c r="AY166" s="266" t="s">
        <v>239</v>
      </c>
    </row>
    <row r="167" s="2" customFormat="1" ht="16.5" customHeight="1">
      <c r="A167" s="39"/>
      <c r="B167" s="40"/>
      <c r="C167" s="228" t="s">
        <v>299</v>
      </c>
      <c r="D167" s="228" t="s">
        <v>241</v>
      </c>
      <c r="E167" s="229" t="s">
        <v>724</v>
      </c>
      <c r="F167" s="230" t="s">
        <v>836</v>
      </c>
      <c r="G167" s="231" t="s">
        <v>837</v>
      </c>
      <c r="H167" s="232">
        <v>16</v>
      </c>
      <c r="I167" s="233"/>
      <c r="J167" s="234">
        <f>ROUND(I167*H167,2)</f>
        <v>0</v>
      </c>
      <c r="K167" s="230" t="s">
        <v>1</v>
      </c>
      <c r="L167" s="45"/>
      <c r="M167" s="235" t="s">
        <v>1</v>
      </c>
      <c r="N167" s="236" t="s">
        <v>40</v>
      </c>
      <c r="O167" s="92"/>
      <c r="P167" s="237">
        <f>O167*H167</f>
        <v>0</v>
      </c>
      <c r="Q167" s="237">
        <v>0</v>
      </c>
      <c r="R167" s="237">
        <f>Q167*H167</f>
        <v>0</v>
      </c>
      <c r="S167" s="237">
        <v>0</v>
      </c>
      <c r="T167" s="238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39" t="s">
        <v>246</v>
      </c>
      <c r="AT167" s="239" t="s">
        <v>241</v>
      </c>
      <c r="AU167" s="239" t="s">
        <v>84</v>
      </c>
      <c r="AY167" s="18" t="s">
        <v>239</v>
      </c>
      <c r="BE167" s="240">
        <f>IF(N167="základní",J167,0)</f>
        <v>0</v>
      </c>
      <c r="BF167" s="240">
        <f>IF(N167="snížená",J167,0)</f>
        <v>0</v>
      </c>
      <c r="BG167" s="240">
        <f>IF(N167="zákl. přenesená",J167,0)</f>
        <v>0</v>
      </c>
      <c r="BH167" s="240">
        <f>IF(N167="sníž. přenesená",J167,0)</f>
        <v>0</v>
      </c>
      <c r="BI167" s="240">
        <f>IF(N167="nulová",J167,0)</f>
        <v>0</v>
      </c>
      <c r="BJ167" s="18" t="s">
        <v>82</v>
      </c>
      <c r="BK167" s="240">
        <f>ROUND(I167*H167,2)</f>
        <v>0</v>
      </c>
      <c r="BL167" s="18" t="s">
        <v>246</v>
      </c>
      <c r="BM167" s="239" t="s">
        <v>838</v>
      </c>
    </row>
    <row r="168" s="2" customFormat="1">
      <c r="A168" s="39"/>
      <c r="B168" s="40"/>
      <c r="C168" s="41"/>
      <c r="D168" s="241" t="s">
        <v>248</v>
      </c>
      <c r="E168" s="41"/>
      <c r="F168" s="242" t="s">
        <v>836</v>
      </c>
      <c r="G168" s="41"/>
      <c r="H168" s="41"/>
      <c r="I168" s="243"/>
      <c r="J168" s="41"/>
      <c r="K168" s="41"/>
      <c r="L168" s="45"/>
      <c r="M168" s="244"/>
      <c r="N168" s="245"/>
      <c r="O168" s="92"/>
      <c r="P168" s="92"/>
      <c r="Q168" s="92"/>
      <c r="R168" s="92"/>
      <c r="S168" s="92"/>
      <c r="T168" s="93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248</v>
      </c>
      <c r="AU168" s="18" t="s">
        <v>84</v>
      </c>
    </row>
    <row r="169" s="2" customFormat="1" ht="24.15" customHeight="1">
      <c r="A169" s="39"/>
      <c r="B169" s="40"/>
      <c r="C169" s="228" t="s">
        <v>267</v>
      </c>
      <c r="D169" s="228" t="s">
        <v>241</v>
      </c>
      <c r="E169" s="229" t="s">
        <v>839</v>
      </c>
      <c r="F169" s="230" t="s">
        <v>725</v>
      </c>
      <c r="G169" s="231" t="s">
        <v>726</v>
      </c>
      <c r="H169" s="232">
        <v>8.3010000000000002</v>
      </c>
      <c r="I169" s="233"/>
      <c r="J169" s="234">
        <f>ROUND(I169*H169,2)</f>
        <v>0</v>
      </c>
      <c r="K169" s="230" t="s">
        <v>1</v>
      </c>
      <c r="L169" s="45"/>
      <c r="M169" s="235" t="s">
        <v>1</v>
      </c>
      <c r="N169" s="236" t="s">
        <v>40</v>
      </c>
      <c r="O169" s="92"/>
      <c r="P169" s="237">
        <f>O169*H169</f>
        <v>0</v>
      </c>
      <c r="Q169" s="237">
        <v>0</v>
      </c>
      <c r="R169" s="237">
        <f>Q169*H169</f>
        <v>0</v>
      </c>
      <c r="S169" s="237">
        <v>1.8</v>
      </c>
      <c r="T169" s="238">
        <f>S169*H169</f>
        <v>14.941800000000001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39" t="s">
        <v>246</v>
      </c>
      <c r="AT169" s="239" t="s">
        <v>241</v>
      </c>
      <c r="AU169" s="239" t="s">
        <v>84</v>
      </c>
      <c r="AY169" s="18" t="s">
        <v>239</v>
      </c>
      <c r="BE169" s="240">
        <f>IF(N169="základní",J169,0)</f>
        <v>0</v>
      </c>
      <c r="BF169" s="240">
        <f>IF(N169="snížená",J169,0)</f>
        <v>0</v>
      </c>
      <c r="BG169" s="240">
        <f>IF(N169="zákl. přenesená",J169,0)</f>
        <v>0</v>
      </c>
      <c r="BH169" s="240">
        <f>IF(N169="sníž. přenesená",J169,0)</f>
        <v>0</v>
      </c>
      <c r="BI169" s="240">
        <f>IF(N169="nulová",J169,0)</f>
        <v>0</v>
      </c>
      <c r="BJ169" s="18" t="s">
        <v>82</v>
      </c>
      <c r="BK169" s="240">
        <f>ROUND(I169*H169,2)</f>
        <v>0</v>
      </c>
      <c r="BL169" s="18" t="s">
        <v>246</v>
      </c>
      <c r="BM169" s="239" t="s">
        <v>840</v>
      </c>
    </row>
    <row r="170" s="2" customFormat="1">
      <c r="A170" s="39"/>
      <c r="B170" s="40"/>
      <c r="C170" s="41"/>
      <c r="D170" s="241" t="s">
        <v>248</v>
      </c>
      <c r="E170" s="41"/>
      <c r="F170" s="242" t="s">
        <v>725</v>
      </c>
      <c r="G170" s="41"/>
      <c r="H170" s="41"/>
      <c r="I170" s="243"/>
      <c r="J170" s="41"/>
      <c r="K170" s="41"/>
      <c r="L170" s="45"/>
      <c r="M170" s="244"/>
      <c r="N170" s="245"/>
      <c r="O170" s="92"/>
      <c r="P170" s="92"/>
      <c r="Q170" s="92"/>
      <c r="R170" s="92"/>
      <c r="S170" s="92"/>
      <c r="T170" s="93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18" t="s">
        <v>248</v>
      </c>
      <c r="AU170" s="18" t="s">
        <v>84</v>
      </c>
    </row>
    <row r="171" s="13" customFormat="1">
      <c r="A171" s="13"/>
      <c r="B171" s="246"/>
      <c r="C171" s="247"/>
      <c r="D171" s="241" t="s">
        <v>250</v>
      </c>
      <c r="E171" s="248" t="s">
        <v>1</v>
      </c>
      <c r="F171" s="249" t="s">
        <v>841</v>
      </c>
      <c r="G171" s="247"/>
      <c r="H171" s="248" t="s">
        <v>1</v>
      </c>
      <c r="I171" s="250"/>
      <c r="J171" s="247"/>
      <c r="K171" s="247"/>
      <c r="L171" s="251"/>
      <c r="M171" s="252"/>
      <c r="N171" s="253"/>
      <c r="O171" s="253"/>
      <c r="P171" s="253"/>
      <c r="Q171" s="253"/>
      <c r="R171" s="253"/>
      <c r="S171" s="253"/>
      <c r="T171" s="254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55" t="s">
        <v>250</v>
      </c>
      <c r="AU171" s="255" t="s">
        <v>84</v>
      </c>
      <c r="AV171" s="13" t="s">
        <v>82</v>
      </c>
      <c r="AW171" s="13" t="s">
        <v>31</v>
      </c>
      <c r="AX171" s="13" t="s">
        <v>75</v>
      </c>
      <c r="AY171" s="255" t="s">
        <v>239</v>
      </c>
    </row>
    <row r="172" s="14" customFormat="1">
      <c r="A172" s="14"/>
      <c r="B172" s="256"/>
      <c r="C172" s="257"/>
      <c r="D172" s="241" t="s">
        <v>250</v>
      </c>
      <c r="E172" s="258" t="s">
        <v>1</v>
      </c>
      <c r="F172" s="259" t="s">
        <v>842</v>
      </c>
      <c r="G172" s="257"/>
      <c r="H172" s="260">
        <v>0.78000000000000003</v>
      </c>
      <c r="I172" s="261"/>
      <c r="J172" s="257"/>
      <c r="K172" s="257"/>
      <c r="L172" s="262"/>
      <c r="M172" s="263"/>
      <c r="N172" s="264"/>
      <c r="O172" s="264"/>
      <c r="P172" s="264"/>
      <c r="Q172" s="264"/>
      <c r="R172" s="264"/>
      <c r="S172" s="264"/>
      <c r="T172" s="265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66" t="s">
        <v>250</v>
      </c>
      <c r="AU172" s="266" t="s">
        <v>84</v>
      </c>
      <c r="AV172" s="14" t="s">
        <v>84</v>
      </c>
      <c r="AW172" s="14" t="s">
        <v>31</v>
      </c>
      <c r="AX172" s="14" t="s">
        <v>75</v>
      </c>
      <c r="AY172" s="266" t="s">
        <v>239</v>
      </c>
    </row>
    <row r="173" s="14" customFormat="1">
      <c r="A173" s="14"/>
      <c r="B173" s="256"/>
      <c r="C173" s="257"/>
      <c r="D173" s="241" t="s">
        <v>250</v>
      </c>
      <c r="E173" s="258" t="s">
        <v>1</v>
      </c>
      <c r="F173" s="259" t="s">
        <v>843</v>
      </c>
      <c r="G173" s="257"/>
      <c r="H173" s="260">
        <v>0.376</v>
      </c>
      <c r="I173" s="261"/>
      <c r="J173" s="257"/>
      <c r="K173" s="257"/>
      <c r="L173" s="262"/>
      <c r="M173" s="263"/>
      <c r="N173" s="264"/>
      <c r="O173" s="264"/>
      <c r="P173" s="264"/>
      <c r="Q173" s="264"/>
      <c r="R173" s="264"/>
      <c r="S173" s="264"/>
      <c r="T173" s="265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66" t="s">
        <v>250</v>
      </c>
      <c r="AU173" s="266" t="s">
        <v>84</v>
      </c>
      <c r="AV173" s="14" t="s">
        <v>84</v>
      </c>
      <c r="AW173" s="14" t="s">
        <v>31</v>
      </c>
      <c r="AX173" s="14" t="s">
        <v>75</v>
      </c>
      <c r="AY173" s="266" t="s">
        <v>239</v>
      </c>
    </row>
    <row r="174" s="14" customFormat="1">
      <c r="A174" s="14"/>
      <c r="B174" s="256"/>
      <c r="C174" s="257"/>
      <c r="D174" s="241" t="s">
        <v>250</v>
      </c>
      <c r="E174" s="258" t="s">
        <v>1</v>
      </c>
      <c r="F174" s="259" t="s">
        <v>844</v>
      </c>
      <c r="G174" s="257"/>
      <c r="H174" s="260">
        <v>0.45600000000000002</v>
      </c>
      <c r="I174" s="261"/>
      <c r="J174" s="257"/>
      <c r="K174" s="257"/>
      <c r="L174" s="262"/>
      <c r="M174" s="263"/>
      <c r="N174" s="264"/>
      <c r="O174" s="264"/>
      <c r="P174" s="264"/>
      <c r="Q174" s="264"/>
      <c r="R174" s="264"/>
      <c r="S174" s="264"/>
      <c r="T174" s="265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66" t="s">
        <v>250</v>
      </c>
      <c r="AU174" s="266" t="s">
        <v>84</v>
      </c>
      <c r="AV174" s="14" t="s">
        <v>84</v>
      </c>
      <c r="AW174" s="14" t="s">
        <v>31</v>
      </c>
      <c r="AX174" s="14" t="s">
        <v>75</v>
      </c>
      <c r="AY174" s="266" t="s">
        <v>239</v>
      </c>
    </row>
    <row r="175" s="14" customFormat="1">
      <c r="A175" s="14"/>
      <c r="B175" s="256"/>
      <c r="C175" s="257"/>
      <c r="D175" s="241" t="s">
        <v>250</v>
      </c>
      <c r="E175" s="258" t="s">
        <v>1</v>
      </c>
      <c r="F175" s="259" t="s">
        <v>845</v>
      </c>
      <c r="G175" s="257"/>
      <c r="H175" s="260">
        <v>3.4409999999999998</v>
      </c>
      <c r="I175" s="261"/>
      <c r="J175" s="257"/>
      <c r="K175" s="257"/>
      <c r="L175" s="262"/>
      <c r="M175" s="263"/>
      <c r="N175" s="264"/>
      <c r="O175" s="264"/>
      <c r="P175" s="264"/>
      <c r="Q175" s="264"/>
      <c r="R175" s="264"/>
      <c r="S175" s="264"/>
      <c r="T175" s="265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66" t="s">
        <v>250</v>
      </c>
      <c r="AU175" s="266" t="s">
        <v>84</v>
      </c>
      <c r="AV175" s="14" t="s">
        <v>84</v>
      </c>
      <c r="AW175" s="14" t="s">
        <v>31</v>
      </c>
      <c r="AX175" s="14" t="s">
        <v>75</v>
      </c>
      <c r="AY175" s="266" t="s">
        <v>239</v>
      </c>
    </row>
    <row r="176" s="14" customFormat="1">
      <c r="A176" s="14"/>
      <c r="B176" s="256"/>
      <c r="C176" s="257"/>
      <c r="D176" s="241" t="s">
        <v>250</v>
      </c>
      <c r="E176" s="258" t="s">
        <v>1</v>
      </c>
      <c r="F176" s="259" t="s">
        <v>846</v>
      </c>
      <c r="G176" s="257"/>
      <c r="H176" s="260">
        <v>0.38400000000000001</v>
      </c>
      <c r="I176" s="261"/>
      <c r="J176" s="257"/>
      <c r="K176" s="257"/>
      <c r="L176" s="262"/>
      <c r="M176" s="263"/>
      <c r="N176" s="264"/>
      <c r="O176" s="264"/>
      <c r="P176" s="264"/>
      <c r="Q176" s="264"/>
      <c r="R176" s="264"/>
      <c r="S176" s="264"/>
      <c r="T176" s="265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66" t="s">
        <v>250</v>
      </c>
      <c r="AU176" s="266" t="s">
        <v>84</v>
      </c>
      <c r="AV176" s="14" t="s">
        <v>84</v>
      </c>
      <c r="AW176" s="14" t="s">
        <v>31</v>
      </c>
      <c r="AX176" s="14" t="s">
        <v>75</v>
      </c>
      <c r="AY176" s="266" t="s">
        <v>239</v>
      </c>
    </row>
    <row r="177" s="14" customFormat="1">
      <c r="A177" s="14"/>
      <c r="B177" s="256"/>
      <c r="C177" s="257"/>
      <c r="D177" s="241" t="s">
        <v>250</v>
      </c>
      <c r="E177" s="258" t="s">
        <v>1</v>
      </c>
      <c r="F177" s="259" t="s">
        <v>847</v>
      </c>
      <c r="G177" s="257"/>
      <c r="H177" s="260">
        <v>0.53600000000000003</v>
      </c>
      <c r="I177" s="261"/>
      <c r="J177" s="257"/>
      <c r="K177" s="257"/>
      <c r="L177" s="262"/>
      <c r="M177" s="263"/>
      <c r="N177" s="264"/>
      <c r="O177" s="264"/>
      <c r="P177" s="264"/>
      <c r="Q177" s="264"/>
      <c r="R177" s="264"/>
      <c r="S177" s="264"/>
      <c r="T177" s="265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66" t="s">
        <v>250</v>
      </c>
      <c r="AU177" s="266" t="s">
        <v>84</v>
      </c>
      <c r="AV177" s="14" t="s">
        <v>84</v>
      </c>
      <c r="AW177" s="14" t="s">
        <v>31</v>
      </c>
      <c r="AX177" s="14" t="s">
        <v>75</v>
      </c>
      <c r="AY177" s="266" t="s">
        <v>239</v>
      </c>
    </row>
    <row r="178" s="14" customFormat="1">
      <c r="A178" s="14"/>
      <c r="B178" s="256"/>
      <c r="C178" s="257"/>
      <c r="D178" s="241" t="s">
        <v>250</v>
      </c>
      <c r="E178" s="258" t="s">
        <v>1</v>
      </c>
      <c r="F178" s="259" t="s">
        <v>848</v>
      </c>
      <c r="G178" s="257"/>
      <c r="H178" s="260">
        <v>0.40799999999999997</v>
      </c>
      <c r="I178" s="261"/>
      <c r="J178" s="257"/>
      <c r="K178" s="257"/>
      <c r="L178" s="262"/>
      <c r="M178" s="263"/>
      <c r="N178" s="264"/>
      <c r="O178" s="264"/>
      <c r="P178" s="264"/>
      <c r="Q178" s="264"/>
      <c r="R178" s="264"/>
      <c r="S178" s="264"/>
      <c r="T178" s="265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66" t="s">
        <v>250</v>
      </c>
      <c r="AU178" s="266" t="s">
        <v>84</v>
      </c>
      <c r="AV178" s="14" t="s">
        <v>84</v>
      </c>
      <c r="AW178" s="14" t="s">
        <v>31</v>
      </c>
      <c r="AX178" s="14" t="s">
        <v>75</v>
      </c>
      <c r="AY178" s="266" t="s">
        <v>239</v>
      </c>
    </row>
    <row r="179" s="14" customFormat="1">
      <c r="A179" s="14"/>
      <c r="B179" s="256"/>
      <c r="C179" s="257"/>
      <c r="D179" s="241" t="s">
        <v>250</v>
      </c>
      <c r="E179" s="258" t="s">
        <v>1</v>
      </c>
      <c r="F179" s="259" t="s">
        <v>849</v>
      </c>
      <c r="G179" s="257"/>
      <c r="H179" s="260">
        <v>0.40799999999999997</v>
      </c>
      <c r="I179" s="261"/>
      <c r="J179" s="257"/>
      <c r="K179" s="257"/>
      <c r="L179" s="262"/>
      <c r="M179" s="263"/>
      <c r="N179" s="264"/>
      <c r="O179" s="264"/>
      <c r="P179" s="264"/>
      <c r="Q179" s="264"/>
      <c r="R179" s="264"/>
      <c r="S179" s="264"/>
      <c r="T179" s="265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66" t="s">
        <v>250</v>
      </c>
      <c r="AU179" s="266" t="s">
        <v>84</v>
      </c>
      <c r="AV179" s="14" t="s">
        <v>84</v>
      </c>
      <c r="AW179" s="14" t="s">
        <v>31</v>
      </c>
      <c r="AX179" s="14" t="s">
        <v>75</v>
      </c>
      <c r="AY179" s="266" t="s">
        <v>239</v>
      </c>
    </row>
    <row r="180" s="14" customFormat="1">
      <c r="A180" s="14"/>
      <c r="B180" s="256"/>
      <c r="C180" s="257"/>
      <c r="D180" s="241" t="s">
        <v>250</v>
      </c>
      <c r="E180" s="258" t="s">
        <v>1</v>
      </c>
      <c r="F180" s="259" t="s">
        <v>850</v>
      </c>
      <c r="G180" s="257"/>
      <c r="H180" s="260">
        <v>0.40799999999999997</v>
      </c>
      <c r="I180" s="261"/>
      <c r="J180" s="257"/>
      <c r="K180" s="257"/>
      <c r="L180" s="262"/>
      <c r="M180" s="263"/>
      <c r="N180" s="264"/>
      <c r="O180" s="264"/>
      <c r="P180" s="264"/>
      <c r="Q180" s="264"/>
      <c r="R180" s="264"/>
      <c r="S180" s="264"/>
      <c r="T180" s="265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66" t="s">
        <v>250</v>
      </c>
      <c r="AU180" s="266" t="s">
        <v>84</v>
      </c>
      <c r="AV180" s="14" t="s">
        <v>84</v>
      </c>
      <c r="AW180" s="14" t="s">
        <v>31</v>
      </c>
      <c r="AX180" s="14" t="s">
        <v>75</v>
      </c>
      <c r="AY180" s="266" t="s">
        <v>239</v>
      </c>
    </row>
    <row r="181" s="14" customFormat="1">
      <c r="A181" s="14"/>
      <c r="B181" s="256"/>
      <c r="C181" s="257"/>
      <c r="D181" s="241" t="s">
        <v>250</v>
      </c>
      <c r="E181" s="258" t="s">
        <v>1</v>
      </c>
      <c r="F181" s="259" t="s">
        <v>851</v>
      </c>
      <c r="G181" s="257"/>
      <c r="H181" s="260">
        <v>0.40799999999999997</v>
      </c>
      <c r="I181" s="261"/>
      <c r="J181" s="257"/>
      <c r="K181" s="257"/>
      <c r="L181" s="262"/>
      <c r="M181" s="263"/>
      <c r="N181" s="264"/>
      <c r="O181" s="264"/>
      <c r="P181" s="264"/>
      <c r="Q181" s="264"/>
      <c r="R181" s="264"/>
      <c r="S181" s="264"/>
      <c r="T181" s="265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66" t="s">
        <v>250</v>
      </c>
      <c r="AU181" s="266" t="s">
        <v>84</v>
      </c>
      <c r="AV181" s="14" t="s">
        <v>84</v>
      </c>
      <c r="AW181" s="14" t="s">
        <v>31</v>
      </c>
      <c r="AX181" s="14" t="s">
        <v>75</v>
      </c>
      <c r="AY181" s="266" t="s">
        <v>239</v>
      </c>
    </row>
    <row r="182" s="14" customFormat="1">
      <c r="A182" s="14"/>
      <c r="B182" s="256"/>
      <c r="C182" s="257"/>
      <c r="D182" s="241" t="s">
        <v>250</v>
      </c>
      <c r="E182" s="258" t="s">
        <v>1</v>
      </c>
      <c r="F182" s="259" t="s">
        <v>852</v>
      </c>
      <c r="G182" s="257"/>
      <c r="H182" s="260">
        <v>0.69599999999999995</v>
      </c>
      <c r="I182" s="261"/>
      <c r="J182" s="257"/>
      <c r="K182" s="257"/>
      <c r="L182" s="262"/>
      <c r="M182" s="263"/>
      <c r="N182" s="264"/>
      <c r="O182" s="264"/>
      <c r="P182" s="264"/>
      <c r="Q182" s="264"/>
      <c r="R182" s="264"/>
      <c r="S182" s="264"/>
      <c r="T182" s="265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66" t="s">
        <v>250</v>
      </c>
      <c r="AU182" s="266" t="s">
        <v>84</v>
      </c>
      <c r="AV182" s="14" t="s">
        <v>84</v>
      </c>
      <c r="AW182" s="14" t="s">
        <v>31</v>
      </c>
      <c r="AX182" s="14" t="s">
        <v>75</v>
      </c>
      <c r="AY182" s="266" t="s">
        <v>239</v>
      </c>
    </row>
    <row r="183" s="15" customFormat="1">
      <c r="A183" s="15"/>
      <c r="B183" s="267"/>
      <c r="C183" s="268"/>
      <c r="D183" s="241" t="s">
        <v>250</v>
      </c>
      <c r="E183" s="269" t="s">
        <v>1</v>
      </c>
      <c r="F183" s="270" t="s">
        <v>277</v>
      </c>
      <c r="G183" s="268"/>
      <c r="H183" s="271">
        <v>8.3010000000000019</v>
      </c>
      <c r="I183" s="272"/>
      <c r="J183" s="268"/>
      <c r="K183" s="268"/>
      <c r="L183" s="273"/>
      <c r="M183" s="274"/>
      <c r="N183" s="275"/>
      <c r="O183" s="275"/>
      <c r="P183" s="275"/>
      <c r="Q183" s="275"/>
      <c r="R183" s="275"/>
      <c r="S183" s="275"/>
      <c r="T183" s="276"/>
      <c r="U183" s="15"/>
      <c r="V183" s="15"/>
      <c r="W183" s="15"/>
      <c r="X183" s="15"/>
      <c r="Y183" s="15"/>
      <c r="Z183" s="15"/>
      <c r="AA183" s="15"/>
      <c r="AB183" s="15"/>
      <c r="AC183" s="15"/>
      <c r="AD183" s="15"/>
      <c r="AE183" s="15"/>
      <c r="AT183" s="277" t="s">
        <v>250</v>
      </c>
      <c r="AU183" s="277" t="s">
        <v>84</v>
      </c>
      <c r="AV183" s="15" t="s">
        <v>246</v>
      </c>
      <c r="AW183" s="15" t="s">
        <v>31</v>
      </c>
      <c r="AX183" s="15" t="s">
        <v>82</v>
      </c>
      <c r="AY183" s="277" t="s">
        <v>239</v>
      </c>
    </row>
    <row r="184" s="2" customFormat="1" ht="16.5" customHeight="1">
      <c r="A184" s="39"/>
      <c r="B184" s="40"/>
      <c r="C184" s="228" t="s">
        <v>327</v>
      </c>
      <c r="D184" s="228" t="s">
        <v>241</v>
      </c>
      <c r="E184" s="229" t="s">
        <v>853</v>
      </c>
      <c r="F184" s="230" t="s">
        <v>854</v>
      </c>
      <c r="G184" s="231" t="s">
        <v>255</v>
      </c>
      <c r="H184" s="232">
        <v>24.431000000000001</v>
      </c>
      <c r="I184" s="233"/>
      <c r="J184" s="234">
        <f>ROUND(I184*H184,2)</f>
        <v>0</v>
      </c>
      <c r="K184" s="230" t="s">
        <v>1</v>
      </c>
      <c r="L184" s="45"/>
      <c r="M184" s="235" t="s">
        <v>1</v>
      </c>
      <c r="N184" s="236" t="s">
        <v>40</v>
      </c>
      <c r="O184" s="92"/>
      <c r="P184" s="237">
        <f>O184*H184</f>
        <v>0</v>
      </c>
      <c r="Q184" s="237">
        <v>0</v>
      </c>
      <c r="R184" s="237">
        <f>Q184*H184</f>
        <v>0</v>
      </c>
      <c r="S184" s="237">
        <v>1.8</v>
      </c>
      <c r="T184" s="238">
        <f>S184*H184</f>
        <v>43.9758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39" t="s">
        <v>246</v>
      </c>
      <c r="AT184" s="239" t="s">
        <v>241</v>
      </c>
      <c r="AU184" s="239" t="s">
        <v>84</v>
      </c>
      <c r="AY184" s="18" t="s">
        <v>239</v>
      </c>
      <c r="BE184" s="240">
        <f>IF(N184="základní",J184,0)</f>
        <v>0</v>
      </c>
      <c r="BF184" s="240">
        <f>IF(N184="snížená",J184,0)</f>
        <v>0</v>
      </c>
      <c r="BG184" s="240">
        <f>IF(N184="zákl. přenesená",J184,0)</f>
        <v>0</v>
      </c>
      <c r="BH184" s="240">
        <f>IF(N184="sníž. přenesená",J184,0)</f>
        <v>0</v>
      </c>
      <c r="BI184" s="240">
        <f>IF(N184="nulová",J184,0)</f>
        <v>0</v>
      </c>
      <c r="BJ184" s="18" t="s">
        <v>82</v>
      </c>
      <c r="BK184" s="240">
        <f>ROUND(I184*H184,2)</f>
        <v>0</v>
      </c>
      <c r="BL184" s="18" t="s">
        <v>246</v>
      </c>
      <c r="BM184" s="239" t="s">
        <v>855</v>
      </c>
    </row>
    <row r="185" s="2" customFormat="1">
      <c r="A185" s="39"/>
      <c r="B185" s="40"/>
      <c r="C185" s="41"/>
      <c r="D185" s="241" t="s">
        <v>248</v>
      </c>
      <c r="E185" s="41"/>
      <c r="F185" s="242" t="s">
        <v>856</v>
      </c>
      <c r="G185" s="41"/>
      <c r="H185" s="41"/>
      <c r="I185" s="243"/>
      <c r="J185" s="41"/>
      <c r="K185" s="41"/>
      <c r="L185" s="45"/>
      <c r="M185" s="244"/>
      <c r="N185" s="245"/>
      <c r="O185" s="92"/>
      <c r="P185" s="92"/>
      <c r="Q185" s="92"/>
      <c r="R185" s="92"/>
      <c r="S185" s="92"/>
      <c r="T185" s="93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T185" s="18" t="s">
        <v>248</v>
      </c>
      <c r="AU185" s="18" t="s">
        <v>84</v>
      </c>
    </row>
    <row r="186" s="13" customFormat="1">
      <c r="A186" s="13"/>
      <c r="B186" s="246"/>
      <c r="C186" s="247"/>
      <c r="D186" s="241" t="s">
        <v>250</v>
      </c>
      <c r="E186" s="248" t="s">
        <v>1</v>
      </c>
      <c r="F186" s="249" t="s">
        <v>857</v>
      </c>
      <c r="G186" s="247"/>
      <c r="H186" s="248" t="s">
        <v>1</v>
      </c>
      <c r="I186" s="250"/>
      <c r="J186" s="247"/>
      <c r="K186" s="247"/>
      <c r="L186" s="251"/>
      <c r="M186" s="252"/>
      <c r="N186" s="253"/>
      <c r="O186" s="253"/>
      <c r="P186" s="253"/>
      <c r="Q186" s="253"/>
      <c r="R186" s="253"/>
      <c r="S186" s="253"/>
      <c r="T186" s="254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55" t="s">
        <v>250</v>
      </c>
      <c r="AU186" s="255" t="s">
        <v>84</v>
      </c>
      <c r="AV186" s="13" t="s">
        <v>82</v>
      </c>
      <c r="AW186" s="13" t="s">
        <v>31</v>
      </c>
      <c r="AX186" s="13" t="s">
        <v>75</v>
      </c>
      <c r="AY186" s="255" t="s">
        <v>239</v>
      </c>
    </row>
    <row r="187" s="14" customFormat="1">
      <c r="A187" s="14"/>
      <c r="B187" s="256"/>
      <c r="C187" s="257"/>
      <c r="D187" s="241" t="s">
        <v>250</v>
      </c>
      <c r="E187" s="258" t="s">
        <v>1</v>
      </c>
      <c r="F187" s="259" t="s">
        <v>858</v>
      </c>
      <c r="G187" s="257"/>
      <c r="H187" s="260">
        <v>9.2309999999999999</v>
      </c>
      <c r="I187" s="261"/>
      <c r="J187" s="257"/>
      <c r="K187" s="257"/>
      <c r="L187" s="262"/>
      <c r="M187" s="263"/>
      <c r="N187" s="264"/>
      <c r="O187" s="264"/>
      <c r="P187" s="264"/>
      <c r="Q187" s="264"/>
      <c r="R187" s="264"/>
      <c r="S187" s="264"/>
      <c r="T187" s="265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66" t="s">
        <v>250</v>
      </c>
      <c r="AU187" s="266" t="s">
        <v>84</v>
      </c>
      <c r="AV187" s="14" t="s">
        <v>84</v>
      </c>
      <c r="AW187" s="14" t="s">
        <v>31</v>
      </c>
      <c r="AX187" s="14" t="s">
        <v>75</v>
      </c>
      <c r="AY187" s="266" t="s">
        <v>239</v>
      </c>
    </row>
    <row r="188" s="14" customFormat="1">
      <c r="A188" s="14"/>
      <c r="B188" s="256"/>
      <c r="C188" s="257"/>
      <c r="D188" s="241" t="s">
        <v>250</v>
      </c>
      <c r="E188" s="258" t="s">
        <v>1</v>
      </c>
      <c r="F188" s="259" t="s">
        <v>859</v>
      </c>
      <c r="G188" s="257"/>
      <c r="H188" s="260">
        <v>15.199999999999999</v>
      </c>
      <c r="I188" s="261"/>
      <c r="J188" s="257"/>
      <c r="K188" s="257"/>
      <c r="L188" s="262"/>
      <c r="M188" s="263"/>
      <c r="N188" s="264"/>
      <c r="O188" s="264"/>
      <c r="P188" s="264"/>
      <c r="Q188" s="264"/>
      <c r="R188" s="264"/>
      <c r="S188" s="264"/>
      <c r="T188" s="265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66" t="s">
        <v>250</v>
      </c>
      <c r="AU188" s="266" t="s">
        <v>84</v>
      </c>
      <c r="AV188" s="14" t="s">
        <v>84</v>
      </c>
      <c r="AW188" s="14" t="s">
        <v>31</v>
      </c>
      <c r="AX188" s="14" t="s">
        <v>75</v>
      </c>
      <c r="AY188" s="266" t="s">
        <v>239</v>
      </c>
    </row>
    <row r="189" s="15" customFormat="1">
      <c r="A189" s="15"/>
      <c r="B189" s="267"/>
      <c r="C189" s="268"/>
      <c r="D189" s="241" t="s">
        <v>250</v>
      </c>
      <c r="E189" s="269" t="s">
        <v>1</v>
      </c>
      <c r="F189" s="270" t="s">
        <v>277</v>
      </c>
      <c r="G189" s="268"/>
      <c r="H189" s="271">
        <v>24.430999999999997</v>
      </c>
      <c r="I189" s="272"/>
      <c r="J189" s="268"/>
      <c r="K189" s="268"/>
      <c r="L189" s="273"/>
      <c r="M189" s="274"/>
      <c r="N189" s="275"/>
      <c r="O189" s="275"/>
      <c r="P189" s="275"/>
      <c r="Q189" s="275"/>
      <c r="R189" s="275"/>
      <c r="S189" s="275"/>
      <c r="T189" s="276"/>
      <c r="U189" s="15"/>
      <c r="V189" s="15"/>
      <c r="W189" s="15"/>
      <c r="X189" s="15"/>
      <c r="Y189" s="15"/>
      <c r="Z189" s="15"/>
      <c r="AA189" s="15"/>
      <c r="AB189" s="15"/>
      <c r="AC189" s="15"/>
      <c r="AD189" s="15"/>
      <c r="AE189" s="15"/>
      <c r="AT189" s="277" t="s">
        <v>250</v>
      </c>
      <c r="AU189" s="277" t="s">
        <v>84</v>
      </c>
      <c r="AV189" s="15" t="s">
        <v>246</v>
      </c>
      <c r="AW189" s="15" t="s">
        <v>31</v>
      </c>
      <c r="AX189" s="15" t="s">
        <v>82</v>
      </c>
      <c r="AY189" s="277" t="s">
        <v>239</v>
      </c>
    </row>
    <row r="190" s="2" customFormat="1" ht="37.8" customHeight="1">
      <c r="A190" s="39"/>
      <c r="B190" s="40"/>
      <c r="C190" s="228" t="s">
        <v>335</v>
      </c>
      <c r="D190" s="228" t="s">
        <v>241</v>
      </c>
      <c r="E190" s="229" t="s">
        <v>361</v>
      </c>
      <c r="F190" s="230" t="s">
        <v>362</v>
      </c>
      <c r="G190" s="231" t="s">
        <v>255</v>
      </c>
      <c r="H190" s="232">
        <v>29.687999999999999</v>
      </c>
      <c r="I190" s="233"/>
      <c r="J190" s="234">
        <f>ROUND(I190*H190,2)</f>
        <v>0</v>
      </c>
      <c r="K190" s="230" t="s">
        <v>245</v>
      </c>
      <c r="L190" s="45"/>
      <c r="M190" s="235" t="s">
        <v>1</v>
      </c>
      <c r="N190" s="236" t="s">
        <v>40</v>
      </c>
      <c r="O190" s="92"/>
      <c r="P190" s="237">
        <f>O190*H190</f>
        <v>0</v>
      </c>
      <c r="Q190" s="237">
        <v>0</v>
      </c>
      <c r="R190" s="237">
        <f>Q190*H190</f>
        <v>0</v>
      </c>
      <c r="S190" s="237">
        <v>2.2000000000000002</v>
      </c>
      <c r="T190" s="238">
        <f>S190*H190</f>
        <v>65.313600000000008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39" t="s">
        <v>246</v>
      </c>
      <c r="AT190" s="239" t="s">
        <v>241</v>
      </c>
      <c r="AU190" s="239" t="s">
        <v>84</v>
      </c>
      <c r="AY190" s="18" t="s">
        <v>239</v>
      </c>
      <c r="BE190" s="240">
        <f>IF(N190="základní",J190,0)</f>
        <v>0</v>
      </c>
      <c r="BF190" s="240">
        <f>IF(N190="snížená",J190,0)</f>
        <v>0</v>
      </c>
      <c r="BG190" s="240">
        <f>IF(N190="zákl. přenesená",J190,0)</f>
        <v>0</v>
      </c>
      <c r="BH190" s="240">
        <f>IF(N190="sníž. přenesená",J190,0)</f>
        <v>0</v>
      </c>
      <c r="BI190" s="240">
        <f>IF(N190="nulová",J190,0)</f>
        <v>0</v>
      </c>
      <c r="BJ190" s="18" t="s">
        <v>82</v>
      </c>
      <c r="BK190" s="240">
        <f>ROUND(I190*H190,2)</f>
        <v>0</v>
      </c>
      <c r="BL190" s="18" t="s">
        <v>246</v>
      </c>
      <c r="BM190" s="239" t="s">
        <v>860</v>
      </c>
    </row>
    <row r="191" s="2" customFormat="1">
      <c r="A191" s="39"/>
      <c r="B191" s="40"/>
      <c r="C191" s="41"/>
      <c r="D191" s="241" t="s">
        <v>248</v>
      </c>
      <c r="E191" s="41"/>
      <c r="F191" s="242" t="s">
        <v>364</v>
      </c>
      <c r="G191" s="41"/>
      <c r="H191" s="41"/>
      <c r="I191" s="243"/>
      <c r="J191" s="41"/>
      <c r="K191" s="41"/>
      <c r="L191" s="45"/>
      <c r="M191" s="244"/>
      <c r="N191" s="245"/>
      <c r="O191" s="92"/>
      <c r="P191" s="92"/>
      <c r="Q191" s="92"/>
      <c r="R191" s="92"/>
      <c r="S191" s="92"/>
      <c r="T191" s="93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248</v>
      </c>
      <c r="AU191" s="18" t="s">
        <v>84</v>
      </c>
    </row>
    <row r="192" s="13" customFormat="1">
      <c r="A192" s="13"/>
      <c r="B192" s="246"/>
      <c r="C192" s="247"/>
      <c r="D192" s="241" t="s">
        <v>250</v>
      </c>
      <c r="E192" s="248" t="s">
        <v>1</v>
      </c>
      <c r="F192" s="249" t="s">
        <v>861</v>
      </c>
      <c r="G192" s="247"/>
      <c r="H192" s="248" t="s">
        <v>1</v>
      </c>
      <c r="I192" s="250"/>
      <c r="J192" s="247"/>
      <c r="K192" s="247"/>
      <c r="L192" s="251"/>
      <c r="M192" s="252"/>
      <c r="N192" s="253"/>
      <c r="O192" s="253"/>
      <c r="P192" s="253"/>
      <c r="Q192" s="253"/>
      <c r="R192" s="253"/>
      <c r="S192" s="253"/>
      <c r="T192" s="254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55" t="s">
        <v>250</v>
      </c>
      <c r="AU192" s="255" t="s">
        <v>84</v>
      </c>
      <c r="AV192" s="13" t="s">
        <v>82</v>
      </c>
      <c r="AW192" s="13" t="s">
        <v>31</v>
      </c>
      <c r="AX192" s="13" t="s">
        <v>75</v>
      </c>
      <c r="AY192" s="255" t="s">
        <v>239</v>
      </c>
    </row>
    <row r="193" s="14" customFormat="1">
      <c r="A193" s="14"/>
      <c r="B193" s="256"/>
      <c r="C193" s="257"/>
      <c r="D193" s="241" t="s">
        <v>250</v>
      </c>
      <c r="E193" s="258" t="s">
        <v>1</v>
      </c>
      <c r="F193" s="259" t="s">
        <v>862</v>
      </c>
      <c r="G193" s="257"/>
      <c r="H193" s="260">
        <v>20.125</v>
      </c>
      <c r="I193" s="261"/>
      <c r="J193" s="257"/>
      <c r="K193" s="257"/>
      <c r="L193" s="262"/>
      <c r="M193" s="263"/>
      <c r="N193" s="264"/>
      <c r="O193" s="264"/>
      <c r="P193" s="264"/>
      <c r="Q193" s="264"/>
      <c r="R193" s="264"/>
      <c r="S193" s="264"/>
      <c r="T193" s="265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66" t="s">
        <v>250</v>
      </c>
      <c r="AU193" s="266" t="s">
        <v>84</v>
      </c>
      <c r="AV193" s="14" t="s">
        <v>84</v>
      </c>
      <c r="AW193" s="14" t="s">
        <v>31</v>
      </c>
      <c r="AX193" s="14" t="s">
        <v>75</v>
      </c>
      <c r="AY193" s="266" t="s">
        <v>239</v>
      </c>
    </row>
    <row r="194" s="13" customFormat="1">
      <c r="A194" s="13"/>
      <c r="B194" s="246"/>
      <c r="C194" s="247"/>
      <c r="D194" s="241" t="s">
        <v>250</v>
      </c>
      <c r="E194" s="248" t="s">
        <v>1</v>
      </c>
      <c r="F194" s="249" t="s">
        <v>863</v>
      </c>
      <c r="G194" s="247"/>
      <c r="H194" s="248" t="s">
        <v>1</v>
      </c>
      <c r="I194" s="250"/>
      <c r="J194" s="247"/>
      <c r="K194" s="247"/>
      <c r="L194" s="251"/>
      <c r="M194" s="252"/>
      <c r="N194" s="253"/>
      <c r="O194" s="253"/>
      <c r="P194" s="253"/>
      <c r="Q194" s="253"/>
      <c r="R194" s="253"/>
      <c r="S194" s="253"/>
      <c r="T194" s="254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55" t="s">
        <v>250</v>
      </c>
      <c r="AU194" s="255" t="s">
        <v>84</v>
      </c>
      <c r="AV194" s="13" t="s">
        <v>82</v>
      </c>
      <c r="AW194" s="13" t="s">
        <v>31</v>
      </c>
      <c r="AX194" s="13" t="s">
        <v>75</v>
      </c>
      <c r="AY194" s="255" t="s">
        <v>239</v>
      </c>
    </row>
    <row r="195" s="14" customFormat="1">
      <c r="A195" s="14"/>
      <c r="B195" s="256"/>
      <c r="C195" s="257"/>
      <c r="D195" s="241" t="s">
        <v>250</v>
      </c>
      <c r="E195" s="258" t="s">
        <v>1</v>
      </c>
      <c r="F195" s="259" t="s">
        <v>864</v>
      </c>
      <c r="G195" s="257"/>
      <c r="H195" s="260">
        <v>9.5630000000000006</v>
      </c>
      <c r="I195" s="261"/>
      <c r="J195" s="257"/>
      <c r="K195" s="257"/>
      <c r="L195" s="262"/>
      <c r="M195" s="263"/>
      <c r="N195" s="264"/>
      <c r="O195" s="264"/>
      <c r="P195" s="264"/>
      <c r="Q195" s="264"/>
      <c r="R195" s="264"/>
      <c r="S195" s="264"/>
      <c r="T195" s="265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66" t="s">
        <v>250</v>
      </c>
      <c r="AU195" s="266" t="s">
        <v>84</v>
      </c>
      <c r="AV195" s="14" t="s">
        <v>84</v>
      </c>
      <c r="AW195" s="14" t="s">
        <v>31</v>
      </c>
      <c r="AX195" s="14" t="s">
        <v>75</v>
      </c>
      <c r="AY195" s="266" t="s">
        <v>239</v>
      </c>
    </row>
    <row r="196" s="15" customFormat="1">
      <c r="A196" s="15"/>
      <c r="B196" s="267"/>
      <c r="C196" s="268"/>
      <c r="D196" s="241" t="s">
        <v>250</v>
      </c>
      <c r="E196" s="269" t="s">
        <v>1</v>
      </c>
      <c r="F196" s="270" t="s">
        <v>277</v>
      </c>
      <c r="G196" s="268"/>
      <c r="H196" s="271">
        <v>29.688000000000002</v>
      </c>
      <c r="I196" s="272"/>
      <c r="J196" s="268"/>
      <c r="K196" s="268"/>
      <c r="L196" s="273"/>
      <c r="M196" s="274"/>
      <c r="N196" s="275"/>
      <c r="O196" s="275"/>
      <c r="P196" s="275"/>
      <c r="Q196" s="275"/>
      <c r="R196" s="275"/>
      <c r="S196" s="275"/>
      <c r="T196" s="276"/>
      <c r="U196" s="15"/>
      <c r="V196" s="15"/>
      <c r="W196" s="15"/>
      <c r="X196" s="15"/>
      <c r="Y196" s="15"/>
      <c r="Z196" s="15"/>
      <c r="AA196" s="15"/>
      <c r="AB196" s="15"/>
      <c r="AC196" s="15"/>
      <c r="AD196" s="15"/>
      <c r="AE196" s="15"/>
      <c r="AT196" s="277" t="s">
        <v>250</v>
      </c>
      <c r="AU196" s="277" t="s">
        <v>84</v>
      </c>
      <c r="AV196" s="15" t="s">
        <v>246</v>
      </c>
      <c r="AW196" s="15" t="s">
        <v>31</v>
      </c>
      <c r="AX196" s="15" t="s">
        <v>82</v>
      </c>
      <c r="AY196" s="277" t="s">
        <v>239</v>
      </c>
    </row>
    <row r="197" s="2" customFormat="1" ht="33" customHeight="1">
      <c r="A197" s="39"/>
      <c r="B197" s="40"/>
      <c r="C197" s="228" t="s">
        <v>8</v>
      </c>
      <c r="D197" s="228" t="s">
        <v>241</v>
      </c>
      <c r="E197" s="229" t="s">
        <v>372</v>
      </c>
      <c r="F197" s="230" t="s">
        <v>373</v>
      </c>
      <c r="G197" s="231" t="s">
        <v>255</v>
      </c>
      <c r="H197" s="232">
        <v>29.687999999999999</v>
      </c>
      <c r="I197" s="233"/>
      <c r="J197" s="234">
        <f>ROUND(I197*H197,2)</f>
        <v>0</v>
      </c>
      <c r="K197" s="230" t="s">
        <v>245</v>
      </c>
      <c r="L197" s="45"/>
      <c r="M197" s="235" t="s">
        <v>1</v>
      </c>
      <c r="N197" s="236" t="s">
        <v>40</v>
      </c>
      <c r="O197" s="92"/>
      <c r="P197" s="237">
        <f>O197*H197</f>
        <v>0</v>
      </c>
      <c r="Q197" s="237">
        <v>0</v>
      </c>
      <c r="R197" s="237">
        <f>Q197*H197</f>
        <v>0</v>
      </c>
      <c r="S197" s="237">
        <v>0.029000000000000001</v>
      </c>
      <c r="T197" s="238">
        <f>S197*H197</f>
        <v>0.86095200000000005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39" t="s">
        <v>246</v>
      </c>
      <c r="AT197" s="239" t="s">
        <v>241</v>
      </c>
      <c r="AU197" s="239" t="s">
        <v>84</v>
      </c>
      <c r="AY197" s="18" t="s">
        <v>239</v>
      </c>
      <c r="BE197" s="240">
        <f>IF(N197="základní",J197,0)</f>
        <v>0</v>
      </c>
      <c r="BF197" s="240">
        <f>IF(N197="snížená",J197,0)</f>
        <v>0</v>
      </c>
      <c r="BG197" s="240">
        <f>IF(N197="zákl. přenesená",J197,0)</f>
        <v>0</v>
      </c>
      <c r="BH197" s="240">
        <f>IF(N197="sníž. přenesená",J197,0)</f>
        <v>0</v>
      </c>
      <c r="BI197" s="240">
        <f>IF(N197="nulová",J197,0)</f>
        <v>0</v>
      </c>
      <c r="BJ197" s="18" t="s">
        <v>82</v>
      </c>
      <c r="BK197" s="240">
        <f>ROUND(I197*H197,2)</f>
        <v>0</v>
      </c>
      <c r="BL197" s="18" t="s">
        <v>246</v>
      </c>
      <c r="BM197" s="239" t="s">
        <v>865</v>
      </c>
    </row>
    <row r="198" s="2" customFormat="1">
      <c r="A198" s="39"/>
      <c r="B198" s="40"/>
      <c r="C198" s="41"/>
      <c r="D198" s="241" t="s">
        <v>248</v>
      </c>
      <c r="E198" s="41"/>
      <c r="F198" s="242" t="s">
        <v>375</v>
      </c>
      <c r="G198" s="41"/>
      <c r="H198" s="41"/>
      <c r="I198" s="243"/>
      <c r="J198" s="41"/>
      <c r="K198" s="41"/>
      <c r="L198" s="45"/>
      <c r="M198" s="244"/>
      <c r="N198" s="245"/>
      <c r="O198" s="92"/>
      <c r="P198" s="92"/>
      <c r="Q198" s="92"/>
      <c r="R198" s="92"/>
      <c r="S198" s="92"/>
      <c r="T198" s="93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18" t="s">
        <v>248</v>
      </c>
      <c r="AU198" s="18" t="s">
        <v>84</v>
      </c>
    </row>
    <row r="199" s="2" customFormat="1" ht="24.15" customHeight="1">
      <c r="A199" s="39"/>
      <c r="B199" s="40"/>
      <c r="C199" s="228" t="s">
        <v>351</v>
      </c>
      <c r="D199" s="228" t="s">
        <v>241</v>
      </c>
      <c r="E199" s="229" t="s">
        <v>866</v>
      </c>
      <c r="F199" s="230" t="s">
        <v>867</v>
      </c>
      <c r="G199" s="231" t="s">
        <v>523</v>
      </c>
      <c r="H199" s="232">
        <v>6</v>
      </c>
      <c r="I199" s="233"/>
      <c r="J199" s="234">
        <f>ROUND(I199*H199,2)</f>
        <v>0</v>
      </c>
      <c r="K199" s="230" t="s">
        <v>245</v>
      </c>
      <c r="L199" s="45"/>
      <c r="M199" s="235" t="s">
        <v>1</v>
      </c>
      <c r="N199" s="236" t="s">
        <v>40</v>
      </c>
      <c r="O199" s="92"/>
      <c r="P199" s="237">
        <f>O199*H199</f>
        <v>0</v>
      </c>
      <c r="Q199" s="237">
        <v>0</v>
      </c>
      <c r="R199" s="237">
        <f>Q199*H199</f>
        <v>0</v>
      </c>
      <c r="S199" s="237">
        <v>0.28000000000000003</v>
      </c>
      <c r="T199" s="238">
        <f>S199*H199</f>
        <v>1.6800000000000002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39" t="s">
        <v>246</v>
      </c>
      <c r="AT199" s="239" t="s">
        <v>241</v>
      </c>
      <c r="AU199" s="239" t="s">
        <v>84</v>
      </c>
      <c r="AY199" s="18" t="s">
        <v>239</v>
      </c>
      <c r="BE199" s="240">
        <f>IF(N199="základní",J199,0)</f>
        <v>0</v>
      </c>
      <c r="BF199" s="240">
        <f>IF(N199="snížená",J199,0)</f>
        <v>0</v>
      </c>
      <c r="BG199" s="240">
        <f>IF(N199="zákl. přenesená",J199,0)</f>
        <v>0</v>
      </c>
      <c r="BH199" s="240">
        <f>IF(N199="sníž. přenesená",J199,0)</f>
        <v>0</v>
      </c>
      <c r="BI199" s="240">
        <f>IF(N199="nulová",J199,0)</f>
        <v>0</v>
      </c>
      <c r="BJ199" s="18" t="s">
        <v>82</v>
      </c>
      <c r="BK199" s="240">
        <f>ROUND(I199*H199,2)</f>
        <v>0</v>
      </c>
      <c r="BL199" s="18" t="s">
        <v>246</v>
      </c>
      <c r="BM199" s="239" t="s">
        <v>868</v>
      </c>
    </row>
    <row r="200" s="2" customFormat="1">
      <c r="A200" s="39"/>
      <c r="B200" s="40"/>
      <c r="C200" s="41"/>
      <c r="D200" s="241" t="s">
        <v>248</v>
      </c>
      <c r="E200" s="41"/>
      <c r="F200" s="242" t="s">
        <v>869</v>
      </c>
      <c r="G200" s="41"/>
      <c r="H200" s="41"/>
      <c r="I200" s="243"/>
      <c r="J200" s="41"/>
      <c r="K200" s="41"/>
      <c r="L200" s="45"/>
      <c r="M200" s="244"/>
      <c r="N200" s="245"/>
      <c r="O200" s="92"/>
      <c r="P200" s="92"/>
      <c r="Q200" s="92"/>
      <c r="R200" s="92"/>
      <c r="S200" s="92"/>
      <c r="T200" s="93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T200" s="18" t="s">
        <v>248</v>
      </c>
      <c r="AU200" s="18" t="s">
        <v>84</v>
      </c>
    </row>
    <row r="201" s="13" customFormat="1">
      <c r="A201" s="13"/>
      <c r="B201" s="246"/>
      <c r="C201" s="247"/>
      <c r="D201" s="241" t="s">
        <v>250</v>
      </c>
      <c r="E201" s="248" t="s">
        <v>1</v>
      </c>
      <c r="F201" s="249" t="s">
        <v>870</v>
      </c>
      <c r="G201" s="247"/>
      <c r="H201" s="248" t="s">
        <v>1</v>
      </c>
      <c r="I201" s="250"/>
      <c r="J201" s="247"/>
      <c r="K201" s="247"/>
      <c r="L201" s="251"/>
      <c r="M201" s="252"/>
      <c r="N201" s="253"/>
      <c r="O201" s="253"/>
      <c r="P201" s="253"/>
      <c r="Q201" s="253"/>
      <c r="R201" s="253"/>
      <c r="S201" s="253"/>
      <c r="T201" s="254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55" t="s">
        <v>250</v>
      </c>
      <c r="AU201" s="255" t="s">
        <v>84</v>
      </c>
      <c r="AV201" s="13" t="s">
        <v>82</v>
      </c>
      <c r="AW201" s="13" t="s">
        <v>31</v>
      </c>
      <c r="AX201" s="13" t="s">
        <v>75</v>
      </c>
      <c r="AY201" s="255" t="s">
        <v>239</v>
      </c>
    </row>
    <row r="202" s="14" customFormat="1">
      <c r="A202" s="14"/>
      <c r="B202" s="256"/>
      <c r="C202" s="257"/>
      <c r="D202" s="241" t="s">
        <v>250</v>
      </c>
      <c r="E202" s="258" t="s">
        <v>1</v>
      </c>
      <c r="F202" s="259" t="s">
        <v>278</v>
      </c>
      <c r="G202" s="257"/>
      <c r="H202" s="260">
        <v>6</v>
      </c>
      <c r="I202" s="261"/>
      <c r="J202" s="257"/>
      <c r="K202" s="257"/>
      <c r="L202" s="262"/>
      <c r="M202" s="263"/>
      <c r="N202" s="264"/>
      <c r="O202" s="264"/>
      <c r="P202" s="264"/>
      <c r="Q202" s="264"/>
      <c r="R202" s="264"/>
      <c r="S202" s="264"/>
      <c r="T202" s="265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66" t="s">
        <v>250</v>
      </c>
      <c r="AU202" s="266" t="s">
        <v>84</v>
      </c>
      <c r="AV202" s="14" t="s">
        <v>84</v>
      </c>
      <c r="AW202" s="14" t="s">
        <v>31</v>
      </c>
      <c r="AX202" s="14" t="s">
        <v>82</v>
      </c>
      <c r="AY202" s="266" t="s">
        <v>239</v>
      </c>
    </row>
    <row r="203" s="2" customFormat="1" ht="24.15" customHeight="1">
      <c r="A203" s="39"/>
      <c r="B203" s="40"/>
      <c r="C203" s="228" t="s">
        <v>360</v>
      </c>
      <c r="D203" s="228" t="s">
        <v>241</v>
      </c>
      <c r="E203" s="229" t="s">
        <v>871</v>
      </c>
      <c r="F203" s="230" t="s">
        <v>872</v>
      </c>
      <c r="G203" s="231" t="s">
        <v>255</v>
      </c>
      <c r="H203" s="232">
        <v>1.3400000000000001</v>
      </c>
      <c r="I203" s="233"/>
      <c r="J203" s="234">
        <f>ROUND(I203*H203,2)</f>
        <v>0</v>
      </c>
      <c r="K203" s="230" t="s">
        <v>245</v>
      </c>
      <c r="L203" s="45"/>
      <c r="M203" s="235" t="s">
        <v>1</v>
      </c>
      <c r="N203" s="236" t="s">
        <v>40</v>
      </c>
      <c r="O203" s="92"/>
      <c r="P203" s="237">
        <f>O203*H203</f>
        <v>0</v>
      </c>
      <c r="Q203" s="237">
        <v>0</v>
      </c>
      <c r="R203" s="237">
        <f>Q203*H203</f>
        <v>0</v>
      </c>
      <c r="S203" s="237">
        <v>2.3999999999999999</v>
      </c>
      <c r="T203" s="238">
        <f>S203*H203</f>
        <v>3.2160000000000002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39" t="s">
        <v>246</v>
      </c>
      <c r="AT203" s="239" t="s">
        <v>241</v>
      </c>
      <c r="AU203" s="239" t="s">
        <v>84</v>
      </c>
      <c r="AY203" s="18" t="s">
        <v>239</v>
      </c>
      <c r="BE203" s="240">
        <f>IF(N203="základní",J203,0)</f>
        <v>0</v>
      </c>
      <c r="BF203" s="240">
        <f>IF(N203="snížená",J203,0)</f>
        <v>0</v>
      </c>
      <c r="BG203" s="240">
        <f>IF(N203="zákl. přenesená",J203,0)</f>
        <v>0</v>
      </c>
      <c r="BH203" s="240">
        <f>IF(N203="sníž. přenesená",J203,0)</f>
        <v>0</v>
      </c>
      <c r="BI203" s="240">
        <f>IF(N203="nulová",J203,0)</f>
        <v>0</v>
      </c>
      <c r="BJ203" s="18" t="s">
        <v>82</v>
      </c>
      <c r="BK203" s="240">
        <f>ROUND(I203*H203,2)</f>
        <v>0</v>
      </c>
      <c r="BL203" s="18" t="s">
        <v>246</v>
      </c>
      <c r="BM203" s="239" t="s">
        <v>873</v>
      </c>
    </row>
    <row r="204" s="2" customFormat="1">
      <c r="A204" s="39"/>
      <c r="B204" s="40"/>
      <c r="C204" s="41"/>
      <c r="D204" s="241" t="s">
        <v>248</v>
      </c>
      <c r="E204" s="41"/>
      <c r="F204" s="242" t="s">
        <v>874</v>
      </c>
      <c r="G204" s="41"/>
      <c r="H204" s="41"/>
      <c r="I204" s="243"/>
      <c r="J204" s="41"/>
      <c r="K204" s="41"/>
      <c r="L204" s="45"/>
      <c r="M204" s="244"/>
      <c r="N204" s="245"/>
      <c r="O204" s="92"/>
      <c r="P204" s="92"/>
      <c r="Q204" s="92"/>
      <c r="R204" s="92"/>
      <c r="S204" s="92"/>
      <c r="T204" s="93"/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T204" s="18" t="s">
        <v>248</v>
      </c>
      <c r="AU204" s="18" t="s">
        <v>84</v>
      </c>
    </row>
    <row r="205" s="13" customFormat="1">
      <c r="A205" s="13"/>
      <c r="B205" s="246"/>
      <c r="C205" s="247"/>
      <c r="D205" s="241" t="s">
        <v>250</v>
      </c>
      <c r="E205" s="248" t="s">
        <v>1</v>
      </c>
      <c r="F205" s="249" t="s">
        <v>875</v>
      </c>
      <c r="G205" s="247"/>
      <c r="H205" s="248" t="s">
        <v>1</v>
      </c>
      <c r="I205" s="250"/>
      <c r="J205" s="247"/>
      <c r="K205" s="247"/>
      <c r="L205" s="251"/>
      <c r="M205" s="252"/>
      <c r="N205" s="253"/>
      <c r="O205" s="253"/>
      <c r="P205" s="253"/>
      <c r="Q205" s="253"/>
      <c r="R205" s="253"/>
      <c r="S205" s="253"/>
      <c r="T205" s="254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55" t="s">
        <v>250</v>
      </c>
      <c r="AU205" s="255" t="s">
        <v>84</v>
      </c>
      <c r="AV205" s="13" t="s">
        <v>82</v>
      </c>
      <c r="AW205" s="13" t="s">
        <v>31</v>
      </c>
      <c r="AX205" s="13" t="s">
        <v>75</v>
      </c>
      <c r="AY205" s="255" t="s">
        <v>239</v>
      </c>
    </row>
    <row r="206" s="14" customFormat="1">
      <c r="A206" s="14"/>
      <c r="B206" s="256"/>
      <c r="C206" s="257"/>
      <c r="D206" s="241" t="s">
        <v>250</v>
      </c>
      <c r="E206" s="258" t="s">
        <v>1</v>
      </c>
      <c r="F206" s="259" t="s">
        <v>876</v>
      </c>
      <c r="G206" s="257"/>
      <c r="H206" s="260">
        <v>1.19</v>
      </c>
      <c r="I206" s="261"/>
      <c r="J206" s="257"/>
      <c r="K206" s="257"/>
      <c r="L206" s="262"/>
      <c r="M206" s="263"/>
      <c r="N206" s="264"/>
      <c r="O206" s="264"/>
      <c r="P206" s="264"/>
      <c r="Q206" s="264"/>
      <c r="R206" s="264"/>
      <c r="S206" s="264"/>
      <c r="T206" s="265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66" t="s">
        <v>250</v>
      </c>
      <c r="AU206" s="266" t="s">
        <v>84</v>
      </c>
      <c r="AV206" s="14" t="s">
        <v>84</v>
      </c>
      <c r="AW206" s="14" t="s">
        <v>31</v>
      </c>
      <c r="AX206" s="14" t="s">
        <v>75</v>
      </c>
      <c r="AY206" s="266" t="s">
        <v>239</v>
      </c>
    </row>
    <row r="207" s="14" customFormat="1">
      <c r="A207" s="14"/>
      <c r="B207" s="256"/>
      <c r="C207" s="257"/>
      <c r="D207" s="241" t="s">
        <v>250</v>
      </c>
      <c r="E207" s="258" t="s">
        <v>1</v>
      </c>
      <c r="F207" s="259" t="s">
        <v>877</v>
      </c>
      <c r="G207" s="257"/>
      <c r="H207" s="260">
        <v>0.14999999999999999</v>
      </c>
      <c r="I207" s="261"/>
      <c r="J207" s="257"/>
      <c r="K207" s="257"/>
      <c r="L207" s="262"/>
      <c r="M207" s="263"/>
      <c r="N207" s="264"/>
      <c r="O207" s="264"/>
      <c r="P207" s="264"/>
      <c r="Q207" s="264"/>
      <c r="R207" s="264"/>
      <c r="S207" s="264"/>
      <c r="T207" s="265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66" t="s">
        <v>250</v>
      </c>
      <c r="AU207" s="266" t="s">
        <v>84</v>
      </c>
      <c r="AV207" s="14" t="s">
        <v>84</v>
      </c>
      <c r="AW207" s="14" t="s">
        <v>31</v>
      </c>
      <c r="AX207" s="14" t="s">
        <v>75</v>
      </c>
      <c r="AY207" s="266" t="s">
        <v>239</v>
      </c>
    </row>
    <row r="208" s="15" customFormat="1">
      <c r="A208" s="15"/>
      <c r="B208" s="267"/>
      <c r="C208" s="268"/>
      <c r="D208" s="241" t="s">
        <v>250</v>
      </c>
      <c r="E208" s="269" t="s">
        <v>1</v>
      </c>
      <c r="F208" s="270" t="s">
        <v>277</v>
      </c>
      <c r="G208" s="268"/>
      <c r="H208" s="271">
        <v>1.3399999999999999</v>
      </c>
      <c r="I208" s="272"/>
      <c r="J208" s="268"/>
      <c r="K208" s="268"/>
      <c r="L208" s="273"/>
      <c r="M208" s="274"/>
      <c r="N208" s="275"/>
      <c r="O208" s="275"/>
      <c r="P208" s="275"/>
      <c r="Q208" s="275"/>
      <c r="R208" s="275"/>
      <c r="S208" s="275"/>
      <c r="T208" s="276"/>
      <c r="U208" s="15"/>
      <c r="V208" s="15"/>
      <c r="W208" s="15"/>
      <c r="X208" s="15"/>
      <c r="Y208" s="15"/>
      <c r="Z208" s="15"/>
      <c r="AA208" s="15"/>
      <c r="AB208" s="15"/>
      <c r="AC208" s="15"/>
      <c r="AD208" s="15"/>
      <c r="AE208" s="15"/>
      <c r="AT208" s="277" t="s">
        <v>250</v>
      </c>
      <c r="AU208" s="277" t="s">
        <v>84</v>
      </c>
      <c r="AV208" s="15" t="s">
        <v>246</v>
      </c>
      <c r="AW208" s="15" t="s">
        <v>31</v>
      </c>
      <c r="AX208" s="15" t="s">
        <v>82</v>
      </c>
      <c r="AY208" s="277" t="s">
        <v>239</v>
      </c>
    </row>
    <row r="209" s="2" customFormat="1" ht="24.15" customHeight="1">
      <c r="A209" s="39"/>
      <c r="B209" s="40"/>
      <c r="C209" s="228" t="s">
        <v>371</v>
      </c>
      <c r="D209" s="228" t="s">
        <v>241</v>
      </c>
      <c r="E209" s="229" t="s">
        <v>878</v>
      </c>
      <c r="F209" s="230" t="s">
        <v>879</v>
      </c>
      <c r="G209" s="231" t="s">
        <v>330</v>
      </c>
      <c r="H209" s="232">
        <v>0.40000000000000002</v>
      </c>
      <c r="I209" s="233"/>
      <c r="J209" s="234">
        <f>ROUND(I209*H209,2)</f>
        <v>0</v>
      </c>
      <c r="K209" s="230" t="s">
        <v>245</v>
      </c>
      <c r="L209" s="45"/>
      <c r="M209" s="235" t="s">
        <v>1</v>
      </c>
      <c r="N209" s="236" t="s">
        <v>40</v>
      </c>
      <c r="O209" s="92"/>
      <c r="P209" s="237">
        <f>O209*H209</f>
        <v>0</v>
      </c>
      <c r="Q209" s="237">
        <v>0.00123</v>
      </c>
      <c r="R209" s="237">
        <f>Q209*H209</f>
        <v>0.00049200000000000003</v>
      </c>
      <c r="S209" s="237">
        <v>0.017000000000000001</v>
      </c>
      <c r="T209" s="238">
        <f>S209*H209</f>
        <v>0.0068000000000000005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39" t="s">
        <v>246</v>
      </c>
      <c r="AT209" s="239" t="s">
        <v>241</v>
      </c>
      <c r="AU209" s="239" t="s">
        <v>84</v>
      </c>
      <c r="AY209" s="18" t="s">
        <v>239</v>
      </c>
      <c r="BE209" s="240">
        <f>IF(N209="základní",J209,0)</f>
        <v>0</v>
      </c>
      <c r="BF209" s="240">
        <f>IF(N209="snížená",J209,0)</f>
        <v>0</v>
      </c>
      <c r="BG209" s="240">
        <f>IF(N209="zákl. přenesená",J209,0)</f>
        <v>0</v>
      </c>
      <c r="BH209" s="240">
        <f>IF(N209="sníž. přenesená",J209,0)</f>
        <v>0</v>
      </c>
      <c r="BI209" s="240">
        <f>IF(N209="nulová",J209,0)</f>
        <v>0</v>
      </c>
      <c r="BJ209" s="18" t="s">
        <v>82</v>
      </c>
      <c r="BK209" s="240">
        <f>ROUND(I209*H209,2)</f>
        <v>0</v>
      </c>
      <c r="BL209" s="18" t="s">
        <v>246</v>
      </c>
      <c r="BM209" s="239" t="s">
        <v>880</v>
      </c>
    </row>
    <row r="210" s="2" customFormat="1">
      <c r="A210" s="39"/>
      <c r="B210" s="40"/>
      <c r="C210" s="41"/>
      <c r="D210" s="241" t="s">
        <v>248</v>
      </c>
      <c r="E210" s="41"/>
      <c r="F210" s="242" t="s">
        <v>881</v>
      </c>
      <c r="G210" s="41"/>
      <c r="H210" s="41"/>
      <c r="I210" s="243"/>
      <c r="J210" s="41"/>
      <c r="K210" s="41"/>
      <c r="L210" s="45"/>
      <c r="M210" s="244"/>
      <c r="N210" s="245"/>
      <c r="O210" s="92"/>
      <c r="P210" s="92"/>
      <c r="Q210" s="92"/>
      <c r="R210" s="92"/>
      <c r="S210" s="92"/>
      <c r="T210" s="93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T210" s="18" t="s">
        <v>248</v>
      </c>
      <c r="AU210" s="18" t="s">
        <v>84</v>
      </c>
    </row>
    <row r="211" s="14" customFormat="1">
      <c r="A211" s="14"/>
      <c r="B211" s="256"/>
      <c r="C211" s="257"/>
      <c r="D211" s="241" t="s">
        <v>250</v>
      </c>
      <c r="E211" s="258" t="s">
        <v>1</v>
      </c>
      <c r="F211" s="259" t="s">
        <v>882</v>
      </c>
      <c r="G211" s="257"/>
      <c r="H211" s="260">
        <v>0.40000000000000002</v>
      </c>
      <c r="I211" s="261"/>
      <c r="J211" s="257"/>
      <c r="K211" s="257"/>
      <c r="L211" s="262"/>
      <c r="M211" s="263"/>
      <c r="N211" s="264"/>
      <c r="O211" s="264"/>
      <c r="P211" s="264"/>
      <c r="Q211" s="264"/>
      <c r="R211" s="264"/>
      <c r="S211" s="264"/>
      <c r="T211" s="265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66" t="s">
        <v>250</v>
      </c>
      <c r="AU211" s="266" t="s">
        <v>84</v>
      </c>
      <c r="AV211" s="14" t="s">
        <v>84</v>
      </c>
      <c r="AW211" s="14" t="s">
        <v>31</v>
      </c>
      <c r="AX211" s="14" t="s">
        <v>82</v>
      </c>
      <c r="AY211" s="266" t="s">
        <v>239</v>
      </c>
    </row>
    <row r="212" s="2" customFormat="1" ht="24.15" customHeight="1">
      <c r="A212" s="39"/>
      <c r="B212" s="40"/>
      <c r="C212" s="228" t="s">
        <v>376</v>
      </c>
      <c r="D212" s="228" t="s">
        <v>241</v>
      </c>
      <c r="E212" s="229" t="s">
        <v>883</v>
      </c>
      <c r="F212" s="230" t="s">
        <v>884</v>
      </c>
      <c r="G212" s="231" t="s">
        <v>330</v>
      </c>
      <c r="H212" s="232">
        <v>1</v>
      </c>
      <c r="I212" s="233"/>
      <c r="J212" s="234">
        <f>ROUND(I212*H212,2)</f>
        <v>0</v>
      </c>
      <c r="K212" s="230" t="s">
        <v>245</v>
      </c>
      <c r="L212" s="45"/>
      <c r="M212" s="235" t="s">
        <v>1</v>
      </c>
      <c r="N212" s="236" t="s">
        <v>40</v>
      </c>
      <c r="O212" s="92"/>
      <c r="P212" s="237">
        <f>O212*H212</f>
        <v>0</v>
      </c>
      <c r="Q212" s="237">
        <v>0.0024399999999999999</v>
      </c>
      <c r="R212" s="237">
        <f>Q212*H212</f>
        <v>0.0024399999999999999</v>
      </c>
      <c r="S212" s="237">
        <v>0.056000000000000001</v>
      </c>
      <c r="T212" s="238">
        <f>S212*H212</f>
        <v>0.056000000000000001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39" t="s">
        <v>246</v>
      </c>
      <c r="AT212" s="239" t="s">
        <v>241</v>
      </c>
      <c r="AU212" s="239" t="s">
        <v>84</v>
      </c>
      <c r="AY212" s="18" t="s">
        <v>239</v>
      </c>
      <c r="BE212" s="240">
        <f>IF(N212="základní",J212,0)</f>
        <v>0</v>
      </c>
      <c r="BF212" s="240">
        <f>IF(N212="snížená",J212,0)</f>
        <v>0</v>
      </c>
      <c r="BG212" s="240">
        <f>IF(N212="zákl. přenesená",J212,0)</f>
        <v>0</v>
      </c>
      <c r="BH212" s="240">
        <f>IF(N212="sníž. přenesená",J212,0)</f>
        <v>0</v>
      </c>
      <c r="BI212" s="240">
        <f>IF(N212="nulová",J212,0)</f>
        <v>0</v>
      </c>
      <c r="BJ212" s="18" t="s">
        <v>82</v>
      </c>
      <c r="BK212" s="240">
        <f>ROUND(I212*H212,2)</f>
        <v>0</v>
      </c>
      <c r="BL212" s="18" t="s">
        <v>246</v>
      </c>
      <c r="BM212" s="239" t="s">
        <v>885</v>
      </c>
    </row>
    <row r="213" s="2" customFormat="1">
      <c r="A213" s="39"/>
      <c r="B213" s="40"/>
      <c r="C213" s="41"/>
      <c r="D213" s="241" t="s">
        <v>248</v>
      </c>
      <c r="E213" s="41"/>
      <c r="F213" s="242" t="s">
        <v>886</v>
      </c>
      <c r="G213" s="41"/>
      <c r="H213" s="41"/>
      <c r="I213" s="243"/>
      <c r="J213" s="41"/>
      <c r="K213" s="41"/>
      <c r="L213" s="45"/>
      <c r="M213" s="244"/>
      <c r="N213" s="245"/>
      <c r="O213" s="92"/>
      <c r="P213" s="92"/>
      <c r="Q213" s="92"/>
      <c r="R213" s="92"/>
      <c r="S213" s="92"/>
      <c r="T213" s="93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T213" s="18" t="s">
        <v>248</v>
      </c>
      <c r="AU213" s="18" t="s">
        <v>84</v>
      </c>
    </row>
    <row r="214" s="13" customFormat="1">
      <c r="A214" s="13"/>
      <c r="B214" s="246"/>
      <c r="C214" s="247"/>
      <c r="D214" s="241" t="s">
        <v>250</v>
      </c>
      <c r="E214" s="248" t="s">
        <v>1</v>
      </c>
      <c r="F214" s="249" t="s">
        <v>887</v>
      </c>
      <c r="G214" s="247"/>
      <c r="H214" s="248" t="s">
        <v>1</v>
      </c>
      <c r="I214" s="250"/>
      <c r="J214" s="247"/>
      <c r="K214" s="247"/>
      <c r="L214" s="251"/>
      <c r="M214" s="252"/>
      <c r="N214" s="253"/>
      <c r="O214" s="253"/>
      <c r="P214" s="253"/>
      <c r="Q214" s="253"/>
      <c r="R214" s="253"/>
      <c r="S214" s="253"/>
      <c r="T214" s="254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55" t="s">
        <v>250</v>
      </c>
      <c r="AU214" s="255" t="s">
        <v>84</v>
      </c>
      <c r="AV214" s="13" t="s">
        <v>82</v>
      </c>
      <c r="AW214" s="13" t="s">
        <v>31</v>
      </c>
      <c r="AX214" s="13" t="s">
        <v>75</v>
      </c>
      <c r="AY214" s="255" t="s">
        <v>239</v>
      </c>
    </row>
    <row r="215" s="14" customFormat="1">
      <c r="A215" s="14"/>
      <c r="B215" s="256"/>
      <c r="C215" s="257"/>
      <c r="D215" s="241" t="s">
        <v>250</v>
      </c>
      <c r="E215" s="258" t="s">
        <v>1</v>
      </c>
      <c r="F215" s="259" t="s">
        <v>888</v>
      </c>
      <c r="G215" s="257"/>
      <c r="H215" s="260">
        <v>1</v>
      </c>
      <c r="I215" s="261"/>
      <c r="J215" s="257"/>
      <c r="K215" s="257"/>
      <c r="L215" s="262"/>
      <c r="M215" s="263"/>
      <c r="N215" s="264"/>
      <c r="O215" s="264"/>
      <c r="P215" s="264"/>
      <c r="Q215" s="264"/>
      <c r="R215" s="264"/>
      <c r="S215" s="264"/>
      <c r="T215" s="265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66" t="s">
        <v>250</v>
      </c>
      <c r="AU215" s="266" t="s">
        <v>84</v>
      </c>
      <c r="AV215" s="14" t="s">
        <v>84</v>
      </c>
      <c r="AW215" s="14" t="s">
        <v>31</v>
      </c>
      <c r="AX215" s="14" t="s">
        <v>82</v>
      </c>
      <c r="AY215" s="266" t="s">
        <v>239</v>
      </c>
    </row>
    <row r="216" s="2" customFormat="1" ht="24.15" customHeight="1">
      <c r="A216" s="39"/>
      <c r="B216" s="40"/>
      <c r="C216" s="228" t="s">
        <v>383</v>
      </c>
      <c r="D216" s="228" t="s">
        <v>241</v>
      </c>
      <c r="E216" s="229" t="s">
        <v>889</v>
      </c>
      <c r="F216" s="230" t="s">
        <v>890</v>
      </c>
      <c r="G216" s="231" t="s">
        <v>330</v>
      </c>
      <c r="H216" s="232">
        <v>3</v>
      </c>
      <c r="I216" s="233"/>
      <c r="J216" s="234">
        <f>ROUND(I216*H216,2)</f>
        <v>0</v>
      </c>
      <c r="K216" s="230" t="s">
        <v>245</v>
      </c>
      <c r="L216" s="45"/>
      <c r="M216" s="235" t="s">
        <v>1</v>
      </c>
      <c r="N216" s="236" t="s">
        <v>40</v>
      </c>
      <c r="O216" s="92"/>
      <c r="P216" s="237">
        <f>O216*H216</f>
        <v>0</v>
      </c>
      <c r="Q216" s="237">
        <v>0.00281</v>
      </c>
      <c r="R216" s="237">
        <f>Q216*H216</f>
        <v>0.00843</v>
      </c>
      <c r="S216" s="237">
        <v>0.069000000000000006</v>
      </c>
      <c r="T216" s="238">
        <f>S216*H216</f>
        <v>0.20700000000000002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39" t="s">
        <v>246</v>
      </c>
      <c r="AT216" s="239" t="s">
        <v>241</v>
      </c>
      <c r="AU216" s="239" t="s">
        <v>84</v>
      </c>
      <c r="AY216" s="18" t="s">
        <v>239</v>
      </c>
      <c r="BE216" s="240">
        <f>IF(N216="základní",J216,0)</f>
        <v>0</v>
      </c>
      <c r="BF216" s="240">
        <f>IF(N216="snížená",J216,0)</f>
        <v>0</v>
      </c>
      <c r="BG216" s="240">
        <f>IF(N216="zákl. přenesená",J216,0)</f>
        <v>0</v>
      </c>
      <c r="BH216" s="240">
        <f>IF(N216="sníž. přenesená",J216,0)</f>
        <v>0</v>
      </c>
      <c r="BI216" s="240">
        <f>IF(N216="nulová",J216,0)</f>
        <v>0</v>
      </c>
      <c r="BJ216" s="18" t="s">
        <v>82</v>
      </c>
      <c r="BK216" s="240">
        <f>ROUND(I216*H216,2)</f>
        <v>0</v>
      </c>
      <c r="BL216" s="18" t="s">
        <v>246</v>
      </c>
      <c r="BM216" s="239" t="s">
        <v>891</v>
      </c>
    </row>
    <row r="217" s="2" customFormat="1">
      <c r="A217" s="39"/>
      <c r="B217" s="40"/>
      <c r="C217" s="41"/>
      <c r="D217" s="241" t="s">
        <v>248</v>
      </c>
      <c r="E217" s="41"/>
      <c r="F217" s="242" t="s">
        <v>892</v>
      </c>
      <c r="G217" s="41"/>
      <c r="H217" s="41"/>
      <c r="I217" s="243"/>
      <c r="J217" s="41"/>
      <c r="K217" s="41"/>
      <c r="L217" s="45"/>
      <c r="M217" s="244"/>
      <c r="N217" s="245"/>
      <c r="O217" s="92"/>
      <c r="P217" s="92"/>
      <c r="Q217" s="92"/>
      <c r="R217" s="92"/>
      <c r="S217" s="92"/>
      <c r="T217" s="93"/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T217" s="18" t="s">
        <v>248</v>
      </c>
      <c r="AU217" s="18" t="s">
        <v>84</v>
      </c>
    </row>
    <row r="218" s="13" customFormat="1">
      <c r="A218" s="13"/>
      <c r="B218" s="246"/>
      <c r="C218" s="247"/>
      <c r="D218" s="241" t="s">
        <v>250</v>
      </c>
      <c r="E218" s="248" t="s">
        <v>1</v>
      </c>
      <c r="F218" s="249" t="s">
        <v>893</v>
      </c>
      <c r="G218" s="247"/>
      <c r="H218" s="248" t="s">
        <v>1</v>
      </c>
      <c r="I218" s="250"/>
      <c r="J218" s="247"/>
      <c r="K218" s="247"/>
      <c r="L218" s="251"/>
      <c r="M218" s="252"/>
      <c r="N218" s="253"/>
      <c r="O218" s="253"/>
      <c r="P218" s="253"/>
      <c r="Q218" s="253"/>
      <c r="R218" s="253"/>
      <c r="S218" s="253"/>
      <c r="T218" s="254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55" t="s">
        <v>250</v>
      </c>
      <c r="AU218" s="255" t="s">
        <v>84</v>
      </c>
      <c r="AV218" s="13" t="s">
        <v>82</v>
      </c>
      <c r="AW218" s="13" t="s">
        <v>31</v>
      </c>
      <c r="AX218" s="13" t="s">
        <v>75</v>
      </c>
      <c r="AY218" s="255" t="s">
        <v>239</v>
      </c>
    </row>
    <row r="219" s="14" customFormat="1">
      <c r="A219" s="14"/>
      <c r="B219" s="256"/>
      <c r="C219" s="257"/>
      <c r="D219" s="241" t="s">
        <v>250</v>
      </c>
      <c r="E219" s="258" t="s">
        <v>1</v>
      </c>
      <c r="F219" s="259" t="s">
        <v>894</v>
      </c>
      <c r="G219" s="257"/>
      <c r="H219" s="260">
        <v>3</v>
      </c>
      <c r="I219" s="261"/>
      <c r="J219" s="257"/>
      <c r="K219" s="257"/>
      <c r="L219" s="262"/>
      <c r="M219" s="263"/>
      <c r="N219" s="264"/>
      <c r="O219" s="264"/>
      <c r="P219" s="264"/>
      <c r="Q219" s="264"/>
      <c r="R219" s="264"/>
      <c r="S219" s="264"/>
      <c r="T219" s="265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66" t="s">
        <v>250</v>
      </c>
      <c r="AU219" s="266" t="s">
        <v>84</v>
      </c>
      <c r="AV219" s="14" t="s">
        <v>84</v>
      </c>
      <c r="AW219" s="14" t="s">
        <v>31</v>
      </c>
      <c r="AX219" s="14" t="s">
        <v>82</v>
      </c>
      <c r="AY219" s="266" t="s">
        <v>239</v>
      </c>
    </row>
    <row r="220" s="2" customFormat="1" ht="24.15" customHeight="1">
      <c r="A220" s="39"/>
      <c r="B220" s="40"/>
      <c r="C220" s="228" t="s">
        <v>389</v>
      </c>
      <c r="D220" s="228" t="s">
        <v>241</v>
      </c>
      <c r="E220" s="229" t="s">
        <v>895</v>
      </c>
      <c r="F220" s="230" t="s">
        <v>896</v>
      </c>
      <c r="G220" s="231" t="s">
        <v>330</v>
      </c>
      <c r="H220" s="232">
        <v>2.5</v>
      </c>
      <c r="I220" s="233"/>
      <c r="J220" s="234">
        <f>ROUND(I220*H220,2)</f>
        <v>0</v>
      </c>
      <c r="K220" s="230" t="s">
        <v>245</v>
      </c>
      <c r="L220" s="45"/>
      <c r="M220" s="235" t="s">
        <v>1</v>
      </c>
      <c r="N220" s="236" t="s">
        <v>40</v>
      </c>
      <c r="O220" s="92"/>
      <c r="P220" s="237">
        <f>O220*H220</f>
        <v>0</v>
      </c>
      <c r="Q220" s="237">
        <v>0.0033</v>
      </c>
      <c r="R220" s="237">
        <f>Q220*H220</f>
        <v>0.0082500000000000004</v>
      </c>
      <c r="S220" s="237">
        <v>0.11</v>
      </c>
      <c r="T220" s="238">
        <f>S220*H220</f>
        <v>0.27500000000000002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39" t="s">
        <v>246</v>
      </c>
      <c r="AT220" s="239" t="s">
        <v>241</v>
      </c>
      <c r="AU220" s="239" t="s">
        <v>84</v>
      </c>
      <c r="AY220" s="18" t="s">
        <v>239</v>
      </c>
      <c r="BE220" s="240">
        <f>IF(N220="základní",J220,0)</f>
        <v>0</v>
      </c>
      <c r="BF220" s="240">
        <f>IF(N220="snížená",J220,0)</f>
        <v>0</v>
      </c>
      <c r="BG220" s="240">
        <f>IF(N220="zákl. přenesená",J220,0)</f>
        <v>0</v>
      </c>
      <c r="BH220" s="240">
        <f>IF(N220="sníž. přenesená",J220,0)</f>
        <v>0</v>
      </c>
      <c r="BI220" s="240">
        <f>IF(N220="nulová",J220,0)</f>
        <v>0</v>
      </c>
      <c r="BJ220" s="18" t="s">
        <v>82</v>
      </c>
      <c r="BK220" s="240">
        <f>ROUND(I220*H220,2)</f>
        <v>0</v>
      </c>
      <c r="BL220" s="18" t="s">
        <v>246</v>
      </c>
      <c r="BM220" s="239" t="s">
        <v>897</v>
      </c>
    </row>
    <row r="221" s="2" customFormat="1">
      <c r="A221" s="39"/>
      <c r="B221" s="40"/>
      <c r="C221" s="41"/>
      <c r="D221" s="241" t="s">
        <v>248</v>
      </c>
      <c r="E221" s="41"/>
      <c r="F221" s="242" t="s">
        <v>898</v>
      </c>
      <c r="G221" s="41"/>
      <c r="H221" s="41"/>
      <c r="I221" s="243"/>
      <c r="J221" s="41"/>
      <c r="K221" s="41"/>
      <c r="L221" s="45"/>
      <c r="M221" s="244"/>
      <c r="N221" s="245"/>
      <c r="O221" s="92"/>
      <c r="P221" s="92"/>
      <c r="Q221" s="92"/>
      <c r="R221" s="92"/>
      <c r="S221" s="92"/>
      <c r="T221" s="93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T221" s="18" t="s">
        <v>248</v>
      </c>
      <c r="AU221" s="18" t="s">
        <v>84</v>
      </c>
    </row>
    <row r="222" s="13" customFormat="1">
      <c r="A222" s="13"/>
      <c r="B222" s="246"/>
      <c r="C222" s="247"/>
      <c r="D222" s="241" t="s">
        <v>250</v>
      </c>
      <c r="E222" s="248" t="s">
        <v>1</v>
      </c>
      <c r="F222" s="249" t="s">
        <v>899</v>
      </c>
      <c r="G222" s="247"/>
      <c r="H222" s="248" t="s">
        <v>1</v>
      </c>
      <c r="I222" s="250"/>
      <c r="J222" s="247"/>
      <c r="K222" s="247"/>
      <c r="L222" s="251"/>
      <c r="M222" s="252"/>
      <c r="N222" s="253"/>
      <c r="O222" s="253"/>
      <c r="P222" s="253"/>
      <c r="Q222" s="253"/>
      <c r="R222" s="253"/>
      <c r="S222" s="253"/>
      <c r="T222" s="254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55" t="s">
        <v>250</v>
      </c>
      <c r="AU222" s="255" t="s">
        <v>84</v>
      </c>
      <c r="AV222" s="13" t="s">
        <v>82</v>
      </c>
      <c r="AW222" s="13" t="s">
        <v>31</v>
      </c>
      <c r="AX222" s="13" t="s">
        <v>75</v>
      </c>
      <c r="AY222" s="255" t="s">
        <v>239</v>
      </c>
    </row>
    <row r="223" s="14" customFormat="1">
      <c r="A223" s="14"/>
      <c r="B223" s="256"/>
      <c r="C223" s="257"/>
      <c r="D223" s="241" t="s">
        <v>250</v>
      </c>
      <c r="E223" s="258" t="s">
        <v>1</v>
      </c>
      <c r="F223" s="259" t="s">
        <v>900</v>
      </c>
      <c r="G223" s="257"/>
      <c r="H223" s="260">
        <v>2.5</v>
      </c>
      <c r="I223" s="261"/>
      <c r="J223" s="257"/>
      <c r="K223" s="257"/>
      <c r="L223" s="262"/>
      <c r="M223" s="263"/>
      <c r="N223" s="264"/>
      <c r="O223" s="264"/>
      <c r="P223" s="264"/>
      <c r="Q223" s="264"/>
      <c r="R223" s="264"/>
      <c r="S223" s="264"/>
      <c r="T223" s="265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66" t="s">
        <v>250</v>
      </c>
      <c r="AU223" s="266" t="s">
        <v>84</v>
      </c>
      <c r="AV223" s="14" t="s">
        <v>84</v>
      </c>
      <c r="AW223" s="14" t="s">
        <v>31</v>
      </c>
      <c r="AX223" s="14" t="s">
        <v>82</v>
      </c>
      <c r="AY223" s="266" t="s">
        <v>239</v>
      </c>
    </row>
    <row r="224" s="2" customFormat="1" ht="24.15" customHeight="1">
      <c r="A224" s="39"/>
      <c r="B224" s="40"/>
      <c r="C224" s="228" t="s">
        <v>395</v>
      </c>
      <c r="D224" s="228" t="s">
        <v>241</v>
      </c>
      <c r="E224" s="229" t="s">
        <v>901</v>
      </c>
      <c r="F224" s="230" t="s">
        <v>902</v>
      </c>
      <c r="G224" s="231" t="s">
        <v>330</v>
      </c>
      <c r="H224" s="232">
        <v>2</v>
      </c>
      <c r="I224" s="233"/>
      <c r="J224" s="234">
        <f>ROUND(I224*H224,2)</f>
        <v>0</v>
      </c>
      <c r="K224" s="230" t="s">
        <v>245</v>
      </c>
      <c r="L224" s="45"/>
      <c r="M224" s="235" t="s">
        <v>1</v>
      </c>
      <c r="N224" s="236" t="s">
        <v>40</v>
      </c>
      <c r="O224" s="92"/>
      <c r="P224" s="237">
        <f>O224*H224</f>
        <v>0</v>
      </c>
      <c r="Q224" s="237">
        <v>0.0035999999999999999</v>
      </c>
      <c r="R224" s="237">
        <f>Q224*H224</f>
        <v>0.0071999999999999998</v>
      </c>
      <c r="S224" s="237">
        <v>0.16</v>
      </c>
      <c r="T224" s="238">
        <f>S224*H224</f>
        <v>0.32000000000000001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39" t="s">
        <v>246</v>
      </c>
      <c r="AT224" s="239" t="s">
        <v>241</v>
      </c>
      <c r="AU224" s="239" t="s">
        <v>84</v>
      </c>
      <c r="AY224" s="18" t="s">
        <v>239</v>
      </c>
      <c r="BE224" s="240">
        <f>IF(N224="základní",J224,0)</f>
        <v>0</v>
      </c>
      <c r="BF224" s="240">
        <f>IF(N224="snížená",J224,0)</f>
        <v>0</v>
      </c>
      <c r="BG224" s="240">
        <f>IF(N224="zákl. přenesená",J224,0)</f>
        <v>0</v>
      </c>
      <c r="BH224" s="240">
        <f>IF(N224="sníž. přenesená",J224,0)</f>
        <v>0</v>
      </c>
      <c r="BI224" s="240">
        <f>IF(N224="nulová",J224,0)</f>
        <v>0</v>
      </c>
      <c r="BJ224" s="18" t="s">
        <v>82</v>
      </c>
      <c r="BK224" s="240">
        <f>ROUND(I224*H224,2)</f>
        <v>0</v>
      </c>
      <c r="BL224" s="18" t="s">
        <v>246</v>
      </c>
      <c r="BM224" s="239" t="s">
        <v>903</v>
      </c>
    </row>
    <row r="225" s="2" customFormat="1">
      <c r="A225" s="39"/>
      <c r="B225" s="40"/>
      <c r="C225" s="41"/>
      <c r="D225" s="241" t="s">
        <v>248</v>
      </c>
      <c r="E225" s="41"/>
      <c r="F225" s="242" t="s">
        <v>904</v>
      </c>
      <c r="G225" s="41"/>
      <c r="H225" s="41"/>
      <c r="I225" s="243"/>
      <c r="J225" s="41"/>
      <c r="K225" s="41"/>
      <c r="L225" s="45"/>
      <c r="M225" s="244"/>
      <c r="N225" s="245"/>
      <c r="O225" s="92"/>
      <c r="P225" s="92"/>
      <c r="Q225" s="92"/>
      <c r="R225" s="92"/>
      <c r="S225" s="92"/>
      <c r="T225" s="93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T225" s="18" t="s">
        <v>248</v>
      </c>
      <c r="AU225" s="18" t="s">
        <v>84</v>
      </c>
    </row>
    <row r="226" s="13" customFormat="1">
      <c r="A226" s="13"/>
      <c r="B226" s="246"/>
      <c r="C226" s="247"/>
      <c r="D226" s="241" t="s">
        <v>250</v>
      </c>
      <c r="E226" s="248" t="s">
        <v>1</v>
      </c>
      <c r="F226" s="249" t="s">
        <v>905</v>
      </c>
      <c r="G226" s="247"/>
      <c r="H226" s="248" t="s">
        <v>1</v>
      </c>
      <c r="I226" s="250"/>
      <c r="J226" s="247"/>
      <c r="K226" s="247"/>
      <c r="L226" s="251"/>
      <c r="M226" s="252"/>
      <c r="N226" s="253"/>
      <c r="O226" s="253"/>
      <c r="P226" s="253"/>
      <c r="Q226" s="253"/>
      <c r="R226" s="253"/>
      <c r="S226" s="253"/>
      <c r="T226" s="254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55" t="s">
        <v>250</v>
      </c>
      <c r="AU226" s="255" t="s">
        <v>84</v>
      </c>
      <c r="AV226" s="13" t="s">
        <v>82</v>
      </c>
      <c r="AW226" s="13" t="s">
        <v>31</v>
      </c>
      <c r="AX226" s="13" t="s">
        <v>75</v>
      </c>
      <c r="AY226" s="255" t="s">
        <v>239</v>
      </c>
    </row>
    <row r="227" s="14" customFormat="1">
      <c r="A227" s="14"/>
      <c r="B227" s="256"/>
      <c r="C227" s="257"/>
      <c r="D227" s="241" t="s">
        <v>250</v>
      </c>
      <c r="E227" s="258" t="s">
        <v>1</v>
      </c>
      <c r="F227" s="259" t="s">
        <v>906</v>
      </c>
      <c r="G227" s="257"/>
      <c r="H227" s="260">
        <v>2</v>
      </c>
      <c r="I227" s="261"/>
      <c r="J227" s="257"/>
      <c r="K227" s="257"/>
      <c r="L227" s="262"/>
      <c r="M227" s="263"/>
      <c r="N227" s="264"/>
      <c r="O227" s="264"/>
      <c r="P227" s="264"/>
      <c r="Q227" s="264"/>
      <c r="R227" s="264"/>
      <c r="S227" s="264"/>
      <c r="T227" s="265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66" t="s">
        <v>250</v>
      </c>
      <c r="AU227" s="266" t="s">
        <v>84</v>
      </c>
      <c r="AV227" s="14" t="s">
        <v>84</v>
      </c>
      <c r="AW227" s="14" t="s">
        <v>31</v>
      </c>
      <c r="AX227" s="14" t="s">
        <v>82</v>
      </c>
      <c r="AY227" s="266" t="s">
        <v>239</v>
      </c>
    </row>
    <row r="228" s="2" customFormat="1" ht="24.15" customHeight="1">
      <c r="A228" s="39"/>
      <c r="B228" s="40"/>
      <c r="C228" s="228" t="s">
        <v>401</v>
      </c>
      <c r="D228" s="228" t="s">
        <v>241</v>
      </c>
      <c r="E228" s="229" t="s">
        <v>907</v>
      </c>
      <c r="F228" s="230" t="s">
        <v>908</v>
      </c>
      <c r="G228" s="231" t="s">
        <v>330</v>
      </c>
      <c r="H228" s="232">
        <v>4.5</v>
      </c>
      <c r="I228" s="233"/>
      <c r="J228" s="234">
        <f>ROUND(I228*H228,2)</f>
        <v>0</v>
      </c>
      <c r="K228" s="230" t="s">
        <v>245</v>
      </c>
      <c r="L228" s="45"/>
      <c r="M228" s="235" t="s">
        <v>1</v>
      </c>
      <c r="N228" s="236" t="s">
        <v>40</v>
      </c>
      <c r="O228" s="92"/>
      <c r="P228" s="237">
        <f>O228*H228</f>
        <v>0</v>
      </c>
      <c r="Q228" s="237">
        <v>0.0038800000000000002</v>
      </c>
      <c r="R228" s="237">
        <f>Q228*H228</f>
        <v>0.01746</v>
      </c>
      <c r="S228" s="237">
        <v>0.20999999999999999</v>
      </c>
      <c r="T228" s="238">
        <f>S228*H228</f>
        <v>0.94499999999999995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39" t="s">
        <v>246</v>
      </c>
      <c r="AT228" s="239" t="s">
        <v>241</v>
      </c>
      <c r="AU228" s="239" t="s">
        <v>84</v>
      </c>
      <c r="AY228" s="18" t="s">
        <v>239</v>
      </c>
      <c r="BE228" s="240">
        <f>IF(N228="základní",J228,0)</f>
        <v>0</v>
      </c>
      <c r="BF228" s="240">
        <f>IF(N228="snížená",J228,0)</f>
        <v>0</v>
      </c>
      <c r="BG228" s="240">
        <f>IF(N228="zákl. přenesená",J228,0)</f>
        <v>0</v>
      </c>
      <c r="BH228" s="240">
        <f>IF(N228="sníž. přenesená",J228,0)</f>
        <v>0</v>
      </c>
      <c r="BI228" s="240">
        <f>IF(N228="nulová",J228,0)</f>
        <v>0</v>
      </c>
      <c r="BJ228" s="18" t="s">
        <v>82</v>
      </c>
      <c r="BK228" s="240">
        <f>ROUND(I228*H228,2)</f>
        <v>0</v>
      </c>
      <c r="BL228" s="18" t="s">
        <v>246</v>
      </c>
      <c r="BM228" s="239" t="s">
        <v>909</v>
      </c>
    </row>
    <row r="229" s="2" customFormat="1">
      <c r="A229" s="39"/>
      <c r="B229" s="40"/>
      <c r="C229" s="41"/>
      <c r="D229" s="241" t="s">
        <v>248</v>
      </c>
      <c r="E229" s="41"/>
      <c r="F229" s="242" t="s">
        <v>910</v>
      </c>
      <c r="G229" s="41"/>
      <c r="H229" s="41"/>
      <c r="I229" s="243"/>
      <c r="J229" s="41"/>
      <c r="K229" s="41"/>
      <c r="L229" s="45"/>
      <c r="M229" s="244"/>
      <c r="N229" s="245"/>
      <c r="O229" s="92"/>
      <c r="P229" s="92"/>
      <c r="Q229" s="92"/>
      <c r="R229" s="92"/>
      <c r="S229" s="92"/>
      <c r="T229" s="93"/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T229" s="18" t="s">
        <v>248</v>
      </c>
      <c r="AU229" s="18" t="s">
        <v>84</v>
      </c>
    </row>
    <row r="230" s="13" customFormat="1">
      <c r="A230" s="13"/>
      <c r="B230" s="246"/>
      <c r="C230" s="247"/>
      <c r="D230" s="241" t="s">
        <v>250</v>
      </c>
      <c r="E230" s="248" t="s">
        <v>1</v>
      </c>
      <c r="F230" s="249" t="s">
        <v>911</v>
      </c>
      <c r="G230" s="247"/>
      <c r="H230" s="248" t="s">
        <v>1</v>
      </c>
      <c r="I230" s="250"/>
      <c r="J230" s="247"/>
      <c r="K230" s="247"/>
      <c r="L230" s="251"/>
      <c r="M230" s="252"/>
      <c r="N230" s="253"/>
      <c r="O230" s="253"/>
      <c r="P230" s="253"/>
      <c r="Q230" s="253"/>
      <c r="R230" s="253"/>
      <c r="S230" s="253"/>
      <c r="T230" s="254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55" t="s">
        <v>250</v>
      </c>
      <c r="AU230" s="255" t="s">
        <v>84</v>
      </c>
      <c r="AV230" s="13" t="s">
        <v>82</v>
      </c>
      <c r="AW230" s="13" t="s">
        <v>31</v>
      </c>
      <c r="AX230" s="13" t="s">
        <v>75</v>
      </c>
      <c r="AY230" s="255" t="s">
        <v>239</v>
      </c>
    </row>
    <row r="231" s="14" customFormat="1">
      <c r="A231" s="14"/>
      <c r="B231" s="256"/>
      <c r="C231" s="257"/>
      <c r="D231" s="241" t="s">
        <v>250</v>
      </c>
      <c r="E231" s="258" t="s">
        <v>1</v>
      </c>
      <c r="F231" s="259" t="s">
        <v>894</v>
      </c>
      <c r="G231" s="257"/>
      <c r="H231" s="260">
        <v>3</v>
      </c>
      <c r="I231" s="261"/>
      <c r="J231" s="257"/>
      <c r="K231" s="257"/>
      <c r="L231" s="262"/>
      <c r="M231" s="263"/>
      <c r="N231" s="264"/>
      <c r="O231" s="264"/>
      <c r="P231" s="264"/>
      <c r="Q231" s="264"/>
      <c r="R231" s="264"/>
      <c r="S231" s="264"/>
      <c r="T231" s="265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66" t="s">
        <v>250</v>
      </c>
      <c r="AU231" s="266" t="s">
        <v>84</v>
      </c>
      <c r="AV231" s="14" t="s">
        <v>84</v>
      </c>
      <c r="AW231" s="14" t="s">
        <v>31</v>
      </c>
      <c r="AX231" s="14" t="s">
        <v>75</v>
      </c>
      <c r="AY231" s="266" t="s">
        <v>239</v>
      </c>
    </row>
    <row r="232" s="13" customFormat="1">
      <c r="A232" s="13"/>
      <c r="B232" s="246"/>
      <c r="C232" s="247"/>
      <c r="D232" s="241" t="s">
        <v>250</v>
      </c>
      <c r="E232" s="248" t="s">
        <v>1</v>
      </c>
      <c r="F232" s="249" t="s">
        <v>912</v>
      </c>
      <c r="G232" s="247"/>
      <c r="H232" s="248" t="s">
        <v>1</v>
      </c>
      <c r="I232" s="250"/>
      <c r="J232" s="247"/>
      <c r="K232" s="247"/>
      <c r="L232" s="251"/>
      <c r="M232" s="252"/>
      <c r="N232" s="253"/>
      <c r="O232" s="253"/>
      <c r="P232" s="253"/>
      <c r="Q232" s="253"/>
      <c r="R232" s="253"/>
      <c r="S232" s="253"/>
      <c r="T232" s="254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55" t="s">
        <v>250</v>
      </c>
      <c r="AU232" s="255" t="s">
        <v>84</v>
      </c>
      <c r="AV232" s="13" t="s">
        <v>82</v>
      </c>
      <c r="AW232" s="13" t="s">
        <v>31</v>
      </c>
      <c r="AX232" s="13" t="s">
        <v>75</v>
      </c>
      <c r="AY232" s="255" t="s">
        <v>239</v>
      </c>
    </row>
    <row r="233" s="14" customFormat="1">
      <c r="A233" s="14"/>
      <c r="B233" s="256"/>
      <c r="C233" s="257"/>
      <c r="D233" s="241" t="s">
        <v>250</v>
      </c>
      <c r="E233" s="258" t="s">
        <v>1</v>
      </c>
      <c r="F233" s="259" t="s">
        <v>913</v>
      </c>
      <c r="G233" s="257"/>
      <c r="H233" s="260">
        <v>1.5</v>
      </c>
      <c r="I233" s="261"/>
      <c r="J233" s="257"/>
      <c r="K233" s="257"/>
      <c r="L233" s="262"/>
      <c r="M233" s="263"/>
      <c r="N233" s="264"/>
      <c r="O233" s="264"/>
      <c r="P233" s="264"/>
      <c r="Q233" s="264"/>
      <c r="R233" s="264"/>
      <c r="S233" s="264"/>
      <c r="T233" s="265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66" t="s">
        <v>250</v>
      </c>
      <c r="AU233" s="266" t="s">
        <v>84</v>
      </c>
      <c r="AV233" s="14" t="s">
        <v>84</v>
      </c>
      <c r="AW233" s="14" t="s">
        <v>31</v>
      </c>
      <c r="AX233" s="14" t="s">
        <v>75</v>
      </c>
      <c r="AY233" s="266" t="s">
        <v>239</v>
      </c>
    </row>
    <row r="234" s="15" customFormat="1">
      <c r="A234" s="15"/>
      <c r="B234" s="267"/>
      <c r="C234" s="268"/>
      <c r="D234" s="241" t="s">
        <v>250</v>
      </c>
      <c r="E234" s="269" t="s">
        <v>1</v>
      </c>
      <c r="F234" s="270" t="s">
        <v>277</v>
      </c>
      <c r="G234" s="268"/>
      <c r="H234" s="271">
        <v>4.5</v>
      </c>
      <c r="I234" s="272"/>
      <c r="J234" s="268"/>
      <c r="K234" s="268"/>
      <c r="L234" s="273"/>
      <c r="M234" s="274"/>
      <c r="N234" s="275"/>
      <c r="O234" s="275"/>
      <c r="P234" s="275"/>
      <c r="Q234" s="275"/>
      <c r="R234" s="275"/>
      <c r="S234" s="275"/>
      <c r="T234" s="276"/>
      <c r="U234" s="15"/>
      <c r="V234" s="15"/>
      <c r="W234" s="15"/>
      <c r="X234" s="15"/>
      <c r="Y234" s="15"/>
      <c r="Z234" s="15"/>
      <c r="AA234" s="15"/>
      <c r="AB234" s="15"/>
      <c r="AC234" s="15"/>
      <c r="AD234" s="15"/>
      <c r="AE234" s="15"/>
      <c r="AT234" s="277" t="s">
        <v>250</v>
      </c>
      <c r="AU234" s="277" t="s">
        <v>84</v>
      </c>
      <c r="AV234" s="15" t="s">
        <v>246</v>
      </c>
      <c r="AW234" s="15" t="s">
        <v>31</v>
      </c>
      <c r="AX234" s="15" t="s">
        <v>82</v>
      </c>
      <c r="AY234" s="277" t="s">
        <v>239</v>
      </c>
    </row>
    <row r="235" s="2" customFormat="1" ht="24.15" customHeight="1">
      <c r="A235" s="39"/>
      <c r="B235" s="40"/>
      <c r="C235" s="228" t="s">
        <v>7</v>
      </c>
      <c r="D235" s="228" t="s">
        <v>241</v>
      </c>
      <c r="E235" s="229" t="s">
        <v>914</v>
      </c>
      <c r="F235" s="230" t="s">
        <v>915</v>
      </c>
      <c r="G235" s="231" t="s">
        <v>330</v>
      </c>
      <c r="H235" s="232">
        <v>3.5</v>
      </c>
      <c r="I235" s="233"/>
      <c r="J235" s="234">
        <f>ROUND(I235*H235,2)</f>
        <v>0</v>
      </c>
      <c r="K235" s="230" t="s">
        <v>245</v>
      </c>
      <c r="L235" s="45"/>
      <c r="M235" s="235" t="s">
        <v>1</v>
      </c>
      <c r="N235" s="236" t="s">
        <v>40</v>
      </c>
      <c r="O235" s="92"/>
      <c r="P235" s="237">
        <f>O235*H235</f>
        <v>0</v>
      </c>
      <c r="Q235" s="237">
        <v>0.00415</v>
      </c>
      <c r="R235" s="237">
        <f>Q235*H235</f>
        <v>0.014525</v>
      </c>
      <c r="S235" s="237">
        <v>0.27000000000000002</v>
      </c>
      <c r="T235" s="238">
        <f>S235*H235</f>
        <v>0.94500000000000006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39" t="s">
        <v>246</v>
      </c>
      <c r="AT235" s="239" t="s">
        <v>241</v>
      </c>
      <c r="AU235" s="239" t="s">
        <v>84</v>
      </c>
      <c r="AY235" s="18" t="s">
        <v>239</v>
      </c>
      <c r="BE235" s="240">
        <f>IF(N235="základní",J235,0)</f>
        <v>0</v>
      </c>
      <c r="BF235" s="240">
        <f>IF(N235="snížená",J235,0)</f>
        <v>0</v>
      </c>
      <c r="BG235" s="240">
        <f>IF(N235="zákl. přenesená",J235,0)</f>
        <v>0</v>
      </c>
      <c r="BH235" s="240">
        <f>IF(N235="sníž. přenesená",J235,0)</f>
        <v>0</v>
      </c>
      <c r="BI235" s="240">
        <f>IF(N235="nulová",J235,0)</f>
        <v>0</v>
      </c>
      <c r="BJ235" s="18" t="s">
        <v>82</v>
      </c>
      <c r="BK235" s="240">
        <f>ROUND(I235*H235,2)</f>
        <v>0</v>
      </c>
      <c r="BL235" s="18" t="s">
        <v>246</v>
      </c>
      <c r="BM235" s="239" t="s">
        <v>916</v>
      </c>
    </row>
    <row r="236" s="2" customFormat="1">
      <c r="A236" s="39"/>
      <c r="B236" s="40"/>
      <c r="C236" s="41"/>
      <c r="D236" s="241" t="s">
        <v>248</v>
      </c>
      <c r="E236" s="41"/>
      <c r="F236" s="242" t="s">
        <v>917</v>
      </c>
      <c r="G236" s="41"/>
      <c r="H236" s="41"/>
      <c r="I236" s="243"/>
      <c r="J236" s="41"/>
      <c r="K236" s="41"/>
      <c r="L236" s="45"/>
      <c r="M236" s="244"/>
      <c r="N236" s="245"/>
      <c r="O236" s="92"/>
      <c r="P236" s="92"/>
      <c r="Q236" s="92"/>
      <c r="R236" s="92"/>
      <c r="S236" s="92"/>
      <c r="T236" s="93"/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T236" s="18" t="s">
        <v>248</v>
      </c>
      <c r="AU236" s="18" t="s">
        <v>84</v>
      </c>
    </row>
    <row r="237" s="13" customFormat="1">
      <c r="A237" s="13"/>
      <c r="B237" s="246"/>
      <c r="C237" s="247"/>
      <c r="D237" s="241" t="s">
        <v>250</v>
      </c>
      <c r="E237" s="248" t="s">
        <v>1</v>
      </c>
      <c r="F237" s="249" t="s">
        <v>918</v>
      </c>
      <c r="G237" s="247"/>
      <c r="H237" s="248" t="s">
        <v>1</v>
      </c>
      <c r="I237" s="250"/>
      <c r="J237" s="247"/>
      <c r="K237" s="247"/>
      <c r="L237" s="251"/>
      <c r="M237" s="252"/>
      <c r="N237" s="253"/>
      <c r="O237" s="253"/>
      <c r="P237" s="253"/>
      <c r="Q237" s="253"/>
      <c r="R237" s="253"/>
      <c r="S237" s="253"/>
      <c r="T237" s="254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55" t="s">
        <v>250</v>
      </c>
      <c r="AU237" s="255" t="s">
        <v>84</v>
      </c>
      <c r="AV237" s="13" t="s">
        <v>82</v>
      </c>
      <c r="AW237" s="13" t="s">
        <v>31</v>
      </c>
      <c r="AX237" s="13" t="s">
        <v>75</v>
      </c>
      <c r="AY237" s="255" t="s">
        <v>239</v>
      </c>
    </row>
    <row r="238" s="14" customFormat="1">
      <c r="A238" s="14"/>
      <c r="B238" s="256"/>
      <c r="C238" s="257"/>
      <c r="D238" s="241" t="s">
        <v>250</v>
      </c>
      <c r="E238" s="258" t="s">
        <v>1</v>
      </c>
      <c r="F238" s="259" t="s">
        <v>919</v>
      </c>
      <c r="G238" s="257"/>
      <c r="H238" s="260">
        <v>3.5</v>
      </c>
      <c r="I238" s="261"/>
      <c r="J238" s="257"/>
      <c r="K238" s="257"/>
      <c r="L238" s="262"/>
      <c r="M238" s="263"/>
      <c r="N238" s="264"/>
      <c r="O238" s="264"/>
      <c r="P238" s="264"/>
      <c r="Q238" s="264"/>
      <c r="R238" s="264"/>
      <c r="S238" s="264"/>
      <c r="T238" s="265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66" t="s">
        <v>250</v>
      </c>
      <c r="AU238" s="266" t="s">
        <v>84</v>
      </c>
      <c r="AV238" s="14" t="s">
        <v>84</v>
      </c>
      <c r="AW238" s="14" t="s">
        <v>31</v>
      </c>
      <c r="AX238" s="14" t="s">
        <v>82</v>
      </c>
      <c r="AY238" s="266" t="s">
        <v>239</v>
      </c>
    </row>
    <row r="239" s="2" customFormat="1" ht="24.15" customHeight="1">
      <c r="A239" s="39"/>
      <c r="B239" s="40"/>
      <c r="C239" s="228" t="s">
        <v>416</v>
      </c>
      <c r="D239" s="228" t="s">
        <v>241</v>
      </c>
      <c r="E239" s="229" t="s">
        <v>920</v>
      </c>
      <c r="F239" s="230" t="s">
        <v>921</v>
      </c>
      <c r="G239" s="231" t="s">
        <v>330</v>
      </c>
      <c r="H239" s="232">
        <v>0.5</v>
      </c>
      <c r="I239" s="233"/>
      <c r="J239" s="234">
        <f>ROUND(I239*H239,2)</f>
        <v>0</v>
      </c>
      <c r="K239" s="230" t="s">
        <v>245</v>
      </c>
      <c r="L239" s="45"/>
      <c r="M239" s="235" t="s">
        <v>1</v>
      </c>
      <c r="N239" s="236" t="s">
        <v>40</v>
      </c>
      <c r="O239" s="92"/>
      <c r="P239" s="237">
        <f>O239*H239</f>
        <v>0</v>
      </c>
      <c r="Q239" s="237">
        <v>0.0064000000000000003</v>
      </c>
      <c r="R239" s="237">
        <f>Q239*H239</f>
        <v>0.0032000000000000002</v>
      </c>
      <c r="S239" s="237">
        <v>0.42999999999999999</v>
      </c>
      <c r="T239" s="238">
        <f>S239*H239</f>
        <v>0.215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39" t="s">
        <v>246</v>
      </c>
      <c r="AT239" s="239" t="s">
        <v>241</v>
      </c>
      <c r="AU239" s="239" t="s">
        <v>84</v>
      </c>
      <c r="AY239" s="18" t="s">
        <v>239</v>
      </c>
      <c r="BE239" s="240">
        <f>IF(N239="základní",J239,0)</f>
        <v>0</v>
      </c>
      <c r="BF239" s="240">
        <f>IF(N239="snížená",J239,0)</f>
        <v>0</v>
      </c>
      <c r="BG239" s="240">
        <f>IF(N239="zákl. přenesená",J239,0)</f>
        <v>0</v>
      </c>
      <c r="BH239" s="240">
        <f>IF(N239="sníž. přenesená",J239,0)</f>
        <v>0</v>
      </c>
      <c r="BI239" s="240">
        <f>IF(N239="nulová",J239,0)</f>
        <v>0</v>
      </c>
      <c r="BJ239" s="18" t="s">
        <v>82</v>
      </c>
      <c r="BK239" s="240">
        <f>ROUND(I239*H239,2)</f>
        <v>0</v>
      </c>
      <c r="BL239" s="18" t="s">
        <v>246</v>
      </c>
      <c r="BM239" s="239" t="s">
        <v>922</v>
      </c>
    </row>
    <row r="240" s="2" customFormat="1">
      <c r="A240" s="39"/>
      <c r="B240" s="40"/>
      <c r="C240" s="41"/>
      <c r="D240" s="241" t="s">
        <v>248</v>
      </c>
      <c r="E240" s="41"/>
      <c r="F240" s="242" t="s">
        <v>923</v>
      </c>
      <c r="G240" s="41"/>
      <c r="H240" s="41"/>
      <c r="I240" s="243"/>
      <c r="J240" s="41"/>
      <c r="K240" s="41"/>
      <c r="L240" s="45"/>
      <c r="M240" s="244"/>
      <c r="N240" s="245"/>
      <c r="O240" s="92"/>
      <c r="P240" s="92"/>
      <c r="Q240" s="92"/>
      <c r="R240" s="92"/>
      <c r="S240" s="92"/>
      <c r="T240" s="93"/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T240" s="18" t="s">
        <v>248</v>
      </c>
      <c r="AU240" s="18" t="s">
        <v>84</v>
      </c>
    </row>
    <row r="241" s="13" customFormat="1">
      <c r="A241" s="13"/>
      <c r="B241" s="246"/>
      <c r="C241" s="247"/>
      <c r="D241" s="241" t="s">
        <v>250</v>
      </c>
      <c r="E241" s="248" t="s">
        <v>1</v>
      </c>
      <c r="F241" s="249" t="s">
        <v>924</v>
      </c>
      <c r="G241" s="247"/>
      <c r="H241" s="248" t="s">
        <v>1</v>
      </c>
      <c r="I241" s="250"/>
      <c r="J241" s="247"/>
      <c r="K241" s="247"/>
      <c r="L241" s="251"/>
      <c r="M241" s="252"/>
      <c r="N241" s="253"/>
      <c r="O241" s="253"/>
      <c r="P241" s="253"/>
      <c r="Q241" s="253"/>
      <c r="R241" s="253"/>
      <c r="S241" s="253"/>
      <c r="T241" s="254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55" t="s">
        <v>250</v>
      </c>
      <c r="AU241" s="255" t="s">
        <v>84</v>
      </c>
      <c r="AV241" s="13" t="s">
        <v>82</v>
      </c>
      <c r="AW241" s="13" t="s">
        <v>31</v>
      </c>
      <c r="AX241" s="13" t="s">
        <v>75</v>
      </c>
      <c r="AY241" s="255" t="s">
        <v>239</v>
      </c>
    </row>
    <row r="242" s="14" customFormat="1">
      <c r="A242" s="14"/>
      <c r="B242" s="256"/>
      <c r="C242" s="257"/>
      <c r="D242" s="241" t="s">
        <v>250</v>
      </c>
      <c r="E242" s="258" t="s">
        <v>1</v>
      </c>
      <c r="F242" s="259" t="s">
        <v>925</v>
      </c>
      <c r="G242" s="257"/>
      <c r="H242" s="260">
        <v>0.5</v>
      </c>
      <c r="I242" s="261"/>
      <c r="J242" s="257"/>
      <c r="K242" s="257"/>
      <c r="L242" s="262"/>
      <c r="M242" s="263"/>
      <c r="N242" s="264"/>
      <c r="O242" s="264"/>
      <c r="P242" s="264"/>
      <c r="Q242" s="264"/>
      <c r="R242" s="264"/>
      <c r="S242" s="264"/>
      <c r="T242" s="265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66" t="s">
        <v>250</v>
      </c>
      <c r="AU242" s="266" t="s">
        <v>84</v>
      </c>
      <c r="AV242" s="14" t="s">
        <v>84</v>
      </c>
      <c r="AW242" s="14" t="s">
        <v>31</v>
      </c>
      <c r="AX242" s="14" t="s">
        <v>82</v>
      </c>
      <c r="AY242" s="266" t="s">
        <v>239</v>
      </c>
    </row>
    <row r="243" s="12" customFormat="1" ht="22.8" customHeight="1">
      <c r="A243" s="12"/>
      <c r="B243" s="212"/>
      <c r="C243" s="213"/>
      <c r="D243" s="214" t="s">
        <v>74</v>
      </c>
      <c r="E243" s="226" t="s">
        <v>410</v>
      </c>
      <c r="F243" s="226" t="s">
        <v>411</v>
      </c>
      <c r="G243" s="213"/>
      <c r="H243" s="213"/>
      <c r="I243" s="216"/>
      <c r="J243" s="227">
        <f>BK243</f>
        <v>0</v>
      </c>
      <c r="K243" s="213"/>
      <c r="L243" s="218"/>
      <c r="M243" s="219"/>
      <c r="N243" s="220"/>
      <c r="O243" s="220"/>
      <c r="P243" s="221">
        <f>SUM(P244:P268)</f>
        <v>0</v>
      </c>
      <c r="Q243" s="220"/>
      <c r="R243" s="221">
        <f>SUM(R244:R268)</f>
        <v>0</v>
      </c>
      <c r="S243" s="220"/>
      <c r="T243" s="222">
        <f>SUM(T244:T268)</f>
        <v>0</v>
      </c>
      <c r="U243" s="12"/>
      <c r="V243" s="12"/>
      <c r="W243" s="12"/>
      <c r="X243" s="12"/>
      <c r="Y243" s="12"/>
      <c r="Z243" s="12"/>
      <c r="AA243" s="12"/>
      <c r="AB243" s="12"/>
      <c r="AC243" s="12"/>
      <c r="AD243" s="12"/>
      <c r="AE243" s="12"/>
      <c r="AR243" s="223" t="s">
        <v>82</v>
      </c>
      <c r="AT243" s="224" t="s">
        <v>74</v>
      </c>
      <c r="AU243" s="224" t="s">
        <v>82</v>
      </c>
      <c r="AY243" s="223" t="s">
        <v>239</v>
      </c>
      <c r="BK243" s="225">
        <f>SUM(BK244:BK268)</f>
        <v>0</v>
      </c>
    </row>
    <row r="244" s="2" customFormat="1" ht="44.25" customHeight="1">
      <c r="A244" s="39"/>
      <c r="B244" s="40"/>
      <c r="C244" s="228" t="s">
        <v>422</v>
      </c>
      <c r="D244" s="228" t="s">
        <v>241</v>
      </c>
      <c r="E244" s="229" t="s">
        <v>412</v>
      </c>
      <c r="F244" s="230" t="s">
        <v>413</v>
      </c>
      <c r="G244" s="231" t="s">
        <v>338</v>
      </c>
      <c r="H244" s="232">
        <v>20.097999999999999</v>
      </c>
      <c r="I244" s="233"/>
      <c r="J244" s="234">
        <f>ROUND(I244*H244,2)</f>
        <v>0</v>
      </c>
      <c r="K244" s="230" t="s">
        <v>1</v>
      </c>
      <c r="L244" s="45"/>
      <c r="M244" s="235" t="s">
        <v>1</v>
      </c>
      <c r="N244" s="236" t="s">
        <v>40</v>
      </c>
      <c r="O244" s="92"/>
      <c r="P244" s="237">
        <f>O244*H244</f>
        <v>0</v>
      </c>
      <c r="Q244" s="237">
        <v>0</v>
      </c>
      <c r="R244" s="237">
        <f>Q244*H244</f>
        <v>0</v>
      </c>
      <c r="S244" s="237">
        <v>0</v>
      </c>
      <c r="T244" s="238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39" t="s">
        <v>246</v>
      </c>
      <c r="AT244" s="239" t="s">
        <v>241</v>
      </c>
      <c r="AU244" s="239" t="s">
        <v>84</v>
      </c>
      <c r="AY244" s="18" t="s">
        <v>239</v>
      </c>
      <c r="BE244" s="240">
        <f>IF(N244="základní",J244,0)</f>
        <v>0</v>
      </c>
      <c r="BF244" s="240">
        <f>IF(N244="snížená",J244,0)</f>
        <v>0</v>
      </c>
      <c r="BG244" s="240">
        <f>IF(N244="zákl. přenesená",J244,0)</f>
        <v>0</v>
      </c>
      <c r="BH244" s="240">
        <f>IF(N244="sníž. přenesená",J244,0)</f>
        <v>0</v>
      </c>
      <c r="BI244" s="240">
        <f>IF(N244="nulová",J244,0)</f>
        <v>0</v>
      </c>
      <c r="BJ244" s="18" t="s">
        <v>82</v>
      </c>
      <c r="BK244" s="240">
        <f>ROUND(I244*H244,2)</f>
        <v>0</v>
      </c>
      <c r="BL244" s="18" t="s">
        <v>246</v>
      </c>
      <c r="BM244" s="239" t="s">
        <v>926</v>
      </c>
    </row>
    <row r="245" s="2" customFormat="1">
      <c r="A245" s="39"/>
      <c r="B245" s="40"/>
      <c r="C245" s="41"/>
      <c r="D245" s="241" t="s">
        <v>248</v>
      </c>
      <c r="E245" s="41"/>
      <c r="F245" s="242" t="s">
        <v>415</v>
      </c>
      <c r="G245" s="41"/>
      <c r="H245" s="41"/>
      <c r="I245" s="243"/>
      <c r="J245" s="41"/>
      <c r="K245" s="41"/>
      <c r="L245" s="45"/>
      <c r="M245" s="244"/>
      <c r="N245" s="245"/>
      <c r="O245" s="92"/>
      <c r="P245" s="92"/>
      <c r="Q245" s="92"/>
      <c r="R245" s="92"/>
      <c r="S245" s="92"/>
      <c r="T245" s="93"/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T245" s="18" t="s">
        <v>248</v>
      </c>
      <c r="AU245" s="18" t="s">
        <v>84</v>
      </c>
    </row>
    <row r="246" s="2" customFormat="1" ht="16.5" customHeight="1">
      <c r="A246" s="39"/>
      <c r="B246" s="40"/>
      <c r="C246" s="228" t="s">
        <v>427</v>
      </c>
      <c r="D246" s="228" t="s">
        <v>241</v>
      </c>
      <c r="E246" s="229" t="s">
        <v>417</v>
      </c>
      <c r="F246" s="230" t="s">
        <v>418</v>
      </c>
      <c r="G246" s="231" t="s">
        <v>338</v>
      </c>
      <c r="H246" s="232">
        <v>458.12700000000001</v>
      </c>
      <c r="I246" s="233"/>
      <c r="J246" s="234">
        <f>ROUND(I246*H246,2)</f>
        <v>0</v>
      </c>
      <c r="K246" s="230" t="s">
        <v>419</v>
      </c>
      <c r="L246" s="45"/>
      <c r="M246" s="235" t="s">
        <v>1</v>
      </c>
      <c r="N246" s="236" t="s">
        <v>40</v>
      </c>
      <c r="O246" s="92"/>
      <c r="P246" s="237">
        <f>O246*H246</f>
        <v>0</v>
      </c>
      <c r="Q246" s="237">
        <v>0</v>
      </c>
      <c r="R246" s="237">
        <f>Q246*H246</f>
        <v>0</v>
      </c>
      <c r="S246" s="237">
        <v>0</v>
      </c>
      <c r="T246" s="238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39" t="s">
        <v>246</v>
      </c>
      <c r="AT246" s="239" t="s">
        <v>241</v>
      </c>
      <c r="AU246" s="239" t="s">
        <v>84</v>
      </c>
      <c r="AY246" s="18" t="s">
        <v>239</v>
      </c>
      <c r="BE246" s="240">
        <f>IF(N246="základní",J246,0)</f>
        <v>0</v>
      </c>
      <c r="BF246" s="240">
        <f>IF(N246="snížená",J246,0)</f>
        <v>0</v>
      </c>
      <c r="BG246" s="240">
        <f>IF(N246="zákl. přenesená",J246,0)</f>
        <v>0</v>
      </c>
      <c r="BH246" s="240">
        <f>IF(N246="sníž. přenesená",J246,0)</f>
        <v>0</v>
      </c>
      <c r="BI246" s="240">
        <f>IF(N246="nulová",J246,0)</f>
        <v>0</v>
      </c>
      <c r="BJ246" s="18" t="s">
        <v>82</v>
      </c>
      <c r="BK246" s="240">
        <f>ROUND(I246*H246,2)</f>
        <v>0</v>
      </c>
      <c r="BL246" s="18" t="s">
        <v>246</v>
      </c>
      <c r="BM246" s="239" t="s">
        <v>927</v>
      </c>
    </row>
    <row r="247" s="2" customFormat="1">
      <c r="A247" s="39"/>
      <c r="B247" s="40"/>
      <c r="C247" s="41"/>
      <c r="D247" s="241" t="s">
        <v>248</v>
      </c>
      <c r="E247" s="41"/>
      <c r="F247" s="242" t="s">
        <v>421</v>
      </c>
      <c r="G247" s="41"/>
      <c r="H247" s="41"/>
      <c r="I247" s="243"/>
      <c r="J247" s="41"/>
      <c r="K247" s="41"/>
      <c r="L247" s="45"/>
      <c r="M247" s="244"/>
      <c r="N247" s="245"/>
      <c r="O247" s="92"/>
      <c r="P247" s="92"/>
      <c r="Q247" s="92"/>
      <c r="R247" s="92"/>
      <c r="S247" s="92"/>
      <c r="T247" s="93"/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T247" s="18" t="s">
        <v>248</v>
      </c>
      <c r="AU247" s="18" t="s">
        <v>84</v>
      </c>
    </row>
    <row r="248" s="2" customFormat="1" ht="24.15" customHeight="1">
      <c r="A248" s="39"/>
      <c r="B248" s="40"/>
      <c r="C248" s="228" t="s">
        <v>432</v>
      </c>
      <c r="D248" s="228" t="s">
        <v>241</v>
      </c>
      <c r="E248" s="229" t="s">
        <v>423</v>
      </c>
      <c r="F248" s="230" t="s">
        <v>424</v>
      </c>
      <c r="G248" s="231" t="s">
        <v>338</v>
      </c>
      <c r="H248" s="232">
        <v>458.12700000000001</v>
      </c>
      <c r="I248" s="233"/>
      <c r="J248" s="234">
        <f>ROUND(I248*H248,2)</f>
        <v>0</v>
      </c>
      <c r="K248" s="230" t="s">
        <v>245</v>
      </c>
      <c r="L248" s="45"/>
      <c r="M248" s="235" t="s">
        <v>1</v>
      </c>
      <c r="N248" s="236" t="s">
        <v>40</v>
      </c>
      <c r="O248" s="92"/>
      <c r="P248" s="237">
        <f>O248*H248</f>
        <v>0</v>
      </c>
      <c r="Q248" s="237">
        <v>0</v>
      </c>
      <c r="R248" s="237">
        <f>Q248*H248</f>
        <v>0</v>
      </c>
      <c r="S248" s="237">
        <v>0</v>
      </c>
      <c r="T248" s="238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39" t="s">
        <v>246</v>
      </c>
      <c r="AT248" s="239" t="s">
        <v>241</v>
      </c>
      <c r="AU248" s="239" t="s">
        <v>84</v>
      </c>
      <c r="AY248" s="18" t="s">
        <v>239</v>
      </c>
      <c r="BE248" s="240">
        <f>IF(N248="základní",J248,0)</f>
        <v>0</v>
      </c>
      <c r="BF248" s="240">
        <f>IF(N248="snížená",J248,0)</f>
        <v>0</v>
      </c>
      <c r="BG248" s="240">
        <f>IF(N248="zákl. přenesená",J248,0)</f>
        <v>0</v>
      </c>
      <c r="BH248" s="240">
        <f>IF(N248="sníž. přenesená",J248,0)</f>
        <v>0</v>
      </c>
      <c r="BI248" s="240">
        <f>IF(N248="nulová",J248,0)</f>
        <v>0</v>
      </c>
      <c r="BJ248" s="18" t="s">
        <v>82</v>
      </c>
      <c r="BK248" s="240">
        <f>ROUND(I248*H248,2)</f>
        <v>0</v>
      </c>
      <c r="BL248" s="18" t="s">
        <v>246</v>
      </c>
      <c r="BM248" s="239" t="s">
        <v>928</v>
      </c>
    </row>
    <row r="249" s="2" customFormat="1">
      <c r="A249" s="39"/>
      <c r="B249" s="40"/>
      <c r="C249" s="41"/>
      <c r="D249" s="241" t="s">
        <v>248</v>
      </c>
      <c r="E249" s="41"/>
      <c r="F249" s="242" t="s">
        <v>426</v>
      </c>
      <c r="G249" s="41"/>
      <c r="H249" s="41"/>
      <c r="I249" s="243"/>
      <c r="J249" s="41"/>
      <c r="K249" s="41"/>
      <c r="L249" s="45"/>
      <c r="M249" s="244"/>
      <c r="N249" s="245"/>
      <c r="O249" s="92"/>
      <c r="P249" s="92"/>
      <c r="Q249" s="92"/>
      <c r="R249" s="92"/>
      <c r="S249" s="92"/>
      <c r="T249" s="93"/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T249" s="18" t="s">
        <v>248</v>
      </c>
      <c r="AU249" s="18" t="s">
        <v>84</v>
      </c>
    </row>
    <row r="250" s="2" customFormat="1" ht="24.15" customHeight="1">
      <c r="A250" s="39"/>
      <c r="B250" s="40"/>
      <c r="C250" s="228" t="s">
        <v>441</v>
      </c>
      <c r="D250" s="228" t="s">
        <v>241</v>
      </c>
      <c r="E250" s="229" t="s">
        <v>428</v>
      </c>
      <c r="F250" s="230" t="s">
        <v>429</v>
      </c>
      <c r="G250" s="231" t="s">
        <v>338</v>
      </c>
      <c r="H250" s="232">
        <v>458.12700000000001</v>
      </c>
      <c r="I250" s="233"/>
      <c r="J250" s="234">
        <f>ROUND(I250*H250,2)</f>
        <v>0</v>
      </c>
      <c r="K250" s="230" t="s">
        <v>419</v>
      </c>
      <c r="L250" s="45"/>
      <c r="M250" s="235" t="s">
        <v>1</v>
      </c>
      <c r="N250" s="236" t="s">
        <v>40</v>
      </c>
      <c r="O250" s="92"/>
      <c r="P250" s="237">
        <f>O250*H250</f>
        <v>0</v>
      </c>
      <c r="Q250" s="237">
        <v>0</v>
      </c>
      <c r="R250" s="237">
        <f>Q250*H250</f>
        <v>0</v>
      </c>
      <c r="S250" s="237">
        <v>0</v>
      </c>
      <c r="T250" s="238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39" t="s">
        <v>246</v>
      </c>
      <c r="AT250" s="239" t="s">
        <v>241</v>
      </c>
      <c r="AU250" s="239" t="s">
        <v>84</v>
      </c>
      <c r="AY250" s="18" t="s">
        <v>239</v>
      </c>
      <c r="BE250" s="240">
        <f>IF(N250="základní",J250,0)</f>
        <v>0</v>
      </c>
      <c r="BF250" s="240">
        <f>IF(N250="snížená",J250,0)</f>
        <v>0</v>
      </c>
      <c r="BG250" s="240">
        <f>IF(N250="zákl. přenesená",J250,0)</f>
        <v>0</v>
      </c>
      <c r="BH250" s="240">
        <f>IF(N250="sníž. přenesená",J250,0)</f>
        <v>0</v>
      </c>
      <c r="BI250" s="240">
        <f>IF(N250="nulová",J250,0)</f>
        <v>0</v>
      </c>
      <c r="BJ250" s="18" t="s">
        <v>82</v>
      </c>
      <c r="BK250" s="240">
        <f>ROUND(I250*H250,2)</f>
        <v>0</v>
      </c>
      <c r="BL250" s="18" t="s">
        <v>246</v>
      </c>
      <c r="BM250" s="239" t="s">
        <v>929</v>
      </c>
    </row>
    <row r="251" s="2" customFormat="1">
      <c r="A251" s="39"/>
      <c r="B251" s="40"/>
      <c r="C251" s="41"/>
      <c r="D251" s="241" t="s">
        <v>248</v>
      </c>
      <c r="E251" s="41"/>
      <c r="F251" s="242" t="s">
        <v>431</v>
      </c>
      <c r="G251" s="41"/>
      <c r="H251" s="41"/>
      <c r="I251" s="243"/>
      <c r="J251" s="41"/>
      <c r="K251" s="41"/>
      <c r="L251" s="45"/>
      <c r="M251" s="244"/>
      <c r="N251" s="245"/>
      <c r="O251" s="92"/>
      <c r="P251" s="92"/>
      <c r="Q251" s="92"/>
      <c r="R251" s="92"/>
      <c r="S251" s="92"/>
      <c r="T251" s="93"/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T251" s="18" t="s">
        <v>248</v>
      </c>
      <c r="AU251" s="18" t="s">
        <v>84</v>
      </c>
    </row>
    <row r="252" s="2" customFormat="1" ht="24.15" customHeight="1">
      <c r="A252" s="39"/>
      <c r="B252" s="40"/>
      <c r="C252" s="228" t="s">
        <v>447</v>
      </c>
      <c r="D252" s="228" t="s">
        <v>241</v>
      </c>
      <c r="E252" s="229" t="s">
        <v>433</v>
      </c>
      <c r="F252" s="230" t="s">
        <v>434</v>
      </c>
      <c r="G252" s="231" t="s">
        <v>338</v>
      </c>
      <c r="H252" s="232">
        <v>152.709</v>
      </c>
      <c r="I252" s="233"/>
      <c r="J252" s="234">
        <f>ROUND(I252*H252,2)</f>
        <v>0</v>
      </c>
      <c r="K252" s="230" t="s">
        <v>245</v>
      </c>
      <c r="L252" s="45"/>
      <c r="M252" s="235" t="s">
        <v>1</v>
      </c>
      <c r="N252" s="236" t="s">
        <v>40</v>
      </c>
      <c r="O252" s="92"/>
      <c r="P252" s="237">
        <f>O252*H252</f>
        <v>0</v>
      </c>
      <c r="Q252" s="237">
        <v>0</v>
      </c>
      <c r="R252" s="237">
        <f>Q252*H252</f>
        <v>0</v>
      </c>
      <c r="S252" s="237">
        <v>0</v>
      </c>
      <c r="T252" s="238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39" t="s">
        <v>246</v>
      </c>
      <c r="AT252" s="239" t="s">
        <v>241</v>
      </c>
      <c r="AU252" s="239" t="s">
        <v>84</v>
      </c>
      <c r="AY252" s="18" t="s">
        <v>239</v>
      </c>
      <c r="BE252" s="240">
        <f>IF(N252="základní",J252,0)</f>
        <v>0</v>
      </c>
      <c r="BF252" s="240">
        <f>IF(N252="snížená",J252,0)</f>
        <v>0</v>
      </c>
      <c r="BG252" s="240">
        <f>IF(N252="zákl. přenesená",J252,0)</f>
        <v>0</v>
      </c>
      <c r="BH252" s="240">
        <f>IF(N252="sníž. přenesená",J252,0)</f>
        <v>0</v>
      </c>
      <c r="BI252" s="240">
        <f>IF(N252="nulová",J252,0)</f>
        <v>0</v>
      </c>
      <c r="BJ252" s="18" t="s">
        <v>82</v>
      </c>
      <c r="BK252" s="240">
        <f>ROUND(I252*H252,2)</f>
        <v>0</v>
      </c>
      <c r="BL252" s="18" t="s">
        <v>246</v>
      </c>
      <c r="BM252" s="239" t="s">
        <v>930</v>
      </c>
    </row>
    <row r="253" s="2" customFormat="1">
      <c r="A253" s="39"/>
      <c r="B253" s="40"/>
      <c r="C253" s="41"/>
      <c r="D253" s="241" t="s">
        <v>248</v>
      </c>
      <c r="E253" s="41"/>
      <c r="F253" s="242" t="s">
        <v>436</v>
      </c>
      <c r="G253" s="41"/>
      <c r="H253" s="41"/>
      <c r="I253" s="243"/>
      <c r="J253" s="41"/>
      <c r="K253" s="41"/>
      <c r="L253" s="45"/>
      <c r="M253" s="244"/>
      <c r="N253" s="245"/>
      <c r="O253" s="92"/>
      <c r="P253" s="92"/>
      <c r="Q253" s="92"/>
      <c r="R253" s="92"/>
      <c r="S253" s="92"/>
      <c r="T253" s="93"/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T253" s="18" t="s">
        <v>248</v>
      </c>
      <c r="AU253" s="18" t="s">
        <v>84</v>
      </c>
    </row>
    <row r="254" s="14" customFormat="1">
      <c r="A254" s="14"/>
      <c r="B254" s="256"/>
      <c r="C254" s="257"/>
      <c r="D254" s="241" t="s">
        <v>250</v>
      </c>
      <c r="E254" s="258" t="s">
        <v>1</v>
      </c>
      <c r="F254" s="259" t="s">
        <v>931</v>
      </c>
      <c r="G254" s="257"/>
      <c r="H254" s="260">
        <v>152.709</v>
      </c>
      <c r="I254" s="261"/>
      <c r="J254" s="257"/>
      <c r="K254" s="257"/>
      <c r="L254" s="262"/>
      <c r="M254" s="263"/>
      <c r="N254" s="264"/>
      <c r="O254" s="264"/>
      <c r="P254" s="264"/>
      <c r="Q254" s="264"/>
      <c r="R254" s="264"/>
      <c r="S254" s="264"/>
      <c r="T254" s="265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66" t="s">
        <v>250</v>
      </c>
      <c r="AU254" s="266" t="s">
        <v>84</v>
      </c>
      <c r="AV254" s="14" t="s">
        <v>84</v>
      </c>
      <c r="AW254" s="14" t="s">
        <v>31</v>
      </c>
      <c r="AX254" s="14" t="s">
        <v>82</v>
      </c>
      <c r="AY254" s="266" t="s">
        <v>239</v>
      </c>
    </row>
    <row r="255" s="2" customFormat="1" ht="24.15" customHeight="1">
      <c r="A255" s="39"/>
      <c r="B255" s="40"/>
      <c r="C255" s="228" t="s">
        <v>451</v>
      </c>
      <c r="D255" s="228" t="s">
        <v>241</v>
      </c>
      <c r="E255" s="229" t="s">
        <v>442</v>
      </c>
      <c r="F255" s="230" t="s">
        <v>443</v>
      </c>
      <c r="G255" s="231" t="s">
        <v>338</v>
      </c>
      <c r="H255" s="232">
        <v>2290.6350000000002</v>
      </c>
      <c r="I255" s="233"/>
      <c r="J255" s="234">
        <f>ROUND(I255*H255,2)</f>
        <v>0</v>
      </c>
      <c r="K255" s="230" t="s">
        <v>419</v>
      </c>
      <c r="L255" s="45"/>
      <c r="M255" s="235" t="s">
        <v>1</v>
      </c>
      <c r="N255" s="236" t="s">
        <v>40</v>
      </c>
      <c r="O255" s="92"/>
      <c r="P255" s="237">
        <f>O255*H255</f>
        <v>0</v>
      </c>
      <c r="Q255" s="237">
        <v>0</v>
      </c>
      <c r="R255" s="237">
        <f>Q255*H255</f>
        <v>0</v>
      </c>
      <c r="S255" s="237">
        <v>0</v>
      </c>
      <c r="T255" s="238">
        <f>S255*H255</f>
        <v>0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239" t="s">
        <v>246</v>
      </c>
      <c r="AT255" s="239" t="s">
        <v>241</v>
      </c>
      <c r="AU255" s="239" t="s">
        <v>84</v>
      </c>
      <c r="AY255" s="18" t="s">
        <v>239</v>
      </c>
      <c r="BE255" s="240">
        <f>IF(N255="základní",J255,0)</f>
        <v>0</v>
      </c>
      <c r="BF255" s="240">
        <f>IF(N255="snížená",J255,0)</f>
        <v>0</v>
      </c>
      <c r="BG255" s="240">
        <f>IF(N255="zákl. přenesená",J255,0)</f>
        <v>0</v>
      </c>
      <c r="BH255" s="240">
        <f>IF(N255="sníž. přenesená",J255,0)</f>
        <v>0</v>
      </c>
      <c r="BI255" s="240">
        <f>IF(N255="nulová",J255,0)</f>
        <v>0</v>
      </c>
      <c r="BJ255" s="18" t="s">
        <v>82</v>
      </c>
      <c r="BK255" s="240">
        <f>ROUND(I255*H255,2)</f>
        <v>0</v>
      </c>
      <c r="BL255" s="18" t="s">
        <v>246</v>
      </c>
      <c r="BM255" s="239" t="s">
        <v>932</v>
      </c>
    </row>
    <row r="256" s="2" customFormat="1">
      <c r="A256" s="39"/>
      <c r="B256" s="40"/>
      <c r="C256" s="41"/>
      <c r="D256" s="241" t="s">
        <v>248</v>
      </c>
      <c r="E256" s="41"/>
      <c r="F256" s="242" t="s">
        <v>445</v>
      </c>
      <c r="G256" s="41"/>
      <c r="H256" s="41"/>
      <c r="I256" s="243"/>
      <c r="J256" s="41"/>
      <c r="K256" s="41"/>
      <c r="L256" s="45"/>
      <c r="M256" s="244"/>
      <c r="N256" s="245"/>
      <c r="O256" s="92"/>
      <c r="P256" s="92"/>
      <c r="Q256" s="92"/>
      <c r="R256" s="92"/>
      <c r="S256" s="92"/>
      <c r="T256" s="93"/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T256" s="18" t="s">
        <v>248</v>
      </c>
      <c r="AU256" s="18" t="s">
        <v>84</v>
      </c>
    </row>
    <row r="257" s="14" customFormat="1">
      <c r="A257" s="14"/>
      <c r="B257" s="256"/>
      <c r="C257" s="257"/>
      <c r="D257" s="241" t="s">
        <v>250</v>
      </c>
      <c r="E257" s="258" t="s">
        <v>1</v>
      </c>
      <c r="F257" s="259" t="s">
        <v>933</v>
      </c>
      <c r="G257" s="257"/>
      <c r="H257" s="260">
        <v>2290.6350000000002</v>
      </c>
      <c r="I257" s="261"/>
      <c r="J257" s="257"/>
      <c r="K257" s="257"/>
      <c r="L257" s="262"/>
      <c r="M257" s="263"/>
      <c r="N257" s="264"/>
      <c r="O257" s="264"/>
      <c r="P257" s="264"/>
      <c r="Q257" s="264"/>
      <c r="R257" s="264"/>
      <c r="S257" s="264"/>
      <c r="T257" s="265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66" t="s">
        <v>250</v>
      </c>
      <c r="AU257" s="266" t="s">
        <v>84</v>
      </c>
      <c r="AV257" s="14" t="s">
        <v>84</v>
      </c>
      <c r="AW257" s="14" t="s">
        <v>31</v>
      </c>
      <c r="AX257" s="14" t="s">
        <v>82</v>
      </c>
      <c r="AY257" s="266" t="s">
        <v>239</v>
      </c>
    </row>
    <row r="258" s="2" customFormat="1" ht="16.5" customHeight="1">
      <c r="A258" s="39"/>
      <c r="B258" s="40"/>
      <c r="C258" s="228" t="s">
        <v>457</v>
      </c>
      <c r="D258" s="228" t="s">
        <v>241</v>
      </c>
      <c r="E258" s="229" t="s">
        <v>448</v>
      </c>
      <c r="F258" s="230" t="s">
        <v>449</v>
      </c>
      <c r="G258" s="231" t="s">
        <v>338</v>
      </c>
      <c r="H258" s="232">
        <v>458.12700000000001</v>
      </c>
      <c r="I258" s="233"/>
      <c r="J258" s="234">
        <f>ROUND(I258*H258,2)</f>
        <v>0</v>
      </c>
      <c r="K258" s="230" t="s">
        <v>419</v>
      </c>
      <c r="L258" s="45"/>
      <c r="M258" s="235" t="s">
        <v>1</v>
      </c>
      <c r="N258" s="236" t="s">
        <v>40</v>
      </c>
      <c r="O258" s="92"/>
      <c r="P258" s="237">
        <f>O258*H258</f>
        <v>0</v>
      </c>
      <c r="Q258" s="237">
        <v>0</v>
      </c>
      <c r="R258" s="237">
        <f>Q258*H258</f>
        <v>0</v>
      </c>
      <c r="S258" s="237">
        <v>0</v>
      </c>
      <c r="T258" s="238">
        <f>S258*H258</f>
        <v>0</v>
      </c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R258" s="239" t="s">
        <v>246</v>
      </c>
      <c r="AT258" s="239" t="s">
        <v>241</v>
      </c>
      <c r="AU258" s="239" t="s">
        <v>84</v>
      </c>
      <c r="AY258" s="18" t="s">
        <v>239</v>
      </c>
      <c r="BE258" s="240">
        <f>IF(N258="základní",J258,0)</f>
        <v>0</v>
      </c>
      <c r="BF258" s="240">
        <f>IF(N258="snížená",J258,0)</f>
        <v>0</v>
      </c>
      <c r="BG258" s="240">
        <f>IF(N258="zákl. přenesená",J258,0)</f>
        <v>0</v>
      </c>
      <c r="BH258" s="240">
        <f>IF(N258="sníž. přenesená",J258,0)</f>
        <v>0</v>
      </c>
      <c r="BI258" s="240">
        <f>IF(N258="nulová",J258,0)</f>
        <v>0</v>
      </c>
      <c r="BJ258" s="18" t="s">
        <v>82</v>
      </c>
      <c r="BK258" s="240">
        <f>ROUND(I258*H258,2)</f>
        <v>0</v>
      </c>
      <c r="BL258" s="18" t="s">
        <v>246</v>
      </c>
      <c r="BM258" s="239" t="s">
        <v>934</v>
      </c>
    </row>
    <row r="259" s="2" customFormat="1">
      <c r="A259" s="39"/>
      <c r="B259" s="40"/>
      <c r="C259" s="41"/>
      <c r="D259" s="241" t="s">
        <v>248</v>
      </c>
      <c r="E259" s="41"/>
      <c r="F259" s="242" t="s">
        <v>449</v>
      </c>
      <c r="G259" s="41"/>
      <c r="H259" s="41"/>
      <c r="I259" s="243"/>
      <c r="J259" s="41"/>
      <c r="K259" s="41"/>
      <c r="L259" s="45"/>
      <c r="M259" s="244"/>
      <c r="N259" s="245"/>
      <c r="O259" s="92"/>
      <c r="P259" s="92"/>
      <c r="Q259" s="92"/>
      <c r="R259" s="92"/>
      <c r="S259" s="92"/>
      <c r="T259" s="93"/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T259" s="18" t="s">
        <v>248</v>
      </c>
      <c r="AU259" s="18" t="s">
        <v>84</v>
      </c>
    </row>
    <row r="260" s="2" customFormat="1" ht="24.15" customHeight="1">
      <c r="A260" s="39"/>
      <c r="B260" s="40"/>
      <c r="C260" s="228" t="s">
        <v>462</v>
      </c>
      <c r="D260" s="228" t="s">
        <v>241</v>
      </c>
      <c r="E260" s="229" t="s">
        <v>452</v>
      </c>
      <c r="F260" s="230" t="s">
        <v>453</v>
      </c>
      <c r="G260" s="231" t="s">
        <v>338</v>
      </c>
      <c r="H260" s="232">
        <v>346.76999999999998</v>
      </c>
      <c r="I260" s="233"/>
      <c r="J260" s="234">
        <f>ROUND(I260*H260,2)</f>
        <v>0</v>
      </c>
      <c r="K260" s="230" t="s">
        <v>419</v>
      </c>
      <c r="L260" s="45"/>
      <c r="M260" s="235" t="s">
        <v>1</v>
      </c>
      <c r="N260" s="236" t="s">
        <v>40</v>
      </c>
      <c r="O260" s="92"/>
      <c r="P260" s="237">
        <f>O260*H260</f>
        <v>0</v>
      </c>
      <c r="Q260" s="237">
        <v>0</v>
      </c>
      <c r="R260" s="237">
        <f>Q260*H260</f>
        <v>0</v>
      </c>
      <c r="S260" s="237">
        <v>0</v>
      </c>
      <c r="T260" s="238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39" t="s">
        <v>246</v>
      </c>
      <c r="AT260" s="239" t="s">
        <v>241</v>
      </c>
      <c r="AU260" s="239" t="s">
        <v>84</v>
      </c>
      <c r="AY260" s="18" t="s">
        <v>239</v>
      </c>
      <c r="BE260" s="240">
        <f>IF(N260="základní",J260,0)</f>
        <v>0</v>
      </c>
      <c r="BF260" s="240">
        <f>IF(N260="snížená",J260,0)</f>
        <v>0</v>
      </c>
      <c r="BG260" s="240">
        <f>IF(N260="zákl. přenesená",J260,0)</f>
        <v>0</v>
      </c>
      <c r="BH260" s="240">
        <f>IF(N260="sníž. přenesená",J260,0)</f>
        <v>0</v>
      </c>
      <c r="BI260" s="240">
        <f>IF(N260="nulová",J260,0)</f>
        <v>0</v>
      </c>
      <c r="BJ260" s="18" t="s">
        <v>82</v>
      </c>
      <c r="BK260" s="240">
        <f>ROUND(I260*H260,2)</f>
        <v>0</v>
      </c>
      <c r="BL260" s="18" t="s">
        <v>246</v>
      </c>
      <c r="BM260" s="239" t="s">
        <v>935</v>
      </c>
    </row>
    <row r="261" s="2" customFormat="1">
      <c r="A261" s="39"/>
      <c r="B261" s="40"/>
      <c r="C261" s="41"/>
      <c r="D261" s="241" t="s">
        <v>248</v>
      </c>
      <c r="E261" s="41"/>
      <c r="F261" s="242" t="s">
        <v>455</v>
      </c>
      <c r="G261" s="41"/>
      <c r="H261" s="41"/>
      <c r="I261" s="243"/>
      <c r="J261" s="41"/>
      <c r="K261" s="41"/>
      <c r="L261" s="45"/>
      <c r="M261" s="244"/>
      <c r="N261" s="245"/>
      <c r="O261" s="92"/>
      <c r="P261" s="92"/>
      <c r="Q261" s="92"/>
      <c r="R261" s="92"/>
      <c r="S261" s="92"/>
      <c r="T261" s="93"/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T261" s="18" t="s">
        <v>248</v>
      </c>
      <c r="AU261" s="18" t="s">
        <v>84</v>
      </c>
    </row>
    <row r="262" s="14" customFormat="1">
      <c r="A262" s="14"/>
      <c r="B262" s="256"/>
      <c r="C262" s="257"/>
      <c r="D262" s="241" t="s">
        <v>250</v>
      </c>
      <c r="E262" s="258" t="s">
        <v>1</v>
      </c>
      <c r="F262" s="259" t="s">
        <v>936</v>
      </c>
      <c r="G262" s="257"/>
      <c r="H262" s="260">
        <v>346.76999999999998</v>
      </c>
      <c r="I262" s="261"/>
      <c r="J262" s="257"/>
      <c r="K262" s="257"/>
      <c r="L262" s="262"/>
      <c r="M262" s="263"/>
      <c r="N262" s="264"/>
      <c r="O262" s="264"/>
      <c r="P262" s="264"/>
      <c r="Q262" s="264"/>
      <c r="R262" s="264"/>
      <c r="S262" s="264"/>
      <c r="T262" s="265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66" t="s">
        <v>250</v>
      </c>
      <c r="AU262" s="266" t="s">
        <v>84</v>
      </c>
      <c r="AV262" s="14" t="s">
        <v>84</v>
      </c>
      <c r="AW262" s="14" t="s">
        <v>31</v>
      </c>
      <c r="AX262" s="14" t="s">
        <v>82</v>
      </c>
      <c r="AY262" s="266" t="s">
        <v>239</v>
      </c>
    </row>
    <row r="263" s="2" customFormat="1" ht="37.8" customHeight="1">
      <c r="A263" s="39"/>
      <c r="B263" s="40"/>
      <c r="C263" s="228" t="s">
        <v>467</v>
      </c>
      <c r="D263" s="228" t="s">
        <v>241</v>
      </c>
      <c r="E263" s="229" t="s">
        <v>458</v>
      </c>
      <c r="F263" s="230" t="s">
        <v>459</v>
      </c>
      <c r="G263" s="231" t="s">
        <v>338</v>
      </c>
      <c r="H263" s="232">
        <v>152.709</v>
      </c>
      <c r="I263" s="233"/>
      <c r="J263" s="234">
        <f>ROUND(I263*H263,2)</f>
        <v>0</v>
      </c>
      <c r="K263" s="230" t="s">
        <v>419</v>
      </c>
      <c r="L263" s="45"/>
      <c r="M263" s="235" t="s">
        <v>1</v>
      </c>
      <c r="N263" s="236" t="s">
        <v>40</v>
      </c>
      <c r="O263" s="92"/>
      <c r="P263" s="237">
        <f>O263*H263</f>
        <v>0</v>
      </c>
      <c r="Q263" s="237">
        <v>0</v>
      </c>
      <c r="R263" s="237">
        <f>Q263*H263</f>
        <v>0</v>
      </c>
      <c r="S263" s="237">
        <v>0</v>
      </c>
      <c r="T263" s="238">
        <f>S263*H263</f>
        <v>0</v>
      </c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R263" s="239" t="s">
        <v>246</v>
      </c>
      <c r="AT263" s="239" t="s">
        <v>241</v>
      </c>
      <c r="AU263" s="239" t="s">
        <v>84</v>
      </c>
      <c r="AY263" s="18" t="s">
        <v>239</v>
      </c>
      <c r="BE263" s="240">
        <f>IF(N263="základní",J263,0)</f>
        <v>0</v>
      </c>
      <c r="BF263" s="240">
        <f>IF(N263="snížená",J263,0)</f>
        <v>0</v>
      </c>
      <c r="BG263" s="240">
        <f>IF(N263="zákl. přenesená",J263,0)</f>
        <v>0</v>
      </c>
      <c r="BH263" s="240">
        <f>IF(N263="sníž. přenesená",J263,0)</f>
        <v>0</v>
      </c>
      <c r="BI263" s="240">
        <f>IF(N263="nulová",J263,0)</f>
        <v>0</v>
      </c>
      <c r="BJ263" s="18" t="s">
        <v>82</v>
      </c>
      <c r="BK263" s="240">
        <f>ROUND(I263*H263,2)</f>
        <v>0</v>
      </c>
      <c r="BL263" s="18" t="s">
        <v>246</v>
      </c>
      <c r="BM263" s="239" t="s">
        <v>937</v>
      </c>
    </row>
    <row r="264" s="2" customFormat="1">
      <c r="A264" s="39"/>
      <c r="B264" s="40"/>
      <c r="C264" s="41"/>
      <c r="D264" s="241" t="s">
        <v>248</v>
      </c>
      <c r="E264" s="41"/>
      <c r="F264" s="242" t="s">
        <v>461</v>
      </c>
      <c r="G264" s="41"/>
      <c r="H264" s="41"/>
      <c r="I264" s="243"/>
      <c r="J264" s="41"/>
      <c r="K264" s="41"/>
      <c r="L264" s="45"/>
      <c r="M264" s="244"/>
      <c r="N264" s="245"/>
      <c r="O264" s="92"/>
      <c r="P264" s="92"/>
      <c r="Q264" s="92"/>
      <c r="R264" s="92"/>
      <c r="S264" s="92"/>
      <c r="T264" s="93"/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T264" s="18" t="s">
        <v>248</v>
      </c>
      <c r="AU264" s="18" t="s">
        <v>84</v>
      </c>
    </row>
    <row r="265" s="2" customFormat="1" ht="44.25" customHeight="1">
      <c r="A265" s="39"/>
      <c r="B265" s="40"/>
      <c r="C265" s="228" t="s">
        <v>472</v>
      </c>
      <c r="D265" s="228" t="s">
        <v>241</v>
      </c>
      <c r="E265" s="229" t="s">
        <v>468</v>
      </c>
      <c r="F265" s="230" t="s">
        <v>469</v>
      </c>
      <c r="G265" s="231" t="s">
        <v>338</v>
      </c>
      <c r="H265" s="232">
        <v>5</v>
      </c>
      <c r="I265" s="233"/>
      <c r="J265" s="234">
        <f>ROUND(I265*H265,2)</f>
        <v>0</v>
      </c>
      <c r="K265" s="230" t="s">
        <v>419</v>
      </c>
      <c r="L265" s="45"/>
      <c r="M265" s="235" t="s">
        <v>1</v>
      </c>
      <c r="N265" s="236" t="s">
        <v>40</v>
      </c>
      <c r="O265" s="92"/>
      <c r="P265" s="237">
        <f>O265*H265</f>
        <v>0</v>
      </c>
      <c r="Q265" s="237">
        <v>0</v>
      </c>
      <c r="R265" s="237">
        <f>Q265*H265</f>
        <v>0</v>
      </c>
      <c r="S265" s="237">
        <v>0</v>
      </c>
      <c r="T265" s="238">
        <f>S265*H265</f>
        <v>0</v>
      </c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R265" s="239" t="s">
        <v>246</v>
      </c>
      <c r="AT265" s="239" t="s">
        <v>241</v>
      </c>
      <c r="AU265" s="239" t="s">
        <v>84</v>
      </c>
      <c r="AY265" s="18" t="s">
        <v>239</v>
      </c>
      <c r="BE265" s="240">
        <f>IF(N265="základní",J265,0)</f>
        <v>0</v>
      </c>
      <c r="BF265" s="240">
        <f>IF(N265="snížená",J265,0)</f>
        <v>0</v>
      </c>
      <c r="BG265" s="240">
        <f>IF(N265="zákl. přenesená",J265,0)</f>
        <v>0</v>
      </c>
      <c r="BH265" s="240">
        <f>IF(N265="sníž. přenesená",J265,0)</f>
        <v>0</v>
      </c>
      <c r="BI265" s="240">
        <f>IF(N265="nulová",J265,0)</f>
        <v>0</v>
      </c>
      <c r="BJ265" s="18" t="s">
        <v>82</v>
      </c>
      <c r="BK265" s="240">
        <f>ROUND(I265*H265,2)</f>
        <v>0</v>
      </c>
      <c r="BL265" s="18" t="s">
        <v>246</v>
      </c>
      <c r="BM265" s="239" t="s">
        <v>938</v>
      </c>
    </row>
    <row r="266" s="2" customFormat="1">
      <c r="A266" s="39"/>
      <c r="B266" s="40"/>
      <c r="C266" s="41"/>
      <c r="D266" s="241" t="s">
        <v>248</v>
      </c>
      <c r="E266" s="41"/>
      <c r="F266" s="242" t="s">
        <v>471</v>
      </c>
      <c r="G266" s="41"/>
      <c r="H266" s="41"/>
      <c r="I266" s="243"/>
      <c r="J266" s="41"/>
      <c r="K266" s="41"/>
      <c r="L266" s="45"/>
      <c r="M266" s="244"/>
      <c r="N266" s="245"/>
      <c r="O266" s="92"/>
      <c r="P266" s="92"/>
      <c r="Q266" s="92"/>
      <c r="R266" s="92"/>
      <c r="S266" s="92"/>
      <c r="T266" s="93"/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T266" s="18" t="s">
        <v>248</v>
      </c>
      <c r="AU266" s="18" t="s">
        <v>84</v>
      </c>
    </row>
    <row r="267" s="2" customFormat="1" ht="44.25" customHeight="1">
      <c r="A267" s="39"/>
      <c r="B267" s="40"/>
      <c r="C267" s="228" t="s">
        <v>480</v>
      </c>
      <c r="D267" s="228" t="s">
        <v>241</v>
      </c>
      <c r="E267" s="229" t="s">
        <v>473</v>
      </c>
      <c r="F267" s="230" t="s">
        <v>474</v>
      </c>
      <c r="G267" s="231" t="s">
        <v>338</v>
      </c>
      <c r="H267" s="232">
        <v>3</v>
      </c>
      <c r="I267" s="233"/>
      <c r="J267" s="234">
        <f>ROUND(I267*H267,2)</f>
        <v>0</v>
      </c>
      <c r="K267" s="230" t="s">
        <v>419</v>
      </c>
      <c r="L267" s="45"/>
      <c r="M267" s="235" t="s">
        <v>1</v>
      </c>
      <c r="N267" s="236" t="s">
        <v>40</v>
      </c>
      <c r="O267" s="92"/>
      <c r="P267" s="237">
        <f>O267*H267</f>
        <v>0</v>
      </c>
      <c r="Q267" s="237">
        <v>0</v>
      </c>
      <c r="R267" s="237">
        <f>Q267*H267</f>
        <v>0</v>
      </c>
      <c r="S267" s="237">
        <v>0</v>
      </c>
      <c r="T267" s="238">
        <f>S267*H267</f>
        <v>0</v>
      </c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R267" s="239" t="s">
        <v>246</v>
      </c>
      <c r="AT267" s="239" t="s">
        <v>241</v>
      </c>
      <c r="AU267" s="239" t="s">
        <v>84</v>
      </c>
      <c r="AY267" s="18" t="s">
        <v>239</v>
      </c>
      <c r="BE267" s="240">
        <f>IF(N267="základní",J267,0)</f>
        <v>0</v>
      </c>
      <c r="BF267" s="240">
        <f>IF(N267="snížená",J267,0)</f>
        <v>0</v>
      </c>
      <c r="BG267" s="240">
        <f>IF(N267="zákl. přenesená",J267,0)</f>
        <v>0</v>
      </c>
      <c r="BH267" s="240">
        <f>IF(N267="sníž. přenesená",J267,0)</f>
        <v>0</v>
      </c>
      <c r="BI267" s="240">
        <f>IF(N267="nulová",J267,0)</f>
        <v>0</v>
      </c>
      <c r="BJ267" s="18" t="s">
        <v>82</v>
      </c>
      <c r="BK267" s="240">
        <f>ROUND(I267*H267,2)</f>
        <v>0</v>
      </c>
      <c r="BL267" s="18" t="s">
        <v>246</v>
      </c>
      <c r="BM267" s="239" t="s">
        <v>939</v>
      </c>
    </row>
    <row r="268" s="2" customFormat="1">
      <c r="A268" s="39"/>
      <c r="B268" s="40"/>
      <c r="C268" s="41"/>
      <c r="D268" s="241" t="s">
        <v>248</v>
      </c>
      <c r="E268" s="41"/>
      <c r="F268" s="242" t="s">
        <v>474</v>
      </c>
      <c r="G268" s="41"/>
      <c r="H268" s="41"/>
      <c r="I268" s="243"/>
      <c r="J268" s="41"/>
      <c r="K268" s="41"/>
      <c r="L268" s="45"/>
      <c r="M268" s="244"/>
      <c r="N268" s="245"/>
      <c r="O268" s="92"/>
      <c r="P268" s="92"/>
      <c r="Q268" s="92"/>
      <c r="R268" s="92"/>
      <c r="S268" s="92"/>
      <c r="T268" s="93"/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T268" s="18" t="s">
        <v>248</v>
      </c>
      <c r="AU268" s="18" t="s">
        <v>84</v>
      </c>
    </row>
    <row r="269" s="12" customFormat="1" ht="25.92" customHeight="1">
      <c r="A269" s="12"/>
      <c r="B269" s="212"/>
      <c r="C269" s="213"/>
      <c r="D269" s="214" t="s">
        <v>74</v>
      </c>
      <c r="E269" s="215" t="s">
        <v>476</v>
      </c>
      <c r="F269" s="215" t="s">
        <v>477</v>
      </c>
      <c r="G269" s="213"/>
      <c r="H269" s="213"/>
      <c r="I269" s="216"/>
      <c r="J269" s="217">
        <f>BK269</f>
        <v>0</v>
      </c>
      <c r="K269" s="213"/>
      <c r="L269" s="218"/>
      <c r="M269" s="219"/>
      <c r="N269" s="220"/>
      <c r="O269" s="220"/>
      <c r="P269" s="221">
        <f>P270</f>
        <v>0</v>
      </c>
      <c r="Q269" s="220"/>
      <c r="R269" s="221">
        <f>R270</f>
        <v>0</v>
      </c>
      <c r="S269" s="220"/>
      <c r="T269" s="222">
        <f>T270</f>
        <v>7.6480000000000006</v>
      </c>
      <c r="U269" s="12"/>
      <c r="V269" s="12"/>
      <c r="W269" s="12"/>
      <c r="X269" s="12"/>
      <c r="Y269" s="12"/>
      <c r="Z269" s="12"/>
      <c r="AA269" s="12"/>
      <c r="AB269" s="12"/>
      <c r="AC269" s="12"/>
      <c r="AD269" s="12"/>
      <c r="AE269" s="12"/>
      <c r="AR269" s="223" t="s">
        <v>84</v>
      </c>
      <c r="AT269" s="224" t="s">
        <v>74</v>
      </c>
      <c r="AU269" s="224" t="s">
        <v>75</v>
      </c>
      <c r="AY269" s="223" t="s">
        <v>239</v>
      </c>
      <c r="BK269" s="225">
        <f>BK270</f>
        <v>0</v>
      </c>
    </row>
    <row r="270" s="12" customFormat="1" ht="22.8" customHeight="1">
      <c r="A270" s="12"/>
      <c r="B270" s="212"/>
      <c r="C270" s="213"/>
      <c r="D270" s="214" t="s">
        <v>74</v>
      </c>
      <c r="E270" s="226" t="s">
        <v>940</v>
      </c>
      <c r="F270" s="226" t="s">
        <v>941</v>
      </c>
      <c r="G270" s="213"/>
      <c r="H270" s="213"/>
      <c r="I270" s="216"/>
      <c r="J270" s="227">
        <f>BK270</f>
        <v>0</v>
      </c>
      <c r="K270" s="213"/>
      <c r="L270" s="218"/>
      <c r="M270" s="219"/>
      <c r="N270" s="220"/>
      <c r="O270" s="220"/>
      <c r="P270" s="221">
        <f>SUM(P271:P272)</f>
        <v>0</v>
      </c>
      <c r="Q270" s="220"/>
      <c r="R270" s="221">
        <f>SUM(R271:R272)</f>
        <v>0</v>
      </c>
      <c r="S270" s="220"/>
      <c r="T270" s="222">
        <f>SUM(T271:T272)</f>
        <v>7.6480000000000006</v>
      </c>
      <c r="U270" s="12"/>
      <c r="V270" s="12"/>
      <c r="W270" s="12"/>
      <c r="X270" s="12"/>
      <c r="Y270" s="12"/>
      <c r="Z270" s="12"/>
      <c r="AA270" s="12"/>
      <c r="AB270" s="12"/>
      <c r="AC270" s="12"/>
      <c r="AD270" s="12"/>
      <c r="AE270" s="12"/>
      <c r="AR270" s="223" t="s">
        <v>84</v>
      </c>
      <c r="AT270" s="224" t="s">
        <v>74</v>
      </c>
      <c r="AU270" s="224" t="s">
        <v>82</v>
      </c>
      <c r="AY270" s="223" t="s">
        <v>239</v>
      </c>
      <c r="BK270" s="225">
        <f>SUM(BK271:BK272)</f>
        <v>0</v>
      </c>
    </row>
    <row r="271" s="2" customFormat="1" ht="16.5" customHeight="1">
      <c r="A271" s="39"/>
      <c r="B271" s="40"/>
      <c r="C271" s="228" t="s">
        <v>487</v>
      </c>
      <c r="D271" s="228" t="s">
        <v>241</v>
      </c>
      <c r="E271" s="229" t="s">
        <v>942</v>
      </c>
      <c r="F271" s="230" t="s">
        <v>943</v>
      </c>
      <c r="G271" s="231" t="s">
        <v>330</v>
      </c>
      <c r="H271" s="232">
        <v>100</v>
      </c>
      <c r="I271" s="233"/>
      <c r="J271" s="234">
        <f>ROUND(I271*H271,2)</f>
        <v>0</v>
      </c>
      <c r="K271" s="230" t="s">
        <v>245</v>
      </c>
      <c r="L271" s="45"/>
      <c r="M271" s="235" t="s">
        <v>1</v>
      </c>
      <c r="N271" s="236" t="s">
        <v>40</v>
      </c>
      <c r="O271" s="92"/>
      <c r="P271" s="237">
        <f>O271*H271</f>
        <v>0</v>
      </c>
      <c r="Q271" s="237">
        <v>0</v>
      </c>
      <c r="R271" s="237">
        <f>Q271*H271</f>
        <v>0</v>
      </c>
      <c r="S271" s="237">
        <v>0.076480000000000006</v>
      </c>
      <c r="T271" s="238">
        <f>S271*H271</f>
        <v>7.6480000000000006</v>
      </c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R271" s="239" t="s">
        <v>376</v>
      </c>
      <c r="AT271" s="239" t="s">
        <v>241</v>
      </c>
      <c r="AU271" s="239" t="s">
        <v>84</v>
      </c>
      <c r="AY271" s="18" t="s">
        <v>239</v>
      </c>
      <c r="BE271" s="240">
        <f>IF(N271="základní",J271,0)</f>
        <v>0</v>
      </c>
      <c r="BF271" s="240">
        <f>IF(N271="snížená",J271,0)</f>
        <v>0</v>
      </c>
      <c r="BG271" s="240">
        <f>IF(N271="zákl. přenesená",J271,0)</f>
        <v>0</v>
      </c>
      <c r="BH271" s="240">
        <f>IF(N271="sníž. přenesená",J271,0)</f>
        <v>0</v>
      </c>
      <c r="BI271" s="240">
        <f>IF(N271="nulová",J271,0)</f>
        <v>0</v>
      </c>
      <c r="BJ271" s="18" t="s">
        <v>82</v>
      </c>
      <c r="BK271" s="240">
        <f>ROUND(I271*H271,2)</f>
        <v>0</v>
      </c>
      <c r="BL271" s="18" t="s">
        <v>376</v>
      </c>
      <c r="BM271" s="239" t="s">
        <v>944</v>
      </c>
    </row>
    <row r="272" s="2" customFormat="1">
      <c r="A272" s="39"/>
      <c r="B272" s="40"/>
      <c r="C272" s="41"/>
      <c r="D272" s="241" t="s">
        <v>248</v>
      </c>
      <c r="E272" s="41"/>
      <c r="F272" s="242" t="s">
        <v>945</v>
      </c>
      <c r="G272" s="41"/>
      <c r="H272" s="41"/>
      <c r="I272" s="243"/>
      <c r="J272" s="41"/>
      <c r="K272" s="41"/>
      <c r="L272" s="45"/>
      <c r="M272" s="282"/>
      <c r="N272" s="283"/>
      <c r="O272" s="284"/>
      <c r="P272" s="284"/>
      <c r="Q272" s="284"/>
      <c r="R272" s="284"/>
      <c r="S272" s="284"/>
      <c r="T272" s="285"/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T272" s="18" t="s">
        <v>248</v>
      </c>
      <c r="AU272" s="18" t="s">
        <v>84</v>
      </c>
    </row>
    <row r="273" s="2" customFormat="1" ht="6.96" customHeight="1">
      <c r="A273" s="39"/>
      <c r="B273" s="67"/>
      <c r="C273" s="68"/>
      <c r="D273" s="68"/>
      <c r="E273" s="68"/>
      <c r="F273" s="68"/>
      <c r="G273" s="68"/>
      <c r="H273" s="68"/>
      <c r="I273" s="68"/>
      <c r="J273" s="68"/>
      <c r="K273" s="68"/>
      <c r="L273" s="45"/>
      <c r="M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</row>
  </sheetData>
  <sheetProtection sheet="1" autoFilter="0" formatColumns="0" formatRows="0" objects="1" scenarios="1" spinCount="100000" saltValue="watssURHK/t3c/F68x9tcxzY/UYIfOlrRRS/iIix9tJvuKf/1lRneDjuRKtdfaQjgYvHfrSBoFbFyrg2jOdpsg==" hashValue="NBFHXsebnr/Wh59ycnwqxbZlN/AVrU3FchLdL1UM0ck3kLw9DPM1b0q5WBpnGelav6Z8mcag3Ifs3TDeXKi5fA==" algorithmName="SHA-512" password="CC35"/>
  <autoFilter ref="C126:K272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5:H115"/>
    <mergeCell ref="E117:H117"/>
    <mergeCell ref="E119:H11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98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84</v>
      </c>
    </row>
    <row r="4" s="1" customFormat="1" ht="24.96" customHeight="1">
      <c r="B4" s="21"/>
      <c r="D4" s="150" t="s">
        <v>202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Rekonstrukce letního koupaliště</v>
      </c>
      <c r="F7" s="152"/>
      <c r="G7" s="152"/>
      <c r="H7" s="152"/>
      <c r="L7" s="21"/>
    </row>
    <row r="8" s="1" customFormat="1" ht="12" customHeight="1">
      <c r="B8" s="21"/>
      <c r="D8" s="152" t="s">
        <v>203</v>
      </c>
      <c r="L8" s="21"/>
    </row>
    <row r="9" s="2" customFormat="1" ht="16.5" customHeight="1">
      <c r="A9" s="39"/>
      <c r="B9" s="45"/>
      <c r="C9" s="39"/>
      <c r="D9" s="39"/>
      <c r="E9" s="153" t="s">
        <v>204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205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946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15. 1. 2025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tr">
        <f>IF('Rekapitulace stavby'!AN10="","",'Rekapitulace stavby'!AN10)</f>
        <v/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tr">
        <f>IF('Rekapitulace stavby'!E11="","",'Rekapitulace stavby'!E11)</f>
        <v xml:space="preserve"> </v>
      </c>
      <c r="F17" s="39"/>
      <c r="G17" s="39"/>
      <c r="H17" s="39"/>
      <c r="I17" s="152" t="s">
        <v>27</v>
      </c>
      <c r="J17" s="142" t="str">
        <f>IF('Rekapitulace stavby'!AN11="","",'Rekapitulace stavby'!AN11)</f>
        <v/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28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27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30</v>
      </c>
      <c r="E22" s="39"/>
      <c r="F22" s="39"/>
      <c r="G22" s="39"/>
      <c r="H22" s="39"/>
      <c r="I22" s="152" t="s">
        <v>25</v>
      </c>
      <c r="J22" s="142" t="str">
        <f>IF('Rekapitulace stavby'!AN16="","",'Rekapitulace stavby'!AN16)</f>
        <v/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tr">
        <f>IF('Rekapitulace stavby'!E17="","",'Rekapitulace stavby'!E17)</f>
        <v xml:space="preserve"> </v>
      </c>
      <c r="F23" s="39"/>
      <c r="G23" s="39"/>
      <c r="H23" s="39"/>
      <c r="I23" s="152" t="s">
        <v>27</v>
      </c>
      <c r="J23" s="142" t="str">
        <f>IF('Rekapitulace stavby'!AN17="","",'Rekapitulace stavby'!AN17)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32</v>
      </c>
      <c r="E25" s="39"/>
      <c r="F25" s="39"/>
      <c r="G25" s="39"/>
      <c r="H25" s="39"/>
      <c r="I25" s="152" t="s">
        <v>25</v>
      </c>
      <c r="J25" s="142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">
        <v>33</v>
      </c>
      <c r="F26" s="39"/>
      <c r="G26" s="39"/>
      <c r="H26" s="39"/>
      <c r="I26" s="152" t="s">
        <v>27</v>
      </c>
      <c r="J26" s="142" t="s">
        <v>1</v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34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6"/>
      <c r="B29" s="157"/>
      <c r="C29" s="156"/>
      <c r="D29" s="156"/>
      <c r="E29" s="158" t="s">
        <v>1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35</v>
      </c>
      <c r="E32" s="39"/>
      <c r="F32" s="39"/>
      <c r="G32" s="39"/>
      <c r="H32" s="39"/>
      <c r="I32" s="39"/>
      <c r="J32" s="162">
        <f>ROUND(J126,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37</v>
      </c>
      <c r="G34" s="39"/>
      <c r="H34" s="39"/>
      <c r="I34" s="163" t="s">
        <v>36</v>
      </c>
      <c r="J34" s="163" t="s">
        <v>38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39</v>
      </c>
      <c r="E35" s="152" t="s">
        <v>40</v>
      </c>
      <c r="F35" s="165">
        <f>ROUND((SUM(BE126:BE310)),  2)</f>
        <v>0</v>
      </c>
      <c r="G35" s="39"/>
      <c r="H35" s="39"/>
      <c r="I35" s="166">
        <v>0.20999999999999999</v>
      </c>
      <c r="J35" s="165">
        <f>ROUND(((SUM(BE126:BE310))*I35),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41</v>
      </c>
      <c r="F36" s="165">
        <f>ROUND((SUM(BF126:BF310)),  2)</f>
        <v>0</v>
      </c>
      <c r="G36" s="39"/>
      <c r="H36" s="39"/>
      <c r="I36" s="166">
        <v>0.12</v>
      </c>
      <c r="J36" s="165">
        <f>ROUND(((SUM(BF126:BF310))*I36),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42</v>
      </c>
      <c r="F37" s="165">
        <f>ROUND((SUM(BG126:BG310)),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43</v>
      </c>
      <c r="F38" s="165">
        <f>ROUND((SUM(BH126:BH310)),  2)</f>
        <v>0</v>
      </c>
      <c r="G38" s="39"/>
      <c r="H38" s="39"/>
      <c r="I38" s="166">
        <v>0.12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44</v>
      </c>
      <c r="F39" s="165">
        <f>ROUND((SUM(BI126:BI310)),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45</v>
      </c>
      <c r="E41" s="169"/>
      <c r="F41" s="169"/>
      <c r="G41" s="170" t="s">
        <v>46</v>
      </c>
      <c r="H41" s="171" t="s">
        <v>47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48</v>
      </c>
      <c r="E50" s="175"/>
      <c r="F50" s="175"/>
      <c r="G50" s="174" t="s">
        <v>49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50</v>
      </c>
      <c r="E61" s="177"/>
      <c r="F61" s="178" t="s">
        <v>51</v>
      </c>
      <c r="G61" s="176" t="s">
        <v>50</v>
      </c>
      <c r="H61" s="177"/>
      <c r="I61" s="177"/>
      <c r="J61" s="179" t="s">
        <v>51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52</v>
      </c>
      <c r="E65" s="180"/>
      <c r="F65" s="180"/>
      <c r="G65" s="174" t="s">
        <v>53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50</v>
      </c>
      <c r="E76" s="177"/>
      <c r="F76" s="178" t="s">
        <v>51</v>
      </c>
      <c r="G76" s="176" t="s">
        <v>50</v>
      </c>
      <c r="H76" s="177"/>
      <c r="I76" s="177"/>
      <c r="J76" s="179" t="s">
        <v>51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207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Rekonstrukce letního koupaliště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203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204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205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 xml:space="preserve">01.4 - SO01 a SO03-10 Stavební čast (terénní úpravy) 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Kopřivnice</v>
      </c>
      <c r="G91" s="41"/>
      <c r="H91" s="41"/>
      <c r="I91" s="33" t="s">
        <v>22</v>
      </c>
      <c r="J91" s="80" t="str">
        <f>IF(J14="","",J14)</f>
        <v>15. 1. 2025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 xml:space="preserve"> </v>
      </c>
      <c r="G93" s="41"/>
      <c r="H93" s="41"/>
      <c r="I93" s="33" t="s">
        <v>30</v>
      </c>
      <c r="J93" s="37" t="str">
        <f>E23</f>
        <v xml:space="preserve"> 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28</v>
      </c>
      <c r="D94" s="41"/>
      <c r="E94" s="41"/>
      <c r="F94" s="28" t="str">
        <f>IF(E20="","",E20)</f>
        <v>Vyplň údaj</v>
      </c>
      <c r="G94" s="41"/>
      <c r="H94" s="41"/>
      <c r="I94" s="33" t="s">
        <v>32</v>
      </c>
      <c r="J94" s="37" t="str">
        <f>E26</f>
        <v xml:space="preserve">Code s.r.o.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208</v>
      </c>
      <c r="D96" s="187"/>
      <c r="E96" s="187"/>
      <c r="F96" s="187"/>
      <c r="G96" s="187"/>
      <c r="H96" s="187"/>
      <c r="I96" s="187"/>
      <c r="J96" s="188" t="s">
        <v>209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210</v>
      </c>
      <c r="D98" s="41"/>
      <c r="E98" s="41"/>
      <c r="F98" s="41"/>
      <c r="G98" s="41"/>
      <c r="H98" s="41"/>
      <c r="I98" s="41"/>
      <c r="J98" s="111">
        <f>J126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211</v>
      </c>
    </row>
    <row r="99" s="9" customFormat="1" ht="24.96" customHeight="1">
      <c r="A99" s="9"/>
      <c r="B99" s="190"/>
      <c r="C99" s="191"/>
      <c r="D99" s="192" t="s">
        <v>212</v>
      </c>
      <c r="E99" s="193"/>
      <c r="F99" s="193"/>
      <c r="G99" s="193"/>
      <c r="H99" s="193"/>
      <c r="I99" s="193"/>
      <c r="J99" s="194">
        <f>J127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6"/>
      <c r="C100" s="134"/>
      <c r="D100" s="197" t="s">
        <v>213</v>
      </c>
      <c r="E100" s="198"/>
      <c r="F100" s="198"/>
      <c r="G100" s="198"/>
      <c r="H100" s="198"/>
      <c r="I100" s="198"/>
      <c r="J100" s="199">
        <f>J128</f>
        <v>0</v>
      </c>
      <c r="K100" s="134"/>
      <c r="L100" s="20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6"/>
      <c r="C101" s="134"/>
      <c r="D101" s="197" t="s">
        <v>214</v>
      </c>
      <c r="E101" s="198"/>
      <c r="F101" s="198"/>
      <c r="G101" s="198"/>
      <c r="H101" s="198"/>
      <c r="I101" s="198"/>
      <c r="J101" s="199">
        <f>J225</f>
        <v>0</v>
      </c>
      <c r="K101" s="134"/>
      <c r="L101" s="20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6"/>
      <c r="C102" s="134"/>
      <c r="D102" s="197" t="s">
        <v>215</v>
      </c>
      <c r="E102" s="198"/>
      <c r="F102" s="198"/>
      <c r="G102" s="198"/>
      <c r="H102" s="198"/>
      <c r="I102" s="198"/>
      <c r="J102" s="199">
        <f>J276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190"/>
      <c r="C103" s="191"/>
      <c r="D103" s="192" t="s">
        <v>216</v>
      </c>
      <c r="E103" s="193"/>
      <c r="F103" s="193"/>
      <c r="G103" s="193"/>
      <c r="H103" s="193"/>
      <c r="I103" s="193"/>
      <c r="J103" s="194">
        <f>J305</f>
        <v>0</v>
      </c>
      <c r="K103" s="191"/>
      <c r="L103" s="19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10" customFormat="1" ht="19.92" customHeight="1">
      <c r="A104" s="10"/>
      <c r="B104" s="196"/>
      <c r="C104" s="134"/>
      <c r="D104" s="197" t="s">
        <v>221</v>
      </c>
      <c r="E104" s="198"/>
      <c r="F104" s="198"/>
      <c r="G104" s="198"/>
      <c r="H104" s="198"/>
      <c r="I104" s="198"/>
      <c r="J104" s="199">
        <f>J306</f>
        <v>0</v>
      </c>
      <c r="K104" s="134"/>
      <c r="L104" s="20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2" customFormat="1" ht="21.84" customHeight="1">
      <c r="A105" s="39"/>
      <c r="B105" s="40"/>
      <c r="C105" s="41"/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6.96" customHeight="1">
      <c r="A106" s="39"/>
      <c r="B106" s="67"/>
      <c r="C106" s="68"/>
      <c r="D106" s="68"/>
      <c r="E106" s="68"/>
      <c r="F106" s="68"/>
      <c r="G106" s="68"/>
      <c r="H106" s="68"/>
      <c r="I106" s="68"/>
      <c r="J106" s="68"/>
      <c r="K106" s="68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10" s="2" customFormat="1" ht="6.96" customHeight="1">
      <c r="A110" s="39"/>
      <c r="B110" s="69"/>
      <c r="C110" s="70"/>
      <c r="D110" s="70"/>
      <c r="E110" s="70"/>
      <c r="F110" s="70"/>
      <c r="G110" s="70"/>
      <c r="H110" s="70"/>
      <c r="I110" s="70"/>
      <c r="J110" s="70"/>
      <c r="K110" s="70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24.96" customHeight="1">
      <c r="A111" s="39"/>
      <c r="B111" s="40"/>
      <c r="C111" s="24" t="s">
        <v>224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16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6.5" customHeight="1">
      <c r="A114" s="39"/>
      <c r="B114" s="40"/>
      <c r="C114" s="41"/>
      <c r="D114" s="41"/>
      <c r="E114" s="185" t="str">
        <f>E7</f>
        <v>Rekonstrukce letního koupaliště</v>
      </c>
      <c r="F114" s="33"/>
      <c r="G114" s="33"/>
      <c r="H114" s="33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1" customFormat="1" ht="12" customHeight="1">
      <c r="B115" s="22"/>
      <c r="C115" s="33" t="s">
        <v>203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="2" customFormat="1" ht="16.5" customHeight="1">
      <c r="A116" s="39"/>
      <c r="B116" s="40"/>
      <c r="C116" s="41"/>
      <c r="D116" s="41"/>
      <c r="E116" s="185" t="s">
        <v>204</v>
      </c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205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6.5" customHeight="1">
      <c r="A118" s="39"/>
      <c r="B118" s="40"/>
      <c r="C118" s="41"/>
      <c r="D118" s="41"/>
      <c r="E118" s="77" t="str">
        <f>E11</f>
        <v xml:space="preserve">01.4 - SO01 a SO03-10 Stavební čast (terénní úpravy) 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20</v>
      </c>
      <c r="D120" s="41"/>
      <c r="E120" s="41"/>
      <c r="F120" s="28" t="str">
        <f>F14</f>
        <v>Kopřivnice</v>
      </c>
      <c r="G120" s="41"/>
      <c r="H120" s="41"/>
      <c r="I120" s="33" t="s">
        <v>22</v>
      </c>
      <c r="J120" s="80" t="str">
        <f>IF(J14="","",J14)</f>
        <v>15. 1. 2025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24</v>
      </c>
      <c r="D122" s="41"/>
      <c r="E122" s="41"/>
      <c r="F122" s="28" t="str">
        <f>E17</f>
        <v xml:space="preserve"> </v>
      </c>
      <c r="G122" s="41"/>
      <c r="H122" s="41"/>
      <c r="I122" s="33" t="s">
        <v>30</v>
      </c>
      <c r="J122" s="37" t="str">
        <f>E23</f>
        <v xml:space="preserve"> 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28</v>
      </c>
      <c r="D123" s="41"/>
      <c r="E123" s="41"/>
      <c r="F123" s="28" t="str">
        <f>IF(E20="","",E20)</f>
        <v>Vyplň údaj</v>
      </c>
      <c r="G123" s="41"/>
      <c r="H123" s="41"/>
      <c r="I123" s="33" t="s">
        <v>32</v>
      </c>
      <c r="J123" s="37" t="str">
        <f>E26</f>
        <v xml:space="preserve">Code s.r.o. 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0.32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11" customFormat="1" ht="29.28" customHeight="1">
      <c r="A125" s="201"/>
      <c r="B125" s="202"/>
      <c r="C125" s="203" t="s">
        <v>225</v>
      </c>
      <c r="D125" s="204" t="s">
        <v>60</v>
      </c>
      <c r="E125" s="204" t="s">
        <v>56</v>
      </c>
      <c r="F125" s="204" t="s">
        <v>57</v>
      </c>
      <c r="G125" s="204" t="s">
        <v>226</v>
      </c>
      <c r="H125" s="204" t="s">
        <v>227</v>
      </c>
      <c r="I125" s="204" t="s">
        <v>228</v>
      </c>
      <c r="J125" s="204" t="s">
        <v>209</v>
      </c>
      <c r="K125" s="205" t="s">
        <v>229</v>
      </c>
      <c r="L125" s="206"/>
      <c r="M125" s="101" t="s">
        <v>1</v>
      </c>
      <c r="N125" s="102" t="s">
        <v>39</v>
      </c>
      <c r="O125" s="102" t="s">
        <v>230</v>
      </c>
      <c r="P125" s="102" t="s">
        <v>231</v>
      </c>
      <c r="Q125" s="102" t="s">
        <v>232</v>
      </c>
      <c r="R125" s="102" t="s">
        <v>233</v>
      </c>
      <c r="S125" s="102" t="s">
        <v>234</v>
      </c>
      <c r="T125" s="103" t="s">
        <v>235</v>
      </c>
      <c r="U125" s="201"/>
      <c r="V125" s="201"/>
      <c r="W125" s="201"/>
      <c r="X125" s="201"/>
      <c r="Y125" s="201"/>
      <c r="Z125" s="201"/>
      <c r="AA125" s="201"/>
      <c r="AB125" s="201"/>
      <c r="AC125" s="201"/>
      <c r="AD125" s="201"/>
      <c r="AE125" s="201"/>
    </row>
    <row r="126" s="2" customFormat="1" ht="22.8" customHeight="1">
      <c r="A126" s="39"/>
      <c r="B126" s="40"/>
      <c r="C126" s="108" t="s">
        <v>236</v>
      </c>
      <c r="D126" s="41"/>
      <c r="E126" s="41"/>
      <c r="F126" s="41"/>
      <c r="G126" s="41"/>
      <c r="H126" s="41"/>
      <c r="I126" s="41"/>
      <c r="J126" s="207">
        <f>BK126</f>
        <v>0</v>
      </c>
      <c r="K126" s="41"/>
      <c r="L126" s="45"/>
      <c r="M126" s="104"/>
      <c r="N126" s="208"/>
      <c r="O126" s="105"/>
      <c r="P126" s="209">
        <f>P127+P305</f>
        <v>0</v>
      </c>
      <c r="Q126" s="105"/>
      <c r="R126" s="209">
        <f>R127+R305</f>
        <v>0</v>
      </c>
      <c r="S126" s="105"/>
      <c r="T126" s="210">
        <f>T127+T305</f>
        <v>1010.3331385800001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74</v>
      </c>
      <c r="AU126" s="18" t="s">
        <v>211</v>
      </c>
      <c r="BK126" s="211">
        <f>BK127+BK305</f>
        <v>0</v>
      </c>
    </row>
    <row r="127" s="12" customFormat="1" ht="25.92" customHeight="1">
      <c r="A127" s="12"/>
      <c r="B127" s="212"/>
      <c r="C127" s="213"/>
      <c r="D127" s="214" t="s">
        <v>74</v>
      </c>
      <c r="E127" s="215" t="s">
        <v>237</v>
      </c>
      <c r="F127" s="215" t="s">
        <v>238</v>
      </c>
      <c r="G127" s="213"/>
      <c r="H127" s="213"/>
      <c r="I127" s="216"/>
      <c r="J127" s="217">
        <f>BK127</f>
        <v>0</v>
      </c>
      <c r="K127" s="213"/>
      <c r="L127" s="218"/>
      <c r="M127" s="219"/>
      <c r="N127" s="220"/>
      <c r="O127" s="220"/>
      <c r="P127" s="221">
        <f>P128+P225+P276</f>
        <v>0</v>
      </c>
      <c r="Q127" s="220"/>
      <c r="R127" s="221">
        <f>R128+R225+R276</f>
        <v>0</v>
      </c>
      <c r="S127" s="220"/>
      <c r="T127" s="222">
        <f>T128+T225+T276</f>
        <v>1009.91713858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23" t="s">
        <v>82</v>
      </c>
      <c r="AT127" s="224" t="s">
        <v>74</v>
      </c>
      <c r="AU127" s="224" t="s">
        <v>75</v>
      </c>
      <c r="AY127" s="223" t="s">
        <v>239</v>
      </c>
      <c r="BK127" s="225">
        <f>BK128+BK225+BK276</f>
        <v>0</v>
      </c>
    </row>
    <row r="128" s="12" customFormat="1" ht="22.8" customHeight="1">
      <c r="A128" s="12"/>
      <c r="B128" s="212"/>
      <c r="C128" s="213"/>
      <c r="D128" s="214" t="s">
        <v>74</v>
      </c>
      <c r="E128" s="226" t="s">
        <v>82</v>
      </c>
      <c r="F128" s="226" t="s">
        <v>240</v>
      </c>
      <c r="G128" s="213"/>
      <c r="H128" s="213"/>
      <c r="I128" s="216"/>
      <c r="J128" s="227">
        <f>BK128</f>
        <v>0</v>
      </c>
      <c r="K128" s="213"/>
      <c r="L128" s="218"/>
      <c r="M128" s="219"/>
      <c r="N128" s="220"/>
      <c r="O128" s="220"/>
      <c r="P128" s="221">
        <f>SUM(P129:P224)</f>
        <v>0</v>
      </c>
      <c r="Q128" s="220"/>
      <c r="R128" s="221">
        <f>SUM(R129:R224)</f>
        <v>0</v>
      </c>
      <c r="S128" s="220"/>
      <c r="T128" s="222">
        <f>SUM(T129:T224)</f>
        <v>846.57200499999999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3" t="s">
        <v>82</v>
      </c>
      <c r="AT128" s="224" t="s">
        <v>74</v>
      </c>
      <c r="AU128" s="224" t="s">
        <v>82</v>
      </c>
      <c r="AY128" s="223" t="s">
        <v>239</v>
      </c>
      <c r="BK128" s="225">
        <f>SUM(BK129:BK224)</f>
        <v>0</v>
      </c>
    </row>
    <row r="129" s="2" customFormat="1" ht="24.15" customHeight="1">
      <c r="A129" s="39"/>
      <c r="B129" s="40"/>
      <c r="C129" s="228" t="s">
        <v>82</v>
      </c>
      <c r="D129" s="228" t="s">
        <v>241</v>
      </c>
      <c r="E129" s="229" t="s">
        <v>947</v>
      </c>
      <c r="F129" s="230" t="s">
        <v>948</v>
      </c>
      <c r="G129" s="231" t="s">
        <v>523</v>
      </c>
      <c r="H129" s="232">
        <v>13</v>
      </c>
      <c r="I129" s="233"/>
      <c r="J129" s="234">
        <f>ROUND(I129*H129,2)</f>
        <v>0</v>
      </c>
      <c r="K129" s="230" t="s">
        <v>245</v>
      </c>
      <c r="L129" s="45"/>
      <c r="M129" s="235" t="s">
        <v>1</v>
      </c>
      <c r="N129" s="236" t="s">
        <v>40</v>
      </c>
      <c r="O129" s="92"/>
      <c r="P129" s="237">
        <f>O129*H129</f>
        <v>0</v>
      </c>
      <c r="Q129" s="237">
        <v>0</v>
      </c>
      <c r="R129" s="237">
        <f>Q129*H129</f>
        <v>0</v>
      </c>
      <c r="S129" s="237">
        <v>0</v>
      </c>
      <c r="T129" s="23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39" t="s">
        <v>246</v>
      </c>
      <c r="AT129" s="239" t="s">
        <v>241</v>
      </c>
      <c r="AU129" s="239" t="s">
        <v>84</v>
      </c>
      <c r="AY129" s="18" t="s">
        <v>239</v>
      </c>
      <c r="BE129" s="240">
        <f>IF(N129="základní",J129,0)</f>
        <v>0</v>
      </c>
      <c r="BF129" s="240">
        <f>IF(N129="snížená",J129,0)</f>
        <v>0</v>
      </c>
      <c r="BG129" s="240">
        <f>IF(N129="zákl. přenesená",J129,0)</f>
        <v>0</v>
      </c>
      <c r="BH129" s="240">
        <f>IF(N129="sníž. přenesená",J129,0)</f>
        <v>0</v>
      </c>
      <c r="BI129" s="240">
        <f>IF(N129="nulová",J129,0)</f>
        <v>0</v>
      </c>
      <c r="BJ129" s="18" t="s">
        <v>82</v>
      </c>
      <c r="BK129" s="240">
        <f>ROUND(I129*H129,2)</f>
        <v>0</v>
      </c>
      <c r="BL129" s="18" t="s">
        <v>246</v>
      </c>
      <c r="BM129" s="239" t="s">
        <v>949</v>
      </c>
    </row>
    <row r="130" s="2" customFormat="1">
      <c r="A130" s="39"/>
      <c r="B130" s="40"/>
      <c r="C130" s="41"/>
      <c r="D130" s="241" t="s">
        <v>248</v>
      </c>
      <c r="E130" s="41"/>
      <c r="F130" s="242" t="s">
        <v>950</v>
      </c>
      <c r="G130" s="41"/>
      <c r="H130" s="41"/>
      <c r="I130" s="243"/>
      <c r="J130" s="41"/>
      <c r="K130" s="41"/>
      <c r="L130" s="45"/>
      <c r="M130" s="244"/>
      <c r="N130" s="245"/>
      <c r="O130" s="92"/>
      <c r="P130" s="92"/>
      <c r="Q130" s="92"/>
      <c r="R130" s="92"/>
      <c r="S130" s="92"/>
      <c r="T130" s="93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248</v>
      </c>
      <c r="AU130" s="18" t="s">
        <v>84</v>
      </c>
    </row>
    <row r="131" s="2" customFormat="1" ht="24.15" customHeight="1">
      <c r="A131" s="39"/>
      <c r="B131" s="40"/>
      <c r="C131" s="228" t="s">
        <v>84</v>
      </c>
      <c r="D131" s="228" t="s">
        <v>241</v>
      </c>
      <c r="E131" s="229" t="s">
        <v>951</v>
      </c>
      <c r="F131" s="230" t="s">
        <v>952</v>
      </c>
      <c r="G131" s="231" t="s">
        <v>523</v>
      </c>
      <c r="H131" s="232">
        <v>1</v>
      </c>
      <c r="I131" s="233"/>
      <c r="J131" s="234">
        <f>ROUND(I131*H131,2)</f>
        <v>0</v>
      </c>
      <c r="K131" s="230" t="s">
        <v>245</v>
      </c>
      <c r="L131" s="45"/>
      <c r="M131" s="235" t="s">
        <v>1</v>
      </c>
      <c r="N131" s="236" t="s">
        <v>40</v>
      </c>
      <c r="O131" s="92"/>
      <c r="P131" s="237">
        <f>O131*H131</f>
        <v>0</v>
      </c>
      <c r="Q131" s="237">
        <v>0</v>
      </c>
      <c r="R131" s="237">
        <f>Q131*H131</f>
        <v>0</v>
      </c>
      <c r="S131" s="237">
        <v>0</v>
      </c>
      <c r="T131" s="238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39" t="s">
        <v>246</v>
      </c>
      <c r="AT131" s="239" t="s">
        <v>241</v>
      </c>
      <c r="AU131" s="239" t="s">
        <v>84</v>
      </c>
      <c r="AY131" s="18" t="s">
        <v>239</v>
      </c>
      <c r="BE131" s="240">
        <f>IF(N131="základní",J131,0)</f>
        <v>0</v>
      </c>
      <c r="BF131" s="240">
        <f>IF(N131="snížená",J131,0)</f>
        <v>0</v>
      </c>
      <c r="BG131" s="240">
        <f>IF(N131="zákl. přenesená",J131,0)</f>
        <v>0</v>
      </c>
      <c r="BH131" s="240">
        <f>IF(N131="sníž. přenesená",J131,0)</f>
        <v>0</v>
      </c>
      <c r="BI131" s="240">
        <f>IF(N131="nulová",J131,0)</f>
        <v>0</v>
      </c>
      <c r="BJ131" s="18" t="s">
        <v>82</v>
      </c>
      <c r="BK131" s="240">
        <f>ROUND(I131*H131,2)</f>
        <v>0</v>
      </c>
      <c r="BL131" s="18" t="s">
        <v>246</v>
      </c>
      <c r="BM131" s="239" t="s">
        <v>953</v>
      </c>
    </row>
    <row r="132" s="2" customFormat="1">
      <c r="A132" s="39"/>
      <c r="B132" s="40"/>
      <c r="C132" s="41"/>
      <c r="D132" s="241" t="s">
        <v>248</v>
      </c>
      <c r="E132" s="41"/>
      <c r="F132" s="242" t="s">
        <v>954</v>
      </c>
      <c r="G132" s="41"/>
      <c r="H132" s="41"/>
      <c r="I132" s="243"/>
      <c r="J132" s="41"/>
      <c r="K132" s="41"/>
      <c r="L132" s="45"/>
      <c r="M132" s="244"/>
      <c r="N132" s="245"/>
      <c r="O132" s="92"/>
      <c r="P132" s="92"/>
      <c r="Q132" s="92"/>
      <c r="R132" s="92"/>
      <c r="S132" s="92"/>
      <c r="T132" s="93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248</v>
      </c>
      <c r="AU132" s="18" t="s">
        <v>84</v>
      </c>
    </row>
    <row r="133" s="2" customFormat="1" ht="21.75" customHeight="1">
      <c r="A133" s="39"/>
      <c r="B133" s="40"/>
      <c r="C133" s="228" t="s">
        <v>107</v>
      </c>
      <c r="D133" s="228" t="s">
        <v>241</v>
      </c>
      <c r="E133" s="229" t="s">
        <v>955</v>
      </c>
      <c r="F133" s="230" t="s">
        <v>956</v>
      </c>
      <c r="G133" s="231" t="s">
        <v>523</v>
      </c>
      <c r="H133" s="232">
        <v>13</v>
      </c>
      <c r="I133" s="233"/>
      <c r="J133" s="234">
        <f>ROUND(I133*H133,2)</f>
        <v>0</v>
      </c>
      <c r="K133" s="230" t="s">
        <v>245</v>
      </c>
      <c r="L133" s="45"/>
      <c r="M133" s="235" t="s">
        <v>1</v>
      </c>
      <c r="N133" s="236" t="s">
        <v>40</v>
      </c>
      <c r="O133" s="92"/>
      <c r="P133" s="237">
        <f>O133*H133</f>
        <v>0</v>
      </c>
      <c r="Q133" s="237">
        <v>0</v>
      </c>
      <c r="R133" s="237">
        <f>Q133*H133</f>
        <v>0</v>
      </c>
      <c r="S133" s="237">
        <v>0</v>
      </c>
      <c r="T133" s="238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39" t="s">
        <v>246</v>
      </c>
      <c r="AT133" s="239" t="s">
        <v>241</v>
      </c>
      <c r="AU133" s="239" t="s">
        <v>84</v>
      </c>
      <c r="AY133" s="18" t="s">
        <v>239</v>
      </c>
      <c r="BE133" s="240">
        <f>IF(N133="základní",J133,0)</f>
        <v>0</v>
      </c>
      <c r="BF133" s="240">
        <f>IF(N133="snížená",J133,0)</f>
        <v>0</v>
      </c>
      <c r="BG133" s="240">
        <f>IF(N133="zákl. přenesená",J133,0)</f>
        <v>0</v>
      </c>
      <c r="BH133" s="240">
        <f>IF(N133="sníž. přenesená",J133,0)</f>
        <v>0</v>
      </c>
      <c r="BI133" s="240">
        <f>IF(N133="nulová",J133,0)</f>
        <v>0</v>
      </c>
      <c r="BJ133" s="18" t="s">
        <v>82</v>
      </c>
      <c r="BK133" s="240">
        <f>ROUND(I133*H133,2)</f>
        <v>0</v>
      </c>
      <c r="BL133" s="18" t="s">
        <v>246</v>
      </c>
      <c r="BM133" s="239" t="s">
        <v>957</v>
      </c>
    </row>
    <row r="134" s="2" customFormat="1">
      <c r="A134" s="39"/>
      <c r="B134" s="40"/>
      <c r="C134" s="41"/>
      <c r="D134" s="241" t="s">
        <v>248</v>
      </c>
      <c r="E134" s="41"/>
      <c r="F134" s="242" t="s">
        <v>958</v>
      </c>
      <c r="G134" s="41"/>
      <c r="H134" s="41"/>
      <c r="I134" s="243"/>
      <c r="J134" s="41"/>
      <c r="K134" s="41"/>
      <c r="L134" s="45"/>
      <c r="M134" s="244"/>
      <c r="N134" s="245"/>
      <c r="O134" s="92"/>
      <c r="P134" s="92"/>
      <c r="Q134" s="92"/>
      <c r="R134" s="92"/>
      <c r="S134" s="92"/>
      <c r="T134" s="93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248</v>
      </c>
      <c r="AU134" s="18" t="s">
        <v>84</v>
      </c>
    </row>
    <row r="135" s="2" customFormat="1" ht="21.75" customHeight="1">
      <c r="A135" s="39"/>
      <c r="B135" s="40"/>
      <c r="C135" s="228" t="s">
        <v>246</v>
      </c>
      <c r="D135" s="228" t="s">
        <v>241</v>
      </c>
      <c r="E135" s="229" t="s">
        <v>959</v>
      </c>
      <c r="F135" s="230" t="s">
        <v>960</v>
      </c>
      <c r="G135" s="231" t="s">
        <v>523</v>
      </c>
      <c r="H135" s="232">
        <v>1</v>
      </c>
      <c r="I135" s="233"/>
      <c r="J135" s="234">
        <f>ROUND(I135*H135,2)</f>
        <v>0</v>
      </c>
      <c r="K135" s="230" t="s">
        <v>245</v>
      </c>
      <c r="L135" s="45"/>
      <c r="M135" s="235" t="s">
        <v>1</v>
      </c>
      <c r="N135" s="236" t="s">
        <v>40</v>
      </c>
      <c r="O135" s="92"/>
      <c r="P135" s="237">
        <f>O135*H135</f>
        <v>0</v>
      </c>
      <c r="Q135" s="237">
        <v>0</v>
      </c>
      <c r="R135" s="237">
        <f>Q135*H135</f>
        <v>0</v>
      </c>
      <c r="S135" s="237">
        <v>0</v>
      </c>
      <c r="T135" s="238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9" t="s">
        <v>246</v>
      </c>
      <c r="AT135" s="239" t="s">
        <v>241</v>
      </c>
      <c r="AU135" s="239" t="s">
        <v>84</v>
      </c>
      <c r="AY135" s="18" t="s">
        <v>239</v>
      </c>
      <c r="BE135" s="240">
        <f>IF(N135="základní",J135,0)</f>
        <v>0</v>
      </c>
      <c r="BF135" s="240">
        <f>IF(N135="snížená",J135,0)</f>
        <v>0</v>
      </c>
      <c r="BG135" s="240">
        <f>IF(N135="zákl. přenesená",J135,0)</f>
        <v>0</v>
      </c>
      <c r="BH135" s="240">
        <f>IF(N135="sníž. přenesená",J135,0)</f>
        <v>0</v>
      </c>
      <c r="BI135" s="240">
        <f>IF(N135="nulová",J135,0)</f>
        <v>0</v>
      </c>
      <c r="BJ135" s="18" t="s">
        <v>82</v>
      </c>
      <c r="BK135" s="240">
        <f>ROUND(I135*H135,2)</f>
        <v>0</v>
      </c>
      <c r="BL135" s="18" t="s">
        <v>246</v>
      </c>
      <c r="BM135" s="239" t="s">
        <v>961</v>
      </c>
    </row>
    <row r="136" s="2" customFormat="1">
      <c r="A136" s="39"/>
      <c r="B136" s="40"/>
      <c r="C136" s="41"/>
      <c r="D136" s="241" t="s">
        <v>248</v>
      </c>
      <c r="E136" s="41"/>
      <c r="F136" s="242" t="s">
        <v>962</v>
      </c>
      <c r="G136" s="41"/>
      <c r="H136" s="41"/>
      <c r="I136" s="243"/>
      <c r="J136" s="41"/>
      <c r="K136" s="41"/>
      <c r="L136" s="45"/>
      <c r="M136" s="244"/>
      <c r="N136" s="245"/>
      <c r="O136" s="92"/>
      <c r="P136" s="92"/>
      <c r="Q136" s="92"/>
      <c r="R136" s="92"/>
      <c r="S136" s="92"/>
      <c r="T136" s="93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248</v>
      </c>
      <c r="AU136" s="18" t="s">
        <v>84</v>
      </c>
    </row>
    <row r="137" s="2" customFormat="1" ht="24.15" customHeight="1">
      <c r="A137" s="39"/>
      <c r="B137" s="40"/>
      <c r="C137" s="228" t="s">
        <v>269</v>
      </c>
      <c r="D137" s="228" t="s">
        <v>241</v>
      </c>
      <c r="E137" s="229" t="s">
        <v>963</v>
      </c>
      <c r="F137" s="230" t="s">
        <v>964</v>
      </c>
      <c r="G137" s="231" t="s">
        <v>244</v>
      </c>
      <c r="H137" s="232">
        <v>312.88600000000002</v>
      </c>
      <c r="I137" s="233"/>
      <c r="J137" s="234">
        <f>ROUND(I137*H137,2)</f>
        <v>0</v>
      </c>
      <c r="K137" s="230" t="s">
        <v>245</v>
      </c>
      <c r="L137" s="45"/>
      <c r="M137" s="235" t="s">
        <v>1</v>
      </c>
      <c r="N137" s="236" t="s">
        <v>40</v>
      </c>
      <c r="O137" s="92"/>
      <c r="P137" s="237">
        <f>O137*H137</f>
        <v>0</v>
      </c>
      <c r="Q137" s="237">
        <v>0</v>
      </c>
      <c r="R137" s="237">
        <f>Q137*H137</f>
        <v>0</v>
      </c>
      <c r="S137" s="237">
        <v>0.255</v>
      </c>
      <c r="T137" s="238">
        <f>S137*H137</f>
        <v>79.785930000000008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9" t="s">
        <v>246</v>
      </c>
      <c r="AT137" s="239" t="s">
        <v>241</v>
      </c>
      <c r="AU137" s="239" t="s">
        <v>84</v>
      </c>
      <c r="AY137" s="18" t="s">
        <v>239</v>
      </c>
      <c r="BE137" s="240">
        <f>IF(N137="základní",J137,0)</f>
        <v>0</v>
      </c>
      <c r="BF137" s="240">
        <f>IF(N137="snížená",J137,0)</f>
        <v>0</v>
      </c>
      <c r="BG137" s="240">
        <f>IF(N137="zákl. přenesená",J137,0)</f>
        <v>0</v>
      </c>
      <c r="BH137" s="240">
        <f>IF(N137="sníž. přenesená",J137,0)</f>
        <v>0</v>
      </c>
      <c r="BI137" s="240">
        <f>IF(N137="nulová",J137,0)</f>
        <v>0</v>
      </c>
      <c r="BJ137" s="18" t="s">
        <v>82</v>
      </c>
      <c r="BK137" s="240">
        <f>ROUND(I137*H137,2)</f>
        <v>0</v>
      </c>
      <c r="BL137" s="18" t="s">
        <v>246</v>
      </c>
      <c r="BM137" s="239" t="s">
        <v>965</v>
      </c>
    </row>
    <row r="138" s="2" customFormat="1">
      <c r="A138" s="39"/>
      <c r="B138" s="40"/>
      <c r="C138" s="41"/>
      <c r="D138" s="241" t="s">
        <v>248</v>
      </c>
      <c r="E138" s="41"/>
      <c r="F138" s="242" t="s">
        <v>966</v>
      </c>
      <c r="G138" s="41"/>
      <c r="H138" s="41"/>
      <c r="I138" s="243"/>
      <c r="J138" s="41"/>
      <c r="K138" s="41"/>
      <c r="L138" s="45"/>
      <c r="M138" s="244"/>
      <c r="N138" s="245"/>
      <c r="O138" s="92"/>
      <c r="P138" s="92"/>
      <c r="Q138" s="92"/>
      <c r="R138" s="92"/>
      <c r="S138" s="92"/>
      <c r="T138" s="93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248</v>
      </c>
      <c r="AU138" s="18" t="s">
        <v>84</v>
      </c>
    </row>
    <row r="139" s="2" customFormat="1">
      <c r="A139" s="39"/>
      <c r="B139" s="40"/>
      <c r="C139" s="41"/>
      <c r="D139" s="241" t="s">
        <v>341</v>
      </c>
      <c r="E139" s="41"/>
      <c r="F139" s="278" t="s">
        <v>967</v>
      </c>
      <c r="G139" s="41"/>
      <c r="H139" s="41"/>
      <c r="I139" s="243"/>
      <c r="J139" s="41"/>
      <c r="K139" s="41"/>
      <c r="L139" s="45"/>
      <c r="M139" s="244"/>
      <c r="N139" s="245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341</v>
      </c>
      <c r="AU139" s="18" t="s">
        <v>84</v>
      </c>
    </row>
    <row r="140" s="14" customFormat="1">
      <c r="A140" s="14"/>
      <c r="B140" s="256"/>
      <c r="C140" s="257"/>
      <c r="D140" s="241" t="s">
        <v>250</v>
      </c>
      <c r="E140" s="258" t="s">
        <v>1</v>
      </c>
      <c r="F140" s="259" t="s">
        <v>968</v>
      </c>
      <c r="G140" s="257"/>
      <c r="H140" s="260">
        <v>27.890000000000001</v>
      </c>
      <c r="I140" s="261"/>
      <c r="J140" s="257"/>
      <c r="K140" s="257"/>
      <c r="L140" s="262"/>
      <c r="M140" s="263"/>
      <c r="N140" s="264"/>
      <c r="O140" s="264"/>
      <c r="P140" s="264"/>
      <c r="Q140" s="264"/>
      <c r="R140" s="264"/>
      <c r="S140" s="264"/>
      <c r="T140" s="265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66" t="s">
        <v>250</v>
      </c>
      <c r="AU140" s="266" t="s">
        <v>84</v>
      </c>
      <c r="AV140" s="14" t="s">
        <v>84</v>
      </c>
      <c r="AW140" s="14" t="s">
        <v>31</v>
      </c>
      <c r="AX140" s="14" t="s">
        <v>75</v>
      </c>
      <c r="AY140" s="266" t="s">
        <v>239</v>
      </c>
    </row>
    <row r="141" s="14" customFormat="1">
      <c r="A141" s="14"/>
      <c r="B141" s="256"/>
      <c r="C141" s="257"/>
      <c r="D141" s="241" t="s">
        <v>250</v>
      </c>
      <c r="E141" s="258" t="s">
        <v>1</v>
      </c>
      <c r="F141" s="259" t="s">
        <v>969</v>
      </c>
      <c r="G141" s="257"/>
      <c r="H141" s="260">
        <v>95.920000000000002</v>
      </c>
      <c r="I141" s="261"/>
      <c r="J141" s="257"/>
      <c r="K141" s="257"/>
      <c r="L141" s="262"/>
      <c r="M141" s="263"/>
      <c r="N141" s="264"/>
      <c r="O141" s="264"/>
      <c r="P141" s="264"/>
      <c r="Q141" s="264"/>
      <c r="R141" s="264"/>
      <c r="S141" s="264"/>
      <c r="T141" s="265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66" t="s">
        <v>250</v>
      </c>
      <c r="AU141" s="266" t="s">
        <v>84</v>
      </c>
      <c r="AV141" s="14" t="s">
        <v>84</v>
      </c>
      <c r="AW141" s="14" t="s">
        <v>31</v>
      </c>
      <c r="AX141" s="14" t="s">
        <v>75</v>
      </c>
      <c r="AY141" s="266" t="s">
        <v>239</v>
      </c>
    </row>
    <row r="142" s="14" customFormat="1">
      <c r="A142" s="14"/>
      <c r="B142" s="256"/>
      <c r="C142" s="257"/>
      <c r="D142" s="241" t="s">
        <v>250</v>
      </c>
      <c r="E142" s="258" t="s">
        <v>1</v>
      </c>
      <c r="F142" s="259" t="s">
        <v>970</v>
      </c>
      <c r="G142" s="257"/>
      <c r="H142" s="260">
        <v>21.576000000000001</v>
      </c>
      <c r="I142" s="261"/>
      <c r="J142" s="257"/>
      <c r="K142" s="257"/>
      <c r="L142" s="262"/>
      <c r="M142" s="263"/>
      <c r="N142" s="264"/>
      <c r="O142" s="264"/>
      <c r="P142" s="264"/>
      <c r="Q142" s="264"/>
      <c r="R142" s="264"/>
      <c r="S142" s="264"/>
      <c r="T142" s="265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66" t="s">
        <v>250</v>
      </c>
      <c r="AU142" s="266" t="s">
        <v>84</v>
      </c>
      <c r="AV142" s="14" t="s">
        <v>84</v>
      </c>
      <c r="AW142" s="14" t="s">
        <v>31</v>
      </c>
      <c r="AX142" s="14" t="s">
        <v>75</v>
      </c>
      <c r="AY142" s="266" t="s">
        <v>239</v>
      </c>
    </row>
    <row r="143" s="14" customFormat="1">
      <c r="A143" s="14"/>
      <c r="B143" s="256"/>
      <c r="C143" s="257"/>
      <c r="D143" s="241" t="s">
        <v>250</v>
      </c>
      <c r="E143" s="258" t="s">
        <v>1</v>
      </c>
      <c r="F143" s="259" t="s">
        <v>971</v>
      </c>
      <c r="G143" s="257"/>
      <c r="H143" s="260">
        <v>54</v>
      </c>
      <c r="I143" s="261"/>
      <c r="J143" s="257"/>
      <c r="K143" s="257"/>
      <c r="L143" s="262"/>
      <c r="M143" s="263"/>
      <c r="N143" s="264"/>
      <c r="O143" s="264"/>
      <c r="P143" s="264"/>
      <c r="Q143" s="264"/>
      <c r="R143" s="264"/>
      <c r="S143" s="264"/>
      <c r="T143" s="265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66" t="s">
        <v>250</v>
      </c>
      <c r="AU143" s="266" t="s">
        <v>84</v>
      </c>
      <c r="AV143" s="14" t="s">
        <v>84</v>
      </c>
      <c r="AW143" s="14" t="s">
        <v>31</v>
      </c>
      <c r="AX143" s="14" t="s">
        <v>75</v>
      </c>
      <c r="AY143" s="266" t="s">
        <v>239</v>
      </c>
    </row>
    <row r="144" s="14" customFormat="1">
      <c r="A144" s="14"/>
      <c r="B144" s="256"/>
      <c r="C144" s="257"/>
      <c r="D144" s="241" t="s">
        <v>250</v>
      </c>
      <c r="E144" s="258" t="s">
        <v>1</v>
      </c>
      <c r="F144" s="259" t="s">
        <v>972</v>
      </c>
      <c r="G144" s="257"/>
      <c r="H144" s="260">
        <v>113.5</v>
      </c>
      <c r="I144" s="261"/>
      <c r="J144" s="257"/>
      <c r="K144" s="257"/>
      <c r="L144" s="262"/>
      <c r="M144" s="263"/>
      <c r="N144" s="264"/>
      <c r="O144" s="264"/>
      <c r="P144" s="264"/>
      <c r="Q144" s="264"/>
      <c r="R144" s="264"/>
      <c r="S144" s="264"/>
      <c r="T144" s="265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66" t="s">
        <v>250</v>
      </c>
      <c r="AU144" s="266" t="s">
        <v>84</v>
      </c>
      <c r="AV144" s="14" t="s">
        <v>84</v>
      </c>
      <c r="AW144" s="14" t="s">
        <v>31</v>
      </c>
      <c r="AX144" s="14" t="s">
        <v>75</v>
      </c>
      <c r="AY144" s="266" t="s">
        <v>239</v>
      </c>
    </row>
    <row r="145" s="15" customFormat="1">
      <c r="A145" s="15"/>
      <c r="B145" s="267"/>
      <c r="C145" s="268"/>
      <c r="D145" s="241" t="s">
        <v>250</v>
      </c>
      <c r="E145" s="269" t="s">
        <v>1</v>
      </c>
      <c r="F145" s="270" t="s">
        <v>277</v>
      </c>
      <c r="G145" s="268"/>
      <c r="H145" s="271">
        <v>312.88599999999997</v>
      </c>
      <c r="I145" s="272"/>
      <c r="J145" s="268"/>
      <c r="K145" s="268"/>
      <c r="L145" s="273"/>
      <c r="M145" s="274"/>
      <c r="N145" s="275"/>
      <c r="O145" s="275"/>
      <c r="P145" s="275"/>
      <c r="Q145" s="275"/>
      <c r="R145" s="275"/>
      <c r="S145" s="275"/>
      <c r="T145" s="276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77" t="s">
        <v>250</v>
      </c>
      <c r="AU145" s="277" t="s">
        <v>84</v>
      </c>
      <c r="AV145" s="15" t="s">
        <v>246</v>
      </c>
      <c r="AW145" s="15" t="s">
        <v>31</v>
      </c>
      <c r="AX145" s="15" t="s">
        <v>82</v>
      </c>
      <c r="AY145" s="277" t="s">
        <v>239</v>
      </c>
    </row>
    <row r="146" s="2" customFormat="1" ht="24.15" customHeight="1">
      <c r="A146" s="39"/>
      <c r="B146" s="40"/>
      <c r="C146" s="228" t="s">
        <v>278</v>
      </c>
      <c r="D146" s="228" t="s">
        <v>241</v>
      </c>
      <c r="E146" s="229" t="s">
        <v>973</v>
      </c>
      <c r="F146" s="230" t="s">
        <v>974</v>
      </c>
      <c r="G146" s="231" t="s">
        <v>244</v>
      </c>
      <c r="H146" s="232">
        <v>64.590000000000003</v>
      </c>
      <c r="I146" s="233"/>
      <c r="J146" s="234">
        <f>ROUND(I146*H146,2)</f>
        <v>0</v>
      </c>
      <c r="K146" s="230" t="s">
        <v>245</v>
      </c>
      <c r="L146" s="45"/>
      <c r="M146" s="235" t="s">
        <v>1</v>
      </c>
      <c r="N146" s="236" t="s">
        <v>40</v>
      </c>
      <c r="O146" s="92"/>
      <c r="P146" s="237">
        <f>O146*H146</f>
        <v>0</v>
      </c>
      <c r="Q146" s="237">
        <v>0</v>
      </c>
      <c r="R146" s="237">
        <f>Q146*H146</f>
        <v>0</v>
      </c>
      <c r="S146" s="237">
        <v>0.26000000000000001</v>
      </c>
      <c r="T146" s="238">
        <f>S146*H146</f>
        <v>16.793400000000002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39" t="s">
        <v>246</v>
      </c>
      <c r="AT146" s="239" t="s">
        <v>241</v>
      </c>
      <c r="AU146" s="239" t="s">
        <v>84</v>
      </c>
      <c r="AY146" s="18" t="s">
        <v>239</v>
      </c>
      <c r="BE146" s="240">
        <f>IF(N146="základní",J146,0)</f>
        <v>0</v>
      </c>
      <c r="BF146" s="240">
        <f>IF(N146="snížená",J146,0)</f>
        <v>0</v>
      </c>
      <c r="BG146" s="240">
        <f>IF(N146="zákl. přenesená",J146,0)</f>
        <v>0</v>
      </c>
      <c r="BH146" s="240">
        <f>IF(N146="sníž. přenesená",J146,0)</f>
        <v>0</v>
      </c>
      <c r="BI146" s="240">
        <f>IF(N146="nulová",J146,0)</f>
        <v>0</v>
      </c>
      <c r="BJ146" s="18" t="s">
        <v>82</v>
      </c>
      <c r="BK146" s="240">
        <f>ROUND(I146*H146,2)</f>
        <v>0</v>
      </c>
      <c r="BL146" s="18" t="s">
        <v>246</v>
      </c>
      <c r="BM146" s="239" t="s">
        <v>975</v>
      </c>
    </row>
    <row r="147" s="2" customFormat="1">
      <c r="A147" s="39"/>
      <c r="B147" s="40"/>
      <c r="C147" s="41"/>
      <c r="D147" s="241" t="s">
        <v>248</v>
      </c>
      <c r="E147" s="41"/>
      <c r="F147" s="242" t="s">
        <v>976</v>
      </c>
      <c r="G147" s="41"/>
      <c r="H147" s="41"/>
      <c r="I147" s="243"/>
      <c r="J147" s="41"/>
      <c r="K147" s="41"/>
      <c r="L147" s="45"/>
      <c r="M147" s="244"/>
      <c r="N147" s="245"/>
      <c r="O147" s="92"/>
      <c r="P147" s="92"/>
      <c r="Q147" s="92"/>
      <c r="R147" s="92"/>
      <c r="S147" s="92"/>
      <c r="T147" s="93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248</v>
      </c>
      <c r="AU147" s="18" t="s">
        <v>84</v>
      </c>
    </row>
    <row r="148" s="2" customFormat="1">
      <c r="A148" s="39"/>
      <c r="B148" s="40"/>
      <c r="C148" s="41"/>
      <c r="D148" s="241" t="s">
        <v>341</v>
      </c>
      <c r="E148" s="41"/>
      <c r="F148" s="278" t="s">
        <v>977</v>
      </c>
      <c r="G148" s="41"/>
      <c r="H148" s="41"/>
      <c r="I148" s="243"/>
      <c r="J148" s="41"/>
      <c r="K148" s="41"/>
      <c r="L148" s="45"/>
      <c r="M148" s="244"/>
      <c r="N148" s="245"/>
      <c r="O148" s="92"/>
      <c r="P148" s="92"/>
      <c r="Q148" s="92"/>
      <c r="R148" s="92"/>
      <c r="S148" s="92"/>
      <c r="T148" s="93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341</v>
      </c>
      <c r="AU148" s="18" t="s">
        <v>84</v>
      </c>
    </row>
    <row r="149" s="2" customFormat="1" ht="16.5" customHeight="1">
      <c r="A149" s="39"/>
      <c r="B149" s="40"/>
      <c r="C149" s="228" t="s">
        <v>291</v>
      </c>
      <c r="D149" s="228" t="s">
        <v>241</v>
      </c>
      <c r="E149" s="229" t="s">
        <v>242</v>
      </c>
      <c r="F149" s="230" t="s">
        <v>243</v>
      </c>
      <c r="G149" s="231" t="s">
        <v>244</v>
      </c>
      <c r="H149" s="232">
        <v>111.26000000000001</v>
      </c>
      <c r="I149" s="233"/>
      <c r="J149" s="234">
        <f>ROUND(I149*H149,2)</f>
        <v>0</v>
      </c>
      <c r="K149" s="230" t="s">
        <v>245</v>
      </c>
      <c r="L149" s="45"/>
      <c r="M149" s="235" t="s">
        <v>1</v>
      </c>
      <c r="N149" s="236" t="s">
        <v>40</v>
      </c>
      <c r="O149" s="92"/>
      <c r="P149" s="237">
        <f>O149*H149</f>
        <v>0</v>
      </c>
      <c r="Q149" s="237">
        <v>0</v>
      </c>
      <c r="R149" s="237">
        <f>Q149*H149</f>
        <v>0</v>
      </c>
      <c r="S149" s="237">
        <v>0.098000000000000004</v>
      </c>
      <c r="T149" s="238">
        <f>S149*H149</f>
        <v>10.90348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39" t="s">
        <v>246</v>
      </c>
      <c r="AT149" s="239" t="s">
        <v>241</v>
      </c>
      <c r="AU149" s="239" t="s">
        <v>84</v>
      </c>
      <c r="AY149" s="18" t="s">
        <v>239</v>
      </c>
      <c r="BE149" s="240">
        <f>IF(N149="základní",J149,0)</f>
        <v>0</v>
      </c>
      <c r="BF149" s="240">
        <f>IF(N149="snížená",J149,0)</f>
        <v>0</v>
      </c>
      <c r="BG149" s="240">
        <f>IF(N149="zákl. přenesená",J149,0)</f>
        <v>0</v>
      </c>
      <c r="BH149" s="240">
        <f>IF(N149="sníž. přenesená",J149,0)</f>
        <v>0</v>
      </c>
      <c r="BI149" s="240">
        <f>IF(N149="nulová",J149,0)</f>
        <v>0</v>
      </c>
      <c r="BJ149" s="18" t="s">
        <v>82</v>
      </c>
      <c r="BK149" s="240">
        <f>ROUND(I149*H149,2)</f>
        <v>0</v>
      </c>
      <c r="BL149" s="18" t="s">
        <v>246</v>
      </c>
      <c r="BM149" s="239" t="s">
        <v>978</v>
      </c>
    </row>
    <row r="150" s="2" customFormat="1">
      <c r="A150" s="39"/>
      <c r="B150" s="40"/>
      <c r="C150" s="41"/>
      <c r="D150" s="241" t="s">
        <v>248</v>
      </c>
      <c r="E150" s="41"/>
      <c r="F150" s="242" t="s">
        <v>249</v>
      </c>
      <c r="G150" s="41"/>
      <c r="H150" s="41"/>
      <c r="I150" s="243"/>
      <c r="J150" s="41"/>
      <c r="K150" s="41"/>
      <c r="L150" s="45"/>
      <c r="M150" s="244"/>
      <c r="N150" s="245"/>
      <c r="O150" s="92"/>
      <c r="P150" s="92"/>
      <c r="Q150" s="92"/>
      <c r="R150" s="92"/>
      <c r="S150" s="92"/>
      <c r="T150" s="93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248</v>
      </c>
      <c r="AU150" s="18" t="s">
        <v>84</v>
      </c>
    </row>
    <row r="151" s="13" customFormat="1">
      <c r="A151" s="13"/>
      <c r="B151" s="246"/>
      <c r="C151" s="247"/>
      <c r="D151" s="241" t="s">
        <v>250</v>
      </c>
      <c r="E151" s="248" t="s">
        <v>1</v>
      </c>
      <c r="F151" s="249" t="s">
        <v>979</v>
      </c>
      <c r="G151" s="247"/>
      <c r="H151" s="248" t="s">
        <v>1</v>
      </c>
      <c r="I151" s="250"/>
      <c r="J151" s="247"/>
      <c r="K151" s="247"/>
      <c r="L151" s="251"/>
      <c r="M151" s="252"/>
      <c r="N151" s="253"/>
      <c r="O151" s="253"/>
      <c r="P151" s="253"/>
      <c r="Q151" s="253"/>
      <c r="R151" s="253"/>
      <c r="S151" s="253"/>
      <c r="T151" s="254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55" t="s">
        <v>250</v>
      </c>
      <c r="AU151" s="255" t="s">
        <v>84</v>
      </c>
      <c r="AV151" s="13" t="s">
        <v>82</v>
      </c>
      <c r="AW151" s="13" t="s">
        <v>31</v>
      </c>
      <c r="AX151" s="13" t="s">
        <v>75</v>
      </c>
      <c r="AY151" s="255" t="s">
        <v>239</v>
      </c>
    </row>
    <row r="152" s="14" customFormat="1">
      <c r="A152" s="14"/>
      <c r="B152" s="256"/>
      <c r="C152" s="257"/>
      <c r="D152" s="241" t="s">
        <v>250</v>
      </c>
      <c r="E152" s="258" t="s">
        <v>1</v>
      </c>
      <c r="F152" s="259" t="s">
        <v>980</v>
      </c>
      <c r="G152" s="257"/>
      <c r="H152" s="260">
        <v>111.26000000000001</v>
      </c>
      <c r="I152" s="261"/>
      <c r="J152" s="257"/>
      <c r="K152" s="257"/>
      <c r="L152" s="262"/>
      <c r="M152" s="263"/>
      <c r="N152" s="264"/>
      <c r="O152" s="264"/>
      <c r="P152" s="264"/>
      <c r="Q152" s="264"/>
      <c r="R152" s="264"/>
      <c r="S152" s="264"/>
      <c r="T152" s="265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66" t="s">
        <v>250</v>
      </c>
      <c r="AU152" s="266" t="s">
        <v>84</v>
      </c>
      <c r="AV152" s="14" t="s">
        <v>84</v>
      </c>
      <c r="AW152" s="14" t="s">
        <v>31</v>
      </c>
      <c r="AX152" s="14" t="s">
        <v>82</v>
      </c>
      <c r="AY152" s="266" t="s">
        <v>239</v>
      </c>
    </row>
    <row r="153" s="2" customFormat="1" ht="24.15" customHeight="1">
      <c r="A153" s="39"/>
      <c r="B153" s="40"/>
      <c r="C153" s="228" t="s">
        <v>299</v>
      </c>
      <c r="D153" s="228" t="s">
        <v>241</v>
      </c>
      <c r="E153" s="229" t="s">
        <v>981</v>
      </c>
      <c r="F153" s="230" t="s">
        <v>982</v>
      </c>
      <c r="G153" s="231" t="s">
        <v>244</v>
      </c>
      <c r="H153" s="232">
        <v>111.26000000000001</v>
      </c>
      <c r="I153" s="233"/>
      <c r="J153" s="234">
        <f>ROUND(I153*H153,2)</f>
        <v>0</v>
      </c>
      <c r="K153" s="230" t="s">
        <v>245</v>
      </c>
      <c r="L153" s="45"/>
      <c r="M153" s="235" t="s">
        <v>1</v>
      </c>
      <c r="N153" s="236" t="s">
        <v>40</v>
      </c>
      <c r="O153" s="92"/>
      <c r="P153" s="237">
        <f>O153*H153</f>
        <v>0</v>
      </c>
      <c r="Q153" s="237">
        <v>0</v>
      </c>
      <c r="R153" s="237">
        <f>Q153*H153</f>
        <v>0</v>
      </c>
      <c r="S153" s="237">
        <v>0.23999999999999999</v>
      </c>
      <c r="T153" s="238">
        <f>S153*H153</f>
        <v>26.702400000000001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39" t="s">
        <v>246</v>
      </c>
      <c r="AT153" s="239" t="s">
        <v>241</v>
      </c>
      <c r="AU153" s="239" t="s">
        <v>84</v>
      </c>
      <c r="AY153" s="18" t="s">
        <v>239</v>
      </c>
      <c r="BE153" s="240">
        <f>IF(N153="základní",J153,0)</f>
        <v>0</v>
      </c>
      <c r="BF153" s="240">
        <f>IF(N153="snížená",J153,0)</f>
        <v>0</v>
      </c>
      <c r="BG153" s="240">
        <f>IF(N153="zákl. přenesená",J153,0)</f>
        <v>0</v>
      </c>
      <c r="BH153" s="240">
        <f>IF(N153="sníž. přenesená",J153,0)</f>
        <v>0</v>
      </c>
      <c r="BI153" s="240">
        <f>IF(N153="nulová",J153,0)</f>
        <v>0</v>
      </c>
      <c r="BJ153" s="18" t="s">
        <v>82</v>
      </c>
      <c r="BK153" s="240">
        <f>ROUND(I153*H153,2)</f>
        <v>0</v>
      </c>
      <c r="BL153" s="18" t="s">
        <v>246</v>
      </c>
      <c r="BM153" s="239" t="s">
        <v>983</v>
      </c>
    </row>
    <row r="154" s="2" customFormat="1">
      <c r="A154" s="39"/>
      <c r="B154" s="40"/>
      <c r="C154" s="41"/>
      <c r="D154" s="241" t="s">
        <v>248</v>
      </c>
      <c r="E154" s="41"/>
      <c r="F154" s="242" t="s">
        <v>984</v>
      </c>
      <c r="G154" s="41"/>
      <c r="H154" s="41"/>
      <c r="I154" s="243"/>
      <c r="J154" s="41"/>
      <c r="K154" s="41"/>
      <c r="L154" s="45"/>
      <c r="M154" s="244"/>
      <c r="N154" s="245"/>
      <c r="O154" s="92"/>
      <c r="P154" s="92"/>
      <c r="Q154" s="92"/>
      <c r="R154" s="92"/>
      <c r="S154" s="92"/>
      <c r="T154" s="93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248</v>
      </c>
      <c r="AU154" s="18" t="s">
        <v>84</v>
      </c>
    </row>
    <row r="155" s="2" customFormat="1" ht="33" customHeight="1">
      <c r="A155" s="39"/>
      <c r="B155" s="40"/>
      <c r="C155" s="228" t="s">
        <v>267</v>
      </c>
      <c r="D155" s="228" t="s">
        <v>241</v>
      </c>
      <c r="E155" s="229" t="s">
        <v>985</v>
      </c>
      <c r="F155" s="230" t="s">
        <v>986</v>
      </c>
      <c r="G155" s="231" t="s">
        <v>244</v>
      </c>
      <c r="H155" s="232">
        <v>168.05000000000001</v>
      </c>
      <c r="I155" s="233"/>
      <c r="J155" s="234">
        <f>ROUND(I155*H155,2)</f>
        <v>0</v>
      </c>
      <c r="K155" s="230" t="s">
        <v>245</v>
      </c>
      <c r="L155" s="45"/>
      <c r="M155" s="235" t="s">
        <v>1</v>
      </c>
      <c r="N155" s="236" t="s">
        <v>40</v>
      </c>
      <c r="O155" s="92"/>
      <c r="P155" s="237">
        <f>O155*H155</f>
        <v>0</v>
      </c>
      <c r="Q155" s="237">
        <v>0</v>
      </c>
      <c r="R155" s="237">
        <f>Q155*H155</f>
        <v>0</v>
      </c>
      <c r="S155" s="237">
        <v>0.63</v>
      </c>
      <c r="T155" s="238">
        <f>S155*H155</f>
        <v>105.87150000000001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39" t="s">
        <v>246</v>
      </c>
      <c r="AT155" s="239" t="s">
        <v>241</v>
      </c>
      <c r="AU155" s="239" t="s">
        <v>84</v>
      </c>
      <c r="AY155" s="18" t="s">
        <v>239</v>
      </c>
      <c r="BE155" s="240">
        <f>IF(N155="základní",J155,0)</f>
        <v>0</v>
      </c>
      <c r="BF155" s="240">
        <f>IF(N155="snížená",J155,0)</f>
        <v>0</v>
      </c>
      <c r="BG155" s="240">
        <f>IF(N155="zákl. přenesená",J155,0)</f>
        <v>0</v>
      </c>
      <c r="BH155" s="240">
        <f>IF(N155="sníž. přenesená",J155,0)</f>
        <v>0</v>
      </c>
      <c r="BI155" s="240">
        <f>IF(N155="nulová",J155,0)</f>
        <v>0</v>
      </c>
      <c r="BJ155" s="18" t="s">
        <v>82</v>
      </c>
      <c r="BK155" s="240">
        <f>ROUND(I155*H155,2)</f>
        <v>0</v>
      </c>
      <c r="BL155" s="18" t="s">
        <v>246</v>
      </c>
      <c r="BM155" s="239" t="s">
        <v>987</v>
      </c>
    </row>
    <row r="156" s="2" customFormat="1">
      <c r="A156" s="39"/>
      <c r="B156" s="40"/>
      <c r="C156" s="41"/>
      <c r="D156" s="241" t="s">
        <v>248</v>
      </c>
      <c r="E156" s="41"/>
      <c r="F156" s="242" t="s">
        <v>988</v>
      </c>
      <c r="G156" s="41"/>
      <c r="H156" s="41"/>
      <c r="I156" s="243"/>
      <c r="J156" s="41"/>
      <c r="K156" s="41"/>
      <c r="L156" s="45"/>
      <c r="M156" s="244"/>
      <c r="N156" s="245"/>
      <c r="O156" s="92"/>
      <c r="P156" s="92"/>
      <c r="Q156" s="92"/>
      <c r="R156" s="92"/>
      <c r="S156" s="92"/>
      <c r="T156" s="93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248</v>
      </c>
      <c r="AU156" s="18" t="s">
        <v>84</v>
      </c>
    </row>
    <row r="157" s="2" customFormat="1">
      <c r="A157" s="39"/>
      <c r="B157" s="40"/>
      <c r="C157" s="41"/>
      <c r="D157" s="241" t="s">
        <v>341</v>
      </c>
      <c r="E157" s="41"/>
      <c r="F157" s="278" t="s">
        <v>989</v>
      </c>
      <c r="G157" s="41"/>
      <c r="H157" s="41"/>
      <c r="I157" s="243"/>
      <c r="J157" s="41"/>
      <c r="K157" s="41"/>
      <c r="L157" s="45"/>
      <c r="M157" s="244"/>
      <c r="N157" s="245"/>
      <c r="O157" s="92"/>
      <c r="P157" s="92"/>
      <c r="Q157" s="92"/>
      <c r="R157" s="92"/>
      <c r="S157" s="92"/>
      <c r="T157" s="93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341</v>
      </c>
      <c r="AU157" s="18" t="s">
        <v>84</v>
      </c>
    </row>
    <row r="158" s="13" customFormat="1">
      <c r="A158" s="13"/>
      <c r="B158" s="246"/>
      <c r="C158" s="247"/>
      <c r="D158" s="241" t="s">
        <v>250</v>
      </c>
      <c r="E158" s="248" t="s">
        <v>1</v>
      </c>
      <c r="F158" s="249" t="s">
        <v>990</v>
      </c>
      <c r="G158" s="247"/>
      <c r="H158" s="248" t="s">
        <v>1</v>
      </c>
      <c r="I158" s="250"/>
      <c r="J158" s="247"/>
      <c r="K158" s="247"/>
      <c r="L158" s="251"/>
      <c r="M158" s="252"/>
      <c r="N158" s="253"/>
      <c r="O158" s="253"/>
      <c r="P158" s="253"/>
      <c r="Q158" s="253"/>
      <c r="R158" s="253"/>
      <c r="S158" s="253"/>
      <c r="T158" s="254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55" t="s">
        <v>250</v>
      </c>
      <c r="AU158" s="255" t="s">
        <v>84</v>
      </c>
      <c r="AV158" s="13" t="s">
        <v>82</v>
      </c>
      <c r="AW158" s="13" t="s">
        <v>31</v>
      </c>
      <c r="AX158" s="13" t="s">
        <v>75</v>
      </c>
      <c r="AY158" s="255" t="s">
        <v>239</v>
      </c>
    </row>
    <row r="159" s="14" customFormat="1">
      <c r="A159" s="14"/>
      <c r="B159" s="256"/>
      <c r="C159" s="257"/>
      <c r="D159" s="241" t="s">
        <v>250</v>
      </c>
      <c r="E159" s="258" t="s">
        <v>1</v>
      </c>
      <c r="F159" s="259" t="s">
        <v>991</v>
      </c>
      <c r="G159" s="257"/>
      <c r="H159" s="260">
        <v>162.05000000000001</v>
      </c>
      <c r="I159" s="261"/>
      <c r="J159" s="257"/>
      <c r="K159" s="257"/>
      <c r="L159" s="262"/>
      <c r="M159" s="263"/>
      <c r="N159" s="264"/>
      <c r="O159" s="264"/>
      <c r="P159" s="264"/>
      <c r="Q159" s="264"/>
      <c r="R159" s="264"/>
      <c r="S159" s="264"/>
      <c r="T159" s="265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66" t="s">
        <v>250</v>
      </c>
      <c r="AU159" s="266" t="s">
        <v>84</v>
      </c>
      <c r="AV159" s="14" t="s">
        <v>84</v>
      </c>
      <c r="AW159" s="14" t="s">
        <v>31</v>
      </c>
      <c r="AX159" s="14" t="s">
        <v>75</v>
      </c>
      <c r="AY159" s="266" t="s">
        <v>239</v>
      </c>
    </row>
    <row r="160" s="13" customFormat="1">
      <c r="A160" s="13"/>
      <c r="B160" s="246"/>
      <c r="C160" s="247"/>
      <c r="D160" s="241" t="s">
        <v>250</v>
      </c>
      <c r="E160" s="248" t="s">
        <v>1</v>
      </c>
      <c r="F160" s="249" t="s">
        <v>992</v>
      </c>
      <c r="G160" s="247"/>
      <c r="H160" s="248" t="s">
        <v>1</v>
      </c>
      <c r="I160" s="250"/>
      <c r="J160" s="247"/>
      <c r="K160" s="247"/>
      <c r="L160" s="251"/>
      <c r="M160" s="252"/>
      <c r="N160" s="253"/>
      <c r="O160" s="253"/>
      <c r="P160" s="253"/>
      <c r="Q160" s="253"/>
      <c r="R160" s="253"/>
      <c r="S160" s="253"/>
      <c r="T160" s="254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55" t="s">
        <v>250</v>
      </c>
      <c r="AU160" s="255" t="s">
        <v>84</v>
      </c>
      <c r="AV160" s="13" t="s">
        <v>82</v>
      </c>
      <c r="AW160" s="13" t="s">
        <v>31</v>
      </c>
      <c r="AX160" s="13" t="s">
        <v>75</v>
      </c>
      <c r="AY160" s="255" t="s">
        <v>239</v>
      </c>
    </row>
    <row r="161" s="14" customFormat="1">
      <c r="A161" s="14"/>
      <c r="B161" s="256"/>
      <c r="C161" s="257"/>
      <c r="D161" s="241" t="s">
        <v>250</v>
      </c>
      <c r="E161" s="258" t="s">
        <v>1</v>
      </c>
      <c r="F161" s="259" t="s">
        <v>993</v>
      </c>
      <c r="G161" s="257"/>
      <c r="H161" s="260">
        <v>6</v>
      </c>
      <c r="I161" s="261"/>
      <c r="J161" s="257"/>
      <c r="K161" s="257"/>
      <c r="L161" s="262"/>
      <c r="M161" s="263"/>
      <c r="N161" s="264"/>
      <c r="O161" s="264"/>
      <c r="P161" s="264"/>
      <c r="Q161" s="264"/>
      <c r="R161" s="264"/>
      <c r="S161" s="264"/>
      <c r="T161" s="265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66" t="s">
        <v>250</v>
      </c>
      <c r="AU161" s="266" t="s">
        <v>84</v>
      </c>
      <c r="AV161" s="14" t="s">
        <v>84</v>
      </c>
      <c r="AW161" s="14" t="s">
        <v>31</v>
      </c>
      <c r="AX161" s="14" t="s">
        <v>75</v>
      </c>
      <c r="AY161" s="266" t="s">
        <v>239</v>
      </c>
    </row>
    <row r="162" s="15" customFormat="1">
      <c r="A162" s="15"/>
      <c r="B162" s="267"/>
      <c r="C162" s="268"/>
      <c r="D162" s="241" t="s">
        <v>250</v>
      </c>
      <c r="E162" s="269" t="s">
        <v>1</v>
      </c>
      <c r="F162" s="270" t="s">
        <v>277</v>
      </c>
      <c r="G162" s="268"/>
      <c r="H162" s="271">
        <v>168.05000000000001</v>
      </c>
      <c r="I162" s="272"/>
      <c r="J162" s="268"/>
      <c r="K162" s="268"/>
      <c r="L162" s="273"/>
      <c r="M162" s="274"/>
      <c r="N162" s="275"/>
      <c r="O162" s="275"/>
      <c r="P162" s="275"/>
      <c r="Q162" s="275"/>
      <c r="R162" s="275"/>
      <c r="S162" s="275"/>
      <c r="T162" s="276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T162" s="277" t="s">
        <v>250</v>
      </c>
      <c r="AU162" s="277" t="s">
        <v>84</v>
      </c>
      <c r="AV162" s="15" t="s">
        <v>246</v>
      </c>
      <c r="AW162" s="15" t="s">
        <v>31</v>
      </c>
      <c r="AX162" s="15" t="s">
        <v>82</v>
      </c>
      <c r="AY162" s="277" t="s">
        <v>239</v>
      </c>
    </row>
    <row r="163" s="2" customFormat="1" ht="33" customHeight="1">
      <c r="A163" s="39"/>
      <c r="B163" s="40"/>
      <c r="C163" s="228" t="s">
        <v>327</v>
      </c>
      <c r="D163" s="228" t="s">
        <v>241</v>
      </c>
      <c r="E163" s="229" t="s">
        <v>994</v>
      </c>
      <c r="F163" s="230" t="s">
        <v>995</v>
      </c>
      <c r="G163" s="231" t="s">
        <v>244</v>
      </c>
      <c r="H163" s="232">
        <v>608.80399999999997</v>
      </c>
      <c r="I163" s="233"/>
      <c r="J163" s="234">
        <f>ROUND(I163*H163,2)</f>
        <v>0</v>
      </c>
      <c r="K163" s="230" t="s">
        <v>245</v>
      </c>
      <c r="L163" s="45"/>
      <c r="M163" s="235" t="s">
        <v>1</v>
      </c>
      <c r="N163" s="236" t="s">
        <v>40</v>
      </c>
      <c r="O163" s="92"/>
      <c r="P163" s="237">
        <f>O163*H163</f>
        <v>0</v>
      </c>
      <c r="Q163" s="237">
        <v>0</v>
      </c>
      <c r="R163" s="237">
        <f>Q163*H163</f>
        <v>0</v>
      </c>
      <c r="S163" s="237">
        <v>0.93500000000000005</v>
      </c>
      <c r="T163" s="238">
        <f>S163*H163</f>
        <v>569.23174000000006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39" t="s">
        <v>246</v>
      </c>
      <c r="AT163" s="239" t="s">
        <v>241</v>
      </c>
      <c r="AU163" s="239" t="s">
        <v>84</v>
      </c>
      <c r="AY163" s="18" t="s">
        <v>239</v>
      </c>
      <c r="BE163" s="240">
        <f>IF(N163="základní",J163,0)</f>
        <v>0</v>
      </c>
      <c r="BF163" s="240">
        <f>IF(N163="snížená",J163,0)</f>
        <v>0</v>
      </c>
      <c r="BG163" s="240">
        <f>IF(N163="zákl. přenesená",J163,0)</f>
        <v>0</v>
      </c>
      <c r="BH163" s="240">
        <f>IF(N163="sníž. přenesená",J163,0)</f>
        <v>0</v>
      </c>
      <c r="BI163" s="240">
        <f>IF(N163="nulová",J163,0)</f>
        <v>0</v>
      </c>
      <c r="BJ163" s="18" t="s">
        <v>82</v>
      </c>
      <c r="BK163" s="240">
        <f>ROUND(I163*H163,2)</f>
        <v>0</v>
      </c>
      <c r="BL163" s="18" t="s">
        <v>246</v>
      </c>
      <c r="BM163" s="239" t="s">
        <v>996</v>
      </c>
    </row>
    <row r="164" s="2" customFormat="1">
      <c r="A164" s="39"/>
      <c r="B164" s="40"/>
      <c r="C164" s="41"/>
      <c r="D164" s="241" t="s">
        <v>248</v>
      </c>
      <c r="E164" s="41"/>
      <c r="F164" s="242" t="s">
        <v>997</v>
      </c>
      <c r="G164" s="41"/>
      <c r="H164" s="41"/>
      <c r="I164" s="243"/>
      <c r="J164" s="41"/>
      <c r="K164" s="41"/>
      <c r="L164" s="45"/>
      <c r="M164" s="244"/>
      <c r="N164" s="245"/>
      <c r="O164" s="92"/>
      <c r="P164" s="92"/>
      <c r="Q164" s="92"/>
      <c r="R164" s="92"/>
      <c r="S164" s="92"/>
      <c r="T164" s="93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248</v>
      </c>
      <c r="AU164" s="18" t="s">
        <v>84</v>
      </c>
    </row>
    <row r="165" s="2" customFormat="1">
      <c r="A165" s="39"/>
      <c r="B165" s="40"/>
      <c r="C165" s="41"/>
      <c r="D165" s="241" t="s">
        <v>341</v>
      </c>
      <c r="E165" s="41"/>
      <c r="F165" s="278" t="s">
        <v>998</v>
      </c>
      <c r="G165" s="41"/>
      <c r="H165" s="41"/>
      <c r="I165" s="243"/>
      <c r="J165" s="41"/>
      <c r="K165" s="41"/>
      <c r="L165" s="45"/>
      <c r="M165" s="244"/>
      <c r="N165" s="245"/>
      <c r="O165" s="92"/>
      <c r="P165" s="92"/>
      <c r="Q165" s="92"/>
      <c r="R165" s="92"/>
      <c r="S165" s="92"/>
      <c r="T165" s="93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341</v>
      </c>
      <c r="AU165" s="18" t="s">
        <v>84</v>
      </c>
    </row>
    <row r="166" s="13" customFormat="1">
      <c r="A166" s="13"/>
      <c r="B166" s="246"/>
      <c r="C166" s="247"/>
      <c r="D166" s="241" t="s">
        <v>250</v>
      </c>
      <c r="E166" s="248" t="s">
        <v>1</v>
      </c>
      <c r="F166" s="249" t="s">
        <v>999</v>
      </c>
      <c r="G166" s="247"/>
      <c r="H166" s="248" t="s">
        <v>1</v>
      </c>
      <c r="I166" s="250"/>
      <c r="J166" s="247"/>
      <c r="K166" s="247"/>
      <c r="L166" s="251"/>
      <c r="M166" s="252"/>
      <c r="N166" s="253"/>
      <c r="O166" s="253"/>
      <c r="P166" s="253"/>
      <c r="Q166" s="253"/>
      <c r="R166" s="253"/>
      <c r="S166" s="253"/>
      <c r="T166" s="254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55" t="s">
        <v>250</v>
      </c>
      <c r="AU166" s="255" t="s">
        <v>84</v>
      </c>
      <c r="AV166" s="13" t="s">
        <v>82</v>
      </c>
      <c r="AW166" s="13" t="s">
        <v>31</v>
      </c>
      <c r="AX166" s="13" t="s">
        <v>75</v>
      </c>
      <c r="AY166" s="255" t="s">
        <v>239</v>
      </c>
    </row>
    <row r="167" s="14" customFormat="1">
      <c r="A167" s="14"/>
      <c r="B167" s="256"/>
      <c r="C167" s="257"/>
      <c r="D167" s="241" t="s">
        <v>250</v>
      </c>
      <c r="E167" s="258" t="s">
        <v>1</v>
      </c>
      <c r="F167" s="259" t="s">
        <v>1000</v>
      </c>
      <c r="G167" s="257"/>
      <c r="H167" s="260">
        <v>123.984</v>
      </c>
      <c r="I167" s="261"/>
      <c r="J167" s="257"/>
      <c r="K167" s="257"/>
      <c r="L167" s="262"/>
      <c r="M167" s="263"/>
      <c r="N167" s="264"/>
      <c r="O167" s="264"/>
      <c r="P167" s="264"/>
      <c r="Q167" s="264"/>
      <c r="R167" s="264"/>
      <c r="S167" s="264"/>
      <c r="T167" s="265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66" t="s">
        <v>250</v>
      </c>
      <c r="AU167" s="266" t="s">
        <v>84</v>
      </c>
      <c r="AV167" s="14" t="s">
        <v>84</v>
      </c>
      <c r="AW167" s="14" t="s">
        <v>31</v>
      </c>
      <c r="AX167" s="14" t="s">
        <v>75</v>
      </c>
      <c r="AY167" s="266" t="s">
        <v>239</v>
      </c>
    </row>
    <row r="168" s="14" customFormat="1">
      <c r="A168" s="14"/>
      <c r="B168" s="256"/>
      <c r="C168" s="257"/>
      <c r="D168" s="241" t="s">
        <v>250</v>
      </c>
      <c r="E168" s="258" t="s">
        <v>1</v>
      </c>
      <c r="F168" s="259" t="s">
        <v>1001</v>
      </c>
      <c r="G168" s="257"/>
      <c r="H168" s="260">
        <v>206.673</v>
      </c>
      <c r="I168" s="261"/>
      <c r="J168" s="257"/>
      <c r="K168" s="257"/>
      <c r="L168" s="262"/>
      <c r="M168" s="263"/>
      <c r="N168" s="264"/>
      <c r="O168" s="264"/>
      <c r="P168" s="264"/>
      <c r="Q168" s="264"/>
      <c r="R168" s="264"/>
      <c r="S168" s="264"/>
      <c r="T168" s="265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66" t="s">
        <v>250</v>
      </c>
      <c r="AU168" s="266" t="s">
        <v>84</v>
      </c>
      <c r="AV168" s="14" t="s">
        <v>84</v>
      </c>
      <c r="AW168" s="14" t="s">
        <v>31</v>
      </c>
      <c r="AX168" s="14" t="s">
        <v>75</v>
      </c>
      <c r="AY168" s="266" t="s">
        <v>239</v>
      </c>
    </row>
    <row r="169" s="14" customFormat="1">
      <c r="A169" s="14"/>
      <c r="B169" s="256"/>
      <c r="C169" s="257"/>
      <c r="D169" s="241" t="s">
        <v>250</v>
      </c>
      <c r="E169" s="258" t="s">
        <v>1</v>
      </c>
      <c r="F169" s="259" t="s">
        <v>1002</v>
      </c>
      <c r="G169" s="257"/>
      <c r="H169" s="260">
        <v>127.988</v>
      </c>
      <c r="I169" s="261"/>
      <c r="J169" s="257"/>
      <c r="K169" s="257"/>
      <c r="L169" s="262"/>
      <c r="M169" s="263"/>
      <c r="N169" s="264"/>
      <c r="O169" s="264"/>
      <c r="P169" s="264"/>
      <c r="Q169" s="264"/>
      <c r="R169" s="264"/>
      <c r="S169" s="264"/>
      <c r="T169" s="265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66" t="s">
        <v>250</v>
      </c>
      <c r="AU169" s="266" t="s">
        <v>84</v>
      </c>
      <c r="AV169" s="14" t="s">
        <v>84</v>
      </c>
      <c r="AW169" s="14" t="s">
        <v>31</v>
      </c>
      <c r="AX169" s="14" t="s">
        <v>75</v>
      </c>
      <c r="AY169" s="266" t="s">
        <v>239</v>
      </c>
    </row>
    <row r="170" s="14" customFormat="1">
      <c r="A170" s="14"/>
      <c r="B170" s="256"/>
      <c r="C170" s="257"/>
      <c r="D170" s="241" t="s">
        <v>250</v>
      </c>
      <c r="E170" s="258" t="s">
        <v>1</v>
      </c>
      <c r="F170" s="259" t="s">
        <v>1003</v>
      </c>
      <c r="G170" s="257"/>
      <c r="H170" s="260">
        <v>36.970999999999997</v>
      </c>
      <c r="I170" s="261"/>
      <c r="J170" s="257"/>
      <c r="K170" s="257"/>
      <c r="L170" s="262"/>
      <c r="M170" s="263"/>
      <c r="N170" s="264"/>
      <c r="O170" s="264"/>
      <c r="P170" s="264"/>
      <c r="Q170" s="264"/>
      <c r="R170" s="264"/>
      <c r="S170" s="264"/>
      <c r="T170" s="265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66" t="s">
        <v>250</v>
      </c>
      <c r="AU170" s="266" t="s">
        <v>84</v>
      </c>
      <c r="AV170" s="14" t="s">
        <v>84</v>
      </c>
      <c r="AW170" s="14" t="s">
        <v>31</v>
      </c>
      <c r="AX170" s="14" t="s">
        <v>75</v>
      </c>
      <c r="AY170" s="266" t="s">
        <v>239</v>
      </c>
    </row>
    <row r="171" s="14" customFormat="1">
      <c r="A171" s="14"/>
      <c r="B171" s="256"/>
      <c r="C171" s="257"/>
      <c r="D171" s="241" t="s">
        <v>250</v>
      </c>
      <c r="E171" s="258" t="s">
        <v>1</v>
      </c>
      <c r="F171" s="259" t="s">
        <v>1004</v>
      </c>
      <c r="G171" s="257"/>
      <c r="H171" s="260">
        <v>37.497999999999998</v>
      </c>
      <c r="I171" s="261"/>
      <c r="J171" s="257"/>
      <c r="K171" s="257"/>
      <c r="L171" s="262"/>
      <c r="M171" s="263"/>
      <c r="N171" s="264"/>
      <c r="O171" s="264"/>
      <c r="P171" s="264"/>
      <c r="Q171" s="264"/>
      <c r="R171" s="264"/>
      <c r="S171" s="264"/>
      <c r="T171" s="265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66" t="s">
        <v>250</v>
      </c>
      <c r="AU171" s="266" t="s">
        <v>84</v>
      </c>
      <c r="AV171" s="14" t="s">
        <v>84</v>
      </c>
      <c r="AW171" s="14" t="s">
        <v>31</v>
      </c>
      <c r="AX171" s="14" t="s">
        <v>75</v>
      </c>
      <c r="AY171" s="266" t="s">
        <v>239</v>
      </c>
    </row>
    <row r="172" s="13" customFormat="1">
      <c r="A172" s="13"/>
      <c r="B172" s="246"/>
      <c r="C172" s="247"/>
      <c r="D172" s="241" t="s">
        <v>250</v>
      </c>
      <c r="E172" s="248" t="s">
        <v>1</v>
      </c>
      <c r="F172" s="249" t="s">
        <v>1005</v>
      </c>
      <c r="G172" s="247"/>
      <c r="H172" s="248" t="s">
        <v>1</v>
      </c>
      <c r="I172" s="250"/>
      <c r="J172" s="247"/>
      <c r="K172" s="247"/>
      <c r="L172" s="251"/>
      <c r="M172" s="252"/>
      <c r="N172" s="253"/>
      <c r="O172" s="253"/>
      <c r="P172" s="253"/>
      <c r="Q172" s="253"/>
      <c r="R172" s="253"/>
      <c r="S172" s="253"/>
      <c r="T172" s="254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55" t="s">
        <v>250</v>
      </c>
      <c r="AU172" s="255" t="s">
        <v>84</v>
      </c>
      <c r="AV172" s="13" t="s">
        <v>82</v>
      </c>
      <c r="AW172" s="13" t="s">
        <v>31</v>
      </c>
      <c r="AX172" s="13" t="s">
        <v>75</v>
      </c>
      <c r="AY172" s="255" t="s">
        <v>239</v>
      </c>
    </row>
    <row r="173" s="14" customFormat="1">
      <c r="A173" s="14"/>
      <c r="B173" s="256"/>
      <c r="C173" s="257"/>
      <c r="D173" s="241" t="s">
        <v>250</v>
      </c>
      <c r="E173" s="258" t="s">
        <v>1</v>
      </c>
      <c r="F173" s="259" t="s">
        <v>1006</v>
      </c>
      <c r="G173" s="257"/>
      <c r="H173" s="260">
        <v>19.899999999999999</v>
      </c>
      <c r="I173" s="261"/>
      <c r="J173" s="257"/>
      <c r="K173" s="257"/>
      <c r="L173" s="262"/>
      <c r="M173" s="263"/>
      <c r="N173" s="264"/>
      <c r="O173" s="264"/>
      <c r="P173" s="264"/>
      <c r="Q173" s="264"/>
      <c r="R173" s="264"/>
      <c r="S173" s="264"/>
      <c r="T173" s="265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66" t="s">
        <v>250</v>
      </c>
      <c r="AU173" s="266" t="s">
        <v>84</v>
      </c>
      <c r="AV173" s="14" t="s">
        <v>84</v>
      </c>
      <c r="AW173" s="14" t="s">
        <v>31</v>
      </c>
      <c r="AX173" s="14" t="s">
        <v>75</v>
      </c>
      <c r="AY173" s="266" t="s">
        <v>239</v>
      </c>
    </row>
    <row r="174" s="13" customFormat="1">
      <c r="A174" s="13"/>
      <c r="B174" s="246"/>
      <c r="C174" s="247"/>
      <c r="D174" s="241" t="s">
        <v>250</v>
      </c>
      <c r="E174" s="248" t="s">
        <v>1</v>
      </c>
      <c r="F174" s="249" t="s">
        <v>1007</v>
      </c>
      <c r="G174" s="247"/>
      <c r="H174" s="248" t="s">
        <v>1</v>
      </c>
      <c r="I174" s="250"/>
      <c r="J174" s="247"/>
      <c r="K174" s="247"/>
      <c r="L174" s="251"/>
      <c r="M174" s="252"/>
      <c r="N174" s="253"/>
      <c r="O174" s="253"/>
      <c r="P174" s="253"/>
      <c r="Q174" s="253"/>
      <c r="R174" s="253"/>
      <c r="S174" s="253"/>
      <c r="T174" s="254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55" t="s">
        <v>250</v>
      </c>
      <c r="AU174" s="255" t="s">
        <v>84</v>
      </c>
      <c r="AV174" s="13" t="s">
        <v>82</v>
      </c>
      <c r="AW174" s="13" t="s">
        <v>31</v>
      </c>
      <c r="AX174" s="13" t="s">
        <v>75</v>
      </c>
      <c r="AY174" s="255" t="s">
        <v>239</v>
      </c>
    </row>
    <row r="175" s="14" customFormat="1">
      <c r="A175" s="14"/>
      <c r="B175" s="256"/>
      <c r="C175" s="257"/>
      <c r="D175" s="241" t="s">
        <v>250</v>
      </c>
      <c r="E175" s="258" t="s">
        <v>1</v>
      </c>
      <c r="F175" s="259" t="s">
        <v>1008</v>
      </c>
      <c r="G175" s="257"/>
      <c r="H175" s="260">
        <v>55.789999999999999</v>
      </c>
      <c r="I175" s="261"/>
      <c r="J175" s="257"/>
      <c r="K175" s="257"/>
      <c r="L175" s="262"/>
      <c r="M175" s="263"/>
      <c r="N175" s="264"/>
      <c r="O175" s="264"/>
      <c r="P175" s="264"/>
      <c r="Q175" s="264"/>
      <c r="R175" s="264"/>
      <c r="S175" s="264"/>
      <c r="T175" s="265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66" t="s">
        <v>250</v>
      </c>
      <c r="AU175" s="266" t="s">
        <v>84</v>
      </c>
      <c r="AV175" s="14" t="s">
        <v>84</v>
      </c>
      <c r="AW175" s="14" t="s">
        <v>31</v>
      </c>
      <c r="AX175" s="14" t="s">
        <v>75</v>
      </c>
      <c r="AY175" s="266" t="s">
        <v>239</v>
      </c>
    </row>
    <row r="176" s="15" customFormat="1">
      <c r="A176" s="15"/>
      <c r="B176" s="267"/>
      <c r="C176" s="268"/>
      <c r="D176" s="241" t="s">
        <v>250</v>
      </c>
      <c r="E176" s="269" t="s">
        <v>1</v>
      </c>
      <c r="F176" s="270" t="s">
        <v>277</v>
      </c>
      <c r="G176" s="268"/>
      <c r="H176" s="271">
        <v>608.80399999999997</v>
      </c>
      <c r="I176" s="272"/>
      <c r="J176" s="268"/>
      <c r="K176" s="268"/>
      <c r="L176" s="273"/>
      <c r="M176" s="274"/>
      <c r="N176" s="275"/>
      <c r="O176" s="275"/>
      <c r="P176" s="275"/>
      <c r="Q176" s="275"/>
      <c r="R176" s="275"/>
      <c r="S176" s="275"/>
      <c r="T176" s="276"/>
      <c r="U176" s="15"/>
      <c r="V176" s="15"/>
      <c r="W176" s="15"/>
      <c r="X176" s="15"/>
      <c r="Y176" s="15"/>
      <c r="Z176" s="15"/>
      <c r="AA176" s="15"/>
      <c r="AB176" s="15"/>
      <c r="AC176" s="15"/>
      <c r="AD176" s="15"/>
      <c r="AE176" s="15"/>
      <c r="AT176" s="277" t="s">
        <v>250</v>
      </c>
      <c r="AU176" s="277" t="s">
        <v>84</v>
      </c>
      <c r="AV176" s="15" t="s">
        <v>246</v>
      </c>
      <c r="AW176" s="15" t="s">
        <v>31</v>
      </c>
      <c r="AX176" s="15" t="s">
        <v>82</v>
      </c>
      <c r="AY176" s="277" t="s">
        <v>239</v>
      </c>
    </row>
    <row r="177" s="2" customFormat="1" ht="16.5" customHeight="1">
      <c r="A177" s="39"/>
      <c r="B177" s="40"/>
      <c r="C177" s="228" t="s">
        <v>335</v>
      </c>
      <c r="D177" s="228" t="s">
        <v>241</v>
      </c>
      <c r="E177" s="229" t="s">
        <v>1009</v>
      </c>
      <c r="F177" s="230" t="s">
        <v>1010</v>
      </c>
      <c r="G177" s="231" t="s">
        <v>330</v>
      </c>
      <c r="H177" s="232">
        <v>181.87100000000001</v>
      </c>
      <c r="I177" s="233"/>
      <c r="J177" s="234">
        <f>ROUND(I177*H177,2)</f>
        <v>0</v>
      </c>
      <c r="K177" s="230" t="s">
        <v>245</v>
      </c>
      <c r="L177" s="45"/>
      <c r="M177" s="235" t="s">
        <v>1</v>
      </c>
      <c r="N177" s="236" t="s">
        <v>40</v>
      </c>
      <c r="O177" s="92"/>
      <c r="P177" s="237">
        <f>O177*H177</f>
        <v>0</v>
      </c>
      <c r="Q177" s="237">
        <v>0</v>
      </c>
      <c r="R177" s="237">
        <f>Q177*H177</f>
        <v>0</v>
      </c>
      <c r="S177" s="237">
        <v>0.20499999999999999</v>
      </c>
      <c r="T177" s="238">
        <f>S177*H177</f>
        <v>37.283555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39" t="s">
        <v>246</v>
      </c>
      <c r="AT177" s="239" t="s">
        <v>241</v>
      </c>
      <c r="AU177" s="239" t="s">
        <v>84</v>
      </c>
      <c r="AY177" s="18" t="s">
        <v>239</v>
      </c>
      <c r="BE177" s="240">
        <f>IF(N177="základní",J177,0)</f>
        <v>0</v>
      </c>
      <c r="BF177" s="240">
        <f>IF(N177="snížená",J177,0)</f>
        <v>0</v>
      </c>
      <c r="BG177" s="240">
        <f>IF(N177="zákl. přenesená",J177,0)</f>
        <v>0</v>
      </c>
      <c r="BH177" s="240">
        <f>IF(N177="sníž. přenesená",J177,0)</f>
        <v>0</v>
      </c>
      <c r="BI177" s="240">
        <f>IF(N177="nulová",J177,0)</f>
        <v>0</v>
      </c>
      <c r="BJ177" s="18" t="s">
        <v>82</v>
      </c>
      <c r="BK177" s="240">
        <f>ROUND(I177*H177,2)</f>
        <v>0</v>
      </c>
      <c r="BL177" s="18" t="s">
        <v>246</v>
      </c>
      <c r="BM177" s="239" t="s">
        <v>1011</v>
      </c>
    </row>
    <row r="178" s="2" customFormat="1">
      <c r="A178" s="39"/>
      <c r="B178" s="40"/>
      <c r="C178" s="41"/>
      <c r="D178" s="241" t="s">
        <v>248</v>
      </c>
      <c r="E178" s="41"/>
      <c r="F178" s="242" t="s">
        <v>1012</v>
      </c>
      <c r="G178" s="41"/>
      <c r="H178" s="41"/>
      <c r="I178" s="243"/>
      <c r="J178" s="41"/>
      <c r="K178" s="41"/>
      <c r="L178" s="45"/>
      <c r="M178" s="244"/>
      <c r="N178" s="245"/>
      <c r="O178" s="92"/>
      <c r="P178" s="92"/>
      <c r="Q178" s="92"/>
      <c r="R178" s="92"/>
      <c r="S178" s="92"/>
      <c r="T178" s="93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T178" s="18" t="s">
        <v>248</v>
      </c>
      <c r="AU178" s="18" t="s">
        <v>84</v>
      </c>
    </row>
    <row r="179" s="13" customFormat="1">
      <c r="A179" s="13"/>
      <c r="B179" s="246"/>
      <c r="C179" s="247"/>
      <c r="D179" s="241" t="s">
        <v>250</v>
      </c>
      <c r="E179" s="248" t="s">
        <v>1</v>
      </c>
      <c r="F179" s="249" t="s">
        <v>1013</v>
      </c>
      <c r="G179" s="247"/>
      <c r="H179" s="248" t="s">
        <v>1</v>
      </c>
      <c r="I179" s="250"/>
      <c r="J179" s="247"/>
      <c r="K179" s="247"/>
      <c r="L179" s="251"/>
      <c r="M179" s="252"/>
      <c r="N179" s="253"/>
      <c r="O179" s="253"/>
      <c r="P179" s="253"/>
      <c r="Q179" s="253"/>
      <c r="R179" s="253"/>
      <c r="S179" s="253"/>
      <c r="T179" s="254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55" t="s">
        <v>250</v>
      </c>
      <c r="AU179" s="255" t="s">
        <v>84</v>
      </c>
      <c r="AV179" s="13" t="s">
        <v>82</v>
      </c>
      <c r="AW179" s="13" t="s">
        <v>31</v>
      </c>
      <c r="AX179" s="13" t="s">
        <v>75</v>
      </c>
      <c r="AY179" s="255" t="s">
        <v>239</v>
      </c>
    </row>
    <row r="180" s="14" customFormat="1">
      <c r="A180" s="14"/>
      <c r="B180" s="256"/>
      <c r="C180" s="257"/>
      <c r="D180" s="241" t="s">
        <v>250</v>
      </c>
      <c r="E180" s="258" t="s">
        <v>1</v>
      </c>
      <c r="F180" s="259" t="s">
        <v>1014</v>
      </c>
      <c r="G180" s="257"/>
      <c r="H180" s="260">
        <v>28.050000000000001</v>
      </c>
      <c r="I180" s="261"/>
      <c r="J180" s="257"/>
      <c r="K180" s="257"/>
      <c r="L180" s="262"/>
      <c r="M180" s="263"/>
      <c r="N180" s="264"/>
      <c r="O180" s="264"/>
      <c r="P180" s="264"/>
      <c r="Q180" s="264"/>
      <c r="R180" s="264"/>
      <c r="S180" s="264"/>
      <c r="T180" s="265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66" t="s">
        <v>250</v>
      </c>
      <c r="AU180" s="266" t="s">
        <v>84</v>
      </c>
      <c r="AV180" s="14" t="s">
        <v>84</v>
      </c>
      <c r="AW180" s="14" t="s">
        <v>31</v>
      </c>
      <c r="AX180" s="14" t="s">
        <v>75</v>
      </c>
      <c r="AY180" s="266" t="s">
        <v>239</v>
      </c>
    </row>
    <row r="181" s="13" customFormat="1">
      <c r="A181" s="13"/>
      <c r="B181" s="246"/>
      <c r="C181" s="247"/>
      <c r="D181" s="241" t="s">
        <v>250</v>
      </c>
      <c r="E181" s="248" t="s">
        <v>1</v>
      </c>
      <c r="F181" s="249" t="s">
        <v>1015</v>
      </c>
      <c r="G181" s="247"/>
      <c r="H181" s="248" t="s">
        <v>1</v>
      </c>
      <c r="I181" s="250"/>
      <c r="J181" s="247"/>
      <c r="K181" s="247"/>
      <c r="L181" s="251"/>
      <c r="M181" s="252"/>
      <c r="N181" s="253"/>
      <c r="O181" s="253"/>
      <c r="P181" s="253"/>
      <c r="Q181" s="253"/>
      <c r="R181" s="253"/>
      <c r="S181" s="253"/>
      <c r="T181" s="254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55" t="s">
        <v>250</v>
      </c>
      <c r="AU181" s="255" t="s">
        <v>84</v>
      </c>
      <c r="AV181" s="13" t="s">
        <v>82</v>
      </c>
      <c r="AW181" s="13" t="s">
        <v>31</v>
      </c>
      <c r="AX181" s="13" t="s">
        <v>75</v>
      </c>
      <c r="AY181" s="255" t="s">
        <v>239</v>
      </c>
    </row>
    <row r="182" s="14" customFormat="1">
      <c r="A182" s="14"/>
      <c r="B182" s="256"/>
      <c r="C182" s="257"/>
      <c r="D182" s="241" t="s">
        <v>250</v>
      </c>
      <c r="E182" s="258" t="s">
        <v>1</v>
      </c>
      <c r="F182" s="259" t="s">
        <v>1016</v>
      </c>
      <c r="G182" s="257"/>
      <c r="H182" s="260">
        <v>41.659999999999997</v>
      </c>
      <c r="I182" s="261"/>
      <c r="J182" s="257"/>
      <c r="K182" s="257"/>
      <c r="L182" s="262"/>
      <c r="M182" s="263"/>
      <c r="N182" s="264"/>
      <c r="O182" s="264"/>
      <c r="P182" s="264"/>
      <c r="Q182" s="264"/>
      <c r="R182" s="264"/>
      <c r="S182" s="264"/>
      <c r="T182" s="265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66" t="s">
        <v>250</v>
      </c>
      <c r="AU182" s="266" t="s">
        <v>84</v>
      </c>
      <c r="AV182" s="14" t="s">
        <v>84</v>
      </c>
      <c r="AW182" s="14" t="s">
        <v>31</v>
      </c>
      <c r="AX182" s="14" t="s">
        <v>75</v>
      </c>
      <c r="AY182" s="266" t="s">
        <v>239</v>
      </c>
    </row>
    <row r="183" s="13" customFormat="1">
      <c r="A183" s="13"/>
      <c r="B183" s="246"/>
      <c r="C183" s="247"/>
      <c r="D183" s="241" t="s">
        <v>250</v>
      </c>
      <c r="E183" s="248" t="s">
        <v>1</v>
      </c>
      <c r="F183" s="249" t="s">
        <v>1017</v>
      </c>
      <c r="G183" s="247"/>
      <c r="H183" s="248" t="s">
        <v>1</v>
      </c>
      <c r="I183" s="250"/>
      <c r="J183" s="247"/>
      <c r="K183" s="247"/>
      <c r="L183" s="251"/>
      <c r="M183" s="252"/>
      <c r="N183" s="253"/>
      <c r="O183" s="253"/>
      <c r="P183" s="253"/>
      <c r="Q183" s="253"/>
      <c r="R183" s="253"/>
      <c r="S183" s="253"/>
      <c r="T183" s="254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55" t="s">
        <v>250</v>
      </c>
      <c r="AU183" s="255" t="s">
        <v>84</v>
      </c>
      <c r="AV183" s="13" t="s">
        <v>82</v>
      </c>
      <c r="AW183" s="13" t="s">
        <v>31</v>
      </c>
      <c r="AX183" s="13" t="s">
        <v>75</v>
      </c>
      <c r="AY183" s="255" t="s">
        <v>239</v>
      </c>
    </row>
    <row r="184" s="14" customFormat="1">
      <c r="A184" s="14"/>
      <c r="B184" s="256"/>
      <c r="C184" s="257"/>
      <c r="D184" s="241" t="s">
        <v>250</v>
      </c>
      <c r="E184" s="258" t="s">
        <v>1</v>
      </c>
      <c r="F184" s="259" t="s">
        <v>1018</v>
      </c>
      <c r="G184" s="257"/>
      <c r="H184" s="260">
        <v>23.951000000000001</v>
      </c>
      <c r="I184" s="261"/>
      <c r="J184" s="257"/>
      <c r="K184" s="257"/>
      <c r="L184" s="262"/>
      <c r="M184" s="263"/>
      <c r="N184" s="264"/>
      <c r="O184" s="264"/>
      <c r="P184" s="264"/>
      <c r="Q184" s="264"/>
      <c r="R184" s="264"/>
      <c r="S184" s="264"/>
      <c r="T184" s="265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66" t="s">
        <v>250</v>
      </c>
      <c r="AU184" s="266" t="s">
        <v>84</v>
      </c>
      <c r="AV184" s="14" t="s">
        <v>84</v>
      </c>
      <c r="AW184" s="14" t="s">
        <v>31</v>
      </c>
      <c r="AX184" s="14" t="s">
        <v>75</v>
      </c>
      <c r="AY184" s="266" t="s">
        <v>239</v>
      </c>
    </row>
    <row r="185" s="13" customFormat="1">
      <c r="A185" s="13"/>
      <c r="B185" s="246"/>
      <c r="C185" s="247"/>
      <c r="D185" s="241" t="s">
        <v>250</v>
      </c>
      <c r="E185" s="248" t="s">
        <v>1</v>
      </c>
      <c r="F185" s="249" t="s">
        <v>1019</v>
      </c>
      <c r="G185" s="247"/>
      <c r="H185" s="248" t="s">
        <v>1</v>
      </c>
      <c r="I185" s="250"/>
      <c r="J185" s="247"/>
      <c r="K185" s="247"/>
      <c r="L185" s="251"/>
      <c r="M185" s="252"/>
      <c r="N185" s="253"/>
      <c r="O185" s="253"/>
      <c r="P185" s="253"/>
      <c r="Q185" s="253"/>
      <c r="R185" s="253"/>
      <c r="S185" s="253"/>
      <c r="T185" s="254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55" t="s">
        <v>250</v>
      </c>
      <c r="AU185" s="255" t="s">
        <v>84</v>
      </c>
      <c r="AV185" s="13" t="s">
        <v>82</v>
      </c>
      <c r="AW185" s="13" t="s">
        <v>31</v>
      </c>
      <c r="AX185" s="13" t="s">
        <v>75</v>
      </c>
      <c r="AY185" s="255" t="s">
        <v>239</v>
      </c>
    </row>
    <row r="186" s="14" customFormat="1">
      <c r="A186" s="14"/>
      <c r="B186" s="256"/>
      <c r="C186" s="257"/>
      <c r="D186" s="241" t="s">
        <v>250</v>
      </c>
      <c r="E186" s="258" t="s">
        <v>1</v>
      </c>
      <c r="F186" s="259" t="s">
        <v>1020</v>
      </c>
      <c r="G186" s="257"/>
      <c r="H186" s="260">
        <v>9.9600000000000009</v>
      </c>
      <c r="I186" s="261"/>
      <c r="J186" s="257"/>
      <c r="K186" s="257"/>
      <c r="L186" s="262"/>
      <c r="M186" s="263"/>
      <c r="N186" s="264"/>
      <c r="O186" s="264"/>
      <c r="P186" s="264"/>
      <c r="Q186" s="264"/>
      <c r="R186" s="264"/>
      <c r="S186" s="264"/>
      <c r="T186" s="265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66" t="s">
        <v>250</v>
      </c>
      <c r="AU186" s="266" t="s">
        <v>84</v>
      </c>
      <c r="AV186" s="14" t="s">
        <v>84</v>
      </c>
      <c r="AW186" s="14" t="s">
        <v>31</v>
      </c>
      <c r="AX186" s="14" t="s">
        <v>75</v>
      </c>
      <c r="AY186" s="266" t="s">
        <v>239</v>
      </c>
    </row>
    <row r="187" s="13" customFormat="1">
      <c r="A187" s="13"/>
      <c r="B187" s="246"/>
      <c r="C187" s="247"/>
      <c r="D187" s="241" t="s">
        <v>250</v>
      </c>
      <c r="E187" s="248" t="s">
        <v>1</v>
      </c>
      <c r="F187" s="249" t="s">
        <v>1021</v>
      </c>
      <c r="G187" s="247"/>
      <c r="H187" s="248" t="s">
        <v>1</v>
      </c>
      <c r="I187" s="250"/>
      <c r="J187" s="247"/>
      <c r="K187" s="247"/>
      <c r="L187" s="251"/>
      <c r="M187" s="252"/>
      <c r="N187" s="253"/>
      <c r="O187" s="253"/>
      <c r="P187" s="253"/>
      <c r="Q187" s="253"/>
      <c r="R187" s="253"/>
      <c r="S187" s="253"/>
      <c r="T187" s="254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55" t="s">
        <v>250</v>
      </c>
      <c r="AU187" s="255" t="s">
        <v>84</v>
      </c>
      <c r="AV187" s="13" t="s">
        <v>82</v>
      </c>
      <c r="AW187" s="13" t="s">
        <v>31</v>
      </c>
      <c r="AX187" s="13" t="s">
        <v>75</v>
      </c>
      <c r="AY187" s="255" t="s">
        <v>239</v>
      </c>
    </row>
    <row r="188" s="14" customFormat="1">
      <c r="A188" s="14"/>
      <c r="B188" s="256"/>
      <c r="C188" s="257"/>
      <c r="D188" s="241" t="s">
        <v>250</v>
      </c>
      <c r="E188" s="258" t="s">
        <v>1</v>
      </c>
      <c r="F188" s="259" t="s">
        <v>1022</v>
      </c>
      <c r="G188" s="257"/>
      <c r="H188" s="260">
        <v>13.25</v>
      </c>
      <c r="I188" s="261"/>
      <c r="J188" s="257"/>
      <c r="K188" s="257"/>
      <c r="L188" s="262"/>
      <c r="M188" s="263"/>
      <c r="N188" s="264"/>
      <c r="O188" s="264"/>
      <c r="P188" s="264"/>
      <c r="Q188" s="264"/>
      <c r="R188" s="264"/>
      <c r="S188" s="264"/>
      <c r="T188" s="265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66" t="s">
        <v>250</v>
      </c>
      <c r="AU188" s="266" t="s">
        <v>84</v>
      </c>
      <c r="AV188" s="14" t="s">
        <v>84</v>
      </c>
      <c r="AW188" s="14" t="s">
        <v>31</v>
      </c>
      <c r="AX188" s="14" t="s">
        <v>75</v>
      </c>
      <c r="AY188" s="266" t="s">
        <v>239</v>
      </c>
    </row>
    <row r="189" s="13" customFormat="1">
      <c r="A189" s="13"/>
      <c r="B189" s="246"/>
      <c r="C189" s="247"/>
      <c r="D189" s="241" t="s">
        <v>250</v>
      </c>
      <c r="E189" s="248" t="s">
        <v>1</v>
      </c>
      <c r="F189" s="249" t="s">
        <v>1023</v>
      </c>
      <c r="G189" s="247"/>
      <c r="H189" s="248" t="s">
        <v>1</v>
      </c>
      <c r="I189" s="250"/>
      <c r="J189" s="247"/>
      <c r="K189" s="247"/>
      <c r="L189" s="251"/>
      <c r="M189" s="252"/>
      <c r="N189" s="253"/>
      <c r="O189" s="253"/>
      <c r="P189" s="253"/>
      <c r="Q189" s="253"/>
      <c r="R189" s="253"/>
      <c r="S189" s="253"/>
      <c r="T189" s="254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55" t="s">
        <v>250</v>
      </c>
      <c r="AU189" s="255" t="s">
        <v>84</v>
      </c>
      <c r="AV189" s="13" t="s">
        <v>82</v>
      </c>
      <c r="AW189" s="13" t="s">
        <v>31</v>
      </c>
      <c r="AX189" s="13" t="s">
        <v>75</v>
      </c>
      <c r="AY189" s="255" t="s">
        <v>239</v>
      </c>
    </row>
    <row r="190" s="14" customFormat="1">
      <c r="A190" s="14"/>
      <c r="B190" s="256"/>
      <c r="C190" s="257"/>
      <c r="D190" s="241" t="s">
        <v>250</v>
      </c>
      <c r="E190" s="258" t="s">
        <v>1</v>
      </c>
      <c r="F190" s="259" t="s">
        <v>1024</v>
      </c>
      <c r="G190" s="257"/>
      <c r="H190" s="260">
        <v>65</v>
      </c>
      <c r="I190" s="261"/>
      <c r="J190" s="257"/>
      <c r="K190" s="257"/>
      <c r="L190" s="262"/>
      <c r="M190" s="263"/>
      <c r="N190" s="264"/>
      <c r="O190" s="264"/>
      <c r="P190" s="264"/>
      <c r="Q190" s="264"/>
      <c r="R190" s="264"/>
      <c r="S190" s="264"/>
      <c r="T190" s="265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66" t="s">
        <v>250</v>
      </c>
      <c r="AU190" s="266" t="s">
        <v>84</v>
      </c>
      <c r="AV190" s="14" t="s">
        <v>84</v>
      </c>
      <c r="AW190" s="14" t="s">
        <v>31</v>
      </c>
      <c r="AX190" s="14" t="s">
        <v>75</v>
      </c>
      <c r="AY190" s="266" t="s">
        <v>239</v>
      </c>
    </row>
    <row r="191" s="15" customFormat="1">
      <c r="A191" s="15"/>
      <c r="B191" s="267"/>
      <c r="C191" s="268"/>
      <c r="D191" s="241" t="s">
        <v>250</v>
      </c>
      <c r="E191" s="269" t="s">
        <v>1</v>
      </c>
      <c r="F191" s="270" t="s">
        <v>277</v>
      </c>
      <c r="G191" s="268"/>
      <c r="H191" s="271">
        <v>181.87100000000001</v>
      </c>
      <c r="I191" s="272"/>
      <c r="J191" s="268"/>
      <c r="K191" s="268"/>
      <c r="L191" s="273"/>
      <c r="M191" s="274"/>
      <c r="N191" s="275"/>
      <c r="O191" s="275"/>
      <c r="P191" s="275"/>
      <c r="Q191" s="275"/>
      <c r="R191" s="275"/>
      <c r="S191" s="275"/>
      <c r="T191" s="276"/>
      <c r="U191" s="15"/>
      <c r="V191" s="15"/>
      <c r="W191" s="15"/>
      <c r="X191" s="15"/>
      <c r="Y191" s="15"/>
      <c r="Z191" s="15"/>
      <c r="AA191" s="15"/>
      <c r="AB191" s="15"/>
      <c r="AC191" s="15"/>
      <c r="AD191" s="15"/>
      <c r="AE191" s="15"/>
      <c r="AT191" s="277" t="s">
        <v>250</v>
      </c>
      <c r="AU191" s="277" t="s">
        <v>84</v>
      </c>
      <c r="AV191" s="15" t="s">
        <v>246</v>
      </c>
      <c r="AW191" s="15" t="s">
        <v>31</v>
      </c>
      <c r="AX191" s="15" t="s">
        <v>82</v>
      </c>
      <c r="AY191" s="277" t="s">
        <v>239</v>
      </c>
    </row>
    <row r="192" s="2" customFormat="1" ht="24.15" customHeight="1">
      <c r="A192" s="39"/>
      <c r="B192" s="40"/>
      <c r="C192" s="228" t="s">
        <v>8</v>
      </c>
      <c r="D192" s="228" t="s">
        <v>241</v>
      </c>
      <c r="E192" s="229" t="s">
        <v>1025</v>
      </c>
      <c r="F192" s="230" t="s">
        <v>1026</v>
      </c>
      <c r="G192" s="231" t="s">
        <v>244</v>
      </c>
      <c r="H192" s="232">
        <v>4078</v>
      </c>
      <c r="I192" s="233"/>
      <c r="J192" s="234">
        <f>ROUND(I192*H192,2)</f>
        <v>0</v>
      </c>
      <c r="K192" s="230" t="s">
        <v>245</v>
      </c>
      <c r="L192" s="45"/>
      <c r="M192" s="235" t="s">
        <v>1</v>
      </c>
      <c r="N192" s="236" t="s">
        <v>40</v>
      </c>
      <c r="O192" s="92"/>
      <c r="P192" s="237">
        <f>O192*H192</f>
        <v>0</v>
      </c>
      <c r="Q192" s="237">
        <v>0</v>
      </c>
      <c r="R192" s="237">
        <f>Q192*H192</f>
        <v>0</v>
      </c>
      <c r="S192" s="237">
        <v>0</v>
      </c>
      <c r="T192" s="238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39" t="s">
        <v>246</v>
      </c>
      <c r="AT192" s="239" t="s">
        <v>241</v>
      </c>
      <c r="AU192" s="239" t="s">
        <v>84</v>
      </c>
      <c r="AY192" s="18" t="s">
        <v>239</v>
      </c>
      <c r="BE192" s="240">
        <f>IF(N192="základní",J192,0)</f>
        <v>0</v>
      </c>
      <c r="BF192" s="240">
        <f>IF(N192="snížená",J192,0)</f>
        <v>0</v>
      </c>
      <c r="BG192" s="240">
        <f>IF(N192="zákl. přenesená",J192,0)</f>
        <v>0</v>
      </c>
      <c r="BH192" s="240">
        <f>IF(N192="sníž. přenesená",J192,0)</f>
        <v>0</v>
      </c>
      <c r="BI192" s="240">
        <f>IF(N192="nulová",J192,0)</f>
        <v>0</v>
      </c>
      <c r="BJ192" s="18" t="s">
        <v>82</v>
      </c>
      <c r="BK192" s="240">
        <f>ROUND(I192*H192,2)</f>
        <v>0</v>
      </c>
      <c r="BL192" s="18" t="s">
        <v>246</v>
      </c>
      <c r="BM192" s="239" t="s">
        <v>1027</v>
      </c>
    </row>
    <row r="193" s="2" customFormat="1">
      <c r="A193" s="39"/>
      <c r="B193" s="40"/>
      <c r="C193" s="41"/>
      <c r="D193" s="241" t="s">
        <v>248</v>
      </c>
      <c r="E193" s="41"/>
      <c r="F193" s="242" t="s">
        <v>1028</v>
      </c>
      <c r="G193" s="41"/>
      <c r="H193" s="41"/>
      <c r="I193" s="243"/>
      <c r="J193" s="41"/>
      <c r="K193" s="41"/>
      <c r="L193" s="45"/>
      <c r="M193" s="244"/>
      <c r="N193" s="245"/>
      <c r="O193" s="92"/>
      <c r="P193" s="92"/>
      <c r="Q193" s="92"/>
      <c r="R193" s="92"/>
      <c r="S193" s="92"/>
      <c r="T193" s="93"/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T193" s="18" t="s">
        <v>248</v>
      </c>
      <c r="AU193" s="18" t="s">
        <v>84</v>
      </c>
    </row>
    <row r="194" s="2" customFormat="1">
      <c r="A194" s="39"/>
      <c r="B194" s="40"/>
      <c r="C194" s="41"/>
      <c r="D194" s="241" t="s">
        <v>341</v>
      </c>
      <c r="E194" s="41"/>
      <c r="F194" s="278" t="s">
        <v>1029</v>
      </c>
      <c r="G194" s="41"/>
      <c r="H194" s="41"/>
      <c r="I194" s="243"/>
      <c r="J194" s="41"/>
      <c r="K194" s="41"/>
      <c r="L194" s="45"/>
      <c r="M194" s="244"/>
      <c r="N194" s="245"/>
      <c r="O194" s="92"/>
      <c r="P194" s="92"/>
      <c r="Q194" s="92"/>
      <c r="R194" s="92"/>
      <c r="S194" s="92"/>
      <c r="T194" s="93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T194" s="18" t="s">
        <v>341</v>
      </c>
      <c r="AU194" s="18" t="s">
        <v>84</v>
      </c>
    </row>
    <row r="195" s="2" customFormat="1" ht="24.15" customHeight="1">
      <c r="A195" s="39"/>
      <c r="B195" s="40"/>
      <c r="C195" s="228" t="s">
        <v>351</v>
      </c>
      <c r="D195" s="228" t="s">
        <v>241</v>
      </c>
      <c r="E195" s="229" t="s">
        <v>1030</v>
      </c>
      <c r="F195" s="230" t="s">
        <v>1031</v>
      </c>
      <c r="G195" s="231" t="s">
        <v>523</v>
      </c>
      <c r="H195" s="232">
        <v>8</v>
      </c>
      <c r="I195" s="233"/>
      <c r="J195" s="234">
        <f>ROUND(I195*H195,2)</f>
        <v>0</v>
      </c>
      <c r="K195" s="230" t="s">
        <v>1</v>
      </c>
      <c r="L195" s="45"/>
      <c r="M195" s="235" t="s">
        <v>1</v>
      </c>
      <c r="N195" s="236" t="s">
        <v>40</v>
      </c>
      <c r="O195" s="92"/>
      <c r="P195" s="237">
        <f>O195*H195</f>
        <v>0</v>
      </c>
      <c r="Q195" s="237">
        <v>0</v>
      </c>
      <c r="R195" s="237">
        <f>Q195*H195</f>
        <v>0</v>
      </c>
      <c r="S195" s="237">
        <v>0</v>
      </c>
      <c r="T195" s="238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39" t="s">
        <v>246</v>
      </c>
      <c r="AT195" s="239" t="s">
        <v>241</v>
      </c>
      <c r="AU195" s="239" t="s">
        <v>84</v>
      </c>
      <c r="AY195" s="18" t="s">
        <v>239</v>
      </c>
      <c r="BE195" s="240">
        <f>IF(N195="základní",J195,0)</f>
        <v>0</v>
      </c>
      <c r="BF195" s="240">
        <f>IF(N195="snížená",J195,0)</f>
        <v>0</v>
      </c>
      <c r="BG195" s="240">
        <f>IF(N195="zákl. přenesená",J195,0)</f>
        <v>0</v>
      </c>
      <c r="BH195" s="240">
        <f>IF(N195="sníž. přenesená",J195,0)</f>
        <v>0</v>
      </c>
      <c r="BI195" s="240">
        <f>IF(N195="nulová",J195,0)</f>
        <v>0</v>
      </c>
      <c r="BJ195" s="18" t="s">
        <v>82</v>
      </c>
      <c r="BK195" s="240">
        <f>ROUND(I195*H195,2)</f>
        <v>0</v>
      </c>
      <c r="BL195" s="18" t="s">
        <v>246</v>
      </c>
      <c r="BM195" s="239" t="s">
        <v>1032</v>
      </c>
    </row>
    <row r="196" s="2" customFormat="1">
      <c r="A196" s="39"/>
      <c r="B196" s="40"/>
      <c r="C196" s="41"/>
      <c r="D196" s="241" t="s">
        <v>248</v>
      </c>
      <c r="E196" s="41"/>
      <c r="F196" s="242" t="s">
        <v>1033</v>
      </c>
      <c r="G196" s="41"/>
      <c r="H196" s="41"/>
      <c r="I196" s="243"/>
      <c r="J196" s="41"/>
      <c r="K196" s="41"/>
      <c r="L196" s="45"/>
      <c r="M196" s="244"/>
      <c r="N196" s="245"/>
      <c r="O196" s="92"/>
      <c r="P196" s="92"/>
      <c r="Q196" s="92"/>
      <c r="R196" s="92"/>
      <c r="S196" s="92"/>
      <c r="T196" s="93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T196" s="18" t="s">
        <v>248</v>
      </c>
      <c r="AU196" s="18" t="s">
        <v>84</v>
      </c>
    </row>
    <row r="197" s="2" customFormat="1" ht="24.15" customHeight="1">
      <c r="A197" s="39"/>
      <c r="B197" s="40"/>
      <c r="C197" s="228" t="s">
        <v>360</v>
      </c>
      <c r="D197" s="228" t="s">
        <v>241</v>
      </c>
      <c r="E197" s="229" t="s">
        <v>1034</v>
      </c>
      <c r="F197" s="230" t="s">
        <v>1035</v>
      </c>
      <c r="G197" s="231" t="s">
        <v>523</v>
      </c>
      <c r="H197" s="232">
        <v>18</v>
      </c>
      <c r="I197" s="233"/>
      <c r="J197" s="234">
        <f>ROUND(I197*H197,2)</f>
        <v>0</v>
      </c>
      <c r="K197" s="230" t="s">
        <v>1</v>
      </c>
      <c r="L197" s="45"/>
      <c r="M197" s="235" t="s">
        <v>1</v>
      </c>
      <c r="N197" s="236" t="s">
        <v>40</v>
      </c>
      <c r="O197" s="92"/>
      <c r="P197" s="237">
        <f>O197*H197</f>
        <v>0</v>
      </c>
      <c r="Q197" s="237">
        <v>0</v>
      </c>
      <c r="R197" s="237">
        <f>Q197*H197</f>
        <v>0</v>
      </c>
      <c r="S197" s="237">
        <v>0</v>
      </c>
      <c r="T197" s="238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39" t="s">
        <v>246</v>
      </c>
      <c r="AT197" s="239" t="s">
        <v>241</v>
      </c>
      <c r="AU197" s="239" t="s">
        <v>84</v>
      </c>
      <c r="AY197" s="18" t="s">
        <v>239</v>
      </c>
      <c r="BE197" s="240">
        <f>IF(N197="základní",J197,0)</f>
        <v>0</v>
      </c>
      <c r="BF197" s="240">
        <f>IF(N197="snížená",J197,0)</f>
        <v>0</v>
      </c>
      <c r="BG197" s="240">
        <f>IF(N197="zákl. přenesená",J197,0)</f>
        <v>0</v>
      </c>
      <c r="BH197" s="240">
        <f>IF(N197="sníž. přenesená",J197,0)</f>
        <v>0</v>
      </c>
      <c r="BI197" s="240">
        <f>IF(N197="nulová",J197,0)</f>
        <v>0</v>
      </c>
      <c r="BJ197" s="18" t="s">
        <v>82</v>
      </c>
      <c r="BK197" s="240">
        <f>ROUND(I197*H197,2)</f>
        <v>0</v>
      </c>
      <c r="BL197" s="18" t="s">
        <v>246</v>
      </c>
      <c r="BM197" s="239" t="s">
        <v>1036</v>
      </c>
    </row>
    <row r="198" s="2" customFormat="1">
      <c r="A198" s="39"/>
      <c r="B198" s="40"/>
      <c r="C198" s="41"/>
      <c r="D198" s="241" t="s">
        <v>248</v>
      </c>
      <c r="E198" s="41"/>
      <c r="F198" s="242" t="s">
        <v>1037</v>
      </c>
      <c r="G198" s="41"/>
      <c r="H198" s="41"/>
      <c r="I198" s="243"/>
      <c r="J198" s="41"/>
      <c r="K198" s="41"/>
      <c r="L198" s="45"/>
      <c r="M198" s="244"/>
      <c r="N198" s="245"/>
      <c r="O198" s="92"/>
      <c r="P198" s="92"/>
      <c r="Q198" s="92"/>
      <c r="R198" s="92"/>
      <c r="S198" s="92"/>
      <c r="T198" s="93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18" t="s">
        <v>248</v>
      </c>
      <c r="AU198" s="18" t="s">
        <v>84</v>
      </c>
    </row>
    <row r="199" s="13" customFormat="1">
      <c r="A199" s="13"/>
      <c r="B199" s="246"/>
      <c r="C199" s="247"/>
      <c r="D199" s="241" t="s">
        <v>250</v>
      </c>
      <c r="E199" s="248" t="s">
        <v>1</v>
      </c>
      <c r="F199" s="249" t="s">
        <v>1038</v>
      </c>
      <c r="G199" s="247"/>
      <c r="H199" s="248" t="s">
        <v>1</v>
      </c>
      <c r="I199" s="250"/>
      <c r="J199" s="247"/>
      <c r="K199" s="247"/>
      <c r="L199" s="251"/>
      <c r="M199" s="252"/>
      <c r="N199" s="253"/>
      <c r="O199" s="253"/>
      <c r="P199" s="253"/>
      <c r="Q199" s="253"/>
      <c r="R199" s="253"/>
      <c r="S199" s="253"/>
      <c r="T199" s="254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55" t="s">
        <v>250</v>
      </c>
      <c r="AU199" s="255" t="s">
        <v>84</v>
      </c>
      <c r="AV199" s="13" t="s">
        <v>82</v>
      </c>
      <c r="AW199" s="13" t="s">
        <v>31</v>
      </c>
      <c r="AX199" s="13" t="s">
        <v>75</v>
      </c>
      <c r="AY199" s="255" t="s">
        <v>239</v>
      </c>
    </row>
    <row r="200" s="14" customFormat="1">
      <c r="A200" s="14"/>
      <c r="B200" s="256"/>
      <c r="C200" s="257"/>
      <c r="D200" s="241" t="s">
        <v>250</v>
      </c>
      <c r="E200" s="258" t="s">
        <v>1</v>
      </c>
      <c r="F200" s="259" t="s">
        <v>389</v>
      </c>
      <c r="G200" s="257"/>
      <c r="H200" s="260">
        <v>18</v>
      </c>
      <c r="I200" s="261"/>
      <c r="J200" s="257"/>
      <c r="K200" s="257"/>
      <c r="L200" s="262"/>
      <c r="M200" s="263"/>
      <c r="N200" s="264"/>
      <c r="O200" s="264"/>
      <c r="P200" s="264"/>
      <c r="Q200" s="264"/>
      <c r="R200" s="264"/>
      <c r="S200" s="264"/>
      <c r="T200" s="265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66" t="s">
        <v>250</v>
      </c>
      <c r="AU200" s="266" t="s">
        <v>84</v>
      </c>
      <c r="AV200" s="14" t="s">
        <v>84</v>
      </c>
      <c r="AW200" s="14" t="s">
        <v>31</v>
      </c>
      <c r="AX200" s="14" t="s">
        <v>75</v>
      </c>
      <c r="AY200" s="266" t="s">
        <v>239</v>
      </c>
    </row>
    <row r="201" s="15" customFormat="1">
      <c r="A201" s="15"/>
      <c r="B201" s="267"/>
      <c r="C201" s="268"/>
      <c r="D201" s="241" t="s">
        <v>250</v>
      </c>
      <c r="E201" s="269" t="s">
        <v>1</v>
      </c>
      <c r="F201" s="270" t="s">
        <v>277</v>
      </c>
      <c r="G201" s="268"/>
      <c r="H201" s="271">
        <v>18</v>
      </c>
      <c r="I201" s="272"/>
      <c r="J201" s="268"/>
      <c r="K201" s="268"/>
      <c r="L201" s="273"/>
      <c r="M201" s="274"/>
      <c r="N201" s="275"/>
      <c r="O201" s="275"/>
      <c r="P201" s="275"/>
      <c r="Q201" s="275"/>
      <c r="R201" s="275"/>
      <c r="S201" s="275"/>
      <c r="T201" s="276"/>
      <c r="U201" s="15"/>
      <c r="V201" s="15"/>
      <c r="W201" s="15"/>
      <c r="X201" s="15"/>
      <c r="Y201" s="15"/>
      <c r="Z201" s="15"/>
      <c r="AA201" s="15"/>
      <c r="AB201" s="15"/>
      <c r="AC201" s="15"/>
      <c r="AD201" s="15"/>
      <c r="AE201" s="15"/>
      <c r="AT201" s="277" t="s">
        <v>250</v>
      </c>
      <c r="AU201" s="277" t="s">
        <v>84</v>
      </c>
      <c r="AV201" s="15" t="s">
        <v>246</v>
      </c>
      <c r="AW201" s="15" t="s">
        <v>31</v>
      </c>
      <c r="AX201" s="15" t="s">
        <v>82</v>
      </c>
      <c r="AY201" s="277" t="s">
        <v>239</v>
      </c>
    </row>
    <row r="202" s="2" customFormat="1" ht="24.15" customHeight="1">
      <c r="A202" s="39"/>
      <c r="B202" s="40"/>
      <c r="C202" s="228" t="s">
        <v>371</v>
      </c>
      <c r="D202" s="228" t="s">
        <v>241</v>
      </c>
      <c r="E202" s="229" t="s">
        <v>1039</v>
      </c>
      <c r="F202" s="230" t="s">
        <v>1040</v>
      </c>
      <c r="G202" s="231" t="s">
        <v>523</v>
      </c>
      <c r="H202" s="232">
        <v>13</v>
      </c>
      <c r="I202" s="233"/>
      <c r="J202" s="234">
        <f>ROUND(I202*H202,2)</f>
        <v>0</v>
      </c>
      <c r="K202" s="230" t="s">
        <v>1</v>
      </c>
      <c r="L202" s="45"/>
      <c r="M202" s="235" t="s">
        <v>1</v>
      </c>
      <c r="N202" s="236" t="s">
        <v>40</v>
      </c>
      <c r="O202" s="92"/>
      <c r="P202" s="237">
        <f>O202*H202</f>
        <v>0</v>
      </c>
      <c r="Q202" s="237">
        <v>0</v>
      </c>
      <c r="R202" s="237">
        <f>Q202*H202</f>
        <v>0</v>
      </c>
      <c r="S202" s="237">
        <v>0</v>
      </c>
      <c r="T202" s="238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39" t="s">
        <v>246</v>
      </c>
      <c r="AT202" s="239" t="s">
        <v>241</v>
      </c>
      <c r="AU202" s="239" t="s">
        <v>84</v>
      </c>
      <c r="AY202" s="18" t="s">
        <v>239</v>
      </c>
      <c r="BE202" s="240">
        <f>IF(N202="základní",J202,0)</f>
        <v>0</v>
      </c>
      <c r="BF202" s="240">
        <f>IF(N202="snížená",J202,0)</f>
        <v>0</v>
      </c>
      <c r="BG202" s="240">
        <f>IF(N202="zákl. přenesená",J202,0)</f>
        <v>0</v>
      </c>
      <c r="BH202" s="240">
        <f>IF(N202="sníž. přenesená",J202,0)</f>
        <v>0</v>
      </c>
      <c r="BI202" s="240">
        <f>IF(N202="nulová",J202,0)</f>
        <v>0</v>
      </c>
      <c r="BJ202" s="18" t="s">
        <v>82</v>
      </c>
      <c r="BK202" s="240">
        <f>ROUND(I202*H202,2)</f>
        <v>0</v>
      </c>
      <c r="BL202" s="18" t="s">
        <v>246</v>
      </c>
      <c r="BM202" s="239" t="s">
        <v>1041</v>
      </c>
    </row>
    <row r="203" s="2" customFormat="1">
      <c r="A203" s="39"/>
      <c r="B203" s="40"/>
      <c r="C203" s="41"/>
      <c r="D203" s="241" t="s">
        <v>248</v>
      </c>
      <c r="E203" s="41"/>
      <c r="F203" s="242" t="s">
        <v>1042</v>
      </c>
      <c r="G203" s="41"/>
      <c r="H203" s="41"/>
      <c r="I203" s="243"/>
      <c r="J203" s="41"/>
      <c r="K203" s="41"/>
      <c r="L203" s="45"/>
      <c r="M203" s="244"/>
      <c r="N203" s="245"/>
      <c r="O203" s="92"/>
      <c r="P203" s="92"/>
      <c r="Q203" s="92"/>
      <c r="R203" s="92"/>
      <c r="S203" s="92"/>
      <c r="T203" s="93"/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T203" s="18" t="s">
        <v>248</v>
      </c>
      <c r="AU203" s="18" t="s">
        <v>84</v>
      </c>
    </row>
    <row r="204" s="14" customFormat="1">
      <c r="A204" s="14"/>
      <c r="B204" s="256"/>
      <c r="C204" s="257"/>
      <c r="D204" s="241" t="s">
        <v>250</v>
      </c>
      <c r="E204" s="258" t="s">
        <v>1</v>
      </c>
      <c r="F204" s="259" t="s">
        <v>351</v>
      </c>
      <c r="G204" s="257"/>
      <c r="H204" s="260">
        <v>13</v>
      </c>
      <c r="I204" s="261"/>
      <c r="J204" s="257"/>
      <c r="K204" s="257"/>
      <c r="L204" s="262"/>
      <c r="M204" s="263"/>
      <c r="N204" s="264"/>
      <c r="O204" s="264"/>
      <c r="P204" s="264"/>
      <c r="Q204" s="264"/>
      <c r="R204" s="264"/>
      <c r="S204" s="264"/>
      <c r="T204" s="265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66" t="s">
        <v>250</v>
      </c>
      <c r="AU204" s="266" t="s">
        <v>84</v>
      </c>
      <c r="AV204" s="14" t="s">
        <v>84</v>
      </c>
      <c r="AW204" s="14" t="s">
        <v>31</v>
      </c>
      <c r="AX204" s="14" t="s">
        <v>82</v>
      </c>
      <c r="AY204" s="266" t="s">
        <v>239</v>
      </c>
    </row>
    <row r="205" s="2" customFormat="1" ht="24.15" customHeight="1">
      <c r="A205" s="39"/>
      <c r="B205" s="40"/>
      <c r="C205" s="228" t="s">
        <v>376</v>
      </c>
      <c r="D205" s="228" t="s">
        <v>241</v>
      </c>
      <c r="E205" s="229" t="s">
        <v>1043</v>
      </c>
      <c r="F205" s="230" t="s">
        <v>1044</v>
      </c>
      <c r="G205" s="231" t="s">
        <v>523</v>
      </c>
      <c r="H205" s="232">
        <v>1</v>
      </c>
      <c r="I205" s="233"/>
      <c r="J205" s="234">
        <f>ROUND(I205*H205,2)</f>
        <v>0</v>
      </c>
      <c r="K205" s="230" t="s">
        <v>1</v>
      </c>
      <c r="L205" s="45"/>
      <c r="M205" s="235" t="s">
        <v>1</v>
      </c>
      <c r="N205" s="236" t="s">
        <v>40</v>
      </c>
      <c r="O205" s="92"/>
      <c r="P205" s="237">
        <f>O205*H205</f>
        <v>0</v>
      </c>
      <c r="Q205" s="237">
        <v>0</v>
      </c>
      <c r="R205" s="237">
        <f>Q205*H205</f>
        <v>0</v>
      </c>
      <c r="S205" s="237">
        <v>0</v>
      </c>
      <c r="T205" s="238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39" t="s">
        <v>246</v>
      </c>
      <c r="AT205" s="239" t="s">
        <v>241</v>
      </c>
      <c r="AU205" s="239" t="s">
        <v>84</v>
      </c>
      <c r="AY205" s="18" t="s">
        <v>239</v>
      </c>
      <c r="BE205" s="240">
        <f>IF(N205="základní",J205,0)</f>
        <v>0</v>
      </c>
      <c r="BF205" s="240">
        <f>IF(N205="snížená",J205,0)</f>
        <v>0</v>
      </c>
      <c r="BG205" s="240">
        <f>IF(N205="zákl. přenesená",J205,0)</f>
        <v>0</v>
      </c>
      <c r="BH205" s="240">
        <f>IF(N205="sníž. přenesená",J205,0)</f>
        <v>0</v>
      </c>
      <c r="BI205" s="240">
        <f>IF(N205="nulová",J205,0)</f>
        <v>0</v>
      </c>
      <c r="BJ205" s="18" t="s">
        <v>82</v>
      </c>
      <c r="BK205" s="240">
        <f>ROUND(I205*H205,2)</f>
        <v>0</v>
      </c>
      <c r="BL205" s="18" t="s">
        <v>246</v>
      </c>
      <c r="BM205" s="239" t="s">
        <v>1045</v>
      </c>
    </row>
    <row r="206" s="2" customFormat="1">
      <c r="A206" s="39"/>
      <c r="B206" s="40"/>
      <c r="C206" s="41"/>
      <c r="D206" s="241" t="s">
        <v>248</v>
      </c>
      <c r="E206" s="41"/>
      <c r="F206" s="242" t="s">
        <v>1046</v>
      </c>
      <c r="G206" s="41"/>
      <c r="H206" s="41"/>
      <c r="I206" s="243"/>
      <c r="J206" s="41"/>
      <c r="K206" s="41"/>
      <c r="L206" s="45"/>
      <c r="M206" s="244"/>
      <c r="N206" s="245"/>
      <c r="O206" s="92"/>
      <c r="P206" s="92"/>
      <c r="Q206" s="92"/>
      <c r="R206" s="92"/>
      <c r="S206" s="92"/>
      <c r="T206" s="93"/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T206" s="18" t="s">
        <v>248</v>
      </c>
      <c r="AU206" s="18" t="s">
        <v>84</v>
      </c>
    </row>
    <row r="207" s="14" customFormat="1">
      <c r="A207" s="14"/>
      <c r="B207" s="256"/>
      <c r="C207" s="257"/>
      <c r="D207" s="241" t="s">
        <v>250</v>
      </c>
      <c r="E207" s="258" t="s">
        <v>1</v>
      </c>
      <c r="F207" s="259" t="s">
        <v>82</v>
      </c>
      <c r="G207" s="257"/>
      <c r="H207" s="260">
        <v>1</v>
      </c>
      <c r="I207" s="261"/>
      <c r="J207" s="257"/>
      <c r="K207" s="257"/>
      <c r="L207" s="262"/>
      <c r="M207" s="263"/>
      <c r="N207" s="264"/>
      <c r="O207" s="264"/>
      <c r="P207" s="264"/>
      <c r="Q207" s="264"/>
      <c r="R207" s="264"/>
      <c r="S207" s="264"/>
      <c r="T207" s="265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66" t="s">
        <v>250</v>
      </c>
      <c r="AU207" s="266" t="s">
        <v>84</v>
      </c>
      <c r="AV207" s="14" t="s">
        <v>84</v>
      </c>
      <c r="AW207" s="14" t="s">
        <v>31</v>
      </c>
      <c r="AX207" s="14" t="s">
        <v>82</v>
      </c>
      <c r="AY207" s="266" t="s">
        <v>239</v>
      </c>
    </row>
    <row r="208" s="2" customFormat="1" ht="33" customHeight="1">
      <c r="A208" s="39"/>
      <c r="B208" s="40"/>
      <c r="C208" s="228" t="s">
        <v>383</v>
      </c>
      <c r="D208" s="228" t="s">
        <v>241</v>
      </c>
      <c r="E208" s="229" t="s">
        <v>1047</v>
      </c>
      <c r="F208" s="230" t="s">
        <v>1048</v>
      </c>
      <c r="G208" s="231" t="s">
        <v>523</v>
      </c>
      <c r="H208" s="232">
        <v>195</v>
      </c>
      <c r="I208" s="233"/>
      <c r="J208" s="234">
        <f>ROUND(I208*H208,2)</f>
        <v>0</v>
      </c>
      <c r="K208" s="230" t="s">
        <v>1</v>
      </c>
      <c r="L208" s="45"/>
      <c r="M208" s="235" t="s">
        <v>1</v>
      </c>
      <c r="N208" s="236" t="s">
        <v>40</v>
      </c>
      <c r="O208" s="92"/>
      <c r="P208" s="237">
        <f>O208*H208</f>
        <v>0</v>
      </c>
      <c r="Q208" s="237">
        <v>0</v>
      </c>
      <c r="R208" s="237">
        <f>Q208*H208</f>
        <v>0</v>
      </c>
      <c r="S208" s="237">
        <v>0</v>
      </c>
      <c r="T208" s="238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39" t="s">
        <v>246</v>
      </c>
      <c r="AT208" s="239" t="s">
        <v>241</v>
      </c>
      <c r="AU208" s="239" t="s">
        <v>84</v>
      </c>
      <c r="AY208" s="18" t="s">
        <v>239</v>
      </c>
      <c r="BE208" s="240">
        <f>IF(N208="základní",J208,0)</f>
        <v>0</v>
      </c>
      <c r="BF208" s="240">
        <f>IF(N208="snížená",J208,0)</f>
        <v>0</v>
      </c>
      <c r="BG208" s="240">
        <f>IF(N208="zákl. přenesená",J208,0)</f>
        <v>0</v>
      </c>
      <c r="BH208" s="240">
        <f>IF(N208="sníž. přenesená",J208,0)</f>
        <v>0</v>
      </c>
      <c r="BI208" s="240">
        <f>IF(N208="nulová",J208,0)</f>
        <v>0</v>
      </c>
      <c r="BJ208" s="18" t="s">
        <v>82</v>
      </c>
      <c r="BK208" s="240">
        <f>ROUND(I208*H208,2)</f>
        <v>0</v>
      </c>
      <c r="BL208" s="18" t="s">
        <v>246</v>
      </c>
      <c r="BM208" s="239" t="s">
        <v>1049</v>
      </c>
    </row>
    <row r="209" s="2" customFormat="1">
      <c r="A209" s="39"/>
      <c r="B209" s="40"/>
      <c r="C209" s="41"/>
      <c r="D209" s="241" t="s">
        <v>248</v>
      </c>
      <c r="E209" s="41"/>
      <c r="F209" s="242" t="s">
        <v>1050</v>
      </c>
      <c r="G209" s="41"/>
      <c r="H209" s="41"/>
      <c r="I209" s="243"/>
      <c r="J209" s="41"/>
      <c r="K209" s="41"/>
      <c r="L209" s="45"/>
      <c r="M209" s="244"/>
      <c r="N209" s="245"/>
      <c r="O209" s="92"/>
      <c r="P209" s="92"/>
      <c r="Q209" s="92"/>
      <c r="R209" s="92"/>
      <c r="S209" s="92"/>
      <c r="T209" s="93"/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T209" s="18" t="s">
        <v>248</v>
      </c>
      <c r="AU209" s="18" t="s">
        <v>84</v>
      </c>
    </row>
    <row r="210" s="13" customFormat="1">
      <c r="A210" s="13"/>
      <c r="B210" s="246"/>
      <c r="C210" s="247"/>
      <c r="D210" s="241" t="s">
        <v>250</v>
      </c>
      <c r="E210" s="248" t="s">
        <v>1</v>
      </c>
      <c r="F210" s="249" t="s">
        <v>1051</v>
      </c>
      <c r="G210" s="247"/>
      <c r="H210" s="248" t="s">
        <v>1</v>
      </c>
      <c r="I210" s="250"/>
      <c r="J210" s="247"/>
      <c r="K210" s="247"/>
      <c r="L210" s="251"/>
      <c r="M210" s="252"/>
      <c r="N210" s="253"/>
      <c r="O210" s="253"/>
      <c r="P210" s="253"/>
      <c r="Q210" s="253"/>
      <c r="R210" s="253"/>
      <c r="S210" s="253"/>
      <c r="T210" s="254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55" t="s">
        <v>250</v>
      </c>
      <c r="AU210" s="255" t="s">
        <v>84</v>
      </c>
      <c r="AV210" s="13" t="s">
        <v>82</v>
      </c>
      <c r="AW210" s="13" t="s">
        <v>31</v>
      </c>
      <c r="AX210" s="13" t="s">
        <v>75</v>
      </c>
      <c r="AY210" s="255" t="s">
        <v>239</v>
      </c>
    </row>
    <row r="211" s="14" customFormat="1">
      <c r="A211" s="14"/>
      <c r="B211" s="256"/>
      <c r="C211" s="257"/>
      <c r="D211" s="241" t="s">
        <v>250</v>
      </c>
      <c r="E211" s="258" t="s">
        <v>1</v>
      </c>
      <c r="F211" s="259" t="s">
        <v>1052</v>
      </c>
      <c r="G211" s="257"/>
      <c r="H211" s="260">
        <v>195</v>
      </c>
      <c r="I211" s="261"/>
      <c r="J211" s="257"/>
      <c r="K211" s="257"/>
      <c r="L211" s="262"/>
      <c r="M211" s="263"/>
      <c r="N211" s="264"/>
      <c r="O211" s="264"/>
      <c r="P211" s="264"/>
      <c r="Q211" s="264"/>
      <c r="R211" s="264"/>
      <c r="S211" s="264"/>
      <c r="T211" s="265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66" t="s">
        <v>250</v>
      </c>
      <c r="AU211" s="266" t="s">
        <v>84</v>
      </c>
      <c r="AV211" s="14" t="s">
        <v>84</v>
      </c>
      <c r="AW211" s="14" t="s">
        <v>31</v>
      </c>
      <c r="AX211" s="14" t="s">
        <v>75</v>
      </c>
      <c r="AY211" s="266" t="s">
        <v>239</v>
      </c>
    </row>
    <row r="212" s="15" customFormat="1">
      <c r="A212" s="15"/>
      <c r="B212" s="267"/>
      <c r="C212" s="268"/>
      <c r="D212" s="241" t="s">
        <v>250</v>
      </c>
      <c r="E212" s="269" t="s">
        <v>1</v>
      </c>
      <c r="F212" s="270" t="s">
        <v>277</v>
      </c>
      <c r="G212" s="268"/>
      <c r="H212" s="271">
        <v>195</v>
      </c>
      <c r="I212" s="272"/>
      <c r="J212" s="268"/>
      <c r="K212" s="268"/>
      <c r="L212" s="273"/>
      <c r="M212" s="274"/>
      <c r="N212" s="275"/>
      <c r="O212" s="275"/>
      <c r="P212" s="275"/>
      <c r="Q212" s="275"/>
      <c r="R212" s="275"/>
      <c r="S212" s="275"/>
      <c r="T212" s="276"/>
      <c r="U212" s="15"/>
      <c r="V212" s="15"/>
      <c r="W212" s="15"/>
      <c r="X212" s="15"/>
      <c r="Y212" s="15"/>
      <c r="Z212" s="15"/>
      <c r="AA212" s="15"/>
      <c r="AB212" s="15"/>
      <c r="AC212" s="15"/>
      <c r="AD212" s="15"/>
      <c r="AE212" s="15"/>
      <c r="AT212" s="277" t="s">
        <v>250</v>
      </c>
      <c r="AU212" s="277" t="s">
        <v>84</v>
      </c>
      <c r="AV212" s="15" t="s">
        <v>246</v>
      </c>
      <c r="AW212" s="15" t="s">
        <v>31</v>
      </c>
      <c r="AX212" s="15" t="s">
        <v>82</v>
      </c>
      <c r="AY212" s="277" t="s">
        <v>239</v>
      </c>
    </row>
    <row r="213" s="2" customFormat="1" ht="33" customHeight="1">
      <c r="A213" s="39"/>
      <c r="B213" s="40"/>
      <c r="C213" s="228" t="s">
        <v>389</v>
      </c>
      <c r="D213" s="228" t="s">
        <v>241</v>
      </c>
      <c r="E213" s="229" t="s">
        <v>1053</v>
      </c>
      <c r="F213" s="230" t="s">
        <v>1054</v>
      </c>
      <c r="G213" s="231" t="s">
        <v>523</v>
      </c>
      <c r="H213" s="232">
        <v>15</v>
      </c>
      <c r="I213" s="233"/>
      <c r="J213" s="234">
        <f>ROUND(I213*H213,2)</f>
        <v>0</v>
      </c>
      <c r="K213" s="230" t="s">
        <v>1</v>
      </c>
      <c r="L213" s="45"/>
      <c r="M213" s="235" t="s">
        <v>1</v>
      </c>
      <c r="N213" s="236" t="s">
        <v>40</v>
      </c>
      <c r="O213" s="92"/>
      <c r="P213" s="237">
        <f>O213*H213</f>
        <v>0</v>
      </c>
      <c r="Q213" s="237">
        <v>0</v>
      </c>
      <c r="R213" s="237">
        <f>Q213*H213</f>
        <v>0</v>
      </c>
      <c r="S213" s="237">
        <v>0</v>
      </c>
      <c r="T213" s="238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39" t="s">
        <v>246</v>
      </c>
      <c r="AT213" s="239" t="s">
        <v>241</v>
      </c>
      <c r="AU213" s="239" t="s">
        <v>84</v>
      </c>
      <c r="AY213" s="18" t="s">
        <v>239</v>
      </c>
      <c r="BE213" s="240">
        <f>IF(N213="základní",J213,0)</f>
        <v>0</v>
      </c>
      <c r="BF213" s="240">
        <f>IF(N213="snížená",J213,0)</f>
        <v>0</v>
      </c>
      <c r="BG213" s="240">
        <f>IF(N213="zákl. přenesená",J213,0)</f>
        <v>0</v>
      </c>
      <c r="BH213" s="240">
        <f>IF(N213="sníž. přenesená",J213,0)</f>
        <v>0</v>
      </c>
      <c r="BI213" s="240">
        <f>IF(N213="nulová",J213,0)</f>
        <v>0</v>
      </c>
      <c r="BJ213" s="18" t="s">
        <v>82</v>
      </c>
      <c r="BK213" s="240">
        <f>ROUND(I213*H213,2)</f>
        <v>0</v>
      </c>
      <c r="BL213" s="18" t="s">
        <v>246</v>
      </c>
      <c r="BM213" s="239" t="s">
        <v>1055</v>
      </c>
    </row>
    <row r="214" s="2" customFormat="1">
      <c r="A214" s="39"/>
      <c r="B214" s="40"/>
      <c r="C214" s="41"/>
      <c r="D214" s="241" t="s">
        <v>248</v>
      </c>
      <c r="E214" s="41"/>
      <c r="F214" s="242" t="s">
        <v>1056</v>
      </c>
      <c r="G214" s="41"/>
      <c r="H214" s="41"/>
      <c r="I214" s="243"/>
      <c r="J214" s="41"/>
      <c r="K214" s="41"/>
      <c r="L214" s="45"/>
      <c r="M214" s="244"/>
      <c r="N214" s="245"/>
      <c r="O214" s="92"/>
      <c r="P214" s="92"/>
      <c r="Q214" s="92"/>
      <c r="R214" s="92"/>
      <c r="S214" s="92"/>
      <c r="T214" s="93"/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T214" s="18" t="s">
        <v>248</v>
      </c>
      <c r="AU214" s="18" t="s">
        <v>84</v>
      </c>
    </row>
    <row r="215" s="13" customFormat="1">
      <c r="A215" s="13"/>
      <c r="B215" s="246"/>
      <c r="C215" s="247"/>
      <c r="D215" s="241" t="s">
        <v>250</v>
      </c>
      <c r="E215" s="248" t="s">
        <v>1</v>
      </c>
      <c r="F215" s="249" t="s">
        <v>1051</v>
      </c>
      <c r="G215" s="247"/>
      <c r="H215" s="248" t="s">
        <v>1</v>
      </c>
      <c r="I215" s="250"/>
      <c r="J215" s="247"/>
      <c r="K215" s="247"/>
      <c r="L215" s="251"/>
      <c r="M215" s="252"/>
      <c r="N215" s="253"/>
      <c r="O215" s="253"/>
      <c r="P215" s="253"/>
      <c r="Q215" s="253"/>
      <c r="R215" s="253"/>
      <c r="S215" s="253"/>
      <c r="T215" s="254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55" t="s">
        <v>250</v>
      </c>
      <c r="AU215" s="255" t="s">
        <v>84</v>
      </c>
      <c r="AV215" s="13" t="s">
        <v>82</v>
      </c>
      <c r="AW215" s="13" t="s">
        <v>31</v>
      </c>
      <c r="AX215" s="13" t="s">
        <v>75</v>
      </c>
      <c r="AY215" s="255" t="s">
        <v>239</v>
      </c>
    </row>
    <row r="216" s="14" customFormat="1">
      <c r="A216" s="14"/>
      <c r="B216" s="256"/>
      <c r="C216" s="257"/>
      <c r="D216" s="241" t="s">
        <v>250</v>
      </c>
      <c r="E216" s="258" t="s">
        <v>1</v>
      </c>
      <c r="F216" s="259" t="s">
        <v>1057</v>
      </c>
      <c r="G216" s="257"/>
      <c r="H216" s="260">
        <v>15</v>
      </c>
      <c r="I216" s="261"/>
      <c r="J216" s="257"/>
      <c r="K216" s="257"/>
      <c r="L216" s="262"/>
      <c r="M216" s="263"/>
      <c r="N216" s="264"/>
      <c r="O216" s="264"/>
      <c r="P216" s="264"/>
      <c r="Q216" s="264"/>
      <c r="R216" s="264"/>
      <c r="S216" s="264"/>
      <c r="T216" s="265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66" t="s">
        <v>250</v>
      </c>
      <c r="AU216" s="266" t="s">
        <v>84</v>
      </c>
      <c r="AV216" s="14" t="s">
        <v>84</v>
      </c>
      <c r="AW216" s="14" t="s">
        <v>31</v>
      </c>
      <c r="AX216" s="14" t="s">
        <v>75</v>
      </c>
      <c r="AY216" s="266" t="s">
        <v>239</v>
      </c>
    </row>
    <row r="217" s="15" customFormat="1">
      <c r="A217" s="15"/>
      <c r="B217" s="267"/>
      <c r="C217" s="268"/>
      <c r="D217" s="241" t="s">
        <v>250</v>
      </c>
      <c r="E217" s="269" t="s">
        <v>1</v>
      </c>
      <c r="F217" s="270" t="s">
        <v>277</v>
      </c>
      <c r="G217" s="268"/>
      <c r="H217" s="271">
        <v>15</v>
      </c>
      <c r="I217" s="272"/>
      <c r="J217" s="268"/>
      <c r="K217" s="268"/>
      <c r="L217" s="273"/>
      <c r="M217" s="274"/>
      <c r="N217" s="275"/>
      <c r="O217" s="275"/>
      <c r="P217" s="275"/>
      <c r="Q217" s="275"/>
      <c r="R217" s="275"/>
      <c r="S217" s="275"/>
      <c r="T217" s="276"/>
      <c r="U217" s="15"/>
      <c r="V217" s="15"/>
      <c r="W217" s="15"/>
      <c r="X217" s="15"/>
      <c r="Y217" s="15"/>
      <c r="Z217" s="15"/>
      <c r="AA217" s="15"/>
      <c r="AB217" s="15"/>
      <c r="AC217" s="15"/>
      <c r="AD217" s="15"/>
      <c r="AE217" s="15"/>
      <c r="AT217" s="277" t="s">
        <v>250</v>
      </c>
      <c r="AU217" s="277" t="s">
        <v>84</v>
      </c>
      <c r="AV217" s="15" t="s">
        <v>246</v>
      </c>
      <c r="AW217" s="15" t="s">
        <v>31</v>
      </c>
      <c r="AX217" s="15" t="s">
        <v>82</v>
      </c>
      <c r="AY217" s="277" t="s">
        <v>239</v>
      </c>
    </row>
    <row r="218" s="2" customFormat="1" ht="24.15" customHeight="1">
      <c r="A218" s="39"/>
      <c r="B218" s="40"/>
      <c r="C218" s="228" t="s">
        <v>395</v>
      </c>
      <c r="D218" s="228" t="s">
        <v>241</v>
      </c>
      <c r="E218" s="229" t="s">
        <v>259</v>
      </c>
      <c r="F218" s="230" t="s">
        <v>260</v>
      </c>
      <c r="G218" s="231" t="s">
        <v>255</v>
      </c>
      <c r="H218" s="232">
        <v>937.94000000000005</v>
      </c>
      <c r="I218" s="233"/>
      <c r="J218" s="234">
        <f>ROUND(I218*H218,2)</f>
        <v>0</v>
      </c>
      <c r="K218" s="230" t="s">
        <v>1</v>
      </c>
      <c r="L218" s="45"/>
      <c r="M218" s="235" t="s">
        <v>1</v>
      </c>
      <c r="N218" s="236" t="s">
        <v>40</v>
      </c>
      <c r="O218" s="92"/>
      <c r="P218" s="237">
        <f>O218*H218</f>
        <v>0</v>
      </c>
      <c r="Q218" s="237">
        <v>0</v>
      </c>
      <c r="R218" s="237">
        <f>Q218*H218</f>
        <v>0</v>
      </c>
      <c r="S218" s="237">
        <v>0</v>
      </c>
      <c r="T218" s="238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39" t="s">
        <v>246</v>
      </c>
      <c r="AT218" s="239" t="s">
        <v>241</v>
      </c>
      <c r="AU218" s="239" t="s">
        <v>84</v>
      </c>
      <c r="AY218" s="18" t="s">
        <v>239</v>
      </c>
      <c r="BE218" s="240">
        <f>IF(N218="základní",J218,0)</f>
        <v>0</v>
      </c>
      <c r="BF218" s="240">
        <f>IF(N218="snížená",J218,0)</f>
        <v>0</v>
      </c>
      <c r="BG218" s="240">
        <f>IF(N218="zákl. přenesená",J218,0)</f>
        <v>0</v>
      </c>
      <c r="BH218" s="240">
        <f>IF(N218="sníž. přenesená",J218,0)</f>
        <v>0</v>
      </c>
      <c r="BI218" s="240">
        <f>IF(N218="nulová",J218,0)</f>
        <v>0</v>
      </c>
      <c r="BJ218" s="18" t="s">
        <v>82</v>
      </c>
      <c r="BK218" s="240">
        <f>ROUND(I218*H218,2)</f>
        <v>0</v>
      </c>
      <c r="BL218" s="18" t="s">
        <v>246</v>
      </c>
      <c r="BM218" s="239" t="s">
        <v>1058</v>
      </c>
    </row>
    <row r="219" s="2" customFormat="1">
      <c r="A219" s="39"/>
      <c r="B219" s="40"/>
      <c r="C219" s="41"/>
      <c r="D219" s="241" t="s">
        <v>248</v>
      </c>
      <c r="E219" s="41"/>
      <c r="F219" s="242" t="s">
        <v>262</v>
      </c>
      <c r="G219" s="41"/>
      <c r="H219" s="41"/>
      <c r="I219" s="243"/>
      <c r="J219" s="41"/>
      <c r="K219" s="41"/>
      <c r="L219" s="45"/>
      <c r="M219" s="244"/>
      <c r="N219" s="245"/>
      <c r="O219" s="92"/>
      <c r="P219" s="92"/>
      <c r="Q219" s="92"/>
      <c r="R219" s="92"/>
      <c r="S219" s="92"/>
      <c r="T219" s="93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T219" s="18" t="s">
        <v>248</v>
      </c>
      <c r="AU219" s="18" t="s">
        <v>84</v>
      </c>
    </row>
    <row r="220" s="13" customFormat="1">
      <c r="A220" s="13"/>
      <c r="B220" s="246"/>
      <c r="C220" s="247"/>
      <c r="D220" s="241" t="s">
        <v>250</v>
      </c>
      <c r="E220" s="248" t="s">
        <v>1</v>
      </c>
      <c r="F220" s="249" t="s">
        <v>1059</v>
      </c>
      <c r="G220" s="247"/>
      <c r="H220" s="248" t="s">
        <v>1</v>
      </c>
      <c r="I220" s="250"/>
      <c r="J220" s="247"/>
      <c r="K220" s="247"/>
      <c r="L220" s="251"/>
      <c r="M220" s="252"/>
      <c r="N220" s="253"/>
      <c r="O220" s="253"/>
      <c r="P220" s="253"/>
      <c r="Q220" s="253"/>
      <c r="R220" s="253"/>
      <c r="S220" s="253"/>
      <c r="T220" s="254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55" t="s">
        <v>250</v>
      </c>
      <c r="AU220" s="255" t="s">
        <v>84</v>
      </c>
      <c r="AV220" s="13" t="s">
        <v>82</v>
      </c>
      <c r="AW220" s="13" t="s">
        <v>31</v>
      </c>
      <c r="AX220" s="13" t="s">
        <v>75</v>
      </c>
      <c r="AY220" s="255" t="s">
        <v>239</v>
      </c>
    </row>
    <row r="221" s="14" customFormat="1">
      <c r="A221" s="14"/>
      <c r="B221" s="256"/>
      <c r="C221" s="257"/>
      <c r="D221" s="241" t="s">
        <v>250</v>
      </c>
      <c r="E221" s="258" t="s">
        <v>1</v>
      </c>
      <c r="F221" s="259" t="s">
        <v>1060</v>
      </c>
      <c r="G221" s="257"/>
      <c r="H221" s="260">
        <v>937.94000000000005</v>
      </c>
      <c r="I221" s="261"/>
      <c r="J221" s="257"/>
      <c r="K221" s="257"/>
      <c r="L221" s="262"/>
      <c r="M221" s="263"/>
      <c r="N221" s="264"/>
      <c r="O221" s="264"/>
      <c r="P221" s="264"/>
      <c r="Q221" s="264"/>
      <c r="R221" s="264"/>
      <c r="S221" s="264"/>
      <c r="T221" s="265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66" t="s">
        <v>250</v>
      </c>
      <c r="AU221" s="266" t="s">
        <v>84</v>
      </c>
      <c r="AV221" s="14" t="s">
        <v>84</v>
      </c>
      <c r="AW221" s="14" t="s">
        <v>31</v>
      </c>
      <c r="AX221" s="14" t="s">
        <v>75</v>
      </c>
      <c r="AY221" s="266" t="s">
        <v>239</v>
      </c>
    </row>
    <row r="222" s="15" customFormat="1">
      <c r="A222" s="15"/>
      <c r="B222" s="267"/>
      <c r="C222" s="268"/>
      <c r="D222" s="241" t="s">
        <v>250</v>
      </c>
      <c r="E222" s="269" t="s">
        <v>1</v>
      </c>
      <c r="F222" s="270" t="s">
        <v>277</v>
      </c>
      <c r="G222" s="268"/>
      <c r="H222" s="271">
        <v>937.94000000000005</v>
      </c>
      <c r="I222" s="272"/>
      <c r="J222" s="268"/>
      <c r="K222" s="268"/>
      <c r="L222" s="273"/>
      <c r="M222" s="274"/>
      <c r="N222" s="275"/>
      <c r="O222" s="275"/>
      <c r="P222" s="275"/>
      <c r="Q222" s="275"/>
      <c r="R222" s="275"/>
      <c r="S222" s="275"/>
      <c r="T222" s="276"/>
      <c r="U222" s="15"/>
      <c r="V222" s="15"/>
      <c r="W222" s="15"/>
      <c r="X222" s="15"/>
      <c r="Y222" s="15"/>
      <c r="Z222" s="15"/>
      <c r="AA222" s="15"/>
      <c r="AB222" s="15"/>
      <c r="AC222" s="15"/>
      <c r="AD222" s="15"/>
      <c r="AE222" s="15"/>
      <c r="AT222" s="277" t="s">
        <v>250</v>
      </c>
      <c r="AU222" s="277" t="s">
        <v>84</v>
      </c>
      <c r="AV222" s="15" t="s">
        <v>246</v>
      </c>
      <c r="AW222" s="15" t="s">
        <v>31</v>
      </c>
      <c r="AX222" s="15" t="s">
        <v>82</v>
      </c>
      <c r="AY222" s="277" t="s">
        <v>239</v>
      </c>
    </row>
    <row r="223" s="2" customFormat="1" ht="24.15" customHeight="1">
      <c r="A223" s="39"/>
      <c r="B223" s="40"/>
      <c r="C223" s="228" t="s">
        <v>401</v>
      </c>
      <c r="D223" s="228" t="s">
        <v>241</v>
      </c>
      <c r="E223" s="229" t="s">
        <v>263</v>
      </c>
      <c r="F223" s="230" t="s">
        <v>264</v>
      </c>
      <c r="G223" s="231" t="s">
        <v>255</v>
      </c>
      <c r="H223" s="232">
        <v>937.94000000000005</v>
      </c>
      <c r="I223" s="233"/>
      <c r="J223" s="234">
        <f>ROUND(I223*H223,2)</f>
        <v>0</v>
      </c>
      <c r="K223" s="230" t="s">
        <v>1</v>
      </c>
      <c r="L223" s="45"/>
      <c r="M223" s="235" t="s">
        <v>1</v>
      </c>
      <c r="N223" s="236" t="s">
        <v>40</v>
      </c>
      <c r="O223" s="92"/>
      <c r="P223" s="237">
        <f>O223*H223</f>
        <v>0</v>
      </c>
      <c r="Q223" s="237">
        <v>0</v>
      </c>
      <c r="R223" s="237">
        <f>Q223*H223</f>
        <v>0</v>
      </c>
      <c r="S223" s="237">
        <v>0</v>
      </c>
      <c r="T223" s="238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39" t="s">
        <v>246</v>
      </c>
      <c r="AT223" s="239" t="s">
        <v>241</v>
      </c>
      <c r="AU223" s="239" t="s">
        <v>84</v>
      </c>
      <c r="AY223" s="18" t="s">
        <v>239</v>
      </c>
      <c r="BE223" s="240">
        <f>IF(N223="základní",J223,0)</f>
        <v>0</v>
      </c>
      <c r="BF223" s="240">
        <f>IF(N223="snížená",J223,0)</f>
        <v>0</v>
      </c>
      <c r="BG223" s="240">
        <f>IF(N223="zákl. přenesená",J223,0)</f>
        <v>0</v>
      </c>
      <c r="BH223" s="240">
        <f>IF(N223="sníž. přenesená",J223,0)</f>
        <v>0</v>
      </c>
      <c r="BI223" s="240">
        <f>IF(N223="nulová",J223,0)</f>
        <v>0</v>
      </c>
      <c r="BJ223" s="18" t="s">
        <v>82</v>
      </c>
      <c r="BK223" s="240">
        <f>ROUND(I223*H223,2)</f>
        <v>0</v>
      </c>
      <c r="BL223" s="18" t="s">
        <v>246</v>
      </c>
      <c r="BM223" s="239" t="s">
        <v>1061</v>
      </c>
    </row>
    <row r="224" s="2" customFormat="1">
      <c r="A224" s="39"/>
      <c r="B224" s="40"/>
      <c r="C224" s="41"/>
      <c r="D224" s="241" t="s">
        <v>248</v>
      </c>
      <c r="E224" s="41"/>
      <c r="F224" s="242" t="s">
        <v>266</v>
      </c>
      <c r="G224" s="41"/>
      <c r="H224" s="41"/>
      <c r="I224" s="243"/>
      <c r="J224" s="41"/>
      <c r="K224" s="41"/>
      <c r="L224" s="45"/>
      <c r="M224" s="244"/>
      <c r="N224" s="245"/>
      <c r="O224" s="92"/>
      <c r="P224" s="92"/>
      <c r="Q224" s="92"/>
      <c r="R224" s="92"/>
      <c r="S224" s="92"/>
      <c r="T224" s="93"/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T224" s="18" t="s">
        <v>248</v>
      </c>
      <c r="AU224" s="18" t="s">
        <v>84</v>
      </c>
    </row>
    <row r="225" s="12" customFormat="1" ht="22.8" customHeight="1">
      <c r="A225" s="12"/>
      <c r="B225" s="212"/>
      <c r="C225" s="213"/>
      <c r="D225" s="214" t="s">
        <v>74</v>
      </c>
      <c r="E225" s="226" t="s">
        <v>267</v>
      </c>
      <c r="F225" s="226" t="s">
        <v>268</v>
      </c>
      <c r="G225" s="213"/>
      <c r="H225" s="213"/>
      <c r="I225" s="216"/>
      <c r="J225" s="227">
        <f>BK225</f>
        <v>0</v>
      </c>
      <c r="K225" s="213"/>
      <c r="L225" s="218"/>
      <c r="M225" s="219"/>
      <c r="N225" s="220"/>
      <c r="O225" s="220"/>
      <c r="P225" s="221">
        <f>SUM(P226:P275)</f>
        <v>0</v>
      </c>
      <c r="Q225" s="220"/>
      <c r="R225" s="221">
        <f>SUM(R226:R275)</f>
        <v>0</v>
      </c>
      <c r="S225" s="220"/>
      <c r="T225" s="222">
        <f>SUM(T226:T275)</f>
        <v>163.34513358000001</v>
      </c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R225" s="223" t="s">
        <v>82</v>
      </c>
      <c r="AT225" s="224" t="s">
        <v>74</v>
      </c>
      <c r="AU225" s="224" t="s">
        <v>82</v>
      </c>
      <c r="AY225" s="223" t="s">
        <v>239</v>
      </c>
      <c r="BK225" s="225">
        <f>SUM(BK226:BK275)</f>
        <v>0</v>
      </c>
    </row>
    <row r="226" s="2" customFormat="1" ht="16.5" customHeight="1">
      <c r="A226" s="39"/>
      <c r="B226" s="40"/>
      <c r="C226" s="228" t="s">
        <v>7</v>
      </c>
      <c r="D226" s="228" t="s">
        <v>241</v>
      </c>
      <c r="E226" s="229" t="s">
        <v>270</v>
      </c>
      <c r="F226" s="230" t="s">
        <v>271</v>
      </c>
      <c r="G226" s="231" t="s">
        <v>255</v>
      </c>
      <c r="H226" s="232">
        <v>14.632999999999999</v>
      </c>
      <c r="I226" s="233"/>
      <c r="J226" s="234">
        <f>ROUND(I226*H226,2)</f>
        <v>0</v>
      </c>
      <c r="K226" s="230" t="s">
        <v>245</v>
      </c>
      <c r="L226" s="45"/>
      <c r="M226" s="235" t="s">
        <v>1</v>
      </c>
      <c r="N226" s="236" t="s">
        <v>40</v>
      </c>
      <c r="O226" s="92"/>
      <c r="P226" s="237">
        <f>O226*H226</f>
        <v>0</v>
      </c>
      <c r="Q226" s="237">
        <v>0</v>
      </c>
      <c r="R226" s="237">
        <f>Q226*H226</f>
        <v>0</v>
      </c>
      <c r="S226" s="237">
        <v>2</v>
      </c>
      <c r="T226" s="238">
        <f>S226*H226</f>
        <v>29.265999999999998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39" t="s">
        <v>246</v>
      </c>
      <c r="AT226" s="239" t="s">
        <v>241</v>
      </c>
      <c r="AU226" s="239" t="s">
        <v>84</v>
      </c>
      <c r="AY226" s="18" t="s">
        <v>239</v>
      </c>
      <c r="BE226" s="240">
        <f>IF(N226="základní",J226,0)</f>
        <v>0</v>
      </c>
      <c r="BF226" s="240">
        <f>IF(N226="snížená",J226,0)</f>
        <v>0</v>
      </c>
      <c r="BG226" s="240">
        <f>IF(N226="zákl. přenesená",J226,0)</f>
        <v>0</v>
      </c>
      <c r="BH226" s="240">
        <f>IF(N226="sníž. přenesená",J226,0)</f>
        <v>0</v>
      </c>
      <c r="BI226" s="240">
        <f>IF(N226="nulová",J226,0)</f>
        <v>0</v>
      </c>
      <c r="BJ226" s="18" t="s">
        <v>82</v>
      </c>
      <c r="BK226" s="240">
        <f>ROUND(I226*H226,2)</f>
        <v>0</v>
      </c>
      <c r="BL226" s="18" t="s">
        <v>246</v>
      </c>
      <c r="BM226" s="239" t="s">
        <v>1062</v>
      </c>
    </row>
    <row r="227" s="2" customFormat="1">
      <c r="A227" s="39"/>
      <c r="B227" s="40"/>
      <c r="C227" s="41"/>
      <c r="D227" s="241" t="s">
        <v>248</v>
      </c>
      <c r="E227" s="41"/>
      <c r="F227" s="242" t="s">
        <v>271</v>
      </c>
      <c r="G227" s="41"/>
      <c r="H227" s="41"/>
      <c r="I227" s="243"/>
      <c r="J227" s="41"/>
      <c r="K227" s="41"/>
      <c r="L227" s="45"/>
      <c r="M227" s="244"/>
      <c r="N227" s="245"/>
      <c r="O227" s="92"/>
      <c r="P227" s="92"/>
      <c r="Q227" s="92"/>
      <c r="R227" s="92"/>
      <c r="S227" s="92"/>
      <c r="T227" s="93"/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T227" s="18" t="s">
        <v>248</v>
      </c>
      <c r="AU227" s="18" t="s">
        <v>84</v>
      </c>
    </row>
    <row r="228" s="2" customFormat="1">
      <c r="A228" s="39"/>
      <c r="B228" s="40"/>
      <c r="C228" s="41"/>
      <c r="D228" s="241" t="s">
        <v>341</v>
      </c>
      <c r="E228" s="41"/>
      <c r="F228" s="278" t="s">
        <v>1063</v>
      </c>
      <c r="G228" s="41"/>
      <c r="H228" s="41"/>
      <c r="I228" s="243"/>
      <c r="J228" s="41"/>
      <c r="K228" s="41"/>
      <c r="L228" s="45"/>
      <c r="M228" s="244"/>
      <c r="N228" s="245"/>
      <c r="O228" s="92"/>
      <c r="P228" s="92"/>
      <c r="Q228" s="92"/>
      <c r="R228" s="92"/>
      <c r="S228" s="92"/>
      <c r="T228" s="93"/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T228" s="18" t="s">
        <v>341</v>
      </c>
      <c r="AU228" s="18" t="s">
        <v>84</v>
      </c>
    </row>
    <row r="229" s="13" customFormat="1">
      <c r="A229" s="13"/>
      <c r="B229" s="246"/>
      <c r="C229" s="247"/>
      <c r="D229" s="241" t="s">
        <v>250</v>
      </c>
      <c r="E229" s="248" t="s">
        <v>1</v>
      </c>
      <c r="F229" s="249" t="s">
        <v>1064</v>
      </c>
      <c r="G229" s="247"/>
      <c r="H229" s="248" t="s">
        <v>1</v>
      </c>
      <c r="I229" s="250"/>
      <c r="J229" s="247"/>
      <c r="K229" s="247"/>
      <c r="L229" s="251"/>
      <c r="M229" s="252"/>
      <c r="N229" s="253"/>
      <c r="O229" s="253"/>
      <c r="P229" s="253"/>
      <c r="Q229" s="253"/>
      <c r="R229" s="253"/>
      <c r="S229" s="253"/>
      <c r="T229" s="254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55" t="s">
        <v>250</v>
      </c>
      <c r="AU229" s="255" t="s">
        <v>84</v>
      </c>
      <c r="AV229" s="13" t="s">
        <v>82</v>
      </c>
      <c r="AW229" s="13" t="s">
        <v>31</v>
      </c>
      <c r="AX229" s="13" t="s">
        <v>75</v>
      </c>
      <c r="AY229" s="255" t="s">
        <v>239</v>
      </c>
    </row>
    <row r="230" s="14" customFormat="1">
      <c r="A230" s="14"/>
      <c r="B230" s="256"/>
      <c r="C230" s="257"/>
      <c r="D230" s="241" t="s">
        <v>250</v>
      </c>
      <c r="E230" s="258" t="s">
        <v>1</v>
      </c>
      <c r="F230" s="259" t="s">
        <v>1065</v>
      </c>
      <c r="G230" s="257"/>
      <c r="H230" s="260">
        <v>12.065</v>
      </c>
      <c r="I230" s="261"/>
      <c r="J230" s="257"/>
      <c r="K230" s="257"/>
      <c r="L230" s="262"/>
      <c r="M230" s="263"/>
      <c r="N230" s="264"/>
      <c r="O230" s="264"/>
      <c r="P230" s="264"/>
      <c r="Q230" s="264"/>
      <c r="R230" s="264"/>
      <c r="S230" s="264"/>
      <c r="T230" s="265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66" t="s">
        <v>250</v>
      </c>
      <c r="AU230" s="266" t="s">
        <v>84</v>
      </c>
      <c r="AV230" s="14" t="s">
        <v>84</v>
      </c>
      <c r="AW230" s="14" t="s">
        <v>31</v>
      </c>
      <c r="AX230" s="14" t="s">
        <v>75</v>
      </c>
      <c r="AY230" s="266" t="s">
        <v>239</v>
      </c>
    </row>
    <row r="231" s="13" customFormat="1">
      <c r="A231" s="13"/>
      <c r="B231" s="246"/>
      <c r="C231" s="247"/>
      <c r="D231" s="241" t="s">
        <v>250</v>
      </c>
      <c r="E231" s="248" t="s">
        <v>1</v>
      </c>
      <c r="F231" s="249" t="s">
        <v>1066</v>
      </c>
      <c r="G231" s="247"/>
      <c r="H231" s="248" t="s">
        <v>1</v>
      </c>
      <c r="I231" s="250"/>
      <c r="J231" s="247"/>
      <c r="K231" s="247"/>
      <c r="L231" s="251"/>
      <c r="M231" s="252"/>
      <c r="N231" s="253"/>
      <c r="O231" s="253"/>
      <c r="P231" s="253"/>
      <c r="Q231" s="253"/>
      <c r="R231" s="253"/>
      <c r="S231" s="253"/>
      <c r="T231" s="254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55" t="s">
        <v>250</v>
      </c>
      <c r="AU231" s="255" t="s">
        <v>84</v>
      </c>
      <c r="AV231" s="13" t="s">
        <v>82</v>
      </c>
      <c r="AW231" s="13" t="s">
        <v>31</v>
      </c>
      <c r="AX231" s="13" t="s">
        <v>75</v>
      </c>
      <c r="AY231" s="255" t="s">
        <v>239</v>
      </c>
    </row>
    <row r="232" s="14" customFormat="1">
      <c r="A232" s="14"/>
      <c r="B232" s="256"/>
      <c r="C232" s="257"/>
      <c r="D232" s="241" t="s">
        <v>250</v>
      </c>
      <c r="E232" s="258" t="s">
        <v>1</v>
      </c>
      <c r="F232" s="259" t="s">
        <v>1067</v>
      </c>
      <c r="G232" s="257"/>
      <c r="H232" s="260">
        <v>2.5680000000000001</v>
      </c>
      <c r="I232" s="261"/>
      <c r="J232" s="257"/>
      <c r="K232" s="257"/>
      <c r="L232" s="262"/>
      <c r="M232" s="263"/>
      <c r="N232" s="264"/>
      <c r="O232" s="264"/>
      <c r="P232" s="264"/>
      <c r="Q232" s="264"/>
      <c r="R232" s="264"/>
      <c r="S232" s="264"/>
      <c r="T232" s="265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66" t="s">
        <v>250</v>
      </c>
      <c r="AU232" s="266" t="s">
        <v>84</v>
      </c>
      <c r="AV232" s="14" t="s">
        <v>84</v>
      </c>
      <c r="AW232" s="14" t="s">
        <v>31</v>
      </c>
      <c r="AX232" s="14" t="s">
        <v>75</v>
      </c>
      <c r="AY232" s="266" t="s">
        <v>239</v>
      </c>
    </row>
    <row r="233" s="15" customFormat="1">
      <c r="A233" s="15"/>
      <c r="B233" s="267"/>
      <c r="C233" s="268"/>
      <c r="D233" s="241" t="s">
        <v>250</v>
      </c>
      <c r="E233" s="269" t="s">
        <v>1</v>
      </c>
      <c r="F233" s="270" t="s">
        <v>277</v>
      </c>
      <c r="G233" s="268"/>
      <c r="H233" s="271">
        <v>14.632999999999999</v>
      </c>
      <c r="I233" s="272"/>
      <c r="J233" s="268"/>
      <c r="K233" s="268"/>
      <c r="L233" s="273"/>
      <c r="M233" s="274"/>
      <c r="N233" s="275"/>
      <c r="O233" s="275"/>
      <c r="P233" s="275"/>
      <c r="Q233" s="275"/>
      <c r="R233" s="275"/>
      <c r="S233" s="275"/>
      <c r="T233" s="276"/>
      <c r="U233" s="15"/>
      <c r="V233" s="15"/>
      <c r="W233" s="15"/>
      <c r="X233" s="15"/>
      <c r="Y233" s="15"/>
      <c r="Z233" s="15"/>
      <c r="AA233" s="15"/>
      <c r="AB233" s="15"/>
      <c r="AC233" s="15"/>
      <c r="AD233" s="15"/>
      <c r="AE233" s="15"/>
      <c r="AT233" s="277" t="s">
        <v>250</v>
      </c>
      <c r="AU233" s="277" t="s">
        <v>84</v>
      </c>
      <c r="AV233" s="15" t="s">
        <v>246</v>
      </c>
      <c r="AW233" s="15" t="s">
        <v>31</v>
      </c>
      <c r="AX233" s="15" t="s">
        <v>82</v>
      </c>
      <c r="AY233" s="277" t="s">
        <v>239</v>
      </c>
    </row>
    <row r="234" s="2" customFormat="1" ht="21.75" customHeight="1">
      <c r="A234" s="39"/>
      <c r="B234" s="40"/>
      <c r="C234" s="228" t="s">
        <v>416</v>
      </c>
      <c r="D234" s="228" t="s">
        <v>241</v>
      </c>
      <c r="E234" s="229" t="s">
        <v>1068</v>
      </c>
      <c r="F234" s="230" t="s">
        <v>1069</v>
      </c>
      <c r="G234" s="231" t="s">
        <v>255</v>
      </c>
      <c r="H234" s="232">
        <v>6.0099999999999998</v>
      </c>
      <c r="I234" s="233"/>
      <c r="J234" s="234">
        <f>ROUND(I234*H234,2)</f>
        <v>0</v>
      </c>
      <c r="K234" s="230" t="s">
        <v>1</v>
      </c>
      <c r="L234" s="45"/>
      <c r="M234" s="235" t="s">
        <v>1</v>
      </c>
      <c r="N234" s="236" t="s">
        <v>40</v>
      </c>
      <c r="O234" s="92"/>
      <c r="P234" s="237">
        <f>O234*H234</f>
        <v>0</v>
      </c>
      <c r="Q234" s="237">
        <v>0</v>
      </c>
      <c r="R234" s="237">
        <f>Q234*H234</f>
        <v>0</v>
      </c>
      <c r="S234" s="237">
        <v>2.3999999999999999</v>
      </c>
      <c r="T234" s="238">
        <f>S234*H234</f>
        <v>14.424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39" t="s">
        <v>246</v>
      </c>
      <c r="AT234" s="239" t="s">
        <v>241</v>
      </c>
      <c r="AU234" s="239" t="s">
        <v>84</v>
      </c>
      <c r="AY234" s="18" t="s">
        <v>239</v>
      </c>
      <c r="BE234" s="240">
        <f>IF(N234="základní",J234,0)</f>
        <v>0</v>
      </c>
      <c r="BF234" s="240">
        <f>IF(N234="snížená",J234,0)</f>
        <v>0</v>
      </c>
      <c r="BG234" s="240">
        <f>IF(N234="zákl. přenesená",J234,0)</f>
        <v>0</v>
      </c>
      <c r="BH234" s="240">
        <f>IF(N234="sníž. přenesená",J234,0)</f>
        <v>0</v>
      </c>
      <c r="BI234" s="240">
        <f>IF(N234="nulová",J234,0)</f>
        <v>0</v>
      </c>
      <c r="BJ234" s="18" t="s">
        <v>82</v>
      </c>
      <c r="BK234" s="240">
        <f>ROUND(I234*H234,2)</f>
        <v>0</v>
      </c>
      <c r="BL234" s="18" t="s">
        <v>246</v>
      </c>
      <c r="BM234" s="239" t="s">
        <v>1070</v>
      </c>
    </row>
    <row r="235" s="2" customFormat="1">
      <c r="A235" s="39"/>
      <c r="B235" s="40"/>
      <c r="C235" s="41"/>
      <c r="D235" s="241" t="s">
        <v>341</v>
      </c>
      <c r="E235" s="41"/>
      <c r="F235" s="278" t="s">
        <v>1071</v>
      </c>
      <c r="G235" s="41"/>
      <c r="H235" s="41"/>
      <c r="I235" s="243"/>
      <c r="J235" s="41"/>
      <c r="K235" s="41"/>
      <c r="L235" s="45"/>
      <c r="M235" s="244"/>
      <c r="N235" s="245"/>
      <c r="O235" s="92"/>
      <c r="P235" s="92"/>
      <c r="Q235" s="92"/>
      <c r="R235" s="92"/>
      <c r="S235" s="92"/>
      <c r="T235" s="93"/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T235" s="18" t="s">
        <v>341</v>
      </c>
      <c r="AU235" s="18" t="s">
        <v>84</v>
      </c>
    </row>
    <row r="236" s="2" customFormat="1" ht="24.15" customHeight="1">
      <c r="A236" s="39"/>
      <c r="B236" s="40"/>
      <c r="C236" s="228" t="s">
        <v>422</v>
      </c>
      <c r="D236" s="228" t="s">
        <v>241</v>
      </c>
      <c r="E236" s="229" t="s">
        <v>832</v>
      </c>
      <c r="F236" s="230" t="s">
        <v>833</v>
      </c>
      <c r="G236" s="231" t="s">
        <v>330</v>
      </c>
      <c r="H236" s="232">
        <v>58</v>
      </c>
      <c r="I236" s="233"/>
      <c r="J236" s="234">
        <f>ROUND(I236*H236,2)</f>
        <v>0</v>
      </c>
      <c r="K236" s="230" t="s">
        <v>245</v>
      </c>
      <c r="L236" s="45"/>
      <c r="M236" s="235" t="s">
        <v>1</v>
      </c>
      <c r="N236" s="236" t="s">
        <v>40</v>
      </c>
      <c r="O236" s="92"/>
      <c r="P236" s="237">
        <f>O236*H236</f>
        <v>0</v>
      </c>
      <c r="Q236" s="237">
        <v>0</v>
      </c>
      <c r="R236" s="237">
        <f>Q236*H236</f>
        <v>0</v>
      </c>
      <c r="S236" s="237">
        <v>0.070000000000000007</v>
      </c>
      <c r="T236" s="238">
        <f>S236*H236</f>
        <v>4.0600000000000005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39" t="s">
        <v>246</v>
      </c>
      <c r="AT236" s="239" t="s">
        <v>241</v>
      </c>
      <c r="AU236" s="239" t="s">
        <v>84</v>
      </c>
      <c r="AY236" s="18" t="s">
        <v>239</v>
      </c>
      <c r="BE236" s="240">
        <f>IF(N236="základní",J236,0)</f>
        <v>0</v>
      </c>
      <c r="BF236" s="240">
        <f>IF(N236="snížená",J236,0)</f>
        <v>0</v>
      </c>
      <c r="BG236" s="240">
        <f>IF(N236="zákl. přenesená",J236,0)</f>
        <v>0</v>
      </c>
      <c r="BH236" s="240">
        <f>IF(N236="sníž. přenesená",J236,0)</f>
        <v>0</v>
      </c>
      <c r="BI236" s="240">
        <f>IF(N236="nulová",J236,0)</f>
        <v>0</v>
      </c>
      <c r="BJ236" s="18" t="s">
        <v>82</v>
      </c>
      <c r="BK236" s="240">
        <f>ROUND(I236*H236,2)</f>
        <v>0</v>
      </c>
      <c r="BL236" s="18" t="s">
        <v>246</v>
      </c>
      <c r="BM236" s="239" t="s">
        <v>1072</v>
      </c>
    </row>
    <row r="237" s="2" customFormat="1">
      <c r="A237" s="39"/>
      <c r="B237" s="40"/>
      <c r="C237" s="41"/>
      <c r="D237" s="241" t="s">
        <v>248</v>
      </c>
      <c r="E237" s="41"/>
      <c r="F237" s="242" t="s">
        <v>833</v>
      </c>
      <c r="G237" s="41"/>
      <c r="H237" s="41"/>
      <c r="I237" s="243"/>
      <c r="J237" s="41"/>
      <c r="K237" s="41"/>
      <c r="L237" s="45"/>
      <c r="M237" s="244"/>
      <c r="N237" s="245"/>
      <c r="O237" s="92"/>
      <c r="P237" s="92"/>
      <c r="Q237" s="92"/>
      <c r="R237" s="92"/>
      <c r="S237" s="92"/>
      <c r="T237" s="93"/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T237" s="18" t="s">
        <v>248</v>
      </c>
      <c r="AU237" s="18" t="s">
        <v>84</v>
      </c>
    </row>
    <row r="238" s="14" customFormat="1">
      <c r="A238" s="14"/>
      <c r="B238" s="256"/>
      <c r="C238" s="257"/>
      <c r="D238" s="241" t="s">
        <v>250</v>
      </c>
      <c r="E238" s="258" t="s">
        <v>1</v>
      </c>
      <c r="F238" s="259" t="s">
        <v>1073</v>
      </c>
      <c r="G238" s="257"/>
      <c r="H238" s="260">
        <v>58</v>
      </c>
      <c r="I238" s="261"/>
      <c r="J238" s="257"/>
      <c r="K238" s="257"/>
      <c r="L238" s="262"/>
      <c r="M238" s="263"/>
      <c r="N238" s="264"/>
      <c r="O238" s="264"/>
      <c r="P238" s="264"/>
      <c r="Q238" s="264"/>
      <c r="R238" s="264"/>
      <c r="S238" s="264"/>
      <c r="T238" s="265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66" t="s">
        <v>250</v>
      </c>
      <c r="AU238" s="266" t="s">
        <v>84</v>
      </c>
      <c r="AV238" s="14" t="s">
        <v>84</v>
      </c>
      <c r="AW238" s="14" t="s">
        <v>31</v>
      </c>
      <c r="AX238" s="14" t="s">
        <v>82</v>
      </c>
      <c r="AY238" s="266" t="s">
        <v>239</v>
      </c>
    </row>
    <row r="239" s="2" customFormat="1" ht="16.5" customHeight="1">
      <c r="A239" s="39"/>
      <c r="B239" s="40"/>
      <c r="C239" s="228" t="s">
        <v>427</v>
      </c>
      <c r="D239" s="228" t="s">
        <v>241</v>
      </c>
      <c r="E239" s="229" t="s">
        <v>1074</v>
      </c>
      <c r="F239" s="230" t="s">
        <v>1075</v>
      </c>
      <c r="G239" s="231" t="s">
        <v>523</v>
      </c>
      <c r="H239" s="232">
        <v>1</v>
      </c>
      <c r="I239" s="233"/>
      <c r="J239" s="234">
        <f>ROUND(I239*H239,2)</f>
        <v>0</v>
      </c>
      <c r="K239" s="230" t="s">
        <v>1</v>
      </c>
      <c r="L239" s="45"/>
      <c r="M239" s="235" t="s">
        <v>1</v>
      </c>
      <c r="N239" s="236" t="s">
        <v>40</v>
      </c>
      <c r="O239" s="92"/>
      <c r="P239" s="237">
        <f>O239*H239</f>
        <v>0</v>
      </c>
      <c r="Q239" s="237">
        <v>0</v>
      </c>
      <c r="R239" s="237">
        <f>Q239*H239</f>
        <v>0</v>
      </c>
      <c r="S239" s="237">
        <v>1.3100000000000001</v>
      </c>
      <c r="T239" s="238">
        <f>S239*H239</f>
        <v>1.3100000000000001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39" t="s">
        <v>246</v>
      </c>
      <c r="AT239" s="239" t="s">
        <v>241</v>
      </c>
      <c r="AU239" s="239" t="s">
        <v>84</v>
      </c>
      <c r="AY239" s="18" t="s">
        <v>239</v>
      </c>
      <c r="BE239" s="240">
        <f>IF(N239="základní",J239,0)</f>
        <v>0</v>
      </c>
      <c r="BF239" s="240">
        <f>IF(N239="snížená",J239,0)</f>
        <v>0</v>
      </c>
      <c r="BG239" s="240">
        <f>IF(N239="zákl. přenesená",J239,0)</f>
        <v>0</v>
      </c>
      <c r="BH239" s="240">
        <f>IF(N239="sníž. přenesená",J239,0)</f>
        <v>0</v>
      </c>
      <c r="BI239" s="240">
        <f>IF(N239="nulová",J239,0)</f>
        <v>0</v>
      </c>
      <c r="BJ239" s="18" t="s">
        <v>82</v>
      </c>
      <c r="BK239" s="240">
        <f>ROUND(I239*H239,2)</f>
        <v>0</v>
      </c>
      <c r="BL239" s="18" t="s">
        <v>246</v>
      </c>
      <c r="BM239" s="239" t="s">
        <v>1076</v>
      </c>
    </row>
    <row r="240" s="2" customFormat="1">
      <c r="A240" s="39"/>
      <c r="B240" s="40"/>
      <c r="C240" s="41"/>
      <c r="D240" s="241" t="s">
        <v>248</v>
      </c>
      <c r="E240" s="41"/>
      <c r="F240" s="242" t="s">
        <v>1075</v>
      </c>
      <c r="G240" s="41"/>
      <c r="H240" s="41"/>
      <c r="I240" s="243"/>
      <c r="J240" s="41"/>
      <c r="K240" s="41"/>
      <c r="L240" s="45"/>
      <c r="M240" s="244"/>
      <c r="N240" s="245"/>
      <c r="O240" s="92"/>
      <c r="P240" s="92"/>
      <c r="Q240" s="92"/>
      <c r="R240" s="92"/>
      <c r="S240" s="92"/>
      <c r="T240" s="93"/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T240" s="18" t="s">
        <v>248</v>
      </c>
      <c r="AU240" s="18" t="s">
        <v>84</v>
      </c>
    </row>
    <row r="241" s="2" customFormat="1">
      <c r="A241" s="39"/>
      <c r="B241" s="40"/>
      <c r="C241" s="41"/>
      <c r="D241" s="241" t="s">
        <v>341</v>
      </c>
      <c r="E241" s="41"/>
      <c r="F241" s="278" t="s">
        <v>1077</v>
      </c>
      <c r="G241" s="41"/>
      <c r="H241" s="41"/>
      <c r="I241" s="243"/>
      <c r="J241" s="41"/>
      <c r="K241" s="41"/>
      <c r="L241" s="45"/>
      <c r="M241" s="244"/>
      <c r="N241" s="245"/>
      <c r="O241" s="92"/>
      <c r="P241" s="92"/>
      <c r="Q241" s="92"/>
      <c r="R241" s="92"/>
      <c r="S241" s="92"/>
      <c r="T241" s="93"/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T241" s="18" t="s">
        <v>341</v>
      </c>
      <c r="AU241" s="18" t="s">
        <v>84</v>
      </c>
    </row>
    <row r="242" s="2" customFormat="1" ht="16.5" customHeight="1">
      <c r="A242" s="39"/>
      <c r="B242" s="40"/>
      <c r="C242" s="228" t="s">
        <v>432</v>
      </c>
      <c r="D242" s="228" t="s">
        <v>241</v>
      </c>
      <c r="E242" s="229" t="s">
        <v>1078</v>
      </c>
      <c r="F242" s="230" t="s">
        <v>1079</v>
      </c>
      <c r="G242" s="231" t="s">
        <v>523</v>
      </c>
      <c r="H242" s="232">
        <v>3</v>
      </c>
      <c r="I242" s="233"/>
      <c r="J242" s="234">
        <f>ROUND(I242*H242,2)</f>
        <v>0</v>
      </c>
      <c r="K242" s="230" t="s">
        <v>1</v>
      </c>
      <c r="L242" s="45"/>
      <c r="M242" s="235" t="s">
        <v>1</v>
      </c>
      <c r="N242" s="236" t="s">
        <v>40</v>
      </c>
      <c r="O242" s="92"/>
      <c r="P242" s="237">
        <f>O242*H242</f>
        <v>0</v>
      </c>
      <c r="Q242" s="237">
        <v>0</v>
      </c>
      <c r="R242" s="237">
        <f>Q242*H242</f>
        <v>0</v>
      </c>
      <c r="S242" s="237">
        <v>1.3100000000000001</v>
      </c>
      <c r="T242" s="238">
        <f>S242*H242</f>
        <v>3.9300000000000002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39" t="s">
        <v>246</v>
      </c>
      <c r="AT242" s="239" t="s">
        <v>241</v>
      </c>
      <c r="AU242" s="239" t="s">
        <v>84</v>
      </c>
      <c r="AY242" s="18" t="s">
        <v>239</v>
      </c>
      <c r="BE242" s="240">
        <f>IF(N242="základní",J242,0)</f>
        <v>0</v>
      </c>
      <c r="BF242" s="240">
        <f>IF(N242="snížená",J242,0)</f>
        <v>0</v>
      </c>
      <c r="BG242" s="240">
        <f>IF(N242="zákl. přenesená",J242,0)</f>
        <v>0</v>
      </c>
      <c r="BH242" s="240">
        <f>IF(N242="sníž. přenesená",J242,0)</f>
        <v>0</v>
      </c>
      <c r="BI242" s="240">
        <f>IF(N242="nulová",J242,0)</f>
        <v>0</v>
      </c>
      <c r="BJ242" s="18" t="s">
        <v>82</v>
      </c>
      <c r="BK242" s="240">
        <f>ROUND(I242*H242,2)</f>
        <v>0</v>
      </c>
      <c r="BL242" s="18" t="s">
        <v>246</v>
      </c>
      <c r="BM242" s="239" t="s">
        <v>1080</v>
      </c>
    </row>
    <row r="243" s="2" customFormat="1">
      <c r="A243" s="39"/>
      <c r="B243" s="40"/>
      <c r="C243" s="41"/>
      <c r="D243" s="241" t="s">
        <v>248</v>
      </c>
      <c r="E243" s="41"/>
      <c r="F243" s="242" t="s">
        <v>1079</v>
      </c>
      <c r="G243" s="41"/>
      <c r="H243" s="41"/>
      <c r="I243" s="243"/>
      <c r="J243" s="41"/>
      <c r="K243" s="41"/>
      <c r="L243" s="45"/>
      <c r="M243" s="244"/>
      <c r="N243" s="245"/>
      <c r="O243" s="92"/>
      <c r="P243" s="92"/>
      <c r="Q243" s="92"/>
      <c r="R243" s="92"/>
      <c r="S243" s="92"/>
      <c r="T243" s="93"/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T243" s="18" t="s">
        <v>248</v>
      </c>
      <c r="AU243" s="18" t="s">
        <v>84</v>
      </c>
    </row>
    <row r="244" s="2" customFormat="1">
      <c r="A244" s="39"/>
      <c r="B244" s="40"/>
      <c r="C244" s="41"/>
      <c r="D244" s="241" t="s">
        <v>341</v>
      </c>
      <c r="E244" s="41"/>
      <c r="F244" s="278" t="s">
        <v>1081</v>
      </c>
      <c r="G244" s="41"/>
      <c r="H244" s="41"/>
      <c r="I244" s="243"/>
      <c r="J244" s="41"/>
      <c r="K244" s="41"/>
      <c r="L244" s="45"/>
      <c r="M244" s="244"/>
      <c r="N244" s="245"/>
      <c r="O244" s="92"/>
      <c r="P244" s="92"/>
      <c r="Q244" s="92"/>
      <c r="R244" s="92"/>
      <c r="S244" s="92"/>
      <c r="T244" s="93"/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T244" s="18" t="s">
        <v>341</v>
      </c>
      <c r="AU244" s="18" t="s">
        <v>84</v>
      </c>
    </row>
    <row r="245" s="2" customFormat="1" ht="16.5" customHeight="1">
      <c r="A245" s="39"/>
      <c r="B245" s="40"/>
      <c r="C245" s="228" t="s">
        <v>441</v>
      </c>
      <c r="D245" s="228" t="s">
        <v>241</v>
      </c>
      <c r="E245" s="229" t="s">
        <v>1082</v>
      </c>
      <c r="F245" s="230" t="s">
        <v>1083</v>
      </c>
      <c r="G245" s="231" t="s">
        <v>523</v>
      </c>
      <c r="H245" s="232">
        <v>2</v>
      </c>
      <c r="I245" s="233"/>
      <c r="J245" s="234">
        <f>ROUND(I245*H245,2)</f>
        <v>0</v>
      </c>
      <c r="K245" s="230" t="s">
        <v>1</v>
      </c>
      <c r="L245" s="45"/>
      <c r="M245" s="235" t="s">
        <v>1</v>
      </c>
      <c r="N245" s="236" t="s">
        <v>40</v>
      </c>
      <c r="O245" s="92"/>
      <c r="P245" s="237">
        <f>O245*H245</f>
        <v>0</v>
      </c>
      <c r="Q245" s="237">
        <v>0</v>
      </c>
      <c r="R245" s="237">
        <f>Q245*H245</f>
        <v>0</v>
      </c>
      <c r="S245" s="237">
        <v>1.3100000000000001</v>
      </c>
      <c r="T245" s="238">
        <f>S245*H245</f>
        <v>2.6200000000000001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39" t="s">
        <v>246</v>
      </c>
      <c r="AT245" s="239" t="s">
        <v>241</v>
      </c>
      <c r="AU245" s="239" t="s">
        <v>84</v>
      </c>
      <c r="AY245" s="18" t="s">
        <v>239</v>
      </c>
      <c r="BE245" s="240">
        <f>IF(N245="základní",J245,0)</f>
        <v>0</v>
      </c>
      <c r="BF245" s="240">
        <f>IF(N245="snížená",J245,0)</f>
        <v>0</v>
      </c>
      <c r="BG245" s="240">
        <f>IF(N245="zákl. přenesená",J245,0)</f>
        <v>0</v>
      </c>
      <c r="BH245" s="240">
        <f>IF(N245="sníž. přenesená",J245,0)</f>
        <v>0</v>
      </c>
      <c r="BI245" s="240">
        <f>IF(N245="nulová",J245,0)</f>
        <v>0</v>
      </c>
      <c r="BJ245" s="18" t="s">
        <v>82</v>
      </c>
      <c r="BK245" s="240">
        <f>ROUND(I245*H245,2)</f>
        <v>0</v>
      </c>
      <c r="BL245" s="18" t="s">
        <v>246</v>
      </c>
      <c r="BM245" s="239" t="s">
        <v>1084</v>
      </c>
    </row>
    <row r="246" s="2" customFormat="1">
      <c r="A246" s="39"/>
      <c r="B246" s="40"/>
      <c r="C246" s="41"/>
      <c r="D246" s="241" t="s">
        <v>248</v>
      </c>
      <c r="E246" s="41"/>
      <c r="F246" s="242" t="s">
        <v>1083</v>
      </c>
      <c r="G246" s="41"/>
      <c r="H246" s="41"/>
      <c r="I246" s="243"/>
      <c r="J246" s="41"/>
      <c r="K246" s="41"/>
      <c r="L246" s="45"/>
      <c r="M246" s="244"/>
      <c r="N246" s="245"/>
      <c r="O246" s="92"/>
      <c r="P246" s="92"/>
      <c r="Q246" s="92"/>
      <c r="R246" s="92"/>
      <c r="S246" s="92"/>
      <c r="T246" s="93"/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T246" s="18" t="s">
        <v>248</v>
      </c>
      <c r="AU246" s="18" t="s">
        <v>84</v>
      </c>
    </row>
    <row r="247" s="2" customFormat="1">
      <c r="A247" s="39"/>
      <c r="B247" s="40"/>
      <c r="C247" s="41"/>
      <c r="D247" s="241" t="s">
        <v>341</v>
      </c>
      <c r="E247" s="41"/>
      <c r="F247" s="278" t="s">
        <v>1085</v>
      </c>
      <c r="G247" s="41"/>
      <c r="H247" s="41"/>
      <c r="I247" s="243"/>
      <c r="J247" s="41"/>
      <c r="K247" s="41"/>
      <c r="L247" s="45"/>
      <c r="M247" s="244"/>
      <c r="N247" s="245"/>
      <c r="O247" s="92"/>
      <c r="P247" s="92"/>
      <c r="Q247" s="92"/>
      <c r="R247" s="92"/>
      <c r="S247" s="92"/>
      <c r="T247" s="93"/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T247" s="18" t="s">
        <v>341</v>
      </c>
      <c r="AU247" s="18" t="s">
        <v>84</v>
      </c>
    </row>
    <row r="248" s="2" customFormat="1" ht="16.5" customHeight="1">
      <c r="A248" s="39"/>
      <c r="B248" s="40"/>
      <c r="C248" s="228" t="s">
        <v>447</v>
      </c>
      <c r="D248" s="228" t="s">
        <v>241</v>
      </c>
      <c r="E248" s="229" t="s">
        <v>1086</v>
      </c>
      <c r="F248" s="230" t="s">
        <v>1087</v>
      </c>
      <c r="G248" s="231" t="s">
        <v>523</v>
      </c>
      <c r="H248" s="232">
        <v>4</v>
      </c>
      <c r="I248" s="233"/>
      <c r="J248" s="234">
        <f>ROUND(I248*H248,2)</f>
        <v>0</v>
      </c>
      <c r="K248" s="230" t="s">
        <v>1</v>
      </c>
      <c r="L248" s="45"/>
      <c r="M248" s="235" t="s">
        <v>1</v>
      </c>
      <c r="N248" s="236" t="s">
        <v>40</v>
      </c>
      <c r="O248" s="92"/>
      <c r="P248" s="237">
        <f>O248*H248</f>
        <v>0</v>
      </c>
      <c r="Q248" s="237">
        <v>0</v>
      </c>
      <c r="R248" s="237">
        <f>Q248*H248</f>
        <v>0</v>
      </c>
      <c r="S248" s="237">
        <v>1.3100000000000001</v>
      </c>
      <c r="T248" s="238">
        <f>S248*H248</f>
        <v>5.2400000000000002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39" t="s">
        <v>246</v>
      </c>
      <c r="AT248" s="239" t="s">
        <v>241</v>
      </c>
      <c r="AU248" s="239" t="s">
        <v>84</v>
      </c>
      <c r="AY248" s="18" t="s">
        <v>239</v>
      </c>
      <c r="BE248" s="240">
        <f>IF(N248="základní",J248,0)</f>
        <v>0</v>
      </c>
      <c r="BF248" s="240">
        <f>IF(N248="snížená",J248,0)</f>
        <v>0</v>
      </c>
      <c r="BG248" s="240">
        <f>IF(N248="zákl. přenesená",J248,0)</f>
        <v>0</v>
      </c>
      <c r="BH248" s="240">
        <f>IF(N248="sníž. přenesená",J248,0)</f>
        <v>0</v>
      </c>
      <c r="BI248" s="240">
        <f>IF(N248="nulová",J248,0)</f>
        <v>0</v>
      </c>
      <c r="BJ248" s="18" t="s">
        <v>82</v>
      </c>
      <c r="BK248" s="240">
        <f>ROUND(I248*H248,2)</f>
        <v>0</v>
      </c>
      <c r="BL248" s="18" t="s">
        <v>246</v>
      </c>
      <c r="BM248" s="239" t="s">
        <v>1088</v>
      </c>
    </row>
    <row r="249" s="2" customFormat="1">
      <c r="A249" s="39"/>
      <c r="B249" s="40"/>
      <c r="C249" s="41"/>
      <c r="D249" s="241" t="s">
        <v>248</v>
      </c>
      <c r="E249" s="41"/>
      <c r="F249" s="242" t="s">
        <v>1087</v>
      </c>
      <c r="G249" s="41"/>
      <c r="H249" s="41"/>
      <c r="I249" s="243"/>
      <c r="J249" s="41"/>
      <c r="K249" s="41"/>
      <c r="L249" s="45"/>
      <c r="M249" s="244"/>
      <c r="N249" s="245"/>
      <c r="O249" s="92"/>
      <c r="P249" s="92"/>
      <c r="Q249" s="92"/>
      <c r="R249" s="92"/>
      <c r="S249" s="92"/>
      <c r="T249" s="93"/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T249" s="18" t="s">
        <v>248</v>
      </c>
      <c r="AU249" s="18" t="s">
        <v>84</v>
      </c>
    </row>
    <row r="250" s="2" customFormat="1">
      <c r="A250" s="39"/>
      <c r="B250" s="40"/>
      <c r="C250" s="41"/>
      <c r="D250" s="241" t="s">
        <v>341</v>
      </c>
      <c r="E250" s="41"/>
      <c r="F250" s="278" t="s">
        <v>1089</v>
      </c>
      <c r="G250" s="41"/>
      <c r="H250" s="41"/>
      <c r="I250" s="243"/>
      <c r="J250" s="41"/>
      <c r="K250" s="41"/>
      <c r="L250" s="45"/>
      <c r="M250" s="244"/>
      <c r="N250" s="245"/>
      <c r="O250" s="92"/>
      <c r="P250" s="92"/>
      <c r="Q250" s="92"/>
      <c r="R250" s="92"/>
      <c r="S250" s="92"/>
      <c r="T250" s="93"/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T250" s="18" t="s">
        <v>341</v>
      </c>
      <c r="AU250" s="18" t="s">
        <v>84</v>
      </c>
    </row>
    <row r="251" s="2" customFormat="1" ht="16.5" customHeight="1">
      <c r="A251" s="39"/>
      <c r="B251" s="40"/>
      <c r="C251" s="228" t="s">
        <v>451</v>
      </c>
      <c r="D251" s="228" t="s">
        <v>241</v>
      </c>
      <c r="E251" s="229" t="s">
        <v>1090</v>
      </c>
      <c r="F251" s="230" t="s">
        <v>1091</v>
      </c>
      <c r="G251" s="231" t="s">
        <v>523</v>
      </c>
      <c r="H251" s="232">
        <v>73</v>
      </c>
      <c r="I251" s="233"/>
      <c r="J251" s="234">
        <f>ROUND(I251*H251,2)</f>
        <v>0</v>
      </c>
      <c r="K251" s="230" t="s">
        <v>1</v>
      </c>
      <c r="L251" s="45"/>
      <c r="M251" s="235" t="s">
        <v>1</v>
      </c>
      <c r="N251" s="236" t="s">
        <v>40</v>
      </c>
      <c r="O251" s="92"/>
      <c r="P251" s="237">
        <f>O251*H251</f>
        <v>0</v>
      </c>
      <c r="Q251" s="237">
        <v>0</v>
      </c>
      <c r="R251" s="237">
        <f>Q251*H251</f>
        <v>0</v>
      </c>
      <c r="S251" s="237">
        <v>1.3100000000000001</v>
      </c>
      <c r="T251" s="238">
        <f>S251*H251</f>
        <v>95.63000000000001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239" t="s">
        <v>246</v>
      </c>
      <c r="AT251" s="239" t="s">
        <v>241</v>
      </c>
      <c r="AU251" s="239" t="s">
        <v>84</v>
      </c>
      <c r="AY251" s="18" t="s">
        <v>239</v>
      </c>
      <c r="BE251" s="240">
        <f>IF(N251="základní",J251,0)</f>
        <v>0</v>
      </c>
      <c r="BF251" s="240">
        <f>IF(N251="snížená",J251,0)</f>
        <v>0</v>
      </c>
      <c r="BG251" s="240">
        <f>IF(N251="zákl. přenesená",J251,0)</f>
        <v>0</v>
      </c>
      <c r="BH251" s="240">
        <f>IF(N251="sníž. přenesená",J251,0)</f>
        <v>0</v>
      </c>
      <c r="BI251" s="240">
        <f>IF(N251="nulová",J251,0)</f>
        <v>0</v>
      </c>
      <c r="BJ251" s="18" t="s">
        <v>82</v>
      </c>
      <c r="BK251" s="240">
        <f>ROUND(I251*H251,2)</f>
        <v>0</v>
      </c>
      <c r="BL251" s="18" t="s">
        <v>246</v>
      </c>
      <c r="BM251" s="239" t="s">
        <v>1092</v>
      </c>
    </row>
    <row r="252" s="2" customFormat="1">
      <c r="A252" s="39"/>
      <c r="B252" s="40"/>
      <c r="C252" s="41"/>
      <c r="D252" s="241" t="s">
        <v>248</v>
      </c>
      <c r="E252" s="41"/>
      <c r="F252" s="242" t="s">
        <v>1091</v>
      </c>
      <c r="G252" s="41"/>
      <c r="H252" s="41"/>
      <c r="I252" s="243"/>
      <c r="J252" s="41"/>
      <c r="K252" s="41"/>
      <c r="L252" s="45"/>
      <c r="M252" s="244"/>
      <c r="N252" s="245"/>
      <c r="O252" s="92"/>
      <c r="P252" s="92"/>
      <c r="Q252" s="92"/>
      <c r="R252" s="92"/>
      <c r="S252" s="92"/>
      <c r="T252" s="93"/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T252" s="18" t="s">
        <v>248</v>
      </c>
      <c r="AU252" s="18" t="s">
        <v>84</v>
      </c>
    </row>
    <row r="253" s="2" customFormat="1">
      <c r="A253" s="39"/>
      <c r="B253" s="40"/>
      <c r="C253" s="41"/>
      <c r="D253" s="241" t="s">
        <v>341</v>
      </c>
      <c r="E253" s="41"/>
      <c r="F253" s="278" t="s">
        <v>1093</v>
      </c>
      <c r="G253" s="41"/>
      <c r="H253" s="41"/>
      <c r="I253" s="243"/>
      <c r="J253" s="41"/>
      <c r="K253" s="41"/>
      <c r="L253" s="45"/>
      <c r="M253" s="244"/>
      <c r="N253" s="245"/>
      <c r="O253" s="92"/>
      <c r="P253" s="92"/>
      <c r="Q253" s="92"/>
      <c r="R253" s="92"/>
      <c r="S253" s="92"/>
      <c r="T253" s="93"/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T253" s="18" t="s">
        <v>341</v>
      </c>
      <c r="AU253" s="18" t="s">
        <v>84</v>
      </c>
    </row>
    <row r="254" s="2" customFormat="1" ht="33" customHeight="1">
      <c r="A254" s="39"/>
      <c r="B254" s="40"/>
      <c r="C254" s="228" t="s">
        <v>457</v>
      </c>
      <c r="D254" s="228" t="s">
        <v>241</v>
      </c>
      <c r="E254" s="229" t="s">
        <v>1094</v>
      </c>
      <c r="F254" s="230" t="s">
        <v>1095</v>
      </c>
      <c r="G254" s="231" t="s">
        <v>330</v>
      </c>
      <c r="H254" s="232">
        <v>283.69600000000003</v>
      </c>
      <c r="I254" s="233"/>
      <c r="J254" s="234">
        <f>ROUND(I254*H254,2)</f>
        <v>0</v>
      </c>
      <c r="K254" s="230" t="s">
        <v>245</v>
      </c>
      <c r="L254" s="45"/>
      <c r="M254" s="235" t="s">
        <v>1</v>
      </c>
      <c r="N254" s="236" t="s">
        <v>40</v>
      </c>
      <c r="O254" s="92"/>
      <c r="P254" s="237">
        <f>O254*H254</f>
        <v>0</v>
      </c>
      <c r="Q254" s="237">
        <v>0</v>
      </c>
      <c r="R254" s="237">
        <f>Q254*H254</f>
        <v>0</v>
      </c>
      <c r="S254" s="237">
        <v>0.00248</v>
      </c>
      <c r="T254" s="238">
        <f>S254*H254</f>
        <v>0.70356608000000009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39" t="s">
        <v>246</v>
      </c>
      <c r="AT254" s="239" t="s">
        <v>241</v>
      </c>
      <c r="AU254" s="239" t="s">
        <v>84</v>
      </c>
      <c r="AY254" s="18" t="s">
        <v>239</v>
      </c>
      <c r="BE254" s="240">
        <f>IF(N254="základní",J254,0)</f>
        <v>0</v>
      </c>
      <c r="BF254" s="240">
        <f>IF(N254="snížená",J254,0)</f>
        <v>0</v>
      </c>
      <c r="BG254" s="240">
        <f>IF(N254="zákl. přenesená",J254,0)</f>
        <v>0</v>
      </c>
      <c r="BH254" s="240">
        <f>IF(N254="sníž. přenesená",J254,0)</f>
        <v>0</v>
      </c>
      <c r="BI254" s="240">
        <f>IF(N254="nulová",J254,0)</f>
        <v>0</v>
      </c>
      <c r="BJ254" s="18" t="s">
        <v>82</v>
      </c>
      <c r="BK254" s="240">
        <f>ROUND(I254*H254,2)</f>
        <v>0</v>
      </c>
      <c r="BL254" s="18" t="s">
        <v>246</v>
      </c>
      <c r="BM254" s="239" t="s">
        <v>1096</v>
      </c>
    </row>
    <row r="255" s="2" customFormat="1">
      <c r="A255" s="39"/>
      <c r="B255" s="40"/>
      <c r="C255" s="41"/>
      <c r="D255" s="241" t="s">
        <v>248</v>
      </c>
      <c r="E255" s="41"/>
      <c r="F255" s="242" t="s">
        <v>1097</v>
      </c>
      <c r="G255" s="41"/>
      <c r="H255" s="41"/>
      <c r="I255" s="243"/>
      <c r="J255" s="41"/>
      <c r="K255" s="41"/>
      <c r="L255" s="45"/>
      <c r="M255" s="244"/>
      <c r="N255" s="245"/>
      <c r="O255" s="92"/>
      <c r="P255" s="92"/>
      <c r="Q255" s="92"/>
      <c r="R255" s="92"/>
      <c r="S255" s="92"/>
      <c r="T255" s="93"/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T255" s="18" t="s">
        <v>248</v>
      </c>
      <c r="AU255" s="18" t="s">
        <v>84</v>
      </c>
    </row>
    <row r="256" s="14" customFormat="1">
      <c r="A256" s="14"/>
      <c r="B256" s="256"/>
      <c r="C256" s="257"/>
      <c r="D256" s="241" t="s">
        <v>250</v>
      </c>
      <c r="E256" s="258" t="s">
        <v>1</v>
      </c>
      <c r="F256" s="259" t="s">
        <v>1098</v>
      </c>
      <c r="G256" s="257"/>
      <c r="H256" s="260">
        <v>283.69600000000003</v>
      </c>
      <c r="I256" s="261"/>
      <c r="J256" s="257"/>
      <c r="K256" s="257"/>
      <c r="L256" s="262"/>
      <c r="M256" s="263"/>
      <c r="N256" s="264"/>
      <c r="O256" s="264"/>
      <c r="P256" s="264"/>
      <c r="Q256" s="264"/>
      <c r="R256" s="264"/>
      <c r="S256" s="264"/>
      <c r="T256" s="265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66" t="s">
        <v>250</v>
      </c>
      <c r="AU256" s="266" t="s">
        <v>84</v>
      </c>
      <c r="AV256" s="14" t="s">
        <v>84</v>
      </c>
      <c r="AW256" s="14" t="s">
        <v>31</v>
      </c>
      <c r="AX256" s="14" t="s">
        <v>82</v>
      </c>
      <c r="AY256" s="266" t="s">
        <v>239</v>
      </c>
    </row>
    <row r="257" s="2" customFormat="1" ht="24.15" customHeight="1">
      <c r="A257" s="39"/>
      <c r="B257" s="40"/>
      <c r="C257" s="228" t="s">
        <v>462</v>
      </c>
      <c r="D257" s="228" t="s">
        <v>241</v>
      </c>
      <c r="E257" s="229" t="s">
        <v>1099</v>
      </c>
      <c r="F257" s="230" t="s">
        <v>1100</v>
      </c>
      <c r="G257" s="231" t="s">
        <v>330</v>
      </c>
      <c r="H257" s="232">
        <v>13.5</v>
      </c>
      <c r="I257" s="233"/>
      <c r="J257" s="234">
        <f>ROUND(I257*H257,2)</f>
        <v>0</v>
      </c>
      <c r="K257" s="230" t="s">
        <v>245</v>
      </c>
      <c r="L257" s="45"/>
      <c r="M257" s="235" t="s">
        <v>1</v>
      </c>
      <c r="N257" s="236" t="s">
        <v>40</v>
      </c>
      <c r="O257" s="92"/>
      <c r="P257" s="237">
        <f>O257*H257</f>
        <v>0</v>
      </c>
      <c r="Q257" s="237">
        <v>0</v>
      </c>
      <c r="R257" s="237">
        <f>Q257*H257</f>
        <v>0</v>
      </c>
      <c r="S257" s="237">
        <v>0.0094500000000000001</v>
      </c>
      <c r="T257" s="238">
        <f>S257*H257</f>
        <v>0.12757499999999999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239" t="s">
        <v>246</v>
      </c>
      <c r="AT257" s="239" t="s">
        <v>241</v>
      </c>
      <c r="AU257" s="239" t="s">
        <v>84</v>
      </c>
      <c r="AY257" s="18" t="s">
        <v>239</v>
      </c>
      <c r="BE257" s="240">
        <f>IF(N257="základní",J257,0)</f>
        <v>0</v>
      </c>
      <c r="BF257" s="240">
        <f>IF(N257="snížená",J257,0)</f>
        <v>0</v>
      </c>
      <c r="BG257" s="240">
        <f>IF(N257="zákl. přenesená",J257,0)</f>
        <v>0</v>
      </c>
      <c r="BH257" s="240">
        <f>IF(N257="sníž. přenesená",J257,0)</f>
        <v>0</v>
      </c>
      <c r="BI257" s="240">
        <f>IF(N257="nulová",J257,0)</f>
        <v>0</v>
      </c>
      <c r="BJ257" s="18" t="s">
        <v>82</v>
      </c>
      <c r="BK257" s="240">
        <f>ROUND(I257*H257,2)</f>
        <v>0</v>
      </c>
      <c r="BL257" s="18" t="s">
        <v>246</v>
      </c>
      <c r="BM257" s="239" t="s">
        <v>1101</v>
      </c>
    </row>
    <row r="258" s="2" customFormat="1">
      <c r="A258" s="39"/>
      <c r="B258" s="40"/>
      <c r="C258" s="41"/>
      <c r="D258" s="241" t="s">
        <v>248</v>
      </c>
      <c r="E258" s="41"/>
      <c r="F258" s="242" t="s">
        <v>1102</v>
      </c>
      <c r="G258" s="41"/>
      <c r="H258" s="41"/>
      <c r="I258" s="243"/>
      <c r="J258" s="41"/>
      <c r="K258" s="41"/>
      <c r="L258" s="45"/>
      <c r="M258" s="244"/>
      <c r="N258" s="245"/>
      <c r="O258" s="92"/>
      <c r="P258" s="92"/>
      <c r="Q258" s="92"/>
      <c r="R258" s="92"/>
      <c r="S258" s="92"/>
      <c r="T258" s="93"/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T258" s="18" t="s">
        <v>248</v>
      </c>
      <c r="AU258" s="18" t="s">
        <v>84</v>
      </c>
    </row>
    <row r="259" s="2" customFormat="1">
      <c r="A259" s="39"/>
      <c r="B259" s="40"/>
      <c r="C259" s="41"/>
      <c r="D259" s="241" t="s">
        <v>341</v>
      </c>
      <c r="E259" s="41"/>
      <c r="F259" s="278" t="s">
        <v>1103</v>
      </c>
      <c r="G259" s="41"/>
      <c r="H259" s="41"/>
      <c r="I259" s="243"/>
      <c r="J259" s="41"/>
      <c r="K259" s="41"/>
      <c r="L259" s="45"/>
      <c r="M259" s="244"/>
      <c r="N259" s="245"/>
      <c r="O259" s="92"/>
      <c r="P259" s="92"/>
      <c r="Q259" s="92"/>
      <c r="R259" s="92"/>
      <c r="S259" s="92"/>
      <c r="T259" s="93"/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T259" s="18" t="s">
        <v>341</v>
      </c>
      <c r="AU259" s="18" t="s">
        <v>84</v>
      </c>
    </row>
    <row r="260" s="14" customFormat="1">
      <c r="A260" s="14"/>
      <c r="B260" s="256"/>
      <c r="C260" s="257"/>
      <c r="D260" s="241" t="s">
        <v>250</v>
      </c>
      <c r="E260" s="258" t="s">
        <v>1</v>
      </c>
      <c r="F260" s="259" t="s">
        <v>1104</v>
      </c>
      <c r="G260" s="257"/>
      <c r="H260" s="260">
        <v>13.5</v>
      </c>
      <c r="I260" s="261"/>
      <c r="J260" s="257"/>
      <c r="K260" s="257"/>
      <c r="L260" s="262"/>
      <c r="M260" s="263"/>
      <c r="N260" s="264"/>
      <c r="O260" s="264"/>
      <c r="P260" s="264"/>
      <c r="Q260" s="264"/>
      <c r="R260" s="264"/>
      <c r="S260" s="264"/>
      <c r="T260" s="265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66" t="s">
        <v>250</v>
      </c>
      <c r="AU260" s="266" t="s">
        <v>84</v>
      </c>
      <c r="AV260" s="14" t="s">
        <v>84</v>
      </c>
      <c r="AW260" s="14" t="s">
        <v>31</v>
      </c>
      <c r="AX260" s="14" t="s">
        <v>82</v>
      </c>
      <c r="AY260" s="266" t="s">
        <v>239</v>
      </c>
    </row>
    <row r="261" s="2" customFormat="1" ht="24.15" customHeight="1">
      <c r="A261" s="39"/>
      <c r="B261" s="40"/>
      <c r="C261" s="228" t="s">
        <v>467</v>
      </c>
      <c r="D261" s="228" t="s">
        <v>241</v>
      </c>
      <c r="E261" s="229" t="s">
        <v>1105</v>
      </c>
      <c r="F261" s="230" t="s">
        <v>1106</v>
      </c>
      <c r="G261" s="231" t="s">
        <v>330</v>
      </c>
      <c r="H261" s="232">
        <v>47.289999999999999</v>
      </c>
      <c r="I261" s="233"/>
      <c r="J261" s="234">
        <f>ROUND(I261*H261,2)</f>
        <v>0</v>
      </c>
      <c r="K261" s="230" t="s">
        <v>245</v>
      </c>
      <c r="L261" s="45"/>
      <c r="M261" s="235" t="s">
        <v>1</v>
      </c>
      <c r="N261" s="236" t="s">
        <v>40</v>
      </c>
      <c r="O261" s="92"/>
      <c r="P261" s="237">
        <f>O261*H261</f>
        <v>0</v>
      </c>
      <c r="Q261" s="237">
        <v>0</v>
      </c>
      <c r="R261" s="237">
        <f>Q261*H261</f>
        <v>0</v>
      </c>
      <c r="S261" s="237">
        <v>0.0092499999999999995</v>
      </c>
      <c r="T261" s="238">
        <f>S261*H261</f>
        <v>0.43743249999999995</v>
      </c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R261" s="239" t="s">
        <v>246</v>
      </c>
      <c r="AT261" s="239" t="s">
        <v>241</v>
      </c>
      <c r="AU261" s="239" t="s">
        <v>84</v>
      </c>
      <c r="AY261" s="18" t="s">
        <v>239</v>
      </c>
      <c r="BE261" s="240">
        <f>IF(N261="základní",J261,0)</f>
        <v>0</v>
      </c>
      <c r="BF261" s="240">
        <f>IF(N261="snížená",J261,0)</f>
        <v>0</v>
      </c>
      <c r="BG261" s="240">
        <f>IF(N261="zákl. přenesená",J261,0)</f>
        <v>0</v>
      </c>
      <c r="BH261" s="240">
        <f>IF(N261="sníž. přenesená",J261,0)</f>
        <v>0</v>
      </c>
      <c r="BI261" s="240">
        <f>IF(N261="nulová",J261,0)</f>
        <v>0</v>
      </c>
      <c r="BJ261" s="18" t="s">
        <v>82</v>
      </c>
      <c r="BK261" s="240">
        <f>ROUND(I261*H261,2)</f>
        <v>0</v>
      </c>
      <c r="BL261" s="18" t="s">
        <v>246</v>
      </c>
      <c r="BM261" s="239" t="s">
        <v>1107</v>
      </c>
    </row>
    <row r="262" s="2" customFormat="1">
      <c r="A262" s="39"/>
      <c r="B262" s="40"/>
      <c r="C262" s="41"/>
      <c r="D262" s="241" t="s">
        <v>248</v>
      </c>
      <c r="E262" s="41"/>
      <c r="F262" s="242" t="s">
        <v>1108</v>
      </c>
      <c r="G262" s="41"/>
      <c r="H262" s="41"/>
      <c r="I262" s="243"/>
      <c r="J262" s="41"/>
      <c r="K262" s="41"/>
      <c r="L262" s="45"/>
      <c r="M262" s="244"/>
      <c r="N262" s="245"/>
      <c r="O262" s="92"/>
      <c r="P262" s="92"/>
      <c r="Q262" s="92"/>
      <c r="R262" s="92"/>
      <c r="S262" s="92"/>
      <c r="T262" s="93"/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T262" s="18" t="s">
        <v>248</v>
      </c>
      <c r="AU262" s="18" t="s">
        <v>84</v>
      </c>
    </row>
    <row r="263" s="2" customFormat="1">
      <c r="A263" s="39"/>
      <c r="B263" s="40"/>
      <c r="C263" s="41"/>
      <c r="D263" s="241" t="s">
        <v>341</v>
      </c>
      <c r="E263" s="41"/>
      <c r="F263" s="278" t="s">
        <v>1109</v>
      </c>
      <c r="G263" s="41"/>
      <c r="H263" s="41"/>
      <c r="I263" s="243"/>
      <c r="J263" s="41"/>
      <c r="K263" s="41"/>
      <c r="L263" s="45"/>
      <c r="M263" s="244"/>
      <c r="N263" s="245"/>
      <c r="O263" s="92"/>
      <c r="P263" s="92"/>
      <c r="Q263" s="92"/>
      <c r="R263" s="92"/>
      <c r="S263" s="92"/>
      <c r="T263" s="93"/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T263" s="18" t="s">
        <v>341</v>
      </c>
      <c r="AU263" s="18" t="s">
        <v>84</v>
      </c>
    </row>
    <row r="264" s="14" customFormat="1">
      <c r="A264" s="14"/>
      <c r="B264" s="256"/>
      <c r="C264" s="257"/>
      <c r="D264" s="241" t="s">
        <v>250</v>
      </c>
      <c r="E264" s="258" t="s">
        <v>1</v>
      </c>
      <c r="F264" s="259" t="s">
        <v>1110</v>
      </c>
      <c r="G264" s="257"/>
      <c r="H264" s="260">
        <v>47.289999999999999</v>
      </c>
      <c r="I264" s="261"/>
      <c r="J264" s="257"/>
      <c r="K264" s="257"/>
      <c r="L264" s="262"/>
      <c r="M264" s="263"/>
      <c r="N264" s="264"/>
      <c r="O264" s="264"/>
      <c r="P264" s="264"/>
      <c r="Q264" s="264"/>
      <c r="R264" s="264"/>
      <c r="S264" s="264"/>
      <c r="T264" s="265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66" t="s">
        <v>250</v>
      </c>
      <c r="AU264" s="266" t="s">
        <v>84</v>
      </c>
      <c r="AV264" s="14" t="s">
        <v>84</v>
      </c>
      <c r="AW264" s="14" t="s">
        <v>31</v>
      </c>
      <c r="AX264" s="14" t="s">
        <v>82</v>
      </c>
      <c r="AY264" s="266" t="s">
        <v>239</v>
      </c>
    </row>
    <row r="265" s="2" customFormat="1" ht="21.75" customHeight="1">
      <c r="A265" s="39"/>
      <c r="B265" s="40"/>
      <c r="C265" s="228" t="s">
        <v>472</v>
      </c>
      <c r="D265" s="228" t="s">
        <v>241</v>
      </c>
      <c r="E265" s="229" t="s">
        <v>1111</v>
      </c>
      <c r="F265" s="230" t="s">
        <v>1112</v>
      </c>
      <c r="G265" s="231" t="s">
        <v>523</v>
      </c>
      <c r="H265" s="232">
        <v>1</v>
      </c>
      <c r="I265" s="233"/>
      <c r="J265" s="234">
        <f>ROUND(I265*H265,2)</f>
        <v>0</v>
      </c>
      <c r="K265" s="230" t="s">
        <v>245</v>
      </c>
      <c r="L265" s="45"/>
      <c r="M265" s="235" t="s">
        <v>1</v>
      </c>
      <c r="N265" s="236" t="s">
        <v>40</v>
      </c>
      <c r="O265" s="92"/>
      <c r="P265" s="237">
        <f>O265*H265</f>
        <v>0</v>
      </c>
      <c r="Q265" s="237">
        <v>0</v>
      </c>
      <c r="R265" s="237">
        <f>Q265*H265</f>
        <v>0</v>
      </c>
      <c r="S265" s="237">
        <v>0.20999999999999999</v>
      </c>
      <c r="T265" s="238">
        <f>S265*H265</f>
        <v>0.20999999999999999</v>
      </c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R265" s="239" t="s">
        <v>246</v>
      </c>
      <c r="AT265" s="239" t="s">
        <v>241</v>
      </c>
      <c r="AU265" s="239" t="s">
        <v>84</v>
      </c>
      <c r="AY265" s="18" t="s">
        <v>239</v>
      </c>
      <c r="BE265" s="240">
        <f>IF(N265="základní",J265,0)</f>
        <v>0</v>
      </c>
      <c r="BF265" s="240">
        <f>IF(N265="snížená",J265,0)</f>
        <v>0</v>
      </c>
      <c r="BG265" s="240">
        <f>IF(N265="zákl. přenesená",J265,0)</f>
        <v>0</v>
      </c>
      <c r="BH265" s="240">
        <f>IF(N265="sníž. přenesená",J265,0)</f>
        <v>0</v>
      </c>
      <c r="BI265" s="240">
        <f>IF(N265="nulová",J265,0)</f>
        <v>0</v>
      </c>
      <c r="BJ265" s="18" t="s">
        <v>82</v>
      </c>
      <c r="BK265" s="240">
        <f>ROUND(I265*H265,2)</f>
        <v>0</v>
      </c>
      <c r="BL265" s="18" t="s">
        <v>246</v>
      </c>
      <c r="BM265" s="239" t="s">
        <v>1113</v>
      </c>
    </row>
    <row r="266" s="2" customFormat="1">
      <c r="A266" s="39"/>
      <c r="B266" s="40"/>
      <c r="C266" s="41"/>
      <c r="D266" s="241" t="s">
        <v>248</v>
      </c>
      <c r="E266" s="41"/>
      <c r="F266" s="242" t="s">
        <v>1114</v>
      </c>
      <c r="G266" s="41"/>
      <c r="H266" s="41"/>
      <c r="I266" s="243"/>
      <c r="J266" s="41"/>
      <c r="K266" s="41"/>
      <c r="L266" s="45"/>
      <c r="M266" s="244"/>
      <c r="N266" s="245"/>
      <c r="O266" s="92"/>
      <c r="P266" s="92"/>
      <c r="Q266" s="92"/>
      <c r="R266" s="92"/>
      <c r="S266" s="92"/>
      <c r="T266" s="93"/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T266" s="18" t="s">
        <v>248</v>
      </c>
      <c r="AU266" s="18" t="s">
        <v>84</v>
      </c>
    </row>
    <row r="267" s="2" customFormat="1">
      <c r="A267" s="39"/>
      <c r="B267" s="40"/>
      <c r="C267" s="41"/>
      <c r="D267" s="241" t="s">
        <v>341</v>
      </c>
      <c r="E267" s="41"/>
      <c r="F267" s="278" t="s">
        <v>1115</v>
      </c>
      <c r="G267" s="41"/>
      <c r="H267" s="41"/>
      <c r="I267" s="243"/>
      <c r="J267" s="41"/>
      <c r="K267" s="41"/>
      <c r="L267" s="45"/>
      <c r="M267" s="244"/>
      <c r="N267" s="245"/>
      <c r="O267" s="92"/>
      <c r="P267" s="92"/>
      <c r="Q267" s="92"/>
      <c r="R267" s="92"/>
      <c r="S267" s="92"/>
      <c r="T267" s="93"/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T267" s="18" t="s">
        <v>341</v>
      </c>
      <c r="AU267" s="18" t="s">
        <v>84</v>
      </c>
    </row>
    <row r="268" s="2" customFormat="1" ht="21.75" customHeight="1">
      <c r="A268" s="39"/>
      <c r="B268" s="40"/>
      <c r="C268" s="228" t="s">
        <v>480</v>
      </c>
      <c r="D268" s="228" t="s">
        <v>241</v>
      </c>
      <c r="E268" s="229" t="s">
        <v>1116</v>
      </c>
      <c r="F268" s="230" t="s">
        <v>1117</v>
      </c>
      <c r="G268" s="231" t="s">
        <v>523</v>
      </c>
      <c r="H268" s="232">
        <v>2</v>
      </c>
      <c r="I268" s="233"/>
      <c r="J268" s="234">
        <f>ROUND(I268*H268,2)</f>
        <v>0</v>
      </c>
      <c r="K268" s="230" t="s">
        <v>245</v>
      </c>
      <c r="L268" s="45"/>
      <c r="M268" s="235" t="s">
        <v>1</v>
      </c>
      <c r="N268" s="236" t="s">
        <v>40</v>
      </c>
      <c r="O268" s="92"/>
      <c r="P268" s="237">
        <f>O268*H268</f>
        <v>0</v>
      </c>
      <c r="Q268" s="237">
        <v>0</v>
      </c>
      <c r="R268" s="237">
        <f>Q268*H268</f>
        <v>0</v>
      </c>
      <c r="S268" s="237">
        <v>0.28499999999999998</v>
      </c>
      <c r="T268" s="238">
        <f>S268*H268</f>
        <v>0.56999999999999995</v>
      </c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R268" s="239" t="s">
        <v>246</v>
      </c>
      <c r="AT268" s="239" t="s">
        <v>241</v>
      </c>
      <c r="AU268" s="239" t="s">
        <v>84</v>
      </c>
      <c r="AY268" s="18" t="s">
        <v>239</v>
      </c>
      <c r="BE268" s="240">
        <f>IF(N268="základní",J268,0)</f>
        <v>0</v>
      </c>
      <c r="BF268" s="240">
        <f>IF(N268="snížená",J268,0)</f>
        <v>0</v>
      </c>
      <c r="BG268" s="240">
        <f>IF(N268="zákl. přenesená",J268,0)</f>
        <v>0</v>
      </c>
      <c r="BH268" s="240">
        <f>IF(N268="sníž. přenesená",J268,0)</f>
        <v>0</v>
      </c>
      <c r="BI268" s="240">
        <f>IF(N268="nulová",J268,0)</f>
        <v>0</v>
      </c>
      <c r="BJ268" s="18" t="s">
        <v>82</v>
      </c>
      <c r="BK268" s="240">
        <f>ROUND(I268*H268,2)</f>
        <v>0</v>
      </c>
      <c r="BL268" s="18" t="s">
        <v>246</v>
      </c>
      <c r="BM268" s="239" t="s">
        <v>1118</v>
      </c>
    </row>
    <row r="269" s="2" customFormat="1">
      <c r="A269" s="39"/>
      <c r="B269" s="40"/>
      <c r="C269" s="41"/>
      <c r="D269" s="241" t="s">
        <v>248</v>
      </c>
      <c r="E269" s="41"/>
      <c r="F269" s="242" t="s">
        <v>1119</v>
      </c>
      <c r="G269" s="41"/>
      <c r="H269" s="41"/>
      <c r="I269" s="243"/>
      <c r="J269" s="41"/>
      <c r="K269" s="41"/>
      <c r="L269" s="45"/>
      <c r="M269" s="244"/>
      <c r="N269" s="245"/>
      <c r="O269" s="92"/>
      <c r="P269" s="92"/>
      <c r="Q269" s="92"/>
      <c r="R269" s="92"/>
      <c r="S269" s="92"/>
      <c r="T269" s="93"/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T269" s="18" t="s">
        <v>248</v>
      </c>
      <c r="AU269" s="18" t="s">
        <v>84</v>
      </c>
    </row>
    <row r="270" s="2" customFormat="1">
      <c r="A270" s="39"/>
      <c r="B270" s="40"/>
      <c r="C270" s="41"/>
      <c r="D270" s="241" t="s">
        <v>341</v>
      </c>
      <c r="E270" s="41"/>
      <c r="F270" s="278" t="s">
        <v>1115</v>
      </c>
      <c r="G270" s="41"/>
      <c r="H270" s="41"/>
      <c r="I270" s="243"/>
      <c r="J270" s="41"/>
      <c r="K270" s="41"/>
      <c r="L270" s="45"/>
      <c r="M270" s="244"/>
      <c r="N270" s="245"/>
      <c r="O270" s="92"/>
      <c r="P270" s="92"/>
      <c r="Q270" s="92"/>
      <c r="R270" s="92"/>
      <c r="S270" s="92"/>
      <c r="T270" s="93"/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T270" s="18" t="s">
        <v>341</v>
      </c>
      <c r="AU270" s="18" t="s">
        <v>84</v>
      </c>
    </row>
    <row r="271" s="2" customFormat="1" ht="37.8" customHeight="1">
      <c r="A271" s="39"/>
      <c r="B271" s="40"/>
      <c r="C271" s="228" t="s">
        <v>487</v>
      </c>
      <c r="D271" s="228" t="s">
        <v>241</v>
      </c>
      <c r="E271" s="229" t="s">
        <v>1120</v>
      </c>
      <c r="F271" s="230" t="s">
        <v>1121</v>
      </c>
      <c r="G271" s="231" t="s">
        <v>255</v>
      </c>
      <c r="H271" s="232">
        <v>20.068999999999999</v>
      </c>
      <c r="I271" s="233"/>
      <c r="J271" s="234">
        <f>ROUND(I271*H271,2)</f>
        <v>0</v>
      </c>
      <c r="K271" s="230" t="s">
        <v>245</v>
      </c>
      <c r="L271" s="45"/>
      <c r="M271" s="235" t="s">
        <v>1</v>
      </c>
      <c r="N271" s="236" t="s">
        <v>40</v>
      </c>
      <c r="O271" s="92"/>
      <c r="P271" s="237">
        <f>O271*H271</f>
        <v>0</v>
      </c>
      <c r="Q271" s="237">
        <v>0</v>
      </c>
      <c r="R271" s="237">
        <f>Q271*H271</f>
        <v>0</v>
      </c>
      <c r="S271" s="237">
        <v>0.23999999999999999</v>
      </c>
      <c r="T271" s="238">
        <f>S271*H271</f>
        <v>4.81656</v>
      </c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R271" s="239" t="s">
        <v>246</v>
      </c>
      <c r="AT271" s="239" t="s">
        <v>241</v>
      </c>
      <c r="AU271" s="239" t="s">
        <v>84</v>
      </c>
      <c r="AY271" s="18" t="s">
        <v>239</v>
      </c>
      <c r="BE271" s="240">
        <f>IF(N271="základní",J271,0)</f>
        <v>0</v>
      </c>
      <c r="BF271" s="240">
        <f>IF(N271="snížená",J271,0)</f>
        <v>0</v>
      </c>
      <c r="BG271" s="240">
        <f>IF(N271="zákl. přenesená",J271,0)</f>
        <v>0</v>
      </c>
      <c r="BH271" s="240">
        <f>IF(N271="sníž. přenesená",J271,0)</f>
        <v>0</v>
      </c>
      <c r="BI271" s="240">
        <f>IF(N271="nulová",J271,0)</f>
        <v>0</v>
      </c>
      <c r="BJ271" s="18" t="s">
        <v>82</v>
      </c>
      <c r="BK271" s="240">
        <f>ROUND(I271*H271,2)</f>
        <v>0</v>
      </c>
      <c r="BL271" s="18" t="s">
        <v>246</v>
      </c>
      <c r="BM271" s="239" t="s">
        <v>1122</v>
      </c>
    </row>
    <row r="272" s="2" customFormat="1">
      <c r="A272" s="39"/>
      <c r="B272" s="40"/>
      <c r="C272" s="41"/>
      <c r="D272" s="241" t="s">
        <v>248</v>
      </c>
      <c r="E272" s="41"/>
      <c r="F272" s="242" t="s">
        <v>1123</v>
      </c>
      <c r="G272" s="41"/>
      <c r="H272" s="41"/>
      <c r="I272" s="243"/>
      <c r="J272" s="41"/>
      <c r="K272" s="41"/>
      <c r="L272" s="45"/>
      <c r="M272" s="244"/>
      <c r="N272" s="245"/>
      <c r="O272" s="92"/>
      <c r="P272" s="92"/>
      <c r="Q272" s="92"/>
      <c r="R272" s="92"/>
      <c r="S272" s="92"/>
      <c r="T272" s="93"/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T272" s="18" t="s">
        <v>248</v>
      </c>
      <c r="AU272" s="18" t="s">
        <v>84</v>
      </c>
    </row>
    <row r="273" s="2" customFormat="1">
      <c r="A273" s="39"/>
      <c r="B273" s="40"/>
      <c r="C273" s="41"/>
      <c r="D273" s="241" t="s">
        <v>341</v>
      </c>
      <c r="E273" s="41"/>
      <c r="F273" s="278" t="s">
        <v>1124</v>
      </c>
      <c r="G273" s="41"/>
      <c r="H273" s="41"/>
      <c r="I273" s="243"/>
      <c r="J273" s="41"/>
      <c r="K273" s="41"/>
      <c r="L273" s="45"/>
      <c r="M273" s="244"/>
      <c r="N273" s="245"/>
      <c r="O273" s="92"/>
      <c r="P273" s="92"/>
      <c r="Q273" s="92"/>
      <c r="R273" s="92"/>
      <c r="S273" s="92"/>
      <c r="T273" s="93"/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T273" s="18" t="s">
        <v>341</v>
      </c>
      <c r="AU273" s="18" t="s">
        <v>84</v>
      </c>
    </row>
    <row r="274" s="13" customFormat="1">
      <c r="A274" s="13"/>
      <c r="B274" s="246"/>
      <c r="C274" s="247"/>
      <c r="D274" s="241" t="s">
        <v>250</v>
      </c>
      <c r="E274" s="248" t="s">
        <v>1</v>
      </c>
      <c r="F274" s="249" t="s">
        <v>1125</v>
      </c>
      <c r="G274" s="247"/>
      <c r="H274" s="248" t="s">
        <v>1</v>
      </c>
      <c r="I274" s="250"/>
      <c r="J274" s="247"/>
      <c r="K274" s="247"/>
      <c r="L274" s="251"/>
      <c r="M274" s="252"/>
      <c r="N274" s="253"/>
      <c r="O274" s="253"/>
      <c r="P274" s="253"/>
      <c r="Q274" s="253"/>
      <c r="R274" s="253"/>
      <c r="S274" s="253"/>
      <c r="T274" s="254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55" t="s">
        <v>250</v>
      </c>
      <c r="AU274" s="255" t="s">
        <v>84</v>
      </c>
      <c r="AV274" s="13" t="s">
        <v>82</v>
      </c>
      <c r="AW274" s="13" t="s">
        <v>31</v>
      </c>
      <c r="AX274" s="13" t="s">
        <v>75</v>
      </c>
      <c r="AY274" s="255" t="s">
        <v>239</v>
      </c>
    </row>
    <row r="275" s="14" customFormat="1">
      <c r="A275" s="14"/>
      <c r="B275" s="256"/>
      <c r="C275" s="257"/>
      <c r="D275" s="241" t="s">
        <v>250</v>
      </c>
      <c r="E275" s="258" t="s">
        <v>1</v>
      </c>
      <c r="F275" s="259" t="s">
        <v>1126</v>
      </c>
      <c r="G275" s="257"/>
      <c r="H275" s="260">
        <v>20.068999999999999</v>
      </c>
      <c r="I275" s="261"/>
      <c r="J275" s="257"/>
      <c r="K275" s="257"/>
      <c r="L275" s="262"/>
      <c r="M275" s="263"/>
      <c r="N275" s="264"/>
      <c r="O275" s="264"/>
      <c r="P275" s="264"/>
      <c r="Q275" s="264"/>
      <c r="R275" s="264"/>
      <c r="S275" s="264"/>
      <c r="T275" s="265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66" t="s">
        <v>250</v>
      </c>
      <c r="AU275" s="266" t="s">
        <v>84</v>
      </c>
      <c r="AV275" s="14" t="s">
        <v>84</v>
      </c>
      <c r="AW275" s="14" t="s">
        <v>31</v>
      </c>
      <c r="AX275" s="14" t="s">
        <v>82</v>
      </c>
      <c r="AY275" s="266" t="s">
        <v>239</v>
      </c>
    </row>
    <row r="276" s="12" customFormat="1" ht="22.8" customHeight="1">
      <c r="A276" s="12"/>
      <c r="B276" s="212"/>
      <c r="C276" s="213"/>
      <c r="D276" s="214" t="s">
        <v>74</v>
      </c>
      <c r="E276" s="226" t="s">
        <v>410</v>
      </c>
      <c r="F276" s="226" t="s">
        <v>411</v>
      </c>
      <c r="G276" s="213"/>
      <c r="H276" s="213"/>
      <c r="I276" s="216"/>
      <c r="J276" s="227">
        <f>BK276</f>
        <v>0</v>
      </c>
      <c r="K276" s="213"/>
      <c r="L276" s="218"/>
      <c r="M276" s="219"/>
      <c r="N276" s="220"/>
      <c r="O276" s="220"/>
      <c r="P276" s="221">
        <f>SUM(P277:P304)</f>
        <v>0</v>
      </c>
      <c r="Q276" s="220"/>
      <c r="R276" s="221">
        <f>SUM(R277:R304)</f>
        <v>0</v>
      </c>
      <c r="S276" s="220"/>
      <c r="T276" s="222">
        <f>SUM(T277:T304)</f>
        <v>0</v>
      </c>
      <c r="U276" s="12"/>
      <c r="V276" s="12"/>
      <c r="W276" s="12"/>
      <c r="X276" s="12"/>
      <c r="Y276" s="12"/>
      <c r="Z276" s="12"/>
      <c r="AA276" s="12"/>
      <c r="AB276" s="12"/>
      <c r="AC276" s="12"/>
      <c r="AD276" s="12"/>
      <c r="AE276" s="12"/>
      <c r="AR276" s="223" t="s">
        <v>82</v>
      </c>
      <c r="AT276" s="224" t="s">
        <v>74</v>
      </c>
      <c r="AU276" s="224" t="s">
        <v>82</v>
      </c>
      <c r="AY276" s="223" t="s">
        <v>239</v>
      </c>
      <c r="BK276" s="225">
        <f>SUM(BK277:BK304)</f>
        <v>0</v>
      </c>
    </row>
    <row r="277" s="2" customFormat="1" ht="44.25" customHeight="1">
      <c r="A277" s="39"/>
      <c r="B277" s="40"/>
      <c r="C277" s="228" t="s">
        <v>495</v>
      </c>
      <c r="D277" s="228" t="s">
        <v>241</v>
      </c>
      <c r="E277" s="229" t="s">
        <v>412</v>
      </c>
      <c r="F277" s="230" t="s">
        <v>413</v>
      </c>
      <c r="G277" s="231" t="s">
        <v>338</v>
      </c>
      <c r="H277" s="232">
        <v>2.5009999999999999</v>
      </c>
      <c r="I277" s="233"/>
      <c r="J277" s="234">
        <f>ROUND(I277*H277,2)</f>
        <v>0</v>
      </c>
      <c r="K277" s="230" t="s">
        <v>1</v>
      </c>
      <c r="L277" s="45"/>
      <c r="M277" s="235" t="s">
        <v>1</v>
      </c>
      <c r="N277" s="236" t="s">
        <v>40</v>
      </c>
      <c r="O277" s="92"/>
      <c r="P277" s="237">
        <f>O277*H277</f>
        <v>0</v>
      </c>
      <c r="Q277" s="237">
        <v>0</v>
      </c>
      <c r="R277" s="237">
        <f>Q277*H277</f>
        <v>0</v>
      </c>
      <c r="S277" s="237">
        <v>0</v>
      </c>
      <c r="T277" s="238">
        <f>S277*H277</f>
        <v>0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239" t="s">
        <v>246</v>
      </c>
      <c r="AT277" s="239" t="s">
        <v>241</v>
      </c>
      <c r="AU277" s="239" t="s">
        <v>84</v>
      </c>
      <c r="AY277" s="18" t="s">
        <v>239</v>
      </c>
      <c r="BE277" s="240">
        <f>IF(N277="základní",J277,0)</f>
        <v>0</v>
      </c>
      <c r="BF277" s="240">
        <f>IF(N277="snížená",J277,0)</f>
        <v>0</v>
      </c>
      <c r="BG277" s="240">
        <f>IF(N277="zákl. přenesená",J277,0)</f>
        <v>0</v>
      </c>
      <c r="BH277" s="240">
        <f>IF(N277="sníž. přenesená",J277,0)</f>
        <v>0</v>
      </c>
      <c r="BI277" s="240">
        <f>IF(N277="nulová",J277,0)</f>
        <v>0</v>
      </c>
      <c r="BJ277" s="18" t="s">
        <v>82</v>
      </c>
      <c r="BK277" s="240">
        <f>ROUND(I277*H277,2)</f>
        <v>0</v>
      </c>
      <c r="BL277" s="18" t="s">
        <v>246</v>
      </c>
      <c r="BM277" s="239" t="s">
        <v>1127</v>
      </c>
    </row>
    <row r="278" s="2" customFormat="1">
      <c r="A278" s="39"/>
      <c r="B278" s="40"/>
      <c r="C278" s="41"/>
      <c r="D278" s="241" t="s">
        <v>248</v>
      </c>
      <c r="E278" s="41"/>
      <c r="F278" s="242" t="s">
        <v>415</v>
      </c>
      <c r="G278" s="41"/>
      <c r="H278" s="41"/>
      <c r="I278" s="243"/>
      <c r="J278" s="41"/>
      <c r="K278" s="41"/>
      <c r="L278" s="45"/>
      <c r="M278" s="244"/>
      <c r="N278" s="245"/>
      <c r="O278" s="92"/>
      <c r="P278" s="92"/>
      <c r="Q278" s="92"/>
      <c r="R278" s="92"/>
      <c r="S278" s="92"/>
      <c r="T278" s="93"/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T278" s="18" t="s">
        <v>248</v>
      </c>
      <c r="AU278" s="18" t="s">
        <v>84</v>
      </c>
    </row>
    <row r="279" s="2" customFormat="1" ht="16.5" customHeight="1">
      <c r="A279" s="39"/>
      <c r="B279" s="40"/>
      <c r="C279" s="228" t="s">
        <v>500</v>
      </c>
      <c r="D279" s="228" t="s">
        <v>241</v>
      </c>
      <c r="E279" s="229" t="s">
        <v>417</v>
      </c>
      <c r="F279" s="230" t="s">
        <v>418</v>
      </c>
      <c r="G279" s="231" t="s">
        <v>338</v>
      </c>
      <c r="H279" s="232">
        <v>1010.333</v>
      </c>
      <c r="I279" s="233"/>
      <c r="J279" s="234">
        <f>ROUND(I279*H279,2)</f>
        <v>0</v>
      </c>
      <c r="K279" s="230" t="s">
        <v>419</v>
      </c>
      <c r="L279" s="45"/>
      <c r="M279" s="235" t="s">
        <v>1</v>
      </c>
      <c r="N279" s="236" t="s">
        <v>40</v>
      </c>
      <c r="O279" s="92"/>
      <c r="P279" s="237">
        <f>O279*H279</f>
        <v>0</v>
      </c>
      <c r="Q279" s="237">
        <v>0</v>
      </c>
      <c r="R279" s="237">
        <f>Q279*H279</f>
        <v>0</v>
      </c>
      <c r="S279" s="237">
        <v>0</v>
      </c>
      <c r="T279" s="238">
        <f>S279*H279</f>
        <v>0</v>
      </c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R279" s="239" t="s">
        <v>246</v>
      </c>
      <c r="AT279" s="239" t="s">
        <v>241</v>
      </c>
      <c r="AU279" s="239" t="s">
        <v>84</v>
      </c>
      <c r="AY279" s="18" t="s">
        <v>239</v>
      </c>
      <c r="BE279" s="240">
        <f>IF(N279="základní",J279,0)</f>
        <v>0</v>
      </c>
      <c r="BF279" s="240">
        <f>IF(N279="snížená",J279,0)</f>
        <v>0</v>
      </c>
      <c r="BG279" s="240">
        <f>IF(N279="zákl. přenesená",J279,0)</f>
        <v>0</v>
      </c>
      <c r="BH279" s="240">
        <f>IF(N279="sníž. přenesená",J279,0)</f>
        <v>0</v>
      </c>
      <c r="BI279" s="240">
        <f>IF(N279="nulová",J279,0)</f>
        <v>0</v>
      </c>
      <c r="BJ279" s="18" t="s">
        <v>82</v>
      </c>
      <c r="BK279" s="240">
        <f>ROUND(I279*H279,2)</f>
        <v>0</v>
      </c>
      <c r="BL279" s="18" t="s">
        <v>246</v>
      </c>
      <c r="BM279" s="239" t="s">
        <v>1128</v>
      </c>
    </row>
    <row r="280" s="2" customFormat="1">
      <c r="A280" s="39"/>
      <c r="B280" s="40"/>
      <c r="C280" s="41"/>
      <c r="D280" s="241" t="s">
        <v>248</v>
      </c>
      <c r="E280" s="41"/>
      <c r="F280" s="242" t="s">
        <v>421</v>
      </c>
      <c r="G280" s="41"/>
      <c r="H280" s="41"/>
      <c r="I280" s="243"/>
      <c r="J280" s="41"/>
      <c r="K280" s="41"/>
      <c r="L280" s="45"/>
      <c r="M280" s="244"/>
      <c r="N280" s="245"/>
      <c r="O280" s="92"/>
      <c r="P280" s="92"/>
      <c r="Q280" s="92"/>
      <c r="R280" s="92"/>
      <c r="S280" s="92"/>
      <c r="T280" s="93"/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T280" s="18" t="s">
        <v>248</v>
      </c>
      <c r="AU280" s="18" t="s">
        <v>84</v>
      </c>
    </row>
    <row r="281" s="2" customFormat="1" ht="24.15" customHeight="1">
      <c r="A281" s="39"/>
      <c r="B281" s="40"/>
      <c r="C281" s="228" t="s">
        <v>505</v>
      </c>
      <c r="D281" s="228" t="s">
        <v>241</v>
      </c>
      <c r="E281" s="229" t="s">
        <v>423</v>
      </c>
      <c r="F281" s="230" t="s">
        <v>424</v>
      </c>
      <c r="G281" s="231" t="s">
        <v>338</v>
      </c>
      <c r="H281" s="232">
        <v>910.38599999999997</v>
      </c>
      <c r="I281" s="233"/>
      <c r="J281" s="234">
        <f>ROUND(I281*H281,2)</f>
        <v>0</v>
      </c>
      <c r="K281" s="230" t="s">
        <v>245</v>
      </c>
      <c r="L281" s="45"/>
      <c r="M281" s="235" t="s">
        <v>1</v>
      </c>
      <c r="N281" s="236" t="s">
        <v>40</v>
      </c>
      <c r="O281" s="92"/>
      <c r="P281" s="237">
        <f>O281*H281</f>
        <v>0</v>
      </c>
      <c r="Q281" s="237">
        <v>0</v>
      </c>
      <c r="R281" s="237">
        <f>Q281*H281</f>
        <v>0</v>
      </c>
      <c r="S281" s="237">
        <v>0</v>
      </c>
      <c r="T281" s="238">
        <f>S281*H281</f>
        <v>0</v>
      </c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R281" s="239" t="s">
        <v>246</v>
      </c>
      <c r="AT281" s="239" t="s">
        <v>241</v>
      </c>
      <c r="AU281" s="239" t="s">
        <v>84</v>
      </c>
      <c r="AY281" s="18" t="s">
        <v>239</v>
      </c>
      <c r="BE281" s="240">
        <f>IF(N281="základní",J281,0)</f>
        <v>0</v>
      </c>
      <c r="BF281" s="240">
        <f>IF(N281="snížená",J281,0)</f>
        <v>0</v>
      </c>
      <c r="BG281" s="240">
        <f>IF(N281="zákl. přenesená",J281,0)</f>
        <v>0</v>
      </c>
      <c r="BH281" s="240">
        <f>IF(N281="sníž. přenesená",J281,0)</f>
        <v>0</v>
      </c>
      <c r="BI281" s="240">
        <f>IF(N281="nulová",J281,0)</f>
        <v>0</v>
      </c>
      <c r="BJ281" s="18" t="s">
        <v>82</v>
      </c>
      <c r="BK281" s="240">
        <f>ROUND(I281*H281,2)</f>
        <v>0</v>
      </c>
      <c r="BL281" s="18" t="s">
        <v>246</v>
      </c>
      <c r="BM281" s="239" t="s">
        <v>1129</v>
      </c>
    </row>
    <row r="282" s="2" customFormat="1">
      <c r="A282" s="39"/>
      <c r="B282" s="40"/>
      <c r="C282" s="41"/>
      <c r="D282" s="241" t="s">
        <v>248</v>
      </c>
      <c r="E282" s="41"/>
      <c r="F282" s="242" t="s">
        <v>426</v>
      </c>
      <c r="G282" s="41"/>
      <c r="H282" s="41"/>
      <c r="I282" s="243"/>
      <c r="J282" s="41"/>
      <c r="K282" s="41"/>
      <c r="L282" s="45"/>
      <c r="M282" s="244"/>
      <c r="N282" s="245"/>
      <c r="O282" s="92"/>
      <c r="P282" s="92"/>
      <c r="Q282" s="92"/>
      <c r="R282" s="92"/>
      <c r="S282" s="92"/>
      <c r="T282" s="93"/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T282" s="18" t="s">
        <v>248</v>
      </c>
      <c r="AU282" s="18" t="s">
        <v>84</v>
      </c>
    </row>
    <row r="283" s="14" customFormat="1">
      <c r="A283" s="14"/>
      <c r="B283" s="256"/>
      <c r="C283" s="257"/>
      <c r="D283" s="241" t="s">
        <v>250</v>
      </c>
      <c r="E283" s="258" t="s">
        <v>1</v>
      </c>
      <c r="F283" s="259" t="s">
        <v>1130</v>
      </c>
      <c r="G283" s="257"/>
      <c r="H283" s="260">
        <v>79.786000000000001</v>
      </c>
      <c r="I283" s="261"/>
      <c r="J283" s="257"/>
      <c r="K283" s="257"/>
      <c r="L283" s="262"/>
      <c r="M283" s="263"/>
      <c r="N283" s="264"/>
      <c r="O283" s="264"/>
      <c r="P283" s="264"/>
      <c r="Q283" s="264"/>
      <c r="R283" s="264"/>
      <c r="S283" s="264"/>
      <c r="T283" s="265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66" t="s">
        <v>250</v>
      </c>
      <c r="AU283" s="266" t="s">
        <v>84</v>
      </c>
      <c r="AV283" s="14" t="s">
        <v>84</v>
      </c>
      <c r="AW283" s="14" t="s">
        <v>31</v>
      </c>
      <c r="AX283" s="14" t="s">
        <v>75</v>
      </c>
      <c r="AY283" s="266" t="s">
        <v>239</v>
      </c>
    </row>
    <row r="284" s="14" customFormat="1">
      <c r="A284" s="14"/>
      <c r="B284" s="256"/>
      <c r="C284" s="257"/>
      <c r="D284" s="241" t="s">
        <v>250</v>
      </c>
      <c r="E284" s="258" t="s">
        <v>1</v>
      </c>
      <c r="F284" s="259" t="s">
        <v>1131</v>
      </c>
      <c r="G284" s="257"/>
      <c r="H284" s="260">
        <v>16.763000000000002</v>
      </c>
      <c r="I284" s="261"/>
      <c r="J284" s="257"/>
      <c r="K284" s="257"/>
      <c r="L284" s="262"/>
      <c r="M284" s="263"/>
      <c r="N284" s="264"/>
      <c r="O284" s="264"/>
      <c r="P284" s="264"/>
      <c r="Q284" s="264"/>
      <c r="R284" s="264"/>
      <c r="S284" s="264"/>
      <c r="T284" s="265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66" t="s">
        <v>250</v>
      </c>
      <c r="AU284" s="266" t="s">
        <v>84</v>
      </c>
      <c r="AV284" s="14" t="s">
        <v>84</v>
      </c>
      <c r="AW284" s="14" t="s">
        <v>31</v>
      </c>
      <c r="AX284" s="14" t="s">
        <v>75</v>
      </c>
      <c r="AY284" s="266" t="s">
        <v>239</v>
      </c>
    </row>
    <row r="285" s="14" customFormat="1">
      <c r="A285" s="14"/>
      <c r="B285" s="256"/>
      <c r="C285" s="257"/>
      <c r="D285" s="241" t="s">
        <v>250</v>
      </c>
      <c r="E285" s="258" t="s">
        <v>1</v>
      </c>
      <c r="F285" s="259" t="s">
        <v>1132</v>
      </c>
      <c r="G285" s="257"/>
      <c r="H285" s="260">
        <v>26.702000000000002</v>
      </c>
      <c r="I285" s="261"/>
      <c r="J285" s="257"/>
      <c r="K285" s="257"/>
      <c r="L285" s="262"/>
      <c r="M285" s="263"/>
      <c r="N285" s="264"/>
      <c r="O285" s="264"/>
      <c r="P285" s="264"/>
      <c r="Q285" s="264"/>
      <c r="R285" s="264"/>
      <c r="S285" s="264"/>
      <c r="T285" s="265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66" t="s">
        <v>250</v>
      </c>
      <c r="AU285" s="266" t="s">
        <v>84</v>
      </c>
      <c r="AV285" s="14" t="s">
        <v>84</v>
      </c>
      <c r="AW285" s="14" t="s">
        <v>31</v>
      </c>
      <c r="AX285" s="14" t="s">
        <v>75</v>
      </c>
      <c r="AY285" s="266" t="s">
        <v>239</v>
      </c>
    </row>
    <row r="286" s="14" customFormat="1">
      <c r="A286" s="14"/>
      <c r="B286" s="256"/>
      <c r="C286" s="257"/>
      <c r="D286" s="241" t="s">
        <v>250</v>
      </c>
      <c r="E286" s="258" t="s">
        <v>1</v>
      </c>
      <c r="F286" s="259" t="s">
        <v>1133</v>
      </c>
      <c r="G286" s="257"/>
      <c r="H286" s="260">
        <v>105.872</v>
      </c>
      <c r="I286" s="261"/>
      <c r="J286" s="257"/>
      <c r="K286" s="257"/>
      <c r="L286" s="262"/>
      <c r="M286" s="263"/>
      <c r="N286" s="264"/>
      <c r="O286" s="264"/>
      <c r="P286" s="264"/>
      <c r="Q286" s="264"/>
      <c r="R286" s="264"/>
      <c r="S286" s="264"/>
      <c r="T286" s="265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66" t="s">
        <v>250</v>
      </c>
      <c r="AU286" s="266" t="s">
        <v>84</v>
      </c>
      <c r="AV286" s="14" t="s">
        <v>84</v>
      </c>
      <c r="AW286" s="14" t="s">
        <v>31</v>
      </c>
      <c r="AX286" s="14" t="s">
        <v>75</v>
      </c>
      <c r="AY286" s="266" t="s">
        <v>239</v>
      </c>
    </row>
    <row r="287" s="14" customFormat="1">
      <c r="A287" s="14"/>
      <c r="B287" s="256"/>
      <c r="C287" s="257"/>
      <c r="D287" s="241" t="s">
        <v>250</v>
      </c>
      <c r="E287" s="258" t="s">
        <v>1</v>
      </c>
      <c r="F287" s="259" t="s">
        <v>1134</v>
      </c>
      <c r="G287" s="257"/>
      <c r="H287" s="260">
        <v>596.23299999999995</v>
      </c>
      <c r="I287" s="261"/>
      <c r="J287" s="257"/>
      <c r="K287" s="257"/>
      <c r="L287" s="262"/>
      <c r="M287" s="263"/>
      <c r="N287" s="264"/>
      <c r="O287" s="264"/>
      <c r="P287" s="264"/>
      <c r="Q287" s="264"/>
      <c r="R287" s="264"/>
      <c r="S287" s="264"/>
      <c r="T287" s="265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66" t="s">
        <v>250</v>
      </c>
      <c r="AU287" s="266" t="s">
        <v>84</v>
      </c>
      <c r="AV287" s="14" t="s">
        <v>84</v>
      </c>
      <c r="AW287" s="14" t="s">
        <v>31</v>
      </c>
      <c r="AX287" s="14" t="s">
        <v>75</v>
      </c>
      <c r="AY287" s="266" t="s">
        <v>239</v>
      </c>
    </row>
    <row r="288" s="14" customFormat="1">
      <c r="A288" s="14"/>
      <c r="B288" s="256"/>
      <c r="C288" s="257"/>
      <c r="D288" s="241" t="s">
        <v>250</v>
      </c>
      <c r="E288" s="258" t="s">
        <v>1</v>
      </c>
      <c r="F288" s="259" t="s">
        <v>1135</v>
      </c>
      <c r="G288" s="257"/>
      <c r="H288" s="260">
        <v>37.283999999999999</v>
      </c>
      <c r="I288" s="261"/>
      <c r="J288" s="257"/>
      <c r="K288" s="257"/>
      <c r="L288" s="262"/>
      <c r="M288" s="263"/>
      <c r="N288" s="264"/>
      <c r="O288" s="264"/>
      <c r="P288" s="264"/>
      <c r="Q288" s="264"/>
      <c r="R288" s="264"/>
      <c r="S288" s="264"/>
      <c r="T288" s="265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66" t="s">
        <v>250</v>
      </c>
      <c r="AU288" s="266" t="s">
        <v>84</v>
      </c>
      <c r="AV288" s="14" t="s">
        <v>84</v>
      </c>
      <c r="AW288" s="14" t="s">
        <v>31</v>
      </c>
      <c r="AX288" s="14" t="s">
        <v>75</v>
      </c>
      <c r="AY288" s="266" t="s">
        <v>239</v>
      </c>
    </row>
    <row r="289" s="14" customFormat="1">
      <c r="A289" s="14"/>
      <c r="B289" s="256"/>
      <c r="C289" s="257"/>
      <c r="D289" s="241" t="s">
        <v>250</v>
      </c>
      <c r="E289" s="258" t="s">
        <v>1</v>
      </c>
      <c r="F289" s="259" t="s">
        <v>1136</v>
      </c>
      <c r="G289" s="257"/>
      <c r="H289" s="260">
        <v>29.265999999999998</v>
      </c>
      <c r="I289" s="261"/>
      <c r="J289" s="257"/>
      <c r="K289" s="257"/>
      <c r="L289" s="262"/>
      <c r="M289" s="263"/>
      <c r="N289" s="264"/>
      <c r="O289" s="264"/>
      <c r="P289" s="264"/>
      <c r="Q289" s="264"/>
      <c r="R289" s="264"/>
      <c r="S289" s="264"/>
      <c r="T289" s="265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66" t="s">
        <v>250</v>
      </c>
      <c r="AU289" s="266" t="s">
        <v>84</v>
      </c>
      <c r="AV289" s="14" t="s">
        <v>84</v>
      </c>
      <c r="AW289" s="14" t="s">
        <v>31</v>
      </c>
      <c r="AX289" s="14" t="s">
        <v>75</v>
      </c>
      <c r="AY289" s="266" t="s">
        <v>239</v>
      </c>
    </row>
    <row r="290" s="14" customFormat="1">
      <c r="A290" s="14"/>
      <c r="B290" s="256"/>
      <c r="C290" s="257"/>
      <c r="D290" s="241" t="s">
        <v>250</v>
      </c>
      <c r="E290" s="258" t="s">
        <v>1</v>
      </c>
      <c r="F290" s="259" t="s">
        <v>1137</v>
      </c>
      <c r="G290" s="257"/>
      <c r="H290" s="260">
        <v>14.42</v>
      </c>
      <c r="I290" s="261"/>
      <c r="J290" s="257"/>
      <c r="K290" s="257"/>
      <c r="L290" s="262"/>
      <c r="M290" s="263"/>
      <c r="N290" s="264"/>
      <c r="O290" s="264"/>
      <c r="P290" s="264"/>
      <c r="Q290" s="264"/>
      <c r="R290" s="264"/>
      <c r="S290" s="264"/>
      <c r="T290" s="265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66" t="s">
        <v>250</v>
      </c>
      <c r="AU290" s="266" t="s">
        <v>84</v>
      </c>
      <c r="AV290" s="14" t="s">
        <v>84</v>
      </c>
      <c r="AW290" s="14" t="s">
        <v>31</v>
      </c>
      <c r="AX290" s="14" t="s">
        <v>75</v>
      </c>
      <c r="AY290" s="266" t="s">
        <v>239</v>
      </c>
    </row>
    <row r="291" s="14" customFormat="1">
      <c r="A291" s="14"/>
      <c r="B291" s="256"/>
      <c r="C291" s="257"/>
      <c r="D291" s="241" t="s">
        <v>250</v>
      </c>
      <c r="E291" s="258" t="s">
        <v>1</v>
      </c>
      <c r="F291" s="259" t="s">
        <v>1138</v>
      </c>
      <c r="G291" s="257"/>
      <c r="H291" s="260">
        <v>4.0599999999999996</v>
      </c>
      <c r="I291" s="261"/>
      <c r="J291" s="257"/>
      <c r="K291" s="257"/>
      <c r="L291" s="262"/>
      <c r="M291" s="263"/>
      <c r="N291" s="264"/>
      <c r="O291" s="264"/>
      <c r="P291" s="264"/>
      <c r="Q291" s="264"/>
      <c r="R291" s="264"/>
      <c r="S291" s="264"/>
      <c r="T291" s="265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66" t="s">
        <v>250</v>
      </c>
      <c r="AU291" s="266" t="s">
        <v>84</v>
      </c>
      <c r="AV291" s="14" t="s">
        <v>84</v>
      </c>
      <c r="AW291" s="14" t="s">
        <v>31</v>
      </c>
      <c r="AX291" s="14" t="s">
        <v>75</v>
      </c>
      <c r="AY291" s="266" t="s">
        <v>239</v>
      </c>
    </row>
    <row r="292" s="15" customFormat="1">
      <c r="A292" s="15"/>
      <c r="B292" s="267"/>
      <c r="C292" s="268"/>
      <c r="D292" s="241" t="s">
        <v>250</v>
      </c>
      <c r="E292" s="269" t="s">
        <v>1</v>
      </c>
      <c r="F292" s="270" t="s">
        <v>277</v>
      </c>
      <c r="G292" s="268"/>
      <c r="H292" s="271">
        <v>910.38599999999985</v>
      </c>
      <c r="I292" s="272"/>
      <c r="J292" s="268"/>
      <c r="K292" s="268"/>
      <c r="L292" s="273"/>
      <c r="M292" s="274"/>
      <c r="N292" s="275"/>
      <c r="O292" s="275"/>
      <c r="P292" s="275"/>
      <c r="Q292" s="275"/>
      <c r="R292" s="275"/>
      <c r="S292" s="275"/>
      <c r="T292" s="276"/>
      <c r="U292" s="15"/>
      <c r="V292" s="15"/>
      <c r="W292" s="15"/>
      <c r="X292" s="15"/>
      <c r="Y292" s="15"/>
      <c r="Z292" s="15"/>
      <c r="AA292" s="15"/>
      <c r="AB292" s="15"/>
      <c r="AC292" s="15"/>
      <c r="AD292" s="15"/>
      <c r="AE292" s="15"/>
      <c r="AT292" s="277" t="s">
        <v>250</v>
      </c>
      <c r="AU292" s="277" t="s">
        <v>84</v>
      </c>
      <c r="AV292" s="15" t="s">
        <v>246</v>
      </c>
      <c r="AW292" s="15" t="s">
        <v>31</v>
      </c>
      <c r="AX292" s="15" t="s">
        <v>82</v>
      </c>
      <c r="AY292" s="277" t="s">
        <v>239</v>
      </c>
    </row>
    <row r="293" s="2" customFormat="1" ht="24.15" customHeight="1">
      <c r="A293" s="39"/>
      <c r="B293" s="40"/>
      <c r="C293" s="228" t="s">
        <v>510</v>
      </c>
      <c r="D293" s="228" t="s">
        <v>241</v>
      </c>
      <c r="E293" s="229" t="s">
        <v>428</v>
      </c>
      <c r="F293" s="230" t="s">
        <v>429</v>
      </c>
      <c r="G293" s="231" t="s">
        <v>338</v>
      </c>
      <c r="H293" s="232">
        <v>1010.333</v>
      </c>
      <c r="I293" s="233"/>
      <c r="J293" s="234">
        <f>ROUND(I293*H293,2)</f>
        <v>0</v>
      </c>
      <c r="K293" s="230" t="s">
        <v>419</v>
      </c>
      <c r="L293" s="45"/>
      <c r="M293" s="235" t="s">
        <v>1</v>
      </c>
      <c r="N293" s="236" t="s">
        <v>40</v>
      </c>
      <c r="O293" s="92"/>
      <c r="P293" s="237">
        <f>O293*H293</f>
        <v>0</v>
      </c>
      <c r="Q293" s="237">
        <v>0</v>
      </c>
      <c r="R293" s="237">
        <f>Q293*H293</f>
        <v>0</v>
      </c>
      <c r="S293" s="237">
        <v>0</v>
      </c>
      <c r="T293" s="238">
        <f>S293*H293</f>
        <v>0</v>
      </c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R293" s="239" t="s">
        <v>246</v>
      </c>
      <c r="AT293" s="239" t="s">
        <v>241</v>
      </c>
      <c r="AU293" s="239" t="s">
        <v>84</v>
      </c>
      <c r="AY293" s="18" t="s">
        <v>239</v>
      </c>
      <c r="BE293" s="240">
        <f>IF(N293="základní",J293,0)</f>
        <v>0</v>
      </c>
      <c r="BF293" s="240">
        <f>IF(N293="snížená",J293,0)</f>
        <v>0</v>
      </c>
      <c r="BG293" s="240">
        <f>IF(N293="zákl. přenesená",J293,0)</f>
        <v>0</v>
      </c>
      <c r="BH293" s="240">
        <f>IF(N293="sníž. přenesená",J293,0)</f>
        <v>0</v>
      </c>
      <c r="BI293" s="240">
        <f>IF(N293="nulová",J293,0)</f>
        <v>0</v>
      </c>
      <c r="BJ293" s="18" t="s">
        <v>82</v>
      </c>
      <c r="BK293" s="240">
        <f>ROUND(I293*H293,2)</f>
        <v>0</v>
      </c>
      <c r="BL293" s="18" t="s">
        <v>246</v>
      </c>
      <c r="BM293" s="239" t="s">
        <v>1139</v>
      </c>
    </row>
    <row r="294" s="2" customFormat="1">
      <c r="A294" s="39"/>
      <c r="B294" s="40"/>
      <c r="C294" s="41"/>
      <c r="D294" s="241" t="s">
        <v>248</v>
      </c>
      <c r="E294" s="41"/>
      <c r="F294" s="242" t="s">
        <v>431</v>
      </c>
      <c r="G294" s="41"/>
      <c r="H294" s="41"/>
      <c r="I294" s="243"/>
      <c r="J294" s="41"/>
      <c r="K294" s="41"/>
      <c r="L294" s="45"/>
      <c r="M294" s="244"/>
      <c r="N294" s="245"/>
      <c r="O294" s="92"/>
      <c r="P294" s="92"/>
      <c r="Q294" s="92"/>
      <c r="R294" s="92"/>
      <c r="S294" s="92"/>
      <c r="T294" s="93"/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T294" s="18" t="s">
        <v>248</v>
      </c>
      <c r="AU294" s="18" t="s">
        <v>84</v>
      </c>
    </row>
    <row r="295" s="2" customFormat="1" ht="24.15" customHeight="1">
      <c r="A295" s="39"/>
      <c r="B295" s="40"/>
      <c r="C295" s="228" t="s">
        <v>515</v>
      </c>
      <c r="D295" s="228" t="s">
        <v>241</v>
      </c>
      <c r="E295" s="229" t="s">
        <v>433</v>
      </c>
      <c r="F295" s="230" t="s">
        <v>434</v>
      </c>
      <c r="G295" s="231" t="s">
        <v>338</v>
      </c>
      <c r="H295" s="232">
        <v>303.46199999999999</v>
      </c>
      <c r="I295" s="233"/>
      <c r="J295" s="234">
        <f>ROUND(I295*H295,2)</f>
        <v>0</v>
      </c>
      <c r="K295" s="230" t="s">
        <v>245</v>
      </c>
      <c r="L295" s="45"/>
      <c r="M295" s="235" t="s">
        <v>1</v>
      </c>
      <c r="N295" s="236" t="s">
        <v>40</v>
      </c>
      <c r="O295" s="92"/>
      <c r="P295" s="237">
        <f>O295*H295</f>
        <v>0</v>
      </c>
      <c r="Q295" s="237">
        <v>0</v>
      </c>
      <c r="R295" s="237">
        <f>Q295*H295</f>
        <v>0</v>
      </c>
      <c r="S295" s="237">
        <v>0</v>
      </c>
      <c r="T295" s="238">
        <f>S295*H295</f>
        <v>0</v>
      </c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R295" s="239" t="s">
        <v>246</v>
      </c>
      <c r="AT295" s="239" t="s">
        <v>241</v>
      </c>
      <c r="AU295" s="239" t="s">
        <v>84</v>
      </c>
      <c r="AY295" s="18" t="s">
        <v>239</v>
      </c>
      <c r="BE295" s="240">
        <f>IF(N295="základní",J295,0)</f>
        <v>0</v>
      </c>
      <c r="BF295" s="240">
        <f>IF(N295="snížená",J295,0)</f>
        <v>0</v>
      </c>
      <c r="BG295" s="240">
        <f>IF(N295="zákl. přenesená",J295,0)</f>
        <v>0</v>
      </c>
      <c r="BH295" s="240">
        <f>IF(N295="sníž. přenesená",J295,0)</f>
        <v>0</v>
      </c>
      <c r="BI295" s="240">
        <f>IF(N295="nulová",J295,0)</f>
        <v>0</v>
      </c>
      <c r="BJ295" s="18" t="s">
        <v>82</v>
      </c>
      <c r="BK295" s="240">
        <f>ROUND(I295*H295,2)</f>
        <v>0</v>
      </c>
      <c r="BL295" s="18" t="s">
        <v>246</v>
      </c>
      <c r="BM295" s="239" t="s">
        <v>1140</v>
      </c>
    </row>
    <row r="296" s="2" customFormat="1">
      <c r="A296" s="39"/>
      <c r="B296" s="40"/>
      <c r="C296" s="41"/>
      <c r="D296" s="241" t="s">
        <v>248</v>
      </c>
      <c r="E296" s="41"/>
      <c r="F296" s="242" t="s">
        <v>436</v>
      </c>
      <c r="G296" s="41"/>
      <c r="H296" s="41"/>
      <c r="I296" s="243"/>
      <c r="J296" s="41"/>
      <c r="K296" s="41"/>
      <c r="L296" s="45"/>
      <c r="M296" s="244"/>
      <c r="N296" s="245"/>
      <c r="O296" s="92"/>
      <c r="P296" s="92"/>
      <c r="Q296" s="92"/>
      <c r="R296" s="92"/>
      <c r="S296" s="92"/>
      <c r="T296" s="93"/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T296" s="18" t="s">
        <v>248</v>
      </c>
      <c r="AU296" s="18" t="s">
        <v>84</v>
      </c>
    </row>
    <row r="297" s="14" customFormat="1">
      <c r="A297" s="14"/>
      <c r="B297" s="256"/>
      <c r="C297" s="257"/>
      <c r="D297" s="241" t="s">
        <v>250</v>
      </c>
      <c r="E297" s="258" t="s">
        <v>1</v>
      </c>
      <c r="F297" s="259" t="s">
        <v>1141</v>
      </c>
      <c r="G297" s="257"/>
      <c r="H297" s="260">
        <v>303.46199999999999</v>
      </c>
      <c r="I297" s="261"/>
      <c r="J297" s="257"/>
      <c r="K297" s="257"/>
      <c r="L297" s="262"/>
      <c r="M297" s="263"/>
      <c r="N297" s="264"/>
      <c r="O297" s="264"/>
      <c r="P297" s="264"/>
      <c r="Q297" s="264"/>
      <c r="R297" s="264"/>
      <c r="S297" s="264"/>
      <c r="T297" s="265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T297" s="266" t="s">
        <v>250</v>
      </c>
      <c r="AU297" s="266" t="s">
        <v>84</v>
      </c>
      <c r="AV297" s="14" t="s">
        <v>84</v>
      </c>
      <c r="AW297" s="14" t="s">
        <v>31</v>
      </c>
      <c r="AX297" s="14" t="s">
        <v>82</v>
      </c>
      <c r="AY297" s="266" t="s">
        <v>239</v>
      </c>
    </row>
    <row r="298" s="2" customFormat="1" ht="24.15" customHeight="1">
      <c r="A298" s="39"/>
      <c r="B298" s="40"/>
      <c r="C298" s="228" t="s">
        <v>520</v>
      </c>
      <c r="D298" s="228" t="s">
        <v>241</v>
      </c>
      <c r="E298" s="229" t="s">
        <v>442</v>
      </c>
      <c r="F298" s="230" t="s">
        <v>443</v>
      </c>
      <c r="G298" s="231" t="s">
        <v>338</v>
      </c>
      <c r="H298" s="232">
        <v>4551.9300000000003</v>
      </c>
      <c r="I298" s="233"/>
      <c r="J298" s="234">
        <f>ROUND(I298*H298,2)</f>
        <v>0</v>
      </c>
      <c r="K298" s="230" t="s">
        <v>419</v>
      </c>
      <c r="L298" s="45"/>
      <c r="M298" s="235" t="s">
        <v>1</v>
      </c>
      <c r="N298" s="236" t="s">
        <v>40</v>
      </c>
      <c r="O298" s="92"/>
      <c r="P298" s="237">
        <f>O298*H298</f>
        <v>0</v>
      </c>
      <c r="Q298" s="237">
        <v>0</v>
      </c>
      <c r="R298" s="237">
        <f>Q298*H298</f>
        <v>0</v>
      </c>
      <c r="S298" s="237">
        <v>0</v>
      </c>
      <c r="T298" s="238">
        <f>S298*H298</f>
        <v>0</v>
      </c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R298" s="239" t="s">
        <v>246</v>
      </c>
      <c r="AT298" s="239" t="s">
        <v>241</v>
      </c>
      <c r="AU298" s="239" t="s">
        <v>84</v>
      </c>
      <c r="AY298" s="18" t="s">
        <v>239</v>
      </c>
      <c r="BE298" s="240">
        <f>IF(N298="základní",J298,0)</f>
        <v>0</v>
      </c>
      <c r="BF298" s="240">
        <f>IF(N298="snížená",J298,0)</f>
        <v>0</v>
      </c>
      <c r="BG298" s="240">
        <f>IF(N298="zákl. přenesená",J298,0)</f>
        <v>0</v>
      </c>
      <c r="BH298" s="240">
        <f>IF(N298="sníž. přenesená",J298,0)</f>
        <v>0</v>
      </c>
      <c r="BI298" s="240">
        <f>IF(N298="nulová",J298,0)</f>
        <v>0</v>
      </c>
      <c r="BJ298" s="18" t="s">
        <v>82</v>
      </c>
      <c r="BK298" s="240">
        <f>ROUND(I298*H298,2)</f>
        <v>0</v>
      </c>
      <c r="BL298" s="18" t="s">
        <v>246</v>
      </c>
      <c r="BM298" s="239" t="s">
        <v>1142</v>
      </c>
    </row>
    <row r="299" s="2" customFormat="1">
      <c r="A299" s="39"/>
      <c r="B299" s="40"/>
      <c r="C299" s="41"/>
      <c r="D299" s="241" t="s">
        <v>248</v>
      </c>
      <c r="E299" s="41"/>
      <c r="F299" s="242" t="s">
        <v>445</v>
      </c>
      <c r="G299" s="41"/>
      <c r="H299" s="41"/>
      <c r="I299" s="243"/>
      <c r="J299" s="41"/>
      <c r="K299" s="41"/>
      <c r="L299" s="45"/>
      <c r="M299" s="244"/>
      <c r="N299" s="245"/>
      <c r="O299" s="92"/>
      <c r="P299" s="92"/>
      <c r="Q299" s="92"/>
      <c r="R299" s="92"/>
      <c r="S299" s="92"/>
      <c r="T299" s="93"/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T299" s="18" t="s">
        <v>248</v>
      </c>
      <c r="AU299" s="18" t="s">
        <v>84</v>
      </c>
    </row>
    <row r="300" s="14" customFormat="1">
      <c r="A300" s="14"/>
      <c r="B300" s="256"/>
      <c r="C300" s="257"/>
      <c r="D300" s="241" t="s">
        <v>250</v>
      </c>
      <c r="E300" s="258" t="s">
        <v>1</v>
      </c>
      <c r="F300" s="259" t="s">
        <v>1143</v>
      </c>
      <c r="G300" s="257"/>
      <c r="H300" s="260">
        <v>4551.9300000000003</v>
      </c>
      <c r="I300" s="261"/>
      <c r="J300" s="257"/>
      <c r="K300" s="257"/>
      <c r="L300" s="262"/>
      <c r="M300" s="263"/>
      <c r="N300" s="264"/>
      <c r="O300" s="264"/>
      <c r="P300" s="264"/>
      <c r="Q300" s="264"/>
      <c r="R300" s="264"/>
      <c r="S300" s="264"/>
      <c r="T300" s="265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66" t="s">
        <v>250</v>
      </c>
      <c r="AU300" s="266" t="s">
        <v>84</v>
      </c>
      <c r="AV300" s="14" t="s">
        <v>84</v>
      </c>
      <c r="AW300" s="14" t="s">
        <v>31</v>
      </c>
      <c r="AX300" s="14" t="s">
        <v>82</v>
      </c>
      <c r="AY300" s="266" t="s">
        <v>239</v>
      </c>
    </row>
    <row r="301" s="2" customFormat="1" ht="16.5" customHeight="1">
      <c r="A301" s="39"/>
      <c r="B301" s="40"/>
      <c r="C301" s="228" t="s">
        <v>528</v>
      </c>
      <c r="D301" s="228" t="s">
        <v>241</v>
      </c>
      <c r="E301" s="229" t="s">
        <v>448</v>
      </c>
      <c r="F301" s="230" t="s">
        <v>449</v>
      </c>
      <c r="G301" s="231" t="s">
        <v>338</v>
      </c>
      <c r="H301" s="232">
        <v>1010.333</v>
      </c>
      <c r="I301" s="233"/>
      <c r="J301" s="234">
        <f>ROUND(I301*H301,2)</f>
        <v>0</v>
      </c>
      <c r="K301" s="230" t="s">
        <v>419</v>
      </c>
      <c r="L301" s="45"/>
      <c r="M301" s="235" t="s">
        <v>1</v>
      </c>
      <c r="N301" s="236" t="s">
        <v>40</v>
      </c>
      <c r="O301" s="92"/>
      <c r="P301" s="237">
        <f>O301*H301</f>
        <v>0</v>
      </c>
      <c r="Q301" s="237">
        <v>0</v>
      </c>
      <c r="R301" s="237">
        <f>Q301*H301</f>
        <v>0</v>
      </c>
      <c r="S301" s="237">
        <v>0</v>
      </c>
      <c r="T301" s="238">
        <f>S301*H301</f>
        <v>0</v>
      </c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R301" s="239" t="s">
        <v>246</v>
      </c>
      <c r="AT301" s="239" t="s">
        <v>241</v>
      </c>
      <c r="AU301" s="239" t="s">
        <v>84</v>
      </c>
      <c r="AY301" s="18" t="s">
        <v>239</v>
      </c>
      <c r="BE301" s="240">
        <f>IF(N301="základní",J301,0)</f>
        <v>0</v>
      </c>
      <c r="BF301" s="240">
        <f>IF(N301="snížená",J301,0)</f>
        <v>0</v>
      </c>
      <c r="BG301" s="240">
        <f>IF(N301="zákl. přenesená",J301,0)</f>
        <v>0</v>
      </c>
      <c r="BH301" s="240">
        <f>IF(N301="sníž. přenesená",J301,0)</f>
        <v>0</v>
      </c>
      <c r="BI301" s="240">
        <f>IF(N301="nulová",J301,0)</f>
        <v>0</v>
      </c>
      <c r="BJ301" s="18" t="s">
        <v>82</v>
      </c>
      <c r="BK301" s="240">
        <f>ROUND(I301*H301,2)</f>
        <v>0</v>
      </c>
      <c r="BL301" s="18" t="s">
        <v>246</v>
      </c>
      <c r="BM301" s="239" t="s">
        <v>1144</v>
      </c>
    </row>
    <row r="302" s="2" customFormat="1">
      <c r="A302" s="39"/>
      <c r="B302" s="40"/>
      <c r="C302" s="41"/>
      <c r="D302" s="241" t="s">
        <v>248</v>
      </c>
      <c r="E302" s="41"/>
      <c r="F302" s="242" t="s">
        <v>449</v>
      </c>
      <c r="G302" s="41"/>
      <c r="H302" s="41"/>
      <c r="I302" s="243"/>
      <c r="J302" s="41"/>
      <c r="K302" s="41"/>
      <c r="L302" s="45"/>
      <c r="M302" s="244"/>
      <c r="N302" s="245"/>
      <c r="O302" s="92"/>
      <c r="P302" s="92"/>
      <c r="Q302" s="92"/>
      <c r="R302" s="92"/>
      <c r="S302" s="92"/>
      <c r="T302" s="93"/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T302" s="18" t="s">
        <v>248</v>
      </c>
      <c r="AU302" s="18" t="s">
        <v>84</v>
      </c>
    </row>
    <row r="303" s="2" customFormat="1" ht="37.8" customHeight="1">
      <c r="A303" s="39"/>
      <c r="B303" s="40"/>
      <c r="C303" s="228" t="s">
        <v>534</v>
      </c>
      <c r="D303" s="228" t="s">
        <v>241</v>
      </c>
      <c r="E303" s="229" t="s">
        <v>458</v>
      </c>
      <c r="F303" s="230" t="s">
        <v>459</v>
      </c>
      <c r="G303" s="231" t="s">
        <v>338</v>
      </c>
      <c r="H303" s="232">
        <v>303.38600000000002</v>
      </c>
      <c r="I303" s="233"/>
      <c r="J303" s="234">
        <f>ROUND(I303*H303,2)</f>
        <v>0</v>
      </c>
      <c r="K303" s="230" t="s">
        <v>419</v>
      </c>
      <c r="L303" s="45"/>
      <c r="M303" s="235" t="s">
        <v>1</v>
      </c>
      <c r="N303" s="236" t="s">
        <v>40</v>
      </c>
      <c r="O303" s="92"/>
      <c r="P303" s="237">
        <f>O303*H303</f>
        <v>0</v>
      </c>
      <c r="Q303" s="237">
        <v>0</v>
      </c>
      <c r="R303" s="237">
        <f>Q303*H303</f>
        <v>0</v>
      </c>
      <c r="S303" s="237">
        <v>0</v>
      </c>
      <c r="T303" s="238">
        <f>S303*H303</f>
        <v>0</v>
      </c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R303" s="239" t="s">
        <v>246</v>
      </c>
      <c r="AT303" s="239" t="s">
        <v>241</v>
      </c>
      <c r="AU303" s="239" t="s">
        <v>84</v>
      </c>
      <c r="AY303" s="18" t="s">
        <v>239</v>
      </c>
      <c r="BE303" s="240">
        <f>IF(N303="základní",J303,0)</f>
        <v>0</v>
      </c>
      <c r="BF303" s="240">
        <f>IF(N303="snížená",J303,0)</f>
        <v>0</v>
      </c>
      <c r="BG303" s="240">
        <f>IF(N303="zákl. přenesená",J303,0)</f>
        <v>0</v>
      </c>
      <c r="BH303" s="240">
        <f>IF(N303="sníž. přenesená",J303,0)</f>
        <v>0</v>
      </c>
      <c r="BI303" s="240">
        <f>IF(N303="nulová",J303,0)</f>
        <v>0</v>
      </c>
      <c r="BJ303" s="18" t="s">
        <v>82</v>
      </c>
      <c r="BK303" s="240">
        <f>ROUND(I303*H303,2)</f>
        <v>0</v>
      </c>
      <c r="BL303" s="18" t="s">
        <v>246</v>
      </c>
      <c r="BM303" s="239" t="s">
        <v>1145</v>
      </c>
    </row>
    <row r="304" s="2" customFormat="1">
      <c r="A304" s="39"/>
      <c r="B304" s="40"/>
      <c r="C304" s="41"/>
      <c r="D304" s="241" t="s">
        <v>248</v>
      </c>
      <c r="E304" s="41"/>
      <c r="F304" s="242" t="s">
        <v>461</v>
      </c>
      <c r="G304" s="41"/>
      <c r="H304" s="41"/>
      <c r="I304" s="243"/>
      <c r="J304" s="41"/>
      <c r="K304" s="41"/>
      <c r="L304" s="45"/>
      <c r="M304" s="244"/>
      <c r="N304" s="245"/>
      <c r="O304" s="92"/>
      <c r="P304" s="92"/>
      <c r="Q304" s="92"/>
      <c r="R304" s="92"/>
      <c r="S304" s="92"/>
      <c r="T304" s="93"/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T304" s="18" t="s">
        <v>248</v>
      </c>
      <c r="AU304" s="18" t="s">
        <v>84</v>
      </c>
    </row>
    <row r="305" s="12" customFormat="1" ht="25.92" customHeight="1">
      <c r="A305" s="12"/>
      <c r="B305" s="212"/>
      <c r="C305" s="213"/>
      <c r="D305" s="214" t="s">
        <v>74</v>
      </c>
      <c r="E305" s="215" t="s">
        <v>476</v>
      </c>
      <c r="F305" s="215" t="s">
        <v>477</v>
      </c>
      <c r="G305" s="213"/>
      <c r="H305" s="213"/>
      <c r="I305" s="216"/>
      <c r="J305" s="217">
        <f>BK305</f>
        <v>0</v>
      </c>
      <c r="K305" s="213"/>
      <c r="L305" s="218"/>
      <c r="M305" s="219"/>
      <c r="N305" s="220"/>
      <c r="O305" s="220"/>
      <c r="P305" s="221">
        <f>P306</f>
        <v>0</v>
      </c>
      <c r="Q305" s="220"/>
      <c r="R305" s="221">
        <f>R306</f>
        <v>0</v>
      </c>
      <c r="S305" s="220"/>
      <c r="T305" s="222">
        <f>T306</f>
        <v>0.41600000000000004</v>
      </c>
      <c r="U305" s="12"/>
      <c r="V305" s="12"/>
      <c r="W305" s="12"/>
      <c r="X305" s="12"/>
      <c r="Y305" s="12"/>
      <c r="Z305" s="12"/>
      <c r="AA305" s="12"/>
      <c r="AB305" s="12"/>
      <c r="AC305" s="12"/>
      <c r="AD305" s="12"/>
      <c r="AE305" s="12"/>
      <c r="AR305" s="223" t="s">
        <v>84</v>
      </c>
      <c r="AT305" s="224" t="s">
        <v>74</v>
      </c>
      <c r="AU305" s="224" t="s">
        <v>75</v>
      </c>
      <c r="AY305" s="223" t="s">
        <v>239</v>
      </c>
      <c r="BK305" s="225">
        <f>BK306</f>
        <v>0</v>
      </c>
    </row>
    <row r="306" s="12" customFormat="1" ht="22.8" customHeight="1">
      <c r="A306" s="12"/>
      <c r="B306" s="212"/>
      <c r="C306" s="213"/>
      <c r="D306" s="214" t="s">
        <v>74</v>
      </c>
      <c r="E306" s="226" t="s">
        <v>562</v>
      </c>
      <c r="F306" s="226" t="s">
        <v>563</v>
      </c>
      <c r="G306" s="213"/>
      <c r="H306" s="213"/>
      <c r="I306" s="216"/>
      <c r="J306" s="227">
        <f>BK306</f>
        <v>0</v>
      </c>
      <c r="K306" s="213"/>
      <c r="L306" s="218"/>
      <c r="M306" s="219"/>
      <c r="N306" s="220"/>
      <c r="O306" s="220"/>
      <c r="P306" s="221">
        <f>SUM(P307:P310)</f>
        <v>0</v>
      </c>
      <c r="Q306" s="220"/>
      <c r="R306" s="221">
        <f>SUM(R307:R310)</f>
        <v>0</v>
      </c>
      <c r="S306" s="220"/>
      <c r="T306" s="222">
        <f>SUM(T307:T310)</f>
        <v>0.41600000000000004</v>
      </c>
      <c r="U306" s="12"/>
      <c r="V306" s="12"/>
      <c r="W306" s="12"/>
      <c r="X306" s="12"/>
      <c r="Y306" s="12"/>
      <c r="Z306" s="12"/>
      <c r="AA306" s="12"/>
      <c r="AB306" s="12"/>
      <c r="AC306" s="12"/>
      <c r="AD306" s="12"/>
      <c r="AE306" s="12"/>
      <c r="AR306" s="223" t="s">
        <v>84</v>
      </c>
      <c r="AT306" s="224" t="s">
        <v>74</v>
      </c>
      <c r="AU306" s="224" t="s">
        <v>82</v>
      </c>
      <c r="AY306" s="223" t="s">
        <v>239</v>
      </c>
      <c r="BK306" s="225">
        <f>SUM(BK307:BK310)</f>
        <v>0</v>
      </c>
    </row>
    <row r="307" s="2" customFormat="1" ht="24.15" customHeight="1">
      <c r="A307" s="39"/>
      <c r="B307" s="40"/>
      <c r="C307" s="228" t="s">
        <v>544</v>
      </c>
      <c r="D307" s="228" t="s">
        <v>241</v>
      </c>
      <c r="E307" s="229" t="s">
        <v>1146</v>
      </c>
      <c r="F307" s="230" t="s">
        <v>1147</v>
      </c>
      <c r="G307" s="231" t="s">
        <v>330</v>
      </c>
      <c r="H307" s="232">
        <v>26</v>
      </c>
      <c r="I307" s="233"/>
      <c r="J307" s="234">
        <f>ROUND(I307*H307,2)</f>
        <v>0</v>
      </c>
      <c r="K307" s="230" t="s">
        <v>245</v>
      </c>
      <c r="L307" s="45"/>
      <c r="M307" s="235" t="s">
        <v>1</v>
      </c>
      <c r="N307" s="236" t="s">
        <v>40</v>
      </c>
      <c r="O307" s="92"/>
      <c r="P307" s="237">
        <f>O307*H307</f>
        <v>0</v>
      </c>
      <c r="Q307" s="237">
        <v>0</v>
      </c>
      <c r="R307" s="237">
        <f>Q307*H307</f>
        <v>0</v>
      </c>
      <c r="S307" s="237">
        <v>0.016</v>
      </c>
      <c r="T307" s="238">
        <f>S307*H307</f>
        <v>0.41600000000000004</v>
      </c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R307" s="239" t="s">
        <v>376</v>
      </c>
      <c r="AT307" s="239" t="s">
        <v>241</v>
      </c>
      <c r="AU307" s="239" t="s">
        <v>84</v>
      </c>
      <c r="AY307" s="18" t="s">
        <v>239</v>
      </c>
      <c r="BE307" s="240">
        <f>IF(N307="základní",J307,0)</f>
        <v>0</v>
      </c>
      <c r="BF307" s="240">
        <f>IF(N307="snížená",J307,0)</f>
        <v>0</v>
      </c>
      <c r="BG307" s="240">
        <f>IF(N307="zákl. přenesená",J307,0)</f>
        <v>0</v>
      </c>
      <c r="BH307" s="240">
        <f>IF(N307="sníž. přenesená",J307,0)</f>
        <v>0</v>
      </c>
      <c r="BI307" s="240">
        <f>IF(N307="nulová",J307,0)</f>
        <v>0</v>
      </c>
      <c r="BJ307" s="18" t="s">
        <v>82</v>
      </c>
      <c r="BK307" s="240">
        <f>ROUND(I307*H307,2)</f>
        <v>0</v>
      </c>
      <c r="BL307" s="18" t="s">
        <v>376</v>
      </c>
      <c r="BM307" s="239" t="s">
        <v>1148</v>
      </c>
    </row>
    <row r="308" s="2" customFormat="1">
      <c r="A308" s="39"/>
      <c r="B308" s="40"/>
      <c r="C308" s="41"/>
      <c r="D308" s="241" t="s">
        <v>248</v>
      </c>
      <c r="E308" s="41"/>
      <c r="F308" s="242" t="s">
        <v>1149</v>
      </c>
      <c r="G308" s="41"/>
      <c r="H308" s="41"/>
      <c r="I308" s="243"/>
      <c r="J308" s="41"/>
      <c r="K308" s="41"/>
      <c r="L308" s="45"/>
      <c r="M308" s="244"/>
      <c r="N308" s="245"/>
      <c r="O308" s="92"/>
      <c r="P308" s="92"/>
      <c r="Q308" s="92"/>
      <c r="R308" s="92"/>
      <c r="S308" s="92"/>
      <c r="T308" s="93"/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T308" s="18" t="s">
        <v>248</v>
      </c>
      <c r="AU308" s="18" t="s">
        <v>84</v>
      </c>
    </row>
    <row r="309" s="2" customFormat="1">
      <c r="A309" s="39"/>
      <c r="B309" s="40"/>
      <c r="C309" s="41"/>
      <c r="D309" s="241" t="s">
        <v>341</v>
      </c>
      <c r="E309" s="41"/>
      <c r="F309" s="278" t="s">
        <v>1150</v>
      </c>
      <c r="G309" s="41"/>
      <c r="H309" s="41"/>
      <c r="I309" s="243"/>
      <c r="J309" s="41"/>
      <c r="K309" s="41"/>
      <c r="L309" s="45"/>
      <c r="M309" s="244"/>
      <c r="N309" s="245"/>
      <c r="O309" s="92"/>
      <c r="P309" s="92"/>
      <c r="Q309" s="92"/>
      <c r="R309" s="92"/>
      <c r="S309" s="92"/>
      <c r="T309" s="93"/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T309" s="18" t="s">
        <v>341</v>
      </c>
      <c r="AU309" s="18" t="s">
        <v>84</v>
      </c>
    </row>
    <row r="310" s="14" customFormat="1">
      <c r="A310" s="14"/>
      <c r="B310" s="256"/>
      <c r="C310" s="257"/>
      <c r="D310" s="241" t="s">
        <v>250</v>
      </c>
      <c r="E310" s="258" t="s">
        <v>1</v>
      </c>
      <c r="F310" s="259" t="s">
        <v>441</v>
      </c>
      <c r="G310" s="257"/>
      <c r="H310" s="260">
        <v>26</v>
      </c>
      <c r="I310" s="261"/>
      <c r="J310" s="257"/>
      <c r="K310" s="257"/>
      <c r="L310" s="262"/>
      <c r="M310" s="286"/>
      <c r="N310" s="287"/>
      <c r="O310" s="287"/>
      <c r="P310" s="287"/>
      <c r="Q310" s="287"/>
      <c r="R310" s="287"/>
      <c r="S310" s="287"/>
      <c r="T310" s="288"/>
      <c r="U310" s="14"/>
      <c r="V310" s="14"/>
      <c r="W310" s="14"/>
      <c r="X310" s="14"/>
      <c r="Y310" s="14"/>
      <c r="Z310" s="14"/>
      <c r="AA310" s="14"/>
      <c r="AB310" s="14"/>
      <c r="AC310" s="14"/>
      <c r="AD310" s="14"/>
      <c r="AE310" s="14"/>
      <c r="AT310" s="266" t="s">
        <v>250</v>
      </c>
      <c r="AU310" s="266" t="s">
        <v>84</v>
      </c>
      <c r="AV310" s="14" t="s">
        <v>84</v>
      </c>
      <c r="AW310" s="14" t="s">
        <v>31</v>
      </c>
      <c r="AX310" s="14" t="s">
        <v>82</v>
      </c>
      <c r="AY310" s="266" t="s">
        <v>239</v>
      </c>
    </row>
    <row r="311" s="2" customFormat="1" ht="6.96" customHeight="1">
      <c r="A311" s="39"/>
      <c r="B311" s="67"/>
      <c r="C311" s="68"/>
      <c r="D311" s="68"/>
      <c r="E311" s="68"/>
      <c r="F311" s="68"/>
      <c r="G311" s="68"/>
      <c r="H311" s="68"/>
      <c r="I311" s="68"/>
      <c r="J311" s="68"/>
      <c r="K311" s="68"/>
      <c r="L311" s="45"/>
      <c r="M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</row>
  </sheetData>
  <sheetProtection sheet="1" autoFilter="0" formatColumns="0" formatRows="0" objects="1" scenarios="1" spinCount="100000" saltValue="U6CSOXgkEjzJ1SSIfUYG4cNSxfOWwbA/NJAOiphl1+89lAwoeWuIib3HLSMGY2X8frtNyUevGHbjI8iHu+DtUw==" hashValue="iXEJhbswh5Fh1cwKBaZKN2PlTyPh59j9W3RQ5qJGz+7k+yYhO6CdclDdsf8v2biRk5P+ApEGYPXTeZOv2DvrMA==" algorithmName="SHA-512" password="CC35"/>
  <autoFilter ref="C125:K310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4:H114"/>
    <mergeCell ref="E116:H116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108</v>
      </c>
      <c r="AZ2" s="289" t="s">
        <v>1151</v>
      </c>
      <c r="BA2" s="289" t="s">
        <v>1152</v>
      </c>
      <c r="BB2" s="289" t="s">
        <v>255</v>
      </c>
      <c r="BC2" s="289" t="s">
        <v>1153</v>
      </c>
      <c r="BD2" s="289" t="s">
        <v>107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84</v>
      </c>
      <c r="AZ3" s="289" t="s">
        <v>1154</v>
      </c>
      <c r="BA3" s="289" t="s">
        <v>1155</v>
      </c>
      <c r="BB3" s="289" t="s">
        <v>255</v>
      </c>
      <c r="BC3" s="289" t="s">
        <v>1156</v>
      </c>
      <c r="BD3" s="289" t="s">
        <v>107</v>
      </c>
    </row>
    <row r="4" s="1" customFormat="1" ht="24.96" customHeight="1">
      <c r="B4" s="21"/>
      <c r="D4" s="150" t="s">
        <v>202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Rekonstrukce letního koupaliště</v>
      </c>
      <c r="F7" s="152"/>
      <c r="G7" s="152"/>
      <c r="H7" s="152"/>
      <c r="L7" s="21"/>
    </row>
    <row r="8">
      <c r="B8" s="21"/>
      <c r="D8" s="152" t="s">
        <v>203</v>
      </c>
      <c r="L8" s="21"/>
    </row>
    <row r="9" s="1" customFormat="1" ht="16.5" customHeight="1">
      <c r="B9" s="21"/>
      <c r="E9" s="153" t="s">
        <v>1157</v>
      </c>
      <c r="F9" s="1"/>
      <c r="G9" s="1"/>
      <c r="H9" s="1"/>
      <c r="L9" s="21"/>
    </row>
    <row r="10" s="1" customFormat="1" ht="12" customHeight="1">
      <c r="B10" s="21"/>
      <c r="D10" s="152" t="s">
        <v>205</v>
      </c>
      <c r="L10" s="21"/>
    </row>
    <row r="11" s="2" customFormat="1" ht="16.5" customHeight="1">
      <c r="A11" s="39"/>
      <c r="B11" s="45"/>
      <c r="C11" s="39"/>
      <c r="D11" s="39"/>
      <c r="E11" s="164" t="s">
        <v>1158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1159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4" t="s">
        <v>1160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15. 1. 2025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tr">
        <f>IF('Rekapitulace stavby'!AN10="","",'Rekapitulace stavby'!AN10)</f>
        <v/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tr">
        <f>IF('Rekapitulace stavby'!E11="","",'Rekapitulace stavby'!E11)</f>
        <v xml:space="preserve"> </v>
      </c>
      <c r="F19" s="39"/>
      <c r="G19" s="39"/>
      <c r="H19" s="39"/>
      <c r="I19" s="152" t="s">
        <v>27</v>
      </c>
      <c r="J19" s="142" t="str">
        <f>IF('Rekapitulace stavby'!AN11="","",'Rekapitulace stavby'!AN11)</f>
        <v/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28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27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30</v>
      </c>
      <c r="E24" s="39"/>
      <c r="F24" s="39"/>
      <c r="G24" s="39"/>
      <c r="H24" s="39"/>
      <c r="I24" s="152" t="s">
        <v>25</v>
      </c>
      <c r="J24" s="142" t="str">
        <f>IF('Rekapitulace stavby'!AN16="","",'Rekapitulace stavby'!AN16)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tr">
        <f>IF('Rekapitulace stavby'!E17="","",'Rekapitulace stavby'!E17)</f>
        <v xml:space="preserve"> </v>
      </c>
      <c r="F25" s="39"/>
      <c r="G25" s="39"/>
      <c r="H25" s="39"/>
      <c r="I25" s="152" t="s">
        <v>27</v>
      </c>
      <c r="J25" s="142" t="str">
        <f>IF('Rekapitulace stavby'!AN17="","",'Rekapitulace stavby'!AN17)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32</v>
      </c>
      <c r="E27" s="39"/>
      <c r="F27" s="39"/>
      <c r="G27" s="39"/>
      <c r="H27" s="39"/>
      <c r="I27" s="152" t="s">
        <v>25</v>
      </c>
      <c r="J27" s="142" t="s">
        <v>1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">
        <v>33</v>
      </c>
      <c r="F28" s="39"/>
      <c r="G28" s="39"/>
      <c r="H28" s="39"/>
      <c r="I28" s="152" t="s">
        <v>27</v>
      </c>
      <c r="J28" s="142" t="s">
        <v>1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34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6"/>
      <c r="B31" s="157"/>
      <c r="C31" s="156"/>
      <c r="D31" s="156"/>
      <c r="E31" s="158" t="s">
        <v>1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1" t="s">
        <v>35</v>
      </c>
      <c r="E34" s="39"/>
      <c r="F34" s="39"/>
      <c r="G34" s="39"/>
      <c r="H34" s="39"/>
      <c r="I34" s="39"/>
      <c r="J34" s="162">
        <f>ROUND(J144,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3" t="s">
        <v>37</v>
      </c>
      <c r="G36" s="39"/>
      <c r="H36" s="39"/>
      <c r="I36" s="163" t="s">
        <v>36</v>
      </c>
      <c r="J36" s="163" t="s">
        <v>38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4" t="s">
        <v>39</v>
      </c>
      <c r="E37" s="152" t="s">
        <v>40</v>
      </c>
      <c r="F37" s="165">
        <f>ROUND((SUM(BE144:BE1039)),  2)</f>
        <v>0</v>
      </c>
      <c r="G37" s="39"/>
      <c r="H37" s="39"/>
      <c r="I37" s="166">
        <v>0.20999999999999999</v>
      </c>
      <c r="J37" s="165">
        <f>ROUND(((SUM(BE144:BE1039))*I37),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41</v>
      </c>
      <c r="F38" s="165">
        <f>ROUND((SUM(BF144:BF1039)),  2)</f>
        <v>0</v>
      </c>
      <c r="G38" s="39"/>
      <c r="H38" s="39"/>
      <c r="I38" s="166">
        <v>0.12</v>
      </c>
      <c r="J38" s="165">
        <f>ROUND(((SUM(BF144:BF1039))*I38),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42</v>
      </c>
      <c r="F39" s="165">
        <f>ROUND((SUM(BG144:BG1039)),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43</v>
      </c>
      <c r="F40" s="165">
        <f>ROUND((SUM(BH144:BH1039)),  2)</f>
        <v>0</v>
      </c>
      <c r="G40" s="39"/>
      <c r="H40" s="39"/>
      <c r="I40" s="166">
        <v>0.12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44</v>
      </c>
      <c r="F41" s="165">
        <f>ROUND((SUM(BI144:BI1039)),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45</v>
      </c>
      <c r="E43" s="169"/>
      <c r="F43" s="169"/>
      <c r="G43" s="170" t="s">
        <v>46</v>
      </c>
      <c r="H43" s="171" t="s">
        <v>47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48</v>
      </c>
      <c r="E50" s="175"/>
      <c r="F50" s="175"/>
      <c r="G50" s="174" t="s">
        <v>49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50</v>
      </c>
      <c r="E61" s="177"/>
      <c r="F61" s="178" t="s">
        <v>51</v>
      </c>
      <c r="G61" s="176" t="s">
        <v>50</v>
      </c>
      <c r="H61" s="177"/>
      <c r="I61" s="177"/>
      <c r="J61" s="179" t="s">
        <v>51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52</v>
      </c>
      <c r="E65" s="180"/>
      <c r="F65" s="180"/>
      <c r="G65" s="174" t="s">
        <v>53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50</v>
      </c>
      <c r="E76" s="177"/>
      <c r="F76" s="178" t="s">
        <v>51</v>
      </c>
      <c r="G76" s="176" t="s">
        <v>50</v>
      </c>
      <c r="H76" s="177"/>
      <c r="I76" s="177"/>
      <c r="J76" s="179" t="s">
        <v>51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207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Rekonstrukce letního koupaliště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203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1157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205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290" t="s">
        <v>1158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1159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 xml:space="preserve">02.0 - SO02-10 Stavební část 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>Kopřivnice</v>
      </c>
      <c r="G93" s="41"/>
      <c r="H93" s="41"/>
      <c r="I93" s="33" t="s">
        <v>22</v>
      </c>
      <c r="J93" s="80" t="str">
        <f>IF(J16="","",J16)</f>
        <v>15. 1. 2025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 xml:space="preserve"> </v>
      </c>
      <c r="G95" s="41"/>
      <c r="H95" s="41"/>
      <c r="I95" s="33" t="s">
        <v>30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28</v>
      </c>
      <c r="D96" s="41"/>
      <c r="E96" s="41"/>
      <c r="F96" s="28" t="str">
        <f>IF(E22="","",E22)</f>
        <v>Vyplň údaj</v>
      </c>
      <c r="G96" s="41"/>
      <c r="H96" s="41"/>
      <c r="I96" s="33" t="s">
        <v>32</v>
      </c>
      <c r="J96" s="37" t="str">
        <f>E28</f>
        <v xml:space="preserve">Code s.r.o. 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6" t="s">
        <v>208</v>
      </c>
      <c r="D98" s="187"/>
      <c r="E98" s="187"/>
      <c r="F98" s="187"/>
      <c r="G98" s="187"/>
      <c r="H98" s="187"/>
      <c r="I98" s="187"/>
      <c r="J98" s="188" t="s">
        <v>209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89" t="s">
        <v>210</v>
      </c>
      <c r="D100" s="41"/>
      <c r="E100" s="41"/>
      <c r="F100" s="41"/>
      <c r="G100" s="41"/>
      <c r="H100" s="41"/>
      <c r="I100" s="41"/>
      <c r="J100" s="111">
        <f>J144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211</v>
      </c>
    </row>
    <row r="101" s="9" customFormat="1" ht="24.96" customHeight="1">
      <c r="A101" s="9"/>
      <c r="B101" s="190"/>
      <c r="C101" s="191"/>
      <c r="D101" s="192" t="s">
        <v>212</v>
      </c>
      <c r="E101" s="193"/>
      <c r="F101" s="193"/>
      <c r="G101" s="193"/>
      <c r="H101" s="193"/>
      <c r="I101" s="193"/>
      <c r="J101" s="194">
        <f>J145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6"/>
      <c r="C102" s="134"/>
      <c r="D102" s="197" t="s">
        <v>213</v>
      </c>
      <c r="E102" s="198"/>
      <c r="F102" s="198"/>
      <c r="G102" s="198"/>
      <c r="H102" s="198"/>
      <c r="I102" s="198"/>
      <c r="J102" s="199">
        <f>J146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6"/>
      <c r="C103" s="134"/>
      <c r="D103" s="197" t="s">
        <v>1161</v>
      </c>
      <c r="E103" s="198"/>
      <c r="F103" s="198"/>
      <c r="G103" s="198"/>
      <c r="H103" s="198"/>
      <c r="I103" s="198"/>
      <c r="J103" s="199">
        <f>J229</f>
        <v>0</v>
      </c>
      <c r="K103" s="134"/>
      <c r="L103" s="20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6"/>
      <c r="C104" s="134"/>
      <c r="D104" s="197" t="s">
        <v>1162</v>
      </c>
      <c r="E104" s="198"/>
      <c r="F104" s="198"/>
      <c r="G104" s="198"/>
      <c r="H104" s="198"/>
      <c r="I104" s="198"/>
      <c r="J104" s="199">
        <f>J355</f>
        <v>0</v>
      </c>
      <c r="K104" s="134"/>
      <c r="L104" s="20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6"/>
      <c r="C105" s="134"/>
      <c r="D105" s="197" t="s">
        <v>1163</v>
      </c>
      <c r="E105" s="198"/>
      <c r="F105" s="198"/>
      <c r="G105" s="198"/>
      <c r="H105" s="198"/>
      <c r="I105" s="198"/>
      <c r="J105" s="199">
        <f>J431</f>
        <v>0</v>
      </c>
      <c r="K105" s="134"/>
      <c r="L105" s="20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6"/>
      <c r="C106" s="134"/>
      <c r="D106" s="197" t="s">
        <v>1164</v>
      </c>
      <c r="E106" s="198"/>
      <c r="F106" s="198"/>
      <c r="G106" s="198"/>
      <c r="H106" s="198"/>
      <c r="I106" s="198"/>
      <c r="J106" s="199">
        <f>J492</f>
        <v>0</v>
      </c>
      <c r="K106" s="134"/>
      <c r="L106" s="20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6"/>
      <c r="C107" s="134"/>
      <c r="D107" s="197" t="s">
        <v>1165</v>
      </c>
      <c r="E107" s="198"/>
      <c r="F107" s="198"/>
      <c r="G107" s="198"/>
      <c r="H107" s="198"/>
      <c r="I107" s="198"/>
      <c r="J107" s="199">
        <f>J564</f>
        <v>0</v>
      </c>
      <c r="K107" s="134"/>
      <c r="L107" s="20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190"/>
      <c r="C108" s="191"/>
      <c r="D108" s="192" t="s">
        <v>216</v>
      </c>
      <c r="E108" s="193"/>
      <c r="F108" s="193"/>
      <c r="G108" s="193"/>
      <c r="H108" s="193"/>
      <c r="I108" s="193"/>
      <c r="J108" s="194">
        <f>J567</f>
        <v>0</v>
      </c>
      <c r="K108" s="191"/>
      <c r="L108" s="195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196"/>
      <c r="C109" s="134"/>
      <c r="D109" s="197" t="s">
        <v>663</v>
      </c>
      <c r="E109" s="198"/>
      <c r="F109" s="198"/>
      <c r="G109" s="198"/>
      <c r="H109" s="198"/>
      <c r="I109" s="198"/>
      <c r="J109" s="199">
        <f>J568</f>
        <v>0</v>
      </c>
      <c r="K109" s="134"/>
      <c r="L109" s="200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196"/>
      <c r="C110" s="134"/>
      <c r="D110" s="197" t="s">
        <v>217</v>
      </c>
      <c r="E110" s="198"/>
      <c r="F110" s="198"/>
      <c r="G110" s="198"/>
      <c r="H110" s="198"/>
      <c r="I110" s="198"/>
      <c r="J110" s="199">
        <f>J599</f>
        <v>0</v>
      </c>
      <c r="K110" s="134"/>
      <c r="L110" s="200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196"/>
      <c r="C111" s="134"/>
      <c r="D111" s="197" t="s">
        <v>1166</v>
      </c>
      <c r="E111" s="198"/>
      <c r="F111" s="198"/>
      <c r="G111" s="198"/>
      <c r="H111" s="198"/>
      <c r="I111" s="198"/>
      <c r="J111" s="199">
        <f>J622</f>
        <v>0</v>
      </c>
      <c r="K111" s="134"/>
      <c r="L111" s="200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196"/>
      <c r="C112" s="134"/>
      <c r="D112" s="197" t="s">
        <v>218</v>
      </c>
      <c r="E112" s="198"/>
      <c r="F112" s="198"/>
      <c r="G112" s="198"/>
      <c r="H112" s="198"/>
      <c r="I112" s="198"/>
      <c r="J112" s="199">
        <f>J634</f>
        <v>0</v>
      </c>
      <c r="K112" s="134"/>
      <c r="L112" s="200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9.92" customHeight="1">
      <c r="A113" s="10"/>
      <c r="B113" s="196"/>
      <c r="C113" s="134"/>
      <c r="D113" s="197" t="s">
        <v>1167</v>
      </c>
      <c r="E113" s="198"/>
      <c r="F113" s="198"/>
      <c r="G113" s="198"/>
      <c r="H113" s="198"/>
      <c r="I113" s="198"/>
      <c r="J113" s="199">
        <f>J690</f>
        <v>0</v>
      </c>
      <c r="K113" s="134"/>
      <c r="L113" s="200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10" customFormat="1" ht="19.92" customHeight="1">
      <c r="A114" s="10"/>
      <c r="B114" s="196"/>
      <c r="C114" s="134"/>
      <c r="D114" s="197" t="s">
        <v>1168</v>
      </c>
      <c r="E114" s="198"/>
      <c r="F114" s="198"/>
      <c r="G114" s="198"/>
      <c r="H114" s="198"/>
      <c r="I114" s="198"/>
      <c r="J114" s="199">
        <f>J693</f>
        <v>0</v>
      </c>
      <c r="K114" s="134"/>
      <c r="L114" s="200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10" customFormat="1" ht="19.92" customHeight="1">
      <c r="A115" s="10"/>
      <c r="B115" s="196"/>
      <c r="C115" s="134"/>
      <c r="D115" s="197" t="s">
        <v>219</v>
      </c>
      <c r="E115" s="198"/>
      <c r="F115" s="198"/>
      <c r="G115" s="198"/>
      <c r="H115" s="198"/>
      <c r="I115" s="198"/>
      <c r="J115" s="199">
        <f>J717</f>
        <v>0</v>
      </c>
      <c r="K115" s="134"/>
      <c r="L115" s="200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</row>
    <row r="116" s="10" customFormat="1" ht="19.92" customHeight="1">
      <c r="A116" s="10"/>
      <c r="B116" s="196"/>
      <c r="C116" s="134"/>
      <c r="D116" s="197" t="s">
        <v>220</v>
      </c>
      <c r="E116" s="198"/>
      <c r="F116" s="198"/>
      <c r="G116" s="198"/>
      <c r="H116" s="198"/>
      <c r="I116" s="198"/>
      <c r="J116" s="199">
        <f>J747</f>
        <v>0</v>
      </c>
      <c r="K116" s="134"/>
      <c r="L116" s="200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</row>
    <row r="117" s="10" customFormat="1" ht="19.92" customHeight="1">
      <c r="A117" s="10"/>
      <c r="B117" s="196"/>
      <c r="C117" s="134"/>
      <c r="D117" s="197" t="s">
        <v>221</v>
      </c>
      <c r="E117" s="198"/>
      <c r="F117" s="198"/>
      <c r="G117" s="198"/>
      <c r="H117" s="198"/>
      <c r="I117" s="198"/>
      <c r="J117" s="199">
        <f>J847</f>
        <v>0</v>
      </c>
      <c r="K117" s="134"/>
      <c r="L117" s="200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</row>
    <row r="118" s="10" customFormat="1" ht="19.92" customHeight="1">
      <c r="A118" s="10"/>
      <c r="B118" s="196"/>
      <c r="C118" s="134"/>
      <c r="D118" s="197" t="s">
        <v>222</v>
      </c>
      <c r="E118" s="198"/>
      <c r="F118" s="198"/>
      <c r="G118" s="198"/>
      <c r="H118" s="198"/>
      <c r="I118" s="198"/>
      <c r="J118" s="199">
        <f>J933</f>
        <v>0</v>
      </c>
      <c r="K118" s="134"/>
      <c r="L118" s="200"/>
      <c r="S118" s="10"/>
      <c r="T118" s="10"/>
      <c r="U118" s="10"/>
      <c r="V118" s="10"/>
      <c r="W118" s="10"/>
      <c r="X118" s="10"/>
      <c r="Y118" s="10"/>
      <c r="Z118" s="10"/>
      <c r="AA118" s="10"/>
      <c r="AB118" s="10"/>
      <c r="AC118" s="10"/>
      <c r="AD118" s="10"/>
      <c r="AE118" s="10"/>
    </row>
    <row r="119" s="10" customFormat="1" ht="19.92" customHeight="1">
      <c r="A119" s="10"/>
      <c r="B119" s="196"/>
      <c r="C119" s="134"/>
      <c r="D119" s="197" t="s">
        <v>223</v>
      </c>
      <c r="E119" s="198"/>
      <c r="F119" s="198"/>
      <c r="G119" s="198"/>
      <c r="H119" s="198"/>
      <c r="I119" s="198"/>
      <c r="J119" s="199">
        <f>J986</f>
        <v>0</v>
      </c>
      <c r="K119" s="134"/>
      <c r="L119" s="200"/>
      <c r="S119" s="10"/>
      <c r="T119" s="10"/>
      <c r="U119" s="10"/>
      <c r="V119" s="10"/>
      <c r="W119" s="10"/>
      <c r="X119" s="10"/>
      <c r="Y119" s="10"/>
      <c r="Z119" s="10"/>
      <c r="AA119" s="10"/>
      <c r="AB119" s="10"/>
      <c r="AC119" s="10"/>
      <c r="AD119" s="10"/>
      <c r="AE119" s="10"/>
    </row>
    <row r="120" s="10" customFormat="1" ht="19.92" customHeight="1">
      <c r="A120" s="10"/>
      <c r="B120" s="196"/>
      <c r="C120" s="134"/>
      <c r="D120" s="197" t="s">
        <v>1169</v>
      </c>
      <c r="E120" s="198"/>
      <c r="F120" s="198"/>
      <c r="G120" s="198"/>
      <c r="H120" s="198"/>
      <c r="I120" s="198"/>
      <c r="J120" s="199">
        <f>J1030</f>
        <v>0</v>
      </c>
      <c r="K120" s="134"/>
      <c r="L120" s="200"/>
      <c r="S120" s="10"/>
      <c r="T120" s="10"/>
      <c r="U120" s="10"/>
      <c r="V120" s="10"/>
      <c r="W120" s="10"/>
      <c r="X120" s="10"/>
      <c r="Y120" s="10"/>
      <c r="Z120" s="10"/>
      <c r="AA120" s="10"/>
      <c r="AB120" s="10"/>
      <c r="AC120" s="10"/>
      <c r="AD120" s="10"/>
      <c r="AE120" s="10"/>
    </row>
    <row r="121" s="2" customFormat="1" ht="21.84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67"/>
      <c r="C122" s="68"/>
      <c r="D122" s="68"/>
      <c r="E122" s="68"/>
      <c r="F122" s="68"/>
      <c r="G122" s="68"/>
      <c r="H122" s="68"/>
      <c r="I122" s="68"/>
      <c r="J122" s="68"/>
      <c r="K122" s="68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6" s="2" customFormat="1" ht="6.96" customHeight="1">
      <c r="A126" s="39"/>
      <c r="B126" s="69"/>
      <c r="C126" s="70"/>
      <c r="D126" s="70"/>
      <c r="E126" s="70"/>
      <c r="F126" s="70"/>
      <c r="G126" s="70"/>
      <c r="H126" s="70"/>
      <c r="I126" s="70"/>
      <c r="J126" s="70"/>
      <c r="K126" s="70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24.96" customHeight="1">
      <c r="A127" s="39"/>
      <c r="B127" s="40"/>
      <c r="C127" s="24" t="s">
        <v>224</v>
      </c>
      <c r="D127" s="41"/>
      <c r="E127" s="41"/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6.96" customHeight="1">
      <c r="A128" s="39"/>
      <c r="B128" s="40"/>
      <c r="C128" s="41"/>
      <c r="D128" s="41"/>
      <c r="E128" s="41"/>
      <c r="F128" s="41"/>
      <c r="G128" s="41"/>
      <c r="H128" s="41"/>
      <c r="I128" s="41"/>
      <c r="J128" s="41"/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2" customFormat="1" ht="12" customHeight="1">
      <c r="A129" s="39"/>
      <c r="B129" s="40"/>
      <c r="C129" s="33" t="s">
        <v>16</v>
      </c>
      <c r="D129" s="41"/>
      <c r="E129" s="41"/>
      <c r="F129" s="41"/>
      <c r="G129" s="41"/>
      <c r="H129" s="41"/>
      <c r="I129" s="41"/>
      <c r="J129" s="41"/>
      <c r="K129" s="41"/>
      <c r="L129" s="64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2" customFormat="1" ht="16.5" customHeight="1">
      <c r="A130" s="39"/>
      <c r="B130" s="40"/>
      <c r="C130" s="41"/>
      <c r="D130" s="41"/>
      <c r="E130" s="185" t="str">
        <f>E7</f>
        <v>Rekonstrukce letního koupaliště</v>
      </c>
      <c r="F130" s="33"/>
      <c r="G130" s="33"/>
      <c r="H130" s="33"/>
      <c r="I130" s="41"/>
      <c r="J130" s="41"/>
      <c r="K130" s="41"/>
      <c r="L130" s="64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  <row r="131" s="1" customFormat="1" ht="12" customHeight="1">
      <c r="B131" s="22"/>
      <c r="C131" s="33" t="s">
        <v>203</v>
      </c>
      <c r="D131" s="23"/>
      <c r="E131" s="23"/>
      <c r="F131" s="23"/>
      <c r="G131" s="23"/>
      <c r="H131" s="23"/>
      <c r="I131" s="23"/>
      <c r="J131" s="23"/>
      <c r="K131" s="23"/>
      <c r="L131" s="21"/>
    </row>
    <row r="132" s="1" customFormat="1" ht="16.5" customHeight="1">
      <c r="B132" s="22"/>
      <c r="C132" s="23"/>
      <c r="D132" s="23"/>
      <c r="E132" s="185" t="s">
        <v>1157</v>
      </c>
      <c r="F132" s="23"/>
      <c r="G132" s="23"/>
      <c r="H132" s="23"/>
      <c r="I132" s="23"/>
      <c r="J132" s="23"/>
      <c r="K132" s="23"/>
      <c r="L132" s="21"/>
    </row>
    <row r="133" s="1" customFormat="1" ht="12" customHeight="1">
      <c r="B133" s="22"/>
      <c r="C133" s="33" t="s">
        <v>205</v>
      </c>
      <c r="D133" s="23"/>
      <c r="E133" s="23"/>
      <c r="F133" s="23"/>
      <c r="G133" s="23"/>
      <c r="H133" s="23"/>
      <c r="I133" s="23"/>
      <c r="J133" s="23"/>
      <c r="K133" s="23"/>
      <c r="L133" s="21"/>
    </row>
    <row r="134" s="2" customFormat="1" ht="16.5" customHeight="1">
      <c r="A134" s="39"/>
      <c r="B134" s="40"/>
      <c r="C134" s="41"/>
      <c r="D134" s="41"/>
      <c r="E134" s="290" t="s">
        <v>1158</v>
      </c>
      <c r="F134" s="41"/>
      <c r="G134" s="41"/>
      <c r="H134" s="41"/>
      <c r="I134" s="41"/>
      <c r="J134" s="41"/>
      <c r="K134" s="41"/>
      <c r="L134" s="64"/>
      <c r="S134" s="39"/>
      <c r="T134" s="39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</row>
    <row r="135" s="2" customFormat="1" ht="12" customHeight="1">
      <c r="A135" s="39"/>
      <c r="B135" s="40"/>
      <c r="C135" s="33" t="s">
        <v>1159</v>
      </c>
      <c r="D135" s="41"/>
      <c r="E135" s="41"/>
      <c r="F135" s="41"/>
      <c r="G135" s="41"/>
      <c r="H135" s="41"/>
      <c r="I135" s="41"/>
      <c r="J135" s="41"/>
      <c r="K135" s="41"/>
      <c r="L135" s="64"/>
      <c r="S135" s="39"/>
      <c r="T135" s="39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</row>
    <row r="136" s="2" customFormat="1" ht="16.5" customHeight="1">
      <c r="A136" s="39"/>
      <c r="B136" s="40"/>
      <c r="C136" s="41"/>
      <c r="D136" s="41"/>
      <c r="E136" s="77" t="str">
        <f>E13</f>
        <v xml:space="preserve">02.0 - SO02-10 Stavební část </v>
      </c>
      <c r="F136" s="41"/>
      <c r="G136" s="41"/>
      <c r="H136" s="41"/>
      <c r="I136" s="41"/>
      <c r="J136" s="41"/>
      <c r="K136" s="41"/>
      <c r="L136" s="64"/>
      <c r="S136" s="39"/>
      <c r="T136" s="39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</row>
    <row r="137" s="2" customFormat="1" ht="6.96" customHeight="1">
      <c r="A137" s="39"/>
      <c r="B137" s="40"/>
      <c r="C137" s="41"/>
      <c r="D137" s="41"/>
      <c r="E137" s="41"/>
      <c r="F137" s="41"/>
      <c r="G137" s="41"/>
      <c r="H137" s="41"/>
      <c r="I137" s="41"/>
      <c r="J137" s="41"/>
      <c r="K137" s="41"/>
      <c r="L137" s="64"/>
      <c r="S137" s="39"/>
      <c r="T137" s="39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</row>
    <row r="138" s="2" customFormat="1" ht="12" customHeight="1">
      <c r="A138" s="39"/>
      <c r="B138" s="40"/>
      <c r="C138" s="33" t="s">
        <v>20</v>
      </c>
      <c r="D138" s="41"/>
      <c r="E138" s="41"/>
      <c r="F138" s="28" t="str">
        <f>F16</f>
        <v>Kopřivnice</v>
      </c>
      <c r="G138" s="41"/>
      <c r="H138" s="41"/>
      <c r="I138" s="33" t="s">
        <v>22</v>
      </c>
      <c r="J138" s="80" t="str">
        <f>IF(J16="","",J16)</f>
        <v>15. 1. 2025</v>
      </c>
      <c r="K138" s="41"/>
      <c r="L138" s="64"/>
      <c r="S138" s="39"/>
      <c r="T138" s="39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</row>
    <row r="139" s="2" customFormat="1" ht="6.96" customHeight="1">
      <c r="A139" s="39"/>
      <c r="B139" s="40"/>
      <c r="C139" s="41"/>
      <c r="D139" s="41"/>
      <c r="E139" s="41"/>
      <c r="F139" s="41"/>
      <c r="G139" s="41"/>
      <c r="H139" s="41"/>
      <c r="I139" s="41"/>
      <c r="J139" s="41"/>
      <c r="K139" s="41"/>
      <c r="L139" s="64"/>
      <c r="S139" s="39"/>
      <c r="T139" s="39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</row>
    <row r="140" s="2" customFormat="1" ht="15.15" customHeight="1">
      <c r="A140" s="39"/>
      <c r="B140" s="40"/>
      <c r="C140" s="33" t="s">
        <v>24</v>
      </c>
      <c r="D140" s="41"/>
      <c r="E140" s="41"/>
      <c r="F140" s="28" t="str">
        <f>E19</f>
        <v xml:space="preserve"> </v>
      </c>
      <c r="G140" s="41"/>
      <c r="H140" s="41"/>
      <c r="I140" s="33" t="s">
        <v>30</v>
      </c>
      <c r="J140" s="37" t="str">
        <f>E25</f>
        <v xml:space="preserve"> </v>
      </c>
      <c r="K140" s="41"/>
      <c r="L140" s="64"/>
      <c r="S140" s="39"/>
      <c r="T140" s="39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</row>
    <row r="141" s="2" customFormat="1" ht="15.15" customHeight="1">
      <c r="A141" s="39"/>
      <c r="B141" s="40"/>
      <c r="C141" s="33" t="s">
        <v>28</v>
      </c>
      <c r="D141" s="41"/>
      <c r="E141" s="41"/>
      <c r="F141" s="28" t="str">
        <f>IF(E22="","",E22)</f>
        <v>Vyplň údaj</v>
      </c>
      <c r="G141" s="41"/>
      <c r="H141" s="41"/>
      <c r="I141" s="33" t="s">
        <v>32</v>
      </c>
      <c r="J141" s="37" t="str">
        <f>E28</f>
        <v xml:space="preserve">Code s.r.o. </v>
      </c>
      <c r="K141" s="41"/>
      <c r="L141" s="64"/>
      <c r="S141" s="39"/>
      <c r="T141" s="39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</row>
    <row r="142" s="2" customFormat="1" ht="10.32" customHeight="1">
      <c r="A142" s="39"/>
      <c r="B142" s="40"/>
      <c r="C142" s="41"/>
      <c r="D142" s="41"/>
      <c r="E142" s="41"/>
      <c r="F142" s="41"/>
      <c r="G142" s="41"/>
      <c r="H142" s="41"/>
      <c r="I142" s="41"/>
      <c r="J142" s="41"/>
      <c r="K142" s="41"/>
      <c r="L142" s="64"/>
      <c r="S142" s="39"/>
      <c r="T142" s="39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</row>
    <row r="143" s="11" customFormat="1" ht="29.28" customHeight="1">
      <c r="A143" s="201"/>
      <c r="B143" s="202"/>
      <c r="C143" s="203" t="s">
        <v>225</v>
      </c>
      <c r="D143" s="204" t="s">
        <v>60</v>
      </c>
      <c r="E143" s="204" t="s">
        <v>56</v>
      </c>
      <c r="F143" s="204" t="s">
        <v>57</v>
      </c>
      <c r="G143" s="204" t="s">
        <v>226</v>
      </c>
      <c r="H143" s="204" t="s">
        <v>227</v>
      </c>
      <c r="I143" s="204" t="s">
        <v>228</v>
      </c>
      <c r="J143" s="204" t="s">
        <v>209</v>
      </c>
      <c r="K143" s="205" t="s">
        <v>229</v>
      </c>
      <c r="L143" s="206"/>
      <c r="M143" s="101" t="s">
        <v>1</v>
      </c>
      <c r="N143" s="102" t="s">
        <v>39</v>
      </c>
      <c r="O143" s="102" t="s">
        <v>230</v>
      </c>
      <c r="P143" s="102" t="s">
        <v>231</v>
      </c>
      <c r="Q143" s="102" t="s">
        <v>232</v>
      </c>
      <c r="R143" s="102" t="s">
        <v>233</v>
      </c>
      <c r="S143" s="102" t="s">
        <v>234</v>
      </c>
      <c r="T143" s="103" t="s">
        <v>235</v>
      </c>
      <c r="U143" s="201"/>
      <c r="V143" s="201"/>
      <c r="W143" s="201"/>
      <c r="X143" s="201"/>
      <c r="Y143" s="201"/>
      <c r="Z143" s="201"/>
      <c r="AA143" s="201"/>
      <c r="AB143" s="201"/>
      <c r="AC143" s="201"/>
      <c r="AD143" s="201"/>
      <c r="AE143" s="201"/>
    </row>
    <row r="144" s="2" customFormat="1" ht="22.8" customHeight="1">
      <c r="A144" s="39"/>
      <c r="B144" s="40"/>
      <c r="C144" s="108" t="s">
        <v>236</v>
      </c>
      <c r="D144" s="41"/>
      <c r="E144" s="41"/>
      <c r="F144" s="41"/>
      <c r="G144" s="41"/>
      <c r="H144" s="41"/>
      <c r="I144" s="41"/>
      <c r="J144" s="207">
        <f>BK144</f>
        <v>0</v>
      </c>
      <c r="K144" s="41"/>
      <c r="L144" s="45"/>
      <c r="M144" s="104"/>
      <c r="N144" s="208"/>
      <c r="O144" s="105"/>
      <c r="P144" s="209">
        <f>P145+P567</f>
        <v>0</v>
      </c>
      <c r="Q144" s="105"/>
      <c r="R144" s="209">
        <f>R145+R567</f>
        <v>1343.7955942200001</v>
      </c>
      <c r="S144" s="105"/>
      <c r="T144" s="210">
        <f>T145+T567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74</v>
      </c>
      <c r="AU144" s="18" t="s">
        <v>211</v>
      </c>
      <c r="BK144" s="211">
        <f>BK145+BK567</f>
        <v>0</v>
      </c>
    </row>
    <row r="145" s="12" customFormat="1" ht="25.92" customHeight="1">
      <c r="A145" s="12"/>
      <c r="B145" s="212"/>
      <c r="C145" s="213"/>
      <c r="D145" s="214" t="s">
        <v>74</v>
      </c>
      <c r="E145" s="215" t="s">
        <v>237</v>
      </c>
      <c r="F145" s="215" t="s">
        <v>238</v>
      </c>
      <c r="G145" s="213"/>
      <c r="H145" s="213"/>
      <c r="I145" s="216"/>
      <c r="J145" s="217">
        <f>BK145</f>
        <v>0</v>
      </c>
      <c r="K145" s="213"/>
      <c r="L145" s="218"/>
      <c r="M145" s="219"/>
      <c r="N145" s="220"/>
      <c r="O145" s="220"/>
      <c r="P145" s="221">
        <f>P146+P229+P355+P431+P492+P564</f>
        <v>0</v>
      </c>
      <c r="Q145" s="220"/>
      <c r="R145" s="221">
        <f>R146+R229+R355+R431+R492+R564</f>
        <v>1265.46050818</v>
      </c>
      <c r="S145" s="220"/>
      <c r="T145" s="222">
        <f>T146+T229+T355+T431+T492+T564</f>
        <v>0</v>
      </c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R145" s="223" t="s">
        <v>82</v>
      </c>
      <c r="AT145" s="224" t="s">
        <v>74</v>
      </c>
      <c r="AU145" s="224" t="s">
        <v>75</v>
      </c>
      <c r="AY145" s="223" t="s">
        <v>239</v>
      </c>
      <c r="BK145" s="225">
        <f>BK146+BK229+BK355+BK431+BK492+BK564</f>
        <v>0</v>
      </c>
    </row>
    <row r="146" s="12" customFormat="1" ht="22.8" customHeight="1">
      <c r="A146" s="12"/>
      <c r="B146" s="212"/>
      <c r="C146" s="213"/>
      <c r="D146" s="214" t="s">
        <v>74</v>
      </c>
      <c r="E146" s="226" t="s">
        <v>82</v>
      </c>
      <c r="F146" s="226" t="s">
        <v>240</v>
      </c>
      <c r="G146" s="213"/>
      <c r="H146" s="213"/>
      <c r="I146" s="216"/>
      <c r="J146" s="227">
        <f>BK146</f>
        <v>0</v>
      </c>
      <c r="K146" s="213"/>
      <c r="L146" s="218"/>
      <c r="M146" s="219"/>
      <c r="N146" s="220"/>
      <c r="O146" s="220"/>
      <c r="P146" s="221">
        <f>SUM(P147:P228)</f>
        <v>0</v>
      </c>
      <c r="Q146" s="220"/>
      <c r="R146" s="221">
        <f>SUM(R147:R228)</f>
        <v>215.84899999999999</v>
      </c>
      <c r="S146" s="220"/>
      <c r="T146" s="222">
        <f>SUM(T147:T228)</f>
        <v>0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223" t="s">
        <v>82</v>
      </c>
      <c r="AT146" s="224" t="s">
        <v>74</v>
      </c>
      <c r="AU146" s="224" t="s">
        <v>82</v>
      </c>
      <c r="AY146" s="223" t="s">
        <v>239</v>
      </c>
      <c r="BK146" s="225">
        <f>SUM(BK147:BK228)</f>
        <v>0</v>
      </c>
    </row>
    <row r="147" s="2" customFormat="1" ht="33" customHeight="1">
      <c r="A147" s="39"/>
      <c r="B147" s="40"/>
      <c r="C147" s="228" t="s">
        <v>82</v>
      </c>
      <c r="D147" s="228" t="s">
        <v>241</v>
      </c>
      <c r="E147" s="229" t="s">
        <v>1170</v>
      </c>
      <c r="F147" s="230" t="s">
        <v>1171</v>
      </c>
      <c r="G147" s="231" t="s">
        <v>255</v>
      </c>
      <c r="H147" s="232">
        <v>519.96400000000006</v>
      </c>
      <c r="I147" s="233"/>
      <c r="J147" s="234">
        <f>ROUND(I147*H147,2)</f>
        <v>0</v>
      </c>
      <c r="K147" s="230" t="s">
        <v>245</v>
      </c>
      <c r="L147" s="45"/>
      <c r="M147" s="235" t="s">
        <v>1</v>
      </c>
      <c r="N147" s="236" t="s">
        <v>40</v>
      </c>
      <c r="O147" s="92"/>
      <c r="P147" s="237">
        <f>O147*H147</f>
        <v>0</v>
      </c>
      <c r="Q147" s="237">
        <v>0</v>
      </c>
      <c r="R147" s="237">
        <f>Q147*H147</f>
        <v>0</v>
      </c>
      <c r="S147" s="237">
        <v>0</v>
      </c>
      <c r="T147" s="238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9" t="s">
        <v>246</v>
      </c>
      <c r="AT147" s="239" t="s">
        <v>241</v>
      </c>
      <c r="AU147" s="239" t="s">
        <v>84</v>
      </c>
      <c r="AY147" s="18" t="s">
        <v>239</v>
      </c>
      <c r="BE147" s="240">
        <f>IF(N147="základní",J147,0)</f>
        <v>0</v>
      </c>
      <c r="BF147" s="240">
        <f>IF(N147="snížená",J147,0)</f>
        <v>0</v>
      </c>
      <c r="BG147" s="240">
        <f>IF(N147="zákl. přenesená",J147,0)</f>
        <v>0</v>
      </c>
      <c r="BH147" s="240">
        <f>IF(N147="sníž. přenesená",J147,0)</f>
        <v>0</v>
      </c>
      <c r="BI147" s="240">
        <f>IF(N147="nulová",J147,0)</f>
        <v>0</v>
      </c>
      <c r="BJ147" s="18" t="s">
        <v>82</v>
      </c>
      <c r="BK147" s="240">
        <f>ROUND(I147*H147,2)</f>
        <v>0</v>
      </c>
      <c r="BL147" s="18" t="s">
        <v>246</v>
      </c>
      <c r="BM147" s="239" t="s">
        <v>1172</v>
      </c>
    </row>
    <row r="148" s="2" customFormat="1">
      <c r="A148" s="39"/>
      <c r="B148" s="40"/>
      <c r="C148" s="41"/>
      <c r="D148" s="241" t="s">
        <v>248</v>
      </c>
      <c r="E148" s="41"/>
      <c r="F148" s="242" t="s">
        <v>1173</v>
      </c>
      <c r="G148" s="41"/>
      <c r="H148" s="41"/>
      <c r="I148" s="243"/>
      <c r="J148" s="41"/>
      <c r="K148" s="41"/>
      <c r="L148" s="45"/>
      <c r="M148" s="244"/>
      <c r="N148" s="245"/>
      <c r="O148" s="92"/>
      <c r="P148" s="92"/>
      <c r="Q148" s="92"/>
      <c r="R148" s="92"/>
      <c r="S148" s="92"/>
      <c r="T148" s="93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248</v>
      </c>
      <c r="AU148" s="18" t="s">
        <v>84</v>
      </c>
    </row>
    <row r="149" s="13" customFormat="1">
      <c r="A149" s="13"/>
      <c r="B149" s="246"/>
      <c r="C149" s="247"/>
      <c r="D149" s="241" t="s">
        <v>250</v>
      </c>
      <c r="E149" s="248" t="s">
        <v>1</v>
      </c>
      <c r="F149" s="249" t="s">
        <v>1174</v>
      </c>
      <c r="G149" s="247"/>
      <c r="H149" s="248" t="s">
        <v>1</v>
      </c>
      <c r="I149" s="250"/>
      <c r="J149" s="247"/>
      <c r="K149" s="247"/>
      <c r="L149" s="251"/>
      <c r="M149" s="252"/>
      <c r="N149" s="253"/>
      <c r="O149" s="253"/>
      <c r="P149" s="253"/>
      <c r="Q149" s="253"/>
      <c r="R149" s="253"/>
      <c r="S149" s="253"/>
      <c r="T149" s="254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55" t="s">
        <v>250</v>
      </c>
      <c r="AU149" s="255" t="s">
        <v>84</v>
      </c>
      <c r="AV149" s="13" t="s">
        <v>82</v>
      </c>
      <c r="AW149" s="13" t="s">
        <v>31</v>
      </c>
      <c r="AX149" s="13" t="s">
        <v>75</v>
      </c>
      <c r="AY149" s="255" t="s">
        <v>239</v>
      </c>
    </row>
    <row r="150" s="14" customFormat="1">
      <c r="A150" s="14"/>
      <c r="B150" s="256"/>
      <c r="C150" s="257"/>
      <c r="D150" s="241" t="s">
        <v>250</v>
      </c>
      <c r="E150" s="258" t="s">
        <v>1</v>
      </c>
      <c r="F150" s="259" t="s">
        <v>1175</v>
      </c>
      <c r="G150" s="257"/>
      <c r="H150" s="260">
        <v>442.56400000000002</v>
      </c>
      <c r="I150" s="261"/>
      <c r="J150" s="257"/>
      <c r="K150" s="257"/>
      <c r="L150" s="262"/>
      <c r="M150" s="263"/>
      <c r="N150" s="264"/>
      <c r="O150" s="264"/>
      <c r="P150" s="264"/>
      <c r="Q150" s="264"/>
      <c r="R150" s="264"/>
      <c r="S150" s="264"/>
      <c r="T150" s="265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66" t="s">
        <v>250</v>
      </c>
      <c r="AU150" s="266" t="s">
        <v>84</v>
      </c>
      <c r="AV150" s="14" t="s">
        <v>84</v>
      </c>
      <c r="AW150" s="14" t="s">
        <v>31</v>
      </c>
      <c r="AX150" s="14" t="s">
        <v>75</v>
      </c>
      <c r="AY150" s="266" t="s">
        <v>239</v>
      </c>
    </row>
    <row r="151" s="13" customFormat="1">
      <c r="A151" s="13"/>
      <c r="B151" s="246"/>
      <c r="C151" s="247"/>
      <c r="D151" s="241" t="s">
        <v>250</v>
      </c>
      <c r="E151" s="248" t="s">
        <v>1</v>
      </c>
      <c r="F151" s="249" t="s">
        <v>1176</v>
      </c>
      <c r="G151" s="247"/>
      <c r="H151" s="248" t="s">
        <v>1</v>
      </c>
      <c r="I151" s="250"/>
      <c r="J151" s="247"/>
      <c r="K151" s="247"/>
      <c r="L151" s="251"/>
      <c r="M151" s="252"/>
      <c r="N151" s="253"/>
      <c r="O151" s="253"/>
      <c r="P151" s="253"/>
      <c r="Q151" s="253"/>
      <c r="R151" s="253"/>
      <c r="S151" s="253"/>
      <c r="T151" s="254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55" t="s">
        <v>250</v>
      </c>
      <c r="AU151" s="255" t="s">
        <v>84</v>
      </c>
      <c r="AV151" s="13" t="s">
        <v>82</v>
      </c>
      <c r="AW151" s="13" t="s">
        <v>31</v>
      </c>
      <c r="AX151" s="13" t="s">
        <v>75</v>
      </c>
      <c r="AY151" s="255" t="s">
        <v>239</v>
      </c>
    </row>
    <row r="152" s="14" customFormat="1">
      <c r="A152" s="14"/>
      <c r="B152" s="256"/>
      <c r="C152" s="257"/>
      <c r="D152" s="241" t="s">
        <v>250</v>
      </c>
      <c r="E152" s="258" t="s">
        <v>1</v>
      </c>
      <c r="F152" s="259" t="s">
        <v>1177</v>
      </c>
      <c r="G152" s="257"/>
      <c r="H152" s="260">
        <v>77.400000000000006</v>
      </c>
      <c r="I152" s="261"/>
      <c r="J152" s="257"/>
      <c r="K152" s="257"/>
      <c r="L152" s="262"/>
      <c r="M152" s="263"/>
      <c r="N152" s="264"/>
      <c r="O152" s="264"/>
      <c r="P152" s="264"/>
      <c r="Q152" s="264"/>
      <c r="R152" s="264"/>
      <c r="S152" s="264"/>
      <c r="T152" s="265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66" t="s">
        <v>250</v>
      </c>
      <c r="AU152" s="266" t="s">
        <v>84</v>
      </c>
      <c r="AV152" s="14" t="s">
        <v>84</v>
      </c>
      <c r="AW152" s="14" t="s">
        <v>31</v>
      </c>
      <c r="AX152" s="14" t="s">
        <v>75</v>
      </c>
      <c r="AY152" s="266" t="s">
        <v>239</v>
      </c>
    </row>
    <row r="153" s="15" customFormat="1">
      <c r="A153" s="15"/>
      <c r="B153" s="267"/>
      <c r="C153" s="268"/>
      <c r="D153" s="241" t="s">
        <v>250</v>
      </c>
      <c r="E153" s="269" t="s">
        <v>1</v>
      </c>
      <c r="F153" s="270" t="s">
        <v>277</v>
      </c>
      <c r="G153" s="268"/>
      <c r="H153" s="271">
        <v>519.96400000000006</v>
      </c>
      <c r="I153" s="272"/>
      <c r="J153" s="268"/>
      <c r="K153" s="268"/>
      <c r="L153" s="273"/>
      <c r="M153" s="274"/>
      <c r="N153" s="275"/>
      <c r="O153" s="275"/>
      <c r="P153" s="275"/>
      <c r="Q153" s="275"/>
      <c r="R153" s="275"/>
      <c r="S153" s="275"/>
      <c r="T153" s="276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T153" s="277" t="s">
        <v>250</v>
      </c>
      <c r="AU153" s="277" t="s">
        <v>84</v>
      </c>
      <c r="AV153" s="15" t="s">
        <v>246</v>
      </c>
      <c r="AW153" s="15" t="s">
        <v>31</v>
      </c>
      <c r="AX153" s="15" t="s">
        <v>82</v>
      </c>
      <c r="AY153" s="277" t="s">
        <v>239</v>
      </c>
    </row>
    <row r="154" s="2" customFormat="1" ht="24.15" customHeight="1">
      <c r="A154" s="39"/>
      <c r="B154" s="40"/>
      <c r="C154" s="228" t="s">
        <v>84</v>
      </c>
      <c r="D154" s="228" t="s">
        <v>241</v>
      </c>
      <c r="E154" s="229" t="s">
        <v>1178</v>
      </c>
      <c r="F154" s="230" t="s">
        <v>1179</v>
      </c>
      <c r="G154" s="231" t="s">
        <v>255</v>
      </c>
      <c r="H154" s="232">
        <v>11.803000000000001</v>
      </c>
      <c r="I154" s="233"/>
      <c r="J154" s="234">
        <f>ROUND(I154*H154,2)</f>
        <v>0</v>
      </c>
      <c r="K154" s="230" t="s">
        <v>245</v>
      </c>
      <c r="L154" s="45"/>
      <c r="M154" s="235" t="s">
        <v>1</v>
      </c>
      <c r="N154" s="236" t="s">
        <v>40</v>
      </c>
      <c r="O154" s="92"/>
      <c r="P154" s="237">
        <f>O154*H154</f>
        <v>0</v>
      </c>
      <c r="Q154" s="237">
        <v>0</v>
      </c>
      <c r="R154" s="237">
        <f>Q154*H154</f>
        <v>0</v>
      </c>
      <c r="S154" s="237">
        <v>0</v>
      </c>
      <c r="T154" s="238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39" t="s">
        <v>246</v>
      </c>
      <c r="AT154" s="239" t="s">
        <v>241</v>
      </c>
      <c r="AU154" s="239" t="s">
        <v>84</v>
      </c>
      <c r="AY154" s="18" t="s">
        <v>239</v>
      </c>
      <c r="BE154" s="240">
        <f>IF(N154="základní",J154,0)</f>
        <v>0</v>
      </c>
      <c r="BF154" s="240">
        <f>IF(N154="snížená",J154,0)</f>
        <v>0</v>
      </c>
      <c r="BG154" s="240">
        <f>IF(N154="zákl. přenesená",J154,0)</f>
        <v>0</v>
      </c>
      <c r="BH154" s="240">
        <f>IF(N154="sníž. přenesená",J154,0)</f>
        <v>0</v>
      </c>
      <c r="BI154" s="240">
        <f>IF(N154="nulová",J154,0)</f>
        <v>0</v>
      </c>
      <c r="BJ154" s="18" t="s">
        <v>82</v>
      </c>
      <c r="BK154" s="240">
        <f>ROUND(I154*H154,2)</f>
        <v>0</v>
      </c>
      <c r="BL154" s="18" t="s">
        <v>246</v>
      </c>
      <c r="BM154" s="239" t="s">
        <v>1180</v>
      </c>
    </row>
    <row r="155" s="2" customFormat="1">
      <c r="A155" s="39"/>
      <c r="B155" s="40"/>
      <c r="C155" s="41"/>
      <c r="D155" s="241" t="s">
        <v>248</v>
      </c>
      <c r="E155" s="41"/>
      <c r="F155" s="242" t="s">
        <v>1181</v>
      </c>
      <c r="G155" s="41"/>
      <c r="H155" s="41"/>
      <c r="I155" s="243"/>
      <c r="J155" s="41"/>
      <c r="K155" s="41"/>
      <c r="L155" s="45"/>
      <c r="M155" s="244"/>
      <c r="N155" s="245"/>
      <c r="O155" s="92"/>
      <c r="P155" s="92"/>
      <c r="Q155" s="92"/>
      <c r="R155" s="92"/>
      <c r="S155" s="92"/>
      <c r="T155" s="93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T155" s="18" t="s">
        <v>248</v>
      </c>
      <c r="AU155" s="18" t="s">
        <v>84</v>
      </c>
    </row>
    <row r="156" s="14" customFormat="1">
      <c r="A156" s="14"/>
      <c r="B156" s="256"/>
      <c r="C156" s="257"/>
      <c r="D156" s="241" t="s">
        <v>250</v>
      </c>
      <c r="E156" s="258" t="s">
        <v>1</v>
      </c>
      <c r="F156" s="259" t="s">
        <v>1182</v>
      </c>
      <c r="G156" s="257"/>
      <c r="H156" s="260">
        <v>9.1199999999999992</v>
      </c>
      <c r="I156" s="261"/>
      <c r="J156" s="257"/>
      <c r="K156" s="257"/>
      <c r="L156" s="262"/>
      <c r="M156" s="263"/>
      <c r="N156" s="264"/>
      <c r="O156" s="264"/>
      <c r="P156" s="264"/>
      <c r="Q156" s="264"/>
      <c r="R156" s="264"/>
      <c r="S156" s="264"/>
      <c r="T156" s="265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66" t="s">
        <v>250</v>
      </c>
      <c r="AU156" s="266" t="s">
        <v>84</v>
      </c>
      <c r="AV156" s="14" t="s">
        <v>84</v>
      </c>
      <c r="AW156" s="14" t="s">
        <v>31</v>
      </c>
      <c r="AX156" s="14" t="s">
        <v>75</v>
      </c>
      <c r="AY156" s="266" t="s">
        <v>239</v>
      </c>
    </row>
    <row r="157" s="14" customFormat="1">
      <c r="A157" s="14"/>
      <c r="B157" s="256"/>
      <c r="C157" s="257"/>
      <c r="D157" s="241" t="s">
        <v>250</v>
      </c>
      <c r="E157" s="258" t="s">
        <v>1</v>
      </c>
      <c r="F157" s="259" t="s">
        <v>1183</v>
      </c>
      <c r="G157" s="257"/>
      <c r="H157" s="260">
        <v>0.23000000000000001</v>
      </c>
      <c r="I157" s="261"/>
      <c r="J157" s="257"/>
      <c r="K157" s="257"/>
      <c r="L157" s="262"/>
      <c r="M157" s="263"/>
      <c r="N157" s="264"/>
      <c r="O157" s="264"/>
      <c r="P157" s="264"/>
      <c r="Q157" s="264"/>
      <c r="R157" s="264"/>
      <c r="S157" s="264"/>
      <c r="T157" s="265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66" t="s">
        <v>250</v>
      </c>
      <c r="AU157" s="266" t="s">
        <v>84</v>
      </c>
      <c r="AV157" s="14" t="s">
        <v>84</v>
      </c>
      <c r="AW157" s="14" t="s">
        <v>31</v>
      </c>
      <c r="AX157" s="14" t="s">
        <v>75</v>
      </c>
      <c r="AY157" s="266" t="s">
        <v>239</v>
      </c>
    </row>
    <row r="158" s="14" customFormat="1">
      <c r="A158" s="14"/>
      <c r="B158" s="256"/>
      <c r="C158" s="257"/>
      <c r="D158" s="241" t="s">
        <v>250</v>
      </c>
      <c r="E158" s="258" t="s">
        <v>1</v>
      </c>
      <c r="F158" s="259" t="s">
        <v>1184</v>
      </c>
      <c r="G158" s="257"/>
      <c r="H158" s="260">
        <v>0.42999999999999999</v>
      </c>
      <c r="I158" s="261"/>
      <c r="J158" s="257"/>
      <c r="K158" s="257"/>
      <c r="L158" s="262"/>
      <c r="M158" s="263"/>
      <c r="N158" s="264"/>
      <c r="O158" s="264"/>
      <c r="P158" s="264"/>
      <c r="Q158" s="264"/>
      <c r="R158" s="264"/>
      <c r="S158" s="264"/>
      <c r="T158" s="265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66" t="s">
        <v>250</v>
      </c>
      <c r="AU158" s="266" t="s">
        <v>84</v>
      </c>
      <c r="AV158" s="14" t="s">
        <v>84</v>
      </c>
      <c r="AW158" s="14" t="s">
        <v>31</v>
      </c>
      <c r="AX158" s="14" t="s">
        <v>75</v>
      </c>
      <c r="AY158" s="266" t="s">
        <v>239</v>
      </c>
    </row>
    <row r="159" s="14" customFormat="1">
      <c r="A159" s="14"/>
      <c r="B159" s="256"/>
      <c r="C159" s="257"/>
      <c r="D159" s="241" t="s">
        <v>250</v>
      </c>
      <c r="E159" s="258" t="s">
        <v>1</v>
      </c>
      <c r="F159" s="259" t="s">
        <v>1185</v>
      </c>
      <c r="G159" s="257"/>
      <c r="H159" s="260">
        <v>0.63</v>
      </c>
      <c r="I159" s="261"/>
      <c r="J159" s="257"/>
      <c r="K159" s="257"/>
      <c r="L159" s="262"/>
      <c r="M159" s="263"/>
      <c r="N159" s="264"/>
      <c r="O159" s="264"/>
      <c r="P159" s="264"/>
      <c r="Q159" s="264"/>
      <c r="R159" s="264"/>
      <c r="S159" s="264"/>
      <c r="T159" s="265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66" t="s">
        <v>250</v>
      </c>
      <c r="AU159" s="266" t="s">
        <v>84</v>
      </c>
      <c r="AV159" s="14" t="s">
        <v>84</v>
      </c>
      <c r="AW159" s="14" t="s">
        <v>31</v>
      </c>
      <c r="AX159" s="14" t="s">
        <v>75</v>
      </c>
      <c r="AY159" s="266" t="s">
        <v>239</v>
      </c>
    </row>
    <row r="160" s="14" customFormat="1">
      <c r="A160" s="14"/>
      <c r="B160" s="256"/>
      <c r="C160" s="257"/>
      <c r="D160" s="241" t="s">
        <v>250</v>
      </c>
      <c r="E160" s="258" t="s">
        <v>1</v>
      </c>
      <c r="F160" s="259" t="s">
        <v>1186</v>
      </c>
      <c r="G160" s="257"/>
      <c r="H160" s="260">
        <v>0.82999999999999996</v>
      </c>
      <c r="I160" s="261"/>
      <c r="J160" s="257"/>
      <c r="K160" s="257"/>
      <c r="L160" s="262"/>
      <c r="M160" s="263"/>
      <c r="N160" s="264"/>
      <c r="O160" s="264"/>
      <c r="P160" s="264"/>
      <c r="Q160" s="264"/>
      <c r="R160" s="264"/>
      <c r="S160" s="264"/>
      <c r="T160" s="265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66" t="s">
        <v>250</v>
      </c>
      <c r="AU160" s="266" t="s">
        <v>84</v>
      </c>
      <c r="AV160" s="14" t="s">
        <v>84</v>
      </c>
      <c r="AW160" s="14" t="s">
        <v>31</v>
      </c>
      <c r="AX160" s="14" t="s">
        <v>75</v>
      </c>
      <c r="AY160" s="266" t="s">
        <v>239</v>
      </c>
    </row>
    <row r="161" s="14" customFormat="1">
      <c r="A161" s="14"/>
      <c r="B161" s="256"/>
      <c r="C161" s="257"/>
      <c r="D161" s="241" t="s">
        <v>250</v>
      </c>
      <c r="E161" s="258" t="s">
        <v>1</v>
      </c>
      <c r="F161" s="259" t="s">
        <v>1187</v>
      </c>
      <c r="G161" s="257"/>
      <c r="H161" s="260">
        <v>0.56299999999999994</v>
      </c>
      <c r="I161" s="261"/>
      <c r="J161" s="257"/>
      <c r="K161" s="257"/>
      <c r="L161" s="262"/>
      <c r="M161" s="263"/>
      <c r="N161" s="264"/>
      <c r="O161" s="264"/>
      <c r="P161" s="264"/>
      <c r="Q161" s="264"/>
      <c r="R161" s="264"/>
      <c r="S161" s="264"/>
      <c r="T161" s="265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66" t="s">
        <v>250</v>
      </c>
      <c r="AU161" s="266" t="s">
        <v>84</v>
      </c>
      <c r="AV161" s="14" t="s">
        <v>84</v>
      </c>
      <c r="AW161" s="14" t="s">
        <v>31</v>
      </c>
      <c r="AX161" s="14" t="s">
        <v>75</v>
      </c>
      <c r="AY161" s="266" t="s">
        <v>239</v>
      </c>
    </row>
    <row r="162" s="15" customFormat="1">
      <c r="A162" s="15"/>
      <c r="B162" s="267"/>
      <c r="C162" s="268"/>
      <c r="D162" s="241" t="s">
        <v>250</v>
      </c>
      <c r="E162" s="269" t="s">
        <v>1</v>
      </c>
      <c r="F162" s="270" t="s">
        <v>277</v>
      </c>
      <c r="G162" s="268"/>
      <c r="H162" s="271">
        <v>11.803000000000001</v>
      </c>
      <c r="I162" s="272"/>
      <c r="J162" s="268"/>
      <c r="K162" s="268"/>
      <c r="L162" s="273"/>
      <c r="M162" s="274"/>
      <c r="N162" s="275"/>
      <c r="O162" s="275"/>
      <c r="P162" s="275"/>
      <c r="Q162" s="275"/>
      <c r="R162" s="275"/>
      <c r="S162" s="275"/>
      <c r="T162" s="276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T162" s="277" t="s">
        <v>250</v>
      </c>
      <c r="AU162" s="277" t="s">
        <v>84</v>
      </c>
      <c r="AV162" s="15" t="s">
        <v>246</v>
      </c>
      <c r="AW162" s="15" t="s">
        <v>31</v>
      </c>
      <c r="AX162" s="15" t="s">
        <v>82</v>
      </c>
      <c r="AY162" s="277" t="s">
        <v>239</v>
      </c>
    </row>
    <row r="163" s="2" customFormat="1" ht="33" customHeight="1">
      <c r="A163" s="39"/>
      <c r="B163" s="40"/>
      <c r="C163" s="228" t="s">
        <v>107</v>
      </c>
      <c r="D163" s="228" t="s">
        <v>241</v>
      </c>
      <c r="E163" s="229" t="s">
        <v>1188</v>
      </c>
      <c r="F163" s="230" t="s">
        <v>1189</v>
      </c>
      <c r="G163" s="231" t="s">
        <v>255</v>
      </c>
      <c r="H163" s="232">
        <v>43.588000000000001</v>
      </c>
      <c r="I163" s="233"/>
      <c r="J163" s="234">
        <f>ROUND(I163*H163,2)</f>
        <v>0</v>
      </c>
      <c r="K163" s="230" t="s">
        <v>245</v>
      </c>
      <c r="L163" s="45"/>
      <c r="M163" s="235" t="s">
        <v>1</v>
      </c>
      <c r="N163" s="236" t="s">
        <v>40</v>
      </c>
      <c r="O163" s="92"/>
      <c r="P163" s="237">
        <f>O163*H163</f>
        <v>0</v>
      </c>
      <c r="Q163" s="237">
        <v>0</v>
      </c>
      <c r="R163" s="237">
        <f>Q163*H163</f>
        <v>0</v>
      </c>
      <c r="S163" s="237">
        <v>0</v>
      </c>
      <c r="T163" s="238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39" t="s">
        <v>246</v>
      </c>
      <c r="AT163" s="239" t="s">
        <v>241</v>
      </c>
      <c r="AU163" s="239" t="s">
        <v>84</v>
      </c>
      <c r="AY163" s="18" t="s">
        <v>239</v>
      </c>
      <c r="BE163" s="240">
        <f>IF(N163="základní",J163,0)</f>
        <v>0</v>
      </c>
      <c r="BF163" s="240">
        <f>IF(N163="snížená",J163,0)</f>
        <v>0</v>
      </c>
      <c r="BG163" s="240">
        <f>IF(N163="zákl. přenesená",J163,0)</f>
        <v>0</v>
      </c>
      <c r="BH163" s="240">
        <f>IF(N163="sníž. přenesená",J163,0)</f>
        <v>0</v>
      </c>
      <c r="BI163" s="240">
        <f>IF(N163="nulová",J163,0)</f>
        <v>0</v>
      </c>
      <c r="BJ163" s="18" t="s">
        <v>82</v>
      </c>
      <c r="BK163" s="240">
        <f>ROUND(I163*H163,2)</f>
        <v>0</v>
      </c>
      <c r="BL163" s="18" t="s">
        <v>246</v>
      </c>
      <c r="BM163" s="239" t="s">
        <v>1190</v>
      </c>
    </row>
    <row r="164" s="2" customFormat="1">
      <c r="A164" s="39"/>
      <c r="B164" s="40"/>
      <c r="C164" s="41"/>
      <c r="D164" s="241" t="s">
        <v>248</v>
      </c>
      <c r="E164" s="41"/>
      <c r="F164" s="242" t="s">
        <v>1191</v>
      </c>
      <c r="G164" s="41"/>
      <c r="H164" s="41"/>
      <c r="I164" s="243"/>
      <c r="J164" s="41"/>
      <c r="K164" s="41"/>
      <c r="L164" s="45"/>
      <c r="M164" s="244"/>
      <c r="N164" s="245"/>
      <c r="O164" s="92"/>
      <c r="P164" s="92"/>
      <c r="Q164" s="92"/>
      <c r="R164" s="92"/>
      <c r="S164" s="92"/>
      <c r="T164" s="93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248</v>
      </c>
      <c r="AU164" s="18" t="s">
        <v>84</v>
      </c>
    </row>
    <row r="165" s="14" customFormat="1">
      <c r="A165" s="14"/>
      <c r="B165" s="256"/>
      <c r="C165" s="257"/>
      <c r="D165" s="241" t="s">
        <v>250</v>
      </c>
      <c r="E165" s="258" t="s">
        <v>1</v>
      </c>
      <c r="F165" s="259" t="s">
        <v>1192</v>
      </c>
      <c r="G165" s="257"/>
      <c r="H165" s="260">
        <v>21.794</v>
      </c>
      <c r="I165" s="261"/>
      <c r="J165" s="257"/>
      <c r="K165" s="257"/>
      <c r="L165" s="262"/>
      <c r="M165" s="263"/>
      <c r="N165" s="264"/>
      <c r="O165" s="264"/>
      <c r="P165" s="264"/>
      <c r="Q165" s="264"/>
      <c r="R165" s="264"/>
      <c r="S165" s="264"/>
      <c r="T165" s="265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66" t="s">
        <v>250</v>
      </c>
      <c r="AU165" s="266" t="s">
        <v>84</v>
      </c>
      <c r="AV165" s="14" t="s">
        <v>84</v>
      </c>
      <c r="AW165" s="14" t="s">
        <v>31</v>
      </c>
      <c r="AX165" s="14" t="s">
        <v>75</v>
      </c>
      <c r="AY165" s="266" t="s">
        <v>239</v>
      </c>
    </row>
    <row r="166" s="14" customFormat="1">
      <c r="A166" s="14"/>
      <c r="B166" s="256"/>
      <c r="C166" s="257"/>
      <c r="D166" s="241" t="s">
        <v>250</v>
      </c>
      <c r="E166" s="258" t="s">
        <v>1</v>
      </c>
      <c r="F166" s="259" t="s">
        <v>1193</v>
      </c>
      <c r="G166" s="257"/>
      <c r="H166" s="260">
        <v>11.693</v>
      </c>
      <c r="I166" s="261"/>
      <c r="J166" s="257"/>
      <c r="K166" s="257"/>
      <c r="L166" s="262"/>
      <c r="M166" s="263"/>
      <c r="N166" s="264"/>
      <c r="O166" s="264"/>
      <c r="P166" s="264"/>
      <c r="Q166" s="264"/>
      <c r="R166" s="264"/>
      <c r="S166" s="264"/>
      <c r="T166" s="265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66" t="s">
        <v>250</v>
      </c>
      <c r="AU166" s="266" t="s">
        <v>84</v>
      </c>
      <c r="AV166" s="14" t="s">
        <v>84</v>
      </c>
      <c r="AW166" s="14" t="s">
        <v>31</v>
      </c>
      <c r="AX166" s="14" t="s">
        <v>75</v>
      </c>
      <c r="AY166" s="266" t="s">
        <v>239</v>
      </c>
    </row>
    <row r="167" s="14" customFormat="1">
      <c r="A167" s="14"/>
      <c r="B167" s="256"/>
      <c r="C167" s="257"/>
      <c r="D167" s="241" t="s">
        <v>250</v>
      </c>
      <c r="E167" s="258" t="s">
        <v>1</v>
      </c>
      <c r="F167" s="259" t="s">
        <v>1194</v>
      </c>
      <c r="G167" s="257"/>
      <c r="H167" s="260">
        <v>4.9900000000000002</v>
      </c>
      <c r="I167" s="261"/>
      <c r="J167" s="257"/>
      <c r="K167" s="257"/>
      <c r="L167" s="262"/>
      <c r="M167" s="263"/>
      <c r="N167" s="264"/>
      <c r="O167" s="264"/>
      <c r="P167" s="264"/>
      <c r="Q167" s="264"/>
      <c r="R167" s="264"/>
      <c r="S167" s="264"/>
      <c r="T167" s="265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66" t="s">
        <v>250</v>
      </c>
      <c r="AU167" s="266" t="s">
        <v>84</v>
      </c>
      <c r="AV167" s="14" t="s">
        <v>84</v>
      </c>
      <c r="AW167" s="14" t="s">
        <v>31</v>
      </c>
      <c r="AX167" s="14" t="s">
        <v>75</v>
      </c>
      <c r="AY167" s="266" t="s">
        <v>239</v>
      </c>
    </row>
    <row r="168" s="14" customFormat="1">
      <c r="A168" s="14"/>
      <c r="B168" s="256"/>
      <c r="C168" s="257"/>
      <c r="D168" s="241" t="s">
        <v>250</v>
      </c>
      <c r="E168" s="258" t="s">
        <v>1</v>
      </c>
      <c r="F168" s="259" t="s">
        <v>1195</v>
      </c>
      <c r="G168" s="257"/>
      <c r="H168" s="260">
        <v>0.63</v>
      </c>
      <c r="I168" s="261"/>
      <c r="J168" s="257"/>
      <c r="K168" s="257"/>
      <c r="L168" s="262"/>
      <c r="M168" s="263"/>
      <c r="N168" s="264"/>
      <c r="O168" s="264"/>
      <c r="P168" s="264"/>
      <c r="Q168" s="264"/>
      <c r="R168" s="264"/>
      <c r="S168" s="264"/>
      <c r="T168" s="265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66" t="s">
        <v>250</v>
      </c>
      <c r="AU168" s="266" t="s">
        <v>84</v>
      </c>
      <c r="AV168" s="14" t="s">
        <v>84</v>
      </c>
      <c r="AW168" s="14" t="s">
        <v>31</v>
      </c>
      <c r="AX168" s="14" t="s">
        <v>75</v>
      </c>
      <c r="AY168" s="266" t="s">
        <v>239</v>
      </c>
    </row>
    <row r="169" s="14" customFormat="1">
      <c r="A169" s="14"/>
      <c r="B169" s="256"/>
      <c r="C169" s="257"/>
      <c r="D169" s="241" t="s">
        <v>250</v>
      </c>
      <c r="E169" s="258" t="s">
        <v>1</v>
      </c>
      <c r="F169" s="259" t="s">
        <v>1196</v>
      </c>
      <c r="G169" s="257"/>
      <c r="H169" s="260">
        <v>0.443</v>
      </c>
      <c r="I169" s="261"/>
      <c r="J169" s="257"/>
      <c r="K169" s="257"/>
      <c r="L169" s="262"/>
      <c r="M169" s="263"/>
      <c r="N169" s="264"/>
      <c r="O169" s="264"/>
      <c r="P169" s="264"/>
      <c r="Q169" s="264"/>
      <c r="R169" s="264"/>
      <c r="S169" s="264"/>
      <c r="T169" s="265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66" t="s">
        <v>250</v>
      </c>
      <c r="AU169" s="266" t="s">
        <v>84</v>
      </c>
      <c r="AV169" s="14" t="s">
        <v>84</v>
      </c>
      <c r="AW169" s="14" t="s">
        <v>31</v>
      </c>
      <c r="AX169" s="14" t="s">
        <v>75</v>
      </c>
      <c r="AY169" s="266" t="s">
        <v>239</v>
      </c>
    </row>
    <row r="170" s="14" customFormat="1">
      <c r="A170" s="14"/>
      <c r="B170" s="256"/>
      <c r="C170" s="257"/>
      <c r="D170" s="241" t="s">
        <v>250</v>
      </c>
      <c r="E170" s="258" t="s">
        <v>1</v>
      </c>
      <c r="F170" s="259" t="s">
        <v>1197</v>
      </c>
      <c r="G170" s="257"/>
      <c r="H170" s="260">
        <v>0.221</v>
      </c>
      <c r="I170" s="261"/>
      <c r="J170" s="257"/>
      <c r="K170" s="257"/>
      <c r="L170" s="262"/>
      <c r="M170" s="263"/>
      <c r="N170" s="264"/>
      <c r="O170" s="264"/>
      <c r="P170" s="264"/>
      <c r="Q170" s="264"/>
      <c r="R170" s="264"/>
      <c r="S170" s="264"/>
      <c r="T170" s="265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66" t="s">
        <v>250</v>
      </c>
      <c r="AU170" s="266" t="s">
        <v>84</v>
      </c>
      <c r="AV170" s="14" t="s">
        <v>84</v>
      </c>
      <c r="AW170" s="14" t="s">
        <v>31</v>
      </c>
      <c r="AX170" s="14" t="s">
        <v>75</v>
      </c>
      <c r="AY170" s="266" t="s">
        <v>239</v>
      </c>
    </row>
    <row r="171" s="14" customFormat="1">
      <c r="A171" s="14"/>
      <c r="B171" s="256"/>
      <c r="C171" s="257"/>
      <c r="D171" s="241" t="s">
        <v>250</v>
      </c>
      <c r="E171" s="258" t="s">
        <v>1</v>
      </c>
      <c r="F171" s="259" t="s">
        <v>1198</v>
      </c>
      <c r="G171" s="257"/>
      <c r="H171" s="260">
        <v>3.294</v>
      </c>
      <c r="I171" s="261"/>
      <c r="J171" s="257"/>
      <c r="K171" s="257"/>
      <c r="L171" s="262"/>
      <c r="M171" s="263"/>
      <c r="N171" s="264"/>
      <c r="O171" s="264"/>
      <c r="P171" s="264"/>
      <c r="Q171" s="264"/>
      <c r="R171" s="264"/>
      <c r="S171" s="264"/>
      <c r="T171" s="265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66" t="s">
        <v>250</v>
      </c>
      <c r="AU171" s="266" t="s">
        <v>84</v>
      </c>
      <c r="AV171" s="14" t="s">
        <v>84</v>
      </c>
      <c r="AW171" s="14" t="s">
        <v>31</v>
      </c>
      <c r="AX171" s="14" t="s">
        <v>75</v>
      </c>
      <c r="AY171" s="266" t="s">
        <v>239</v>
      </c>
    </row>
    <row r="172" s="14" customFormat="1">
      <c r="A172" s="14"/>
      <c r="B172" s="256"/>
      <c r="C172" s="257"/>
      <c r="D172" s="241" t="s">
        <v>250</v>
      </c>
      <c r="E172" s="258" t="s">
        <v>1</v>
      </c>
      <c r="F172" s="259" t="s">
        <v>1199</v>
      </c>
      <c r="G172" s="257"/>
      <c r="H172" s="260">
        <v>0.29899999999999999</v>
      </c>
      <c r="I172" s="261"/>
      <c r="J172" s="257"/>
      <c r="K172" s="257"/>
      <c r="L172" s="262"/>
      <c r="M172" s="263"/>
      <c r="N172" s="264"/>
      <c r="O172" s="264"/>
      <c r="P172" s="264"/>
      <c r="Q172" s="264"/>
      <c r="R172" s="264"/>
      <c r="S172" s="264"/>
      <c r="T172" s="265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66" t="s">
        <v>250</v>
      </c>
      <c r="AU172" s="266" t="s">
        <v>84</v>
      </c>
      <c r="AV172" s="14" t="s">
        <v>84</v>
      </c>
      <c r="AW172" s="14" t="s">
        <v>31</v>
      </c>
      <c r="AX172" s="14" t="s">
        <v>75</v>
      </c>
      <c r="AY172" s="266" t="s">
        <v>239</v>
      </c>
    </row>
    <row r="173" s="14" customFormat="1">
      <c r="A173" s="14"/>
      <c r="B173" s="256"/>
      <c r="C173" s="257"/>
      <c r="D173" s="241" t="s">
        <v>250</v>
      </c>
      <c r="E173" s="258" t="s">
        <v>1</v>
      </c>
      <c r="F173" s="259" t="s">
        <v>1200</v>
      </c>
      <c r="G173" s="257"/>
      <c r="H173" s="260">
        <v>0.22400000000000001</v>
      </c>
      <c r="I173" s="261"/>
      <c r="J173" s="257"/>
      <c r="K173" s="257"/>
      <c r="L173" s="262"/>
      <c r="M173" s="263"/>
      <c r="N173" s="264"/>
      <c r="O173" s="264"/>
      <c r="P173" s="264"/>
      <c r="Q173" s="264"/>
      <c r="R173" s="264"/>
      <c r="S173" s="264"/>
      <c r="T173" s="265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66" t="s">
        <v>250</v>
      </c>
      <c r="AU173" s="266" t="s">
        <v>84</v>
      </c>
      <c r="AV173" s="14" t="s">
        <v>84</v>
      </c>
      <c r="AW173" s="14" t="s">
        <v>31</v>
      </c>
      <c r="AX173" s="14" t="s">
        <v>75</v>
      </c>
      <c r="AY173" s="266" t="s">
        <v>239</v>
      </c>
    </row>
    <row r="174" s="15" customFormat="1">
      <c r="A174" s="15"/>
      <c r="B174" s="267"/>
      <c r="C174" s="268"/>
      <c r="D174" s="241" t="s">
        <v>250</v>
      </c>
      <c r="E174" s="269" t="s">
        <v>1</v>
      </c>
      <c r="F174" s="270" t="s">
        <v>277</v>
      </c>
      <c r="G174" s="268"/>
      <c r="H174" s="271">
        <v>43.588000000000001</v>
      </c>
      <c r="I174" s="272"/>
      <c r="J174" s="268"/>
      <c r="K174" s="268"/>
      <c r="L174" s="273"/>
      <c r="M174" s="274"/>
      <c r="N174" s="275"/>
      <c r="O174" s="275"/>
      <c r="P174" s="275"/>
      <c r="Q174" s="275"/>
      <c r="R174" s="275"/>
      <c r="S174" s="275"/>
      <c r="T174" s="276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77" t="s">
        <v>250</v>
      </c>
      <c r="AU174" s="277" t="s">
        <v>84</v>
      </c>
      <c r="AV174" s="15" t="s">
        <v>246</v>
      </c>
      <c r="AW174" s="15" t="s">
        <v>31</v>
      </c>
      <c r="AX174" s="15" t="s">
        <v>82</v>
      </c>
      <c r="AY174" s="277" t="s">
        <v>239</v>
      </c>
    </row>
    <row r="175" s="2" customFormat="1" ht="37.8" customHeight="1">
      <c r="A175" s="39"/>
      <c r="B175" s="40"/>
      <c r="C175" s="228" t="s">
        <v>246</v>
      </c>
      <c r="D175" s="228" t="s">
        <v>241</v>
      </c>
      <c r="E175" s="229" t="s">
        <v>1201</v>
      </c>
      <c r="F175" s="230" t="s">
        <v>1202</v>
      </c>
      <c r="G175" s="231" t="s">
        <v>255</v>
      </c>
      <c r="H175" s="232">
        <v>575.35500000000002</v>
      </c>
      <c r="I175" s="233"/>
      <c r="J175" s="234">
        <f>ROUND(I175*H175,2)</f>
        <v>0</v>
      </c>
      <c r="K175" s="230" t="s">
        <v>1</v>
      </c>
      <c r="L175" s="45"/>
      <c r="M175" s="235" t="s">
        <v>1</v>
      </c>
      <c r="N175" s="236" t="s">
        <v>40</v>
      </c>
      <c r="O175" s="92"/>
      <c r="P175" s="237">
        <f>O175*H175</f>
        <v>0</v>
      </c>
      <c r="Q175" s="237">
        <v>0</v>
      </c>
      <c r="R175" s="237">
        <f>Q175*H175</f>
        <v>0</v>
      </c>
      <c r="S175" s="237">
        <v>0</v>
      </c>
      <c r="T175" s="238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39" t="s">
        <v>246</v>
      </c>
      <c r="AT175" s="239" t="s">
        <v>241</v>
      </c>
      <c r="AU175" s="239" t="s">
        <v>84</v>
      </c>
      <c r="AY175" s="18" t="s">
        <v>239</v>
      </c>
      <c r="BE175" s="240">
        <f>IF(N175="základní",J175,0)</f>
        <v>0</v>
      </c>
      <c r="BF175" s="240">
        <f>IF(N175="snížená",J175,0)</f>
        <v>0</v>
      </c>
      <c r="BG175" s="240">
        <f>IF(N175="zákl. přenesená",J175,0)</f>
        <v>0</v>
      </c>
      <c r="BH175" s="240">
        <f>IF(N175="sníž. přenesená",J175,0)</f>
        <v>0</v>
      </c>
      <c r="BI175" s="240">
        <f>IF(N175="nulová",J175,0)</f>
        <v>0</v>
      </c>
      <c r="BJ175" s="18" t="s">
        <v>82</v>
      </c>
      <c r="BK175" s="240">
        <f>ROUND(I175*H175,2)</f>
        <v>0</v>
      </c>
      <c r="BL175" s="18" t="s">
        <v>246</v>
      </c>
      <c r="BM175" s="239" t="s">
        <v>1203</v>
      </c>
    </row>
    <row r="176" s="2" customFormat="1">
      <c r="A176" s="39"/>
      <c r="B176" s="40"/>
      <c r="C176" s="41"/>
      <c r="D176" s="241" t="s">
        <v>248</v>
      </c>
      <c r="E176" s="41"/>
      <c r="F176" s="242" t="s">
        <v>1202</v>
      </c>
      <c r="G176" s="41"/>
      <c r="H176" s="41"/>
      <c r="I176" s="243"/>
      <c r="J176" s="41"/>
      <c r="K176" s="41"/>
      <c r="L176" s="45"/>
      <c r="M176" s="244"/>
      <c r="N176" s="245"/>
      <c r="O176" s="92"/>
      <c r="P176" s="92"/>
      <c r="Q176" s="92"/>
      <c r="R176" s="92"/>
      <c r="S176" s="92"/>
      <c r="T176" s="93"/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T176" s="18" t="s">
        <v>248</v>
      </c>
      <c r="AU176" s="18" t="s">
        <v>84</v>
      </c>
    </row>
    <row r="177" s="14" customFormat="1">
      <c r="A177" s="14"/>
      <c r="B177" s="256"/>
      <c r="C177" s="257"/>
      <c r="D177" s="241" t="s">
        <v>250</v>
      </c>
      <c r="E177" s="258" t="s">
        <v>1</v>
      </c>
      <c r="F177" s="259" t="s">
        <v>1204</v>
      </c>
      <c r="G177" s="257"/>
      <c r="H177" s="260">
        <v>575.35500000000002</v>
      </c>
      <c r="I177" s="261"/>
      <c r="J177" s="257"/>
      <c r="K177" s="257"/>
      <c r="L177" s="262"/>
      <c r="M177" s="263"/>
      <c r="N177" s="264"/>
      <c r="O177" s="264"/>
      <c r="P177" s="264"/>
      <c r="Q177" s="264"/>
      <c r="R177" s="264"/>
      <c r="S177" s="264"/>
      <c r="T177" s="265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66" t="s">
        <v>250</v>
      </c>
      <c r="AU177" s="266" t="s">
        <v>84</v>
      </c>
      <c r="AV177" s="14" t="s">
        <v>84</v>
      </c>
      <c r="AW177" s="14" t="s">
        <v>31</v>
      </c>
      <c r="AX177" s="14" t="s">
        <v>82</v>
      </c>
      <c r="AY177" s="266" t="s">
        <v>239</v>
      </c>
    </row>
    <row r="178" s="2" customFormat="1" ht="37.8" customHeight="1">
      <c r="A178" s="39"/>
      <c r="B178" s="40"/>
      <c r="C178" s="228" t="s">
        <v>269</v>
      </c>
      <c r="D178" s="228" t="s">
        <v>241</v>
      </c>
      <c r="E178" s="229" t="s">
        <v>1205</v>
      </c>
      <c r="F178" s="230" t="s">
        <v>1206</v>
      </c>
      <c r="G178" s="231" t="s">
        <v>255</v>
      </c>
      <c r="H178" s="232">
        <v>34.530000000000001</v>
      </c>
      <c r="I178" s="233"/>
      <c r="J178" s="234">
        <f>ROUND(I178*H178,2)</f>
        <v>0</v>
      </c>
      <c r="K178" s="230" t="s">
        <v>1</v>
      </c>
      <c r="L178" s="45"/>
      <c r="M178" s="235" t="s">
        <v>1</v>
      </c>
      <c r="N178" s="236" t="s">
        <v>40</v>
      </c>
      <c r="O178" s="92"/>
      <c r="P178" s="237">
        <f>O178*H178</f>
        <v>0</v>
      </c>
      <c r="Q178" s="237">
        <v>0</v>
      </c>
      <c r="R178" s="237">
        <f>Q178*H178</f>
        <v>0</v>
      </c>
      <c r="S178" s="237">
        <v>0</v>
      </c>
      <c r="T178" s="238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39" t="s">
        <v>246</v>
      </c>
      <c r="AT178" s="239" t="s">
        <v>241</v>
      </c>
      <c r="AU178" s="239" t="s">
        <v>84</v>
      </c>
      <c r="AY178" s="18" t="s">
        <v>239</v>
      </c>
      <c r="BE178" s="240">
        <f>IF(N178="základní",J178,0)</f>
        <v>0</v>
      </c>
      <c r="BF178" s="240">
        <f>IF(N178="snížená",J178,0)</f>
        <v>0</v>
      </c>
      <c r="BG178" s="240">
        <f>IF(N178="zákl. přenesená",J178,0)</f>
        <v>0</v>
      </c>
      <c r="BH178" s="240">
        <f>IF(N178="sníž. přenesená",J178,0)</f>
        <v>0</v>
      </c>
      <c r="BI178" s="240">
        <f>IF(N178="nulová",J178,0)</f>
        <v>0</v>
      </c>
      <c r="BJ178" s="18" t="s">
        <v>82</v>
      </c>
      <c r="BK178" s="240">
        <f>ROUND(I178*H178,2)</f>
        <v>0</v>
      </c>
      <c r="BL178" s="18" t="s">
        <v>246</v>
      </c>
      <c r="BM178" s="239" t="s">
        <v>1207</v>
      </c>
    </row>
    <row r="179" s="2" customFormat="1">
      <c r="A179" s="39"/>
      <c r="B179" s="40"/>
      <c r="C179" s="41"/>
      <c r="D179" s="241" t="s">
        <v>248</v>
      </c>
      <c r="E179" s="41"/>
      <c r="F179" s="242" t="s">
        <v>1206</v>
      </c>
      <c r="G179" s="41"/>
      <c r="H179" s="41"/>
      <c r="I179" s="243"/>
      <c r="J179" s="41"/>
      <c r="K179" s="41"/>
      <c r="L179" s="45"/>
      <c r="M179" s="244"/>
      <c r="N179" s="245"/>
      <c r="O179" s="92"/>
      <c r="P179" s="92"/>
      <c r="Q179" s="92"/>
      <c r="R179" s="92"/>
      <c r="S179" s="92"/>
      <c r="T179" s="93"/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T179" s="18" t="s">
        <v>248</v>
      </c>
      <c r="AU179" s="18" t="s">
        <v>84</v>
      </c>
    </row>
    <row r="180" s="2" customFormat="1">
      <c r="A180" s="39"/>
      <c r="B180" s="40"/>
      <c r="C180" s="41"/>
      <c r="D180" s="241" t="s">
        <v>341</v>
      </c>
      <c r="E180" s="41"/>
      <c r="F180" s="278" t="s">
        <v>1208</v>
      </c>
      <c r="G180" s="41"/>
      <c r="H180" s="41"/>
      <c r="I180" s="243"/>
      <c r="J180" s="41"/>
      <c r="K180" s="41"/>
      <c r="L180" s="45"/>
      <c r="M180" s="244"/>
      <c r="N180" s="245"/>
      <c r="O180" s="92"/>
      <c r="P180" s="92"/>
      <c r="Q180" s="92"/>
      <c r="R180" s="92"/>
      <c r="S180" s="92"/>
      <c r="T180" s="93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341</v>
      </c>
      <c r="AU180" s="18" t="s">
        <v>84</v>
      </c>
    </row>
    <row r="181" s="14" customFormat="1">
      <c r="A181" s="14"/>
      <c r="B181" s="256"/>
      <c r="C181" s="257"/>
      <c r="D181" s="241" t="s">
        <v>250</v>
      </c>
      <c r="E181" s="258" t="s">
        <v>1</v>
      </c>
      <c r="F181" s="259" t="s">
        <v>1209</v>
      </c>
      <c r="G181" s="257"/>
      <c r="H181" s="260">
        <v>22.611000000000001</v>
      </c>
      <c r="I181" s="261"/>
      <c r="J181" s="257"/>
      <c r="K181" s="257"/>
      <c r="L181" s="262"/>
      <c r="M181" s="263"/>
      <c r="N181" s="264"/>
      <c r="O181" s="264"/>
      <c r="P181" s="264"/>
      <c r="Q181" s="264"/>
      <c r="R181" s="264"/>
      <c r="S181" s="264"/>
      <c r="T181" s="265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66" t="s">
        <v>250</v>
      </c>
      <c r="AU181" s="266" t="s">
        <v>84</v>
      </c>
      <c r="AV181" s="14" t="s">
        <v>84</v>
      </c>
      <c r="AW181" s="14" t="s">
        <v>31</v>
      </c>
      <c r="AX181" s="14" t="s">
        <v>75</v>
      </c>
      <c r="AY181" s="266" t="s">
        <v>239</v>
      </c>
    </row>
    <row r="182" s="14" customFormat="1">
      <c r="A182" s="14"/>
      <c r="B182" s="256"/>
      <c r="C182" s="257"/>
      <c r="D182" s="241" t="s">
        <v>250</v>
      </c>
      <c r="E182" s="258" t="s">
        <v>1</v>
      </c>
      <c r="F182" s="259" t="s">
        <v>1210</v>
      </c>
      <c r="G182" s="257"/>
      <c r="H182" s="260">
        <v>11.919000000000001</v>
      </c>
      <c r="I182" s="261"/>
      <c r="J182" s="257"/>
      <c r="K182" s="257"/>
      <c r="L182" s="262"/>
      <c r="M182" s="263"/>
      <c r="N182" s="264"/>
      <c r="O182" s="264"/>
      <c r="P182" s="264"/>
      <c r="Q182" s="264"/>
      <c r="R182" s="264"/>
      <c r="S182" s="264"/>
      <c r="T182" s="265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66" t="s">
        <v>250</v>
      </c>
      <c r="AU182" s="266" t="s">
        <v>84</v>
      </c>
      <c r="AV182" s="14" t="s">
        <v>84</v>
      </c>
      <c r="AW182" s="14" t="s">
        <v>31</v>
      </c>
      <c r="AX182" s="14" t="s">
        <v>75</v>
      </c>
      <c r="AY182" s="266" t="s">
        <v>239</v>
      </c>
    </row>
    <row r="183" s="16" customFormat="1">
      <c r="A183" s="16"/>
      <c r="B183" s="291"/>
      <c r="C183" s="292"/>
      <c r="D183" s="241" t="s">
        <v>250</v>
      </c>
      <c r="E183" s="293" t="s">
        <v>1</v>
      </c>
      <c r="F183" s="294" t="s">
        <v>1211</v>
      </c>
      <c r="G183" s="292"/>
      <c r="H183" s="295">
        <v>34.530000000000001</v>
      </c>
      <c r="I183" s="296"/>
      <c r="J183" s="292"/>
      <c r="K183" s="292"/>
      <c r="L183" s="297"/>
      <c r="M183" s="298"/>
      <c r="N183" s="299"/>
      <c r="O183" s="299"/>
      <c r="P183" s="299"/>
      <c r="Q183" s="299"/>
      <c r="R183" s="299"/>
      <c r="S183" s="299"/>
      <c r="T183" s="300"/>
      <c r="U183" s="16"/>
      <c r="V183" s="16"/>
      <c r="W183" s="16"/>
      <c r="X183" s="16"/>
      <c r="Y183" s="16"/>
      <c r="Z183" s="16"/>
      <c r="AA183" s="16"/>
      <c r="AB183" s="16"/>
      <c r="AC183" s="16"/>
      <c r="AD183" s="16"/>
      <c r="AE183" s="16"/>
      <c r="AT183" s="301" t="s">
        <v>250</v>
      </c>
      <c r="AU183" s="301" t="s">
        <v>84</v>
      </c>
      <c r="AV183" s="16" t="s">
        <v>107</v>
      </c>
      <c r="AW183" s="16" t="s">
        <v>31</v>
      </c>
      <c r="AX183" s="16" t="s">
        <v>75</v>
      </c>
      <c r="AY183" s="301" t="s">
        <v>239</v>
      </c>
    </row>
    <row r="184" s="15" customFormat="1">
      <c r="A184" s="15"/>
      <c r="B184" s="267"/>
      <c r="C184" s="268"/>
      <c r="D184" s="241" t="s">
        <v>250</v>
      </c>
      <c r="E184" s="269" t="s">
        <v>1</v>
      </c>
      <c r="F184" s="270" t="s">
        <v>277</v>
      </c>
      <c r="G184" s="268"/>
      <c r="H184" s="271">
        <v>34.530000000000001</v>
      </c>
      <c r="I184" s="272"/>
      <c r="J184" s="268"/>
      <c r="K184" s="268"/>
      <c r="L184" s="273"/>
      <c r="M184" s="274"/>
      <c r="N184" s="275"/>
      <c r="O184" s="275"/>
      <c r="P184" s="275"/>
      <c r="Q184" s="275"/>
      <c r="R184" s="275"/>
      <c r="S184" s="275"/>
      <c r="T184" s="276"/>
      <c r="U184" s="15"/>
      <c r="V184" s="15"/>
      <c r="W184" s="15"/>
      <c r="X184" s="15"/>
      <c r="Y184" s="15"/>
      <c r="Z184" s="15"/>
      <c r="AA184" s="15"/>
      <c r="AB184" s="15"/>
      <c r="AC184" s="15"/>
      <c r="AD184" s="15"/>
      <c r="AE184" s="15"/>
      <c r="AT184" s="277" t="s">
        <v>250</v>
      </c>
      <c r="AU184" s="277" t="s">
        <v>84</v>
      </c>
      <c r="AV184" s="15" t="s">
        <v>246</v>
      </c>
      <c r="AW184" s="15" t="s">
        <v>31</v>
      </c>
      <c r="AX184" s="15" t="s">
        <v>82</v>
      </c>
      <c r="AY184" s="277" t="s">
        <v>239</v>
      </c>
    </row>
    <row r="185" s="2" customFormat="1" ht="24.15" customHeight="1">
      <c r="A185" s="39"/>
      <c r="B185" s="40"/>
      <c r="C185" s="228" t="s">
        <v>278</v>
      </c>
      <c r="D185" s="228" t="s">
        <v>241</v>
      </c>
      <c r="E185" s="229" t="s">
        <v>1212</v>
      </c>
      <c r="F185" s="230" t="s">
        <v>1213</v>
      </c>
      <c r="G185" s="231" t="s">
        <v>255</v>
      </c>
      <c r="H185" s="232">
        <v>575.35500000000002</v>
      </c>
      <c r="I185" s="233"/>
      <c r="J185" s="234">
        <f>ROUND(I185*H185,2)</f>
        <v>0</v>
      </c>
      <c r="K185" s="230" t="s">
        <v>1</v>
      </c>
      <c r="L185" s="45"/>
      <c r="M185" s="235" t="s">
        <v>1</v>
      </c>
      <c r="N185" s="236" t="s">
        <v>40</v>
      </c>
      <c r="O185" s="92"/>
      <c r="P185" s="237">
        <f>O185*H185</f>
        <v>0</v>
      </c>
      <c r="Q185" s="237">
        <v>0</v>
      </c>
      <c r="R185" s="237">
        <f>Q185*H185</f>
        <v>0</v>
      </c>
      <c r="S185" s="237">
        <v>0</v>
      </c>
      <c r="T185" s="238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39" t="s">
        <v>246</v>
      </c>
      <c r="AT185" s="239" t="s">
        <v>241</v>
      </c>
      <c r="AU185" s="239" t="s">
        <v>84</v>
      </c>
      <c r="AY185" s="18" t="s">
        <v>239</v>
      </c>
      <c r="BE185" s="240">
        <f>IF(N185="základní",J185,0)</f>
        <v>0</v>
      </c>
      <c r="BF185" s="240">
        <f>IF(N185="snížená",J185,0)</f>
        <v>0</v>
      </c>
      <c r="BG185" s="240">
        <f>IF(N185="zákl. přenesená",J185,0)</f>
        <v>0</v>
      </c>
      <c r="BH185" s="240">
        <f>IF(N185="sníž. přenesená",J185,0)</f>
        <v>0</v>
      </c>
      <c r="BI185" s="240">
        <f>IF(N185="nulová",J185,0)</f>
        <v>0</v>
      </c>
      <c r="BJ185" s="18" t="s">
        <v>82</v>
      </c>
      <c r="BK185" s="240">
        <f>ROUND(I185*H185,2)</f>
        <v>0</v>
      </c>
      <c r="BL185" s="18" t="s">
        <v>246</v>
      </c>
      <c r="BM185" s="239" t="s">
        <v>1214</v>
      </c>
    </row>
    <row r="186" s="2" customFormat="1">
      <c r="A186" s="39"/>
      <c r="B186" s="40"/>
      <c r="C186" s="41"/>
      <c r="D186" s="241" t="s">
        <v>248</v>
      </c>
      <c r="E186" s="41"/>
      <c r="F186" s="242" t="s">
        <v>1213</v>
      </c>
      <c r="G186" s="41"/>
      <c r="H186" s="41"/>
      <c r="I186" s="243"/>
      <c r="J186" s="41"/>
      <c r="K186" s="41"/>
      <c r="L186" s="45"/>
      <c r="M186" s="244"/>
      <c r="N186" s="245"/>
      <c r="O186" s="92"/>
      <c r="P186" s="92"/>
      <c r="Q186" s="92"/>
      <c r="R186" s="92"/>
      <c r="S186" s="92"/>
      <c r="T186" s="93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18" t="s">
        <v>248</v>
      </c>
      <c r="AU186" s="18" t="s">
        <v>84</v>
      </c>
    </row>
    <row r="187" s="14" customFormat="1">
      <c r="A187" s="14"/>
      <c r="B187" s="256"/>
      <c r="C187" s="257"/>
      <c r="D187" s="241" t="s">
        <v>250</v>
      </c>
      <c r="E187" s="258" t="s">
        <v>1</v>
      </c>
      <c r="F187" s="259" t="s">
        <v>1215</v>
      </c>
      <c r="G187" s="257"/>
      <c r="H187" s="260">
        <v>575.35500000000002</v>
      </c>
      <c r="I187" s="261"/>
      <c r="J187" s="257"/>
      <c r="K187" s="257"/>
      <c r="L187" s="262"/>
      <c r="M187" s="263"/>
      <c r="N187" s="264"/>
      <c r="O187" s="264"/>
      <c r="P187" s="264"/>
      <c r="Q187" s="264"/>
      <c r="R187" s="264"/>
      <c r="S187" s="264"/>
      <c r="T187" s="265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66" t="s">
        <v>250</v>
      </c>
      <c r="AU187" s="266" t="s">
        <v>84</v>
      </c>
      <c r="AV187" s="14" t="s">
        <v>84</v>
      </c>
      <c r="AW187" s="14" t="s">
        <v>31</v>
      </c>
      <c r="AX187" s="14" t="s">
        <v>82</v>
      </c>
      <c r="AY187" s="266" t="s">
        <v>239</v>
      </c>
    </row>
    <row r="188" s="2" customFormat="1" ht="24.15" customHeight="1">
      <c r="A188" s="39"/>
      <c r="B188" s="40"/>
      <c r="C188" s="228" t="s">
        <v>291</v>
      </c>
      <c r="D188" s="228" t="s">
        <v>241</v>
      </c>
      <c r="E188" s="229" t="s">
        <v>263</v>
      </c>
      <c r="F188" s="230" t="s">
        <v>264</v>
      </c>
      <c r="G188" s="231" t="s">
        <v>255</v>
      </c>
      <c r="H188" s="232">
        <v>575.35500000000002</v>
      </c>
      <c r="I188" s="233"/>
      <c r="J188" s="234">
        <f>ROUND(I188*H188,2)</f>
        <v>0</v>
      </c>
      <c r="K188" s="230" t="s">
        <v>1</v>
      </c>
      <c r="L188" s="45"/>
      <c r="M188" s="235" t="s">
        <v>1</v>
      </c>
      <c r="N188" s="236" t="s">
        <v>40</v>
      </c>
      <c r="O188" s="92"/>
      <c r="P188" s="237">
        <f>O188*H188</f>
        <v>0</v>
      </c>
      <c r="Q188" s="237">
        <v>0</v>
      </c>
      <c r="R188" s="237">
        <f>Q188*H188</f>
        <v>0</v>
      </c>
      <c r="S188" s="237">
        <v>0</v>
      </c>
      <c r="T188" s="238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39" t="s">
        <v>246</v>
      </c>
      <c r="AT188" s="239" t="s">
        <v>241</v>
      </c>
      <c r="AU188" s="239" t="s">
        <v>84</v>
      </c>
      <c r="AY188" s="18" t="s">
        <v>239</v>
      </c>
      <c r="BE188" s="240">
        <f>IF(N188="základní",J188,0)</f>
        <v>0</v>
      </c>
      <c r="BF188" s="240">
        <f>IF(N188="snížená",J188,0)</f>
        <v>0</v>
      </c>
      <c r="BG188" s="240">
        <f>IF(N188="zákl. přenesená",J188,0)</f>
        <v>0</v>
      </c>
      <c r="BH188" s="240">
        <f>IF(N188="sníž. přenesená",J188,0)</f>
        <v>0</v>
      </c>
      <c r="BI188" s="240">
        <f>IF(N188="nulová",J188,0)</f>
        <v>0</v>
      </c>
      <c r="BJ188" s="18" t="s">
        <v>82</v>
      </c>
      <c r="BK188" s="240">
        <f>ROUND(I188*H188,2)</f>
        <v>0</v>
      </c>
      <c r="BL188" s="18" t="s">
        <v>246</v>
      </c>
      <c r="BM188" s="239" t="s">
        <v>1216</v>
      </c>
    </row>
    <row r="189" s="2" customFormat="1">
      <c r="A189" s="39"/>
      <c r="B189" s="40"/>
      <c r="C189" s="41"/>
      <c r="D189" s="241" t="s">
        <v>248</v>
      </c>
      <c r="E189" s="41"/>
      <c r="F189" s="242" t="s">
        <v>266</v>
      </c>
      <c r="G189" s="41"/>
      <c r="H189" s="41"/>
      <c r="I189" s="243"/>
      <c r="J189" s="41"/>
      <c r="K189" s="41"/>
      <c r="L189" s="45"/>
      <c r="M189" s="244"/>
      <c r="N189" s="245"/>
      <c r="O189" s="92"/>
      <c r="P189" s="92"/>
      <c r="Q189" s="92"/>
      <c r="R189" s="92"/>
      <c r="S189" s="92"/>
      <c r="T189" s="93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T189" s="18" t="s">
        <v>248</v>
      </c>
      <c r="AU189" s="18" t="s">
        <v>84</v>
      </c>
    </row>
    <row r="190" s="2" customFormat="1" ht="24.15" customHeight="1">
      <c r="A190" s="39"/>
      <c r="B190" s="40"/>
      <c r="C190" s="228" t="s">
        <v>299</v>
      </c>
      <c r="D190" s="228" t="s">
        <v>241</v>
      </c>
      <c r="E190" s="229" t="s">
        <v>1217</v>
      </c>
      <c r="F190" s="230" t="s">
        <v>1218</v>
      </c>
      <c r="G190" s="231" t="s">
        <v>255</v>
      </c>
      <c r="H190" s="232">
        <v>579</v>
      </c>
      <c r="I190" s="233"/>
      <c r="J190" s="234">
        <f>ROUND(I190*H190,2)</f>
        <v>0</v>
      </c>
      <c r="K190" s="230" t="s">
        <v>1</v>
      </c>
      <c r="L190" s="45"/>
      <c r="M190" s="235" t="s">
        <v>1</v>
      </c>
      <c r="N190" s="236" t="s">
        <v>40</v>
      </c>
      <c r="O190" s="92"/>
      <c r="P190" s="237">
        <f>O190*H190</f>
        <v>0</v>
      </c>
      <c r="Q190" s="237">
        <v>0</v>
      </c>
      <c r="R190" s="237">
        <f>Q190*H190</f>
        <v>0</v>
      </c>
      <c r="S190" s="237">
        <v>0</v>
      </c>
      <c r="T190" s="238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39" t="s">
        <v>246</v>
      </c>
      <c r="AT190" s="239" t="s">
        <v>241</v>
      </c>
      <c r="AU190" s="239" t="s">
        <v>84</v>
      </c>
      <c r="AY190" s="18" t="s">
        <v>239</v>
      </c>
      <c r="BE190" s="240">
        <f>IF(N190="základní",J190,0)</f>
        <v>0</v>
      </c>
      <c r="BF190" s="240">
        <f>IF(N190="snížená",J190,0)</f>
        <v>0</v>
      </c>
      <c r="BG190" s="240">
        <f>IF(N190="zákl. přenesená",J190,0)</f>
        <v>0</v>
      </c>
      <c r="BH190" s="240">
        <f>IF(N190="sníž. přenesená",J190,0)</f>
        <v>0</v>
      </c>
      <c r="BI190" s="240">
        <f>IF(N190="nulová",J190,0)</f>
        <v>0</v>
      </c>
      <c r="BJ190" s="18" t="s">
        <v>82</v>
      </c>
      <c r="BK190" s="240">
        <f>ROUND(I190*H190,2)</f>
        <v>0</v>
      </c>
      <c r="BL190" s="18" t="s">
        <v>246</v>
      </c>
      <c r="BM190" s="239" t="s">
        <v>1219</v>
      </c>
    </row>
    <row r="191" s="2" customFormat="1">
      <c r="A191" s="39"/>
      <c r="B191" s="40"/>
      <c r="C191" s="41"/>
      <c r="D191" s="241" t="s">
        <v>248</v>
      </c>
      <c r="E191" s="41"/>
      <c r="F191" s="242" t="s">
        <v>1218</v>
      </c>
      <c r="G191" s="41"/>
      <c r="H191" s="41"/>
      <c r="I191" s="243"/>
      <c r="J191" s="41"/>
      <c r="K191" s="41"/>
      <c r="L191" s="45"/>
      <c r="M191" s="244"/>
      <c r="N191" s="245"/>
      <c r="O191" s="92"/>
      <c r="P191" s="92"/>
      <c r="Q191" s="92"/>
      <c r="R191" s="92"/>
      <c r="S191" s="92"/>
      <c r="T191" s="93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248</v>
      </c>
      <c r="AU191" s="18" t="s">
        <v>84</v>
      </c>
    </row>
    <row r="192" s="14" customFormat="1">
      <c r="A192" s="14"/>
      <c r="B192" s="256"/>
      <c r="C192" s="257"/>
      <c r="D192" s="241" t="s">
        <v>250</v>
      </c>
      <c r="E192" s="258" t="s">
        <v>1</v>
      </c>
      <c r="F192" s="259" t="s">
        <v>1220</v>
      </c>
      <c r="G192" s="257"/>
      <c r="H192" s="260">
        <v>579</v>
      </c>
      <c r="I192" s="261"/>
      <c r="J192" s="257"/>
      <c r="K192" s="257"/>
      <c r="L192" s="262"/>
      <c r="M192" s="263"/>
      <c r="N192" s="264"/>
      <c r="O192" s="264"/>
      <c r="P192" s="264"/>
      <c r="Q192" s="264"/>
      <c r="R192" s="264"/>
      <c r="S192" s="264"/>
      <c r="T192" s="265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66" t="s">
        <v>250</v>
      </c>
      <c r="AU192" s="266" t="s">
        <v>84</v>
      </c>
      <c r="AV192" s="14" t="s">
        <v>84</v>
      </c>
      <c r="AW192" s="14" t="s">
        <v>31</v>
      </c>
      <c r="AX192" s="14" t="s">
        <v>82</v>
      </c>
      <c r="AY192" s="266" t="s">
        <v>239</v>
      </c>
    </row>
    <row r="193" s="2" customFormat="1" ht="24.15" customHeight="1">
      <c r="A193" s="39"/>
      <c r="B193" s="40"/>
      <c r="C193" s="228" t="s">
        <v>267</v>
      </c>
      <c r="D193" s="228" t="s">
        <v>241</v>
      </c>
      <c r="E193" s="229" t="s">
        <v>1221</v>
      </c>
      <c r="F193" s="230" t="s">
        <v>453</v>
      </c>
      <c r="G193" s="231" t="s">
        <v>338</v>
      </c>
      <c r="H193" s="232">
        <v>220.91499999999999</v>
      </c>
      <c r="I193" s="233"/>
      <c r="J193" s="234">
        <f>ROUND(I193*H193,2)</f>
        <v>0</v>
      </c>
      <c r="K193" s="230" t="s">
        <v>1</v>
      </c>
      <c r="L193" s="45"/>
      <c r="M193" s="235" t="s">
        <v>1</v>
      </c>
      <c r="N193" s="236" t="s">
        <v>40</v>
      </c>
      <c r="O193" s="92"/>
      <c r="P193" s="237">
        <f>O193*H193</f>
        <v>0</v>
      </c>
      <c r="Q193" s="237">
        <v>0</v>
      </c>
      <c r="R193" s="237">
        <f>Q193*H193</f>
        <v>0</v>
      </c>
      <c r="S193" s="237">
        <v>0</v>
      </c>
      <c r="T193" s="238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39" t="s">
        <v>246</v>
      </c>
      <c r="AT193" s="239" t="s">
        <v>241</v>
      </c>
      <c r="AU193" s="239" t="s">
        <v>84</v>
      </c>
      <c r="AY193" s="18" t="s">
        <v>239</v>
      </c>
      <c r="BE193" s="240">
        <f>IF(N193="základní",J193,0)</f>
        <v>0</v>
      </c>
      <c r="BF193" s="240">
        <f>IF(N193="snížená",J193,0)</f>
        <v>0</v>
      </c>
      <c r="BG193" s="240">
        <f>IF(N193="zákl. přenesená",J193,0)</f>
        <v>0</v>
      </c>
      <c r="BH193" s="240">
        <f>IF(N193="sníž. přenesená",J193,0)</f>
        <v>0</v>
      </c>
      <c r="BI193" s="240">
        <f>IF(N193="nulová",J193,0)</f>
        <v>0</v>
      </c>
      <c r="BJ193" s="18" t="s">
        <v>82</v>
      </c>
      <c r="BK193" s="240">
        <f>ROUND(I193*H193,2)</f>
        <v>0</v>
      </c>
      <c r="BL193" s="18" t="s">
        <v>246</v>
      </c>
      <c r="BM193" s="239" t="s">
        <v>1222</v>
      </c>
    </row>
    <row r="194" s="2" customFormat="1">
      <c r="A194" s="39"/>
      <c r="B194" s="40"/>
      <c r="C194" s="41"/>
      <c r="D194" s="241" t="s">
        <v>248</v>
      </c>
      <c r="E194" s="41"/>
      <c r="F194" s="242" t="s">
        <v>453</v>
      </c>
      <c r="G194" s="41"/>
      <c r="H194" s="41"/>
      <c r="I194" s="243"/>
      <c r="J194" s="41"/>
      <c r="K194" s="41"/>
      <c r="L194" s="45"/>
      <c r="M194" s="244"/>
      <c r="N194" s="245"/>
      <c r="O194" s="92"/>
      <c r="P194" s="92"/>
      <c r="Q194" s="92"/>
      <c r="R194" s="92"/>
      <c r="S194" s="92"/>
      <c r="T194" s="93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T194" s="18" t="s">
        <v>248</v>
      </c>
      <c r="AU194" s="18" t="s">
        <v>84</v>
      </c>
    </row>
    <row r="195" s="14" customFormat="1">
      <c r="A195" s="14"/>
      <c r="B195" s="256"/>
      <c r="C195" s="257"/>
      <c r="D195" s="241" t="s">
        <v>250</v>
      </c>
      <c r="E195" s="258" t="s">
        <v>1</v>
      </c>
      <c r="F195" s="259" t="s">
        <v>1223</v>
      </c>
      <c r="G195" s="257"/>
      <c r="H195" s="260">
        <v>220.91499999999999</v>
      </c>
      <c r="I195" s="261"/>
      <c r="J195" s="257"/>
      <c r="K195" s="257"/>
      <c r="L195" s="262"/>
      <c r="M195" s="263"/>
      <c r="N195" s="264"/>
      <c r="O195" s="264"/>
      <c r="P195" s="264"/>
      <c r="Q195" s="264"/>
      <c r="R195" s="264"/>
      <c r="S195" s="264"/>
      <c r="T195" s="265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66" t="s">
        <v>250</v>
      </c>
      <c r="AU195" s="266" t="s">
        <v>84</v>
      </c>
      <c r="AV195" s="14" t="s">
        <v>84</v>
      </c>
      <c r="AW195" s="14" t="s">
        <v>31</v>
      </c>
      <c r="AX195" s="14" t="s">
        <v>75</v>
      </c>
      <c r="AY195" s="266" t="s">
        <v>239</v>
      </c>
    </row>
    <row r="196" s="15" customFormat="1">
      <c r="A196" s="15"/>
      <c r="B196" s="267"/>
      <c r="C196" s="268"/>
      <c r="D196" s="241" t="s">
        <v>250</v>
      </c>
      <c r="E196" s="269" t="s">
        <v>1</v>
      </c>
      <c r="F196" s="270" t="s">
        <v>277</v>
      </c>
      <c r="G196" s="268"/>
      <c r="H196" s="271">
        <v>220.91499999999999</v>
      </c>
      <c r="I196" s="272"/>
      <c r="J196" s="268"/>
      <c r="K196" s="268"/>
      <c r="L196" s="273"/>
      <c r="M196" s="274"/>
      <c r="N196" s="275"/>
      <c r="O196" s="275"/>
      <c r="P196" s="275"/>
      <c r="Q196" s="275"/>
      <c r="R196" s="275"/>
      <c r="S196" s="275"/>
      <c r="T196" s="276"/>
      <c r="U196" s="15"/>
      <c r="V196" s="15"/>
      <c r="W196" s="15"/>
      <c r="X196" s="15"/>
      <c r="Y196" s="15"/>
      <c r="Z196" s="15"/>
      <c r="AA196" s="15"/>
      <c r="AB196" s="15"/>
      <c r="AC196" s="15"/>
      <c r="AD196" s="15"/>
      <c r="AE196" s="15"/>
      <c r="AT196" s="277" t="s">
        <v>250</v>
      </c>
      <c r="AU196" s="277" t="s">
        <v>84</v>
      </c>
      <c r="AV196" s="15" t="s">
        <v>246</v>
      </c>
      <c r="AW196" s="15" t="s">
        <v>31</v>
      </c>
      <c r="AX196" s="15" t="s">
        <v>82</v>
      </c>
      <c r="AY196" s="277" t="s">
        <v>239</v>
      </c>
    </row>
    <row r="197" s="2" customFormat="1" ht="16.5" customHeight="1">
      <c r="A197" s="39"/>
      <c r="B197" s="40"/>
      <c r="C197" s="228" t="s">
        <v>327</v>
      </c>
      <c r="D197" s="228" t="s">
        <v>241</v>
      </c>
      <c r="E197" s="229" t="s">
        <v>1224</v>
      </c>
      <c r="F197" s="230" t="s">
        <v>1225</v>
      </c>
      <c r="G197" s="231" t="s">
        <v>255</v>
      </c>
      <c r="H197" s="232">
        <v>575.35500000000002</v>
      </c>
      <c r="I197" s="233"/>
      <c r="J197" s="234">
        <f>ROUND(I197*H197,2)</f>
        <v>0</v>
      </c>
      <c r="K197" s="230" t="s">
        <v>1</v>
      </c>
      <c r="L197" s="45"/>
      <c r="M197" s="235" t="s">
        <v>1</v>
      </c>
      <c r="N197" s="236" t="s">
        <v>40</v>
      </c>
      <c r="O197" s="92"/>
      <c r="P197" s="237">
        <f>O197*H197</f>
        <v>0</v>
      </c>
      <c r="Q197" s="237">
        <v>0</v>
      </c>
      <c r="R197" s="237">
        <f>Q197*H197</f>
        <v>0</v>
      </c>
      <c r="S197" s="237">
        <v>0</v>
      </c>
      <c r="T197" s="238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39" t="s">
        <v>246</v>
      </c>
      <c r="AT197" s="239" t="s">
        <v>241</v>
      </c>
      <c r="AU197" s="239" t="s">
        <v>84</v>
      </c>
      <c r="AY197" s="18" t="s">
        <v>239</v>
      </c>
      <c r="BE197" s="240">
        <f>IF(N197="základní",J197,0)</f>
        <v>0</v>
      </c>
      <c r="BF197" s="240">
        <f>IF(N197="snížená",J197,0)</f>
        <v>0</v>
      </c>
      <c r="BG197" s="240">
        <f>IF(N197="zákl. přenesená",J197,0)</f>
        <v>0</v>
      </c>
      <c r="BH197" s="240">
        <f>IF(N197="sníž. přenesená",J197,0)</f>
        <v>0</v>
      </c>
      <c r="BI197" s="240">
        <f>IF(N197="nulová",J197,0)</f>
        <v>0</v>
      </c>
      <c r="BJ197" s="18" t="s">
        <v>82</v>
      </c>
      <c r="BK197" s="240">
        <f>ROUND(I197*H197,2)</f>
        <v>0</v>
      </c>
      <c r="BL197" s="18" t="s">
        <v>246</v>
      </c>
      <c r="BM197" s="239" t="s">
        <v>1226</v>
      </c>
    </row>
    <row r="198" s="2" customFormat="1">
      <c r="A198" s="39"/>
      <c r="B198" s="40"/>
      <c r="C198" s="41"/>
      <c r="D198" s="241" t="s">
        <v>248</v>
      </c>
      <c r="E198" s="41"/>
      <c r="F198" s="242" t="s">
        <v>1225</v>
      </c>
      <c r="G198" s="41"/>
      <c r="H198" s="41"/>
      <c r="I198" s="243"/>
      <c r="J198" s="41"/>
      <c r="K198" s="41"/>
      <c r="L198" s="45"/>
      <c r="M198" s="244"/>
      <c r="N198" s="245"/>
      <c r="O198" s="92"/>
      <c r="P198" s="92"/>
      <c r="Q198" s="92"/>
      <c r="R198" s="92"/>
      <c r="S198" s="92"/>
      <c r="T198" s="93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18" t="s">
        <v>248</v>
      </c>
      <c r="AU198" s="18" t="s">
        <v>84</v>
      </c>
    </row>
    <row r="199" s="14" customFormat="1">
      <c r="A199" s="14"/>
      <c r="B199" s="256"/>
      <c r="C199" s="257"/>
      <c r="D199" s="241" t="s">
        <v>250</v>
      </c>
      <c r="E199" s="258" t="s">
        <v>1</v>
      </c>
      <c r="F199" s="259" t="s">
        <v>1215</v>
      </c>
      <c r="G199" s="257"/>
      <c r="H199" s="260">
        <v>575.35500000000002</v>
      </c>
      <c r="I199" s="261"/>
      <c r="J199" s="257"/>
      <c r="K199" s="257"/>
      <c r="L199" s="262"/>
      <c r="M199" s="263"/>
      <c r="N199" s="264"/>
      <c r="O199" s="264"/>
      <c r="P199" s="264"/>
      <c r="Q199" s="264"/>
      <c r="R199" s="264"/>
      <c r="S199" s="264"/>
      <c r="T199" s="265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66" t="s">
        <v>250</v>
      </c>
      <c r="AU199" s="266" t="s">
        <v>84</v>
      </c>
      <c r="AV199" s="14" t="s">
        <v>84</v>
      </c>
      <c r="AW199" s="14" t="s">
        <v>31</v>
      </c>
      <c r="AX199" s="14" t="s">
        <v>75</v>
      </c>
      <c r="AY199" s="266" t="s">
        <v>239</v>
      </c>
    </row>
    <row r="200" s="15" customFormat="1">
      <c r="A200" s="15"/>
      <c r="B200" s="267"/>
      <c r="C200" s="268"/>
      <c r="D200" s="241" t="s">
        <v>250</v>
      </c>
      <c r="E200" s="269" t="s">
        <v>1</v>
      </c>
      <c r="F200" s="270" t="s">
        <v>277</v>
      </c>
      <c r="G200" s="268"/>
      <c r="H200" s="271">
        <v>575.35500000000002</v>
      </c>
      <c r="I200" s="272"/>
      <c r="J200" s="268"/>
      <c r="K200" s="268"/>
      <c r="L200" s="273"/>
      <c r="M200" s="274"/>
      <c r="N200" s="275"/>
      <c r="O200" s="275"/>
      <c r="P200" s="275"/>
      <c r="Q200" s="275"/>
      <c r="R200" s="275"/>
      <c r="S200" s="275"/>
      <c r="T200" s="276"/>
      <c r="U200" s="15"/>
      <c r="V200" s="15"/>
      <c r="W200" s="15"/>
      <c r="X200" s="15"/>
      <c r="Y200" s="15"/>
      <c r="Z200" s="15"/>
      <c r="AA200" s="15"/>
      <c r="AB200" s="15"/>
      <c r="AC200" s="15"/>
      <c r="AD200" s="15"/>
      <c r="AE200" s="15"/>
      <c r="AT200" s="277" t="s">
        <v>250</v>
      </c>
      <c r="AU200" s="277" t="s">
        <v>84</v>
      </c>
      <c r="AV200" s="15" t="s">
        <v>246</v>
      </c>
      <c r="AW200" s="15" t="s">
        <v>31</v>
      </c>
      <c r="AX200" s="15" t="s">
        <v>82</v>
      </c>
      <c r="AY200" s="277" t="s">
        <v>239</v>
      </c>
    </row>
    <row r="201" s="2" customFormat="1" ht="24.15" customHeight="1">
      <c r="A201" s="39"/>
      <c r="B201" s="40"/>
      <c r="C201" s="228" t="s">
        <v>335</v>
      </c>
      <c r="D201" s="228" t="s">
        <v>241</v>
      </c>
      <c r="E201" s="229" t="s">
        <v>1227</v>
      </c>
      <c r="F201" s="230" t="s">
        <v>1228</v>
      </c>
      <c r="G201" s="231" t="s">
        <v>255</v>
      </c>
      <c r="H201" s="232">
        <v>119.916</v>
      </c>
      <c r="I201" s="233"/>
      <c r="J201" s="234">
        <f>ROUND(I201*H201,2)</f>
        <v>0</v>
      </c>
      <c r="K201" s="230" t="s">
        <v>245</v>
      </c>
      <c r="L201" s="45"/>
      <c r="M201" s="235" t="s">
        <v>1</v>
      </c>
      <c r="N201" s="236" t="s">
        <v>40</v>
      </c>
      <c r="O201" s="92"/>
      <c r="P201" s="237">
        <f>O201*H201</f>
        <v>0</v>
      </c>
      <c r="Q201" s="237">
        <v>0</v>
      </c>
      <c r="R201" s="237">
        <f>Q201*H201</f>
        <v>0</v>
      </c>
      <c r="S201" s="237">
        <v>0</v>
      </c>
      <c r="T201" s="238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39" t="s">
        <v>246</v>
      </c>
      <c r="AT201" s="239" t="s">
        <v>241</v>
      </c>
      <c r="AU201" s="239" t="s">
        <v>84</v>
      </c>
      <c r="AY201" s="18" t="s">
        <v>239</v>
      </c>
      <c r="BE201" s="240">
        <f>IF(N201="základní",J201,0)</f>
        <v>0</v>
      </c>
      <c r="BF201" s="240">
        <f>IF(N201="snížená",J201,0)</f>
        <v>0</v>
      </c>
      <c r="BG201" s="240">
        <f>IF(N201="zákl. přenesená",J201,0)</f>
        <v>0</v>
      </c>
      <c r="BH201" s="240">
        <f>IF(N201="sníž. přenesená",J201,0)</f>
        <v>0</v>
      </c>
      <c r="BI201" s="240">
        <f>IF(N201="nulová",J201,0)</f>
        <v>0</v>
      </c>
      <c r="BJ201" s="18" t="s">
        <v>82</v>
      </c>
      <c r="BK201" s="240">
        <f>ROUND(I201*H201,2)</f>
        <v>0</v>
      </c>
      <c r="BL201" s="18" t="s">
        <v>246</v>
      </c>
      <c r="BM201" s="239" t="s">
        <v>1229</v>
      </c>
    </row>
    <row r="202" s="2" customFormat="1">
      <c r="A202" s="39"/>
      <c r="B202" s="40"/>
      <c r="C202" s="41"/>
      <c r="D202" s="241" t="s">
        <v>248</v>
      </c>
      <c r="E202" s="41"/>
      <c r="F202" s="242" t="s">
        <v>1230</v>
      </c>
      <c r="G202" s="41"/>
      <c r="H202" s="41"/>
      <c r="I202" s="243"/>
      <c r="J202" s="41"/>
      <c r="K202" s="41"/>
      <c r="L202" s="45"/>
      <c r="M202" s="244"/>
      <c r="N202" s="245"/>
      <c r="O202" s="92"/>
      <c r="P202" s="92"/>
      <c r="Q202" s="92"/>
      <c r="R202" s="92"/>
      <c r="S202" s="92"/>
      <c r="T202" s="93"/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T202" s="18" t="s">
        <v>248</v>
      </c>
      <c r="AU202" s="18" t="s">
        <v>84</v>
      </c>
    </row>
    <row r="203" s="14" customFormat="1">
      <c r="A203" s="14"/>
      <c r="B203" s="256"/>
      <c r="C203" s="257"/>
      <c r="D203" s="241" t="s">
        <v>250</v>
      </c>
      <c r="E203" s="258" t="s">
        <v>1</v>
      </c>
      <c r="F203" s="259" t="s">
        <v>1231</v>
      </c>
      <c r="G203" s="257"/>
      <c r="H203" s="260">
        <v>15.846</v>
      </c>
      <c r="I203" s="261"/>
      <c r="J203" s="257"/>
      <c r="K203" s="257"/>
      <c r="L203" s="262"/>
      <c r="M203" s="263"/>
      <c r="N203" s="264"/>
      <c r="O203" s="264"/>
      <c r="P203" s="264"/>
      <c r="Q203" s="264"/>
      <c r="R203" s="264"/>
      <c r="S203" s="264"/>
      <c r="T203" s="265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66" t="s">
        <v>250</v>
      </c>
      <c r="AU203" s="266" t="s">
        <v>84</v>
      </c>
      <c r="AV203" s="14" t="s">
        <v>84</v>
      </c>
      <c r="AW203" s="14" t="s">
        <v>31</v>
      </c>
      <c r="AX203" s="14" t="s">
        <v>75</v>
      </c>
      <c r="AY203" s="266" t="s">
        <v>239</v>
      </c>
    </row>
    <row r="204" s="14" customFormat="1">
      <c r="A204" s="14"/>
      <c r="B204" s="256"/>
      <c r="C204" s="257"/>
      <c r="D204" s="241" t="s">
        <v>250</v>
      </c>
      <c r="E204" s="258" t="s">
        <v>1</v>
      </c>
      <c r="F204" s="259" t="s">
        <v>1232</v>
      </c>
      <c r="G204" s="257"/>
      <c r="H204" s="260">
        <v>15.880000000000001</v>
      </c>
      <c r="I204" s="261"/>
      <c r="J204" s="257"/>
      <c r="K204" s="257"/>
      <c r="L204" s="262"/>
      <c r="M204" s="263"/>
      <c r="N204" s="264"/>
      <c r="O204" s="264"/>
      <c r="P204" s="264"/>
      <c r="Q204" s="264"/>
      <c r="R204" s="264"/>
      <c r="S204" s="264"/>
      <c r="T204" s="265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66" t="s">
        <v>250</v>
      </c>
      <c r="AU204" s="266" t="s">
        <v>84</v>
      </c>
      <c r="AV204" s="14" t="s">
        <v>84</v>
      </c>
      <c r="AW204" s="14" t="s">
        <v>31</v>
      </c>
      <c r="AX204" s="14" t="s">
        <v>75</v>
      </c>
      <c r="AY204" s="266" t="s">
        <v>239</v>
      </c>
    </row>
    <row r="205" s="14" customFormat="1">
      <c r="A205" s="14"/>
      <c r="B205" s="256"/>
      <c r="C205" s="257"/>
      <c r="D205" s="241" t="s">
        <v>250</v>
      </c>
      <c r="E205" s="258" t="s">
        <v>1</v>
      </c>
      <c r="F205" s="259" t="s">
        <v>1233</v>
      </c>
      <c r="G205" s="257"/>
      <c r="H205" s="260">
        <v>11.879</v>
      </c>
      <c r="I205" s="261"/>
      <c r="J205" s="257"/>
      <c r="K205" s="257"/>
      <c r="L205" s="262"/>
      <c r="M205" s="263"/>
      <c r="N205" s="264"/>
      <c r="O205" s="264"/>
      <c r="P205" s="264"/>
      <c r="Q205" s="264"/>
      <c r="R205" s="264"/>
      <c r="S205" s="264"/>
      <c r="T205" s="265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66" t="s">
        <v>250</v>
      </c>
      <c r="AU205" s="266" t="s">
        <v>84</v>
      </c>
      <c r="AV205" s="14" t="s">
        <v>84</v>
      </c>
      <c r="AW205" s="14" t="s">
        <v>31</v>
      </c>
      <c r="AX205" s="14" t="s">
        <v>75</v>
      </c>
      <c r="AY205" s="266" t="s">
        <v>239</v>
      </c>
    </row>
    <row r="206" s="14" customFormat="1">
      <c r="A206" s="14"/>
      <c r="B206" s="256"/>
      <c r="C206" s="257"/>
      <c r="D206" s="241" t="s">
        <v>250</v>
      </c>
      <c r="E206" s="258" t="s">
        <v>1</v>
      </c>
      <c r="F206" s="259" t="s">
        <v>1234</v>
      </c>
      <c r="G206" s="257"/>
      <c r="H206" s="260">
        <v>3.6480000000000001</v>
      </c>
      <c r="I206" s="261"/>
      <c r="J206" s="257"/>
      <c r="K206" s="257"/>
      <c r="L206" s="262"/>
      <c r="M206" s="263"/>
      <c r="N206" s="264"/>
      <c r="O206" s="264"/>
      <c r="P206" s="264"/>
      <c r="Q206" s="264"/>
      <c r="R206" s="264"/>
      <c r="S206" s="264"/>
      <c r="T206" s="265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66" t="s">
        <v>250</v>
      </c>
      <c r="AU206" s="266" t="s">
        <v>84</v>
      </c>
      <c r="AV206" s="14" t="s">
        <v>84</v>
      </c>
      <c r="AW206" s="14" t="s">
        <v>31</v>
      </c>
      <c r="AX206" s="14" t="s">
        <v>75</v>
      </c>
      <c r="AY206" s="266" t="s">
        <v>239</v>
      </c>
    </row>
    <row r="207" s="14" customFormat="1">
      <c r="A207" s="14"/>
      <c r="B207" s="256"/>
      <c r="C207" s="257"/>
      <c r="D207" s="241" t="s">
        <v>250</v>
      </c>
      <c r="E207" s="258" t="s">
        <v>1</v>
      </c>
      <c r="F207" s="259" t="s">
        <v>1235</v>
      </c>
      <c r="G207" s="257"/>
      <c r="H207" s="260">
        <v>7.6950000000000003</v>
      </c>
      <c r="I207" s="261"/>
      <c r="J207" s="257"/>
      <c r="K207" s="257"/>
      <c r="L207" s="262"/>
      <c r="M207" s="263"/>
      <c r="N207" s="264"/>
      <c r="O207" s="264"/>
      <c r="P207" s="264"/>
      <c r="Q207" s="264"/>
      <c r="R207" s="264"/>
      <c r="S207" s="264"/>
      <c r="T207" s="265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66" t="s">
        <v>250</v>
      </c>
      <c r="AU207" s="266" t="s">
        <v>84</v>
      </c>
      <c r="AV207" s="14" t="s">
        <v>84</v>
      </c>
      <c r="AW207" s="14" t="s">
        <v>31</v>
      </c>
      <c r="AX207" s="14" t="s">
        <v>75</v>
      </c>
      <c r="AY207" s="266" t="s">
        <v>239</v>
      </c>
    </row>
    <row r="208" s="14" customFormat="1">
      <c r="A208" s="14"/>
      <c r="B208" s="256"/>
      <c r="C208" s="257"/>
      <c r="D208" s="241" t="s">
        <v>250</v>
      </c>
      <c r="E208" s="258" t="s">
        <v>1</v>
      </c>
      <c r="F208" s="259" t="s">
        <v>1236</v>
      </c>
      <c r="G208" s="257"/>
      <c r="H208" s="260">
        <v>19.547999999999998</v>
      </c>
      <c r="I208" s="261"/>
      <c r="J208" s="257"/>
      <c r="K208" s="257"/>
      <c r="L208" s="262"/>
      <c r="M208" s="263"/>
      <c r="N208" s="264"/>
      <c r="O208" s="264"/>
      <c r="P208" s="264"/>
      <c r="Q208" s="264"/>
      <c r="R208" s="264"/>
      <c r="S208" s="264"/>
      <c r="T208" s="265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66" t="s">
        <v>250</v>
      </c>
      <c r="AU208" s="266" t="s">
        <v>84</v>
      </c>
      <c r="AV208" s="14" t="s">
        <v>84</v>
      </c>
      <c r="AW208" s="14" t="s">
        <v>31</v>
      </c>
      <c r="AX208" s="14" t="s">
        <v>75</v>
      </c>
      <c r="AY208" s="266" t="s">
        <v>239</v>
      </c>
    </row>
    <row r="209" s="14" customFormat="1">
      <c r="A209" s="14"/>
      <c r="B209" s="256"/>
      <c r="C209" s="257"/>
      <c r="D209" s="241" t="s">
        <v>250</v>
      </c>
      <c r="E209" s="258" t="s">
        <v>1</v>
      </c>
      <c r="F209" s="259" t="s">
        <v>1237</v>
      </c>
      <c r="G209" s="257"/>
      <c r="H209" s="260">
        <v>4.1580000000000004</v>
      </c>
      <c r="I209" s="261"/>
      <c r="J209" s="257"/>
      <c r="K209" s="257"/>
      <c r="L209" s="262"/>
      <c r="M209" s="263"/>
      <c r="N209" s="264"/>
      <c r="O209" s="264"/>
      <c r="P209" s="264"/>
      <c r="Q209" s="264"/>
      <c r="R209" s="264"/>
      <c r="S209" s="264"/>
      <c r="T209" s="265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66" t="s">
        <v>250</v>
      </c>
      <c r="AU209" s="266" t="s">
        <v>84</v>
      </c>
      <c r="AV209" s="14" t="s">
        <v>84</v>
      </c>
      <c r="AW209" s="14" t="s">
        <v>31</v>
      </c>
      <c r="AX209" s="14" t="s">
        <v>75</v>
      </c>
      <c r="AY209" s="266" t="s">
        <v>239</v>
      </c>
    </row>
    <row r="210" s="14" customFormat="1">
      <c r="A210" s="14"/>
      <c r="B210" s="256"/>
      <c r="C210" s="257"/>
      <c r="D210" s="241" t="s">
        <v>250</v>
      </c>
      <c r="E210" s="258" t="s">
        <v>1</v>
      </c>
      <c r="F210" s="259" t="s">
        <v>1238</v>
      </c>
      <c r="G210" s="257"/>
      <c r="H210" s="260">
        <v>33.366</v>
      </c>
      <c r="I210" s="261"/>
      <c r="J210" s="257"/>
      <c r="K210" s="257"/>
      <c r="L210" s="262"/>
      <c r="M210" s="263"/>
      <c r="N210" s="264"/>
      <c r="O210" s="264"/>
      <c r="P210" s="264"/>
      <c r="Q210" s="264"/>
      <c r="R210" s="264"/>
      <c r="S210" s="264"/>
      <c r="T210" s="265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66" t="s">
        <v>250</v>
      </c>
      <c r="AU210" s="266" t="s">
        <v>84</v>
      </c>
      <c r="AV210" s="14" t="s">
        <v>84</v>
      </c>
      <c r="AW210" s="14" t="s">
        <v>31</v>
      </c>
      <c r="AX210" s="14" t="s">
        <v>75</v>
      </c>
      <c r="AY210" s="266" t="s">
        <v>239</v>
      </c>
    </row>
    <row r="211" s="14" customFormat="1">
      <c r="A211" s="14"/>
      <c r="B211" s="256"/>
      <c r="C211" s="257"/>
      <c r="D211" s="241" t="s">
        <v>250</v>
      </c>
      <c r="E211" s="258" t="s">
        <v>1</v>
      </c>
      <c r="F211" s="259" t="s">
        <v>1239</v>
      </c>
      <c r="G211" s="257"/>
      <c r="H211" s="260">
        <v>7.8959999999999999</v>
      </c>
      <c r="I211" s="261"/>
      <c r="J211" s="257"/>
      <c r="K211" s="257"/>
      <c r="L211" s="262"/>
      <c r="M211" s="263"/>
      <c r="N211" s="264"/>
      <c r="O211" s="264"/>
      <c r="P211" s="264"/>
      <c r="Q211" s="264"/>
      <c r="R211" s="264"/>
      <c r="S211" s="264"/>
      <c r="T211" s="265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66" t="s">
        <v>250</v>
      </c>
      <c r="AU211" s="266" t="s">
        <v>84</v>
      </c>
      <c r="AV211" s="14" t="s">
        <v>84</v>
      </c>
      <c r="AW211" s="14" t="s">
        <v>31</v>
      </c>
      <c r="AX211" s="14" t="s">
        <v>75</v>
      </c>
      <c r="AY211" s="266" t="s">
        <v>239</v>
      </c>
    </row>
    <row r="212" s="15" customFormat="1">
      <c r="A212" s="15"/>
      <c r="B212" s="267"/>
      <c r="C212" s="268"/>
      <c r="D212" s="241" t="s">
        <v>250</v>
      </c>
      <c r="E212" s="269" t="s">
        <v>1</v>
      </c>
      <c r="F212" s="270" t="s">
        <v>277</v>
      </c>
      <c r="G212" s="268"/>
      <c r="H212" s="271">
        <v>119.916</v>
      </c>
      <c r="I212" s="272"/>
      <c r="J212" s="268"/>
      <c r="K212" s="268"/>
      <c r="L212" s="273"/>
      <c r="M212" s="274"/>
      <c r="N212" s="275"/>
      <c r="O212" s="275"/>
      <c r="P212" s="275"/>
      <c r="Q212" s="275"/>
      <c r="R212" s="275"/>
      <c r="S212" s="275"/>
      <c r="T212" s="276"/>
      <c r="U212" s="15"/>
      <c r="V212" s="15"/>
      <c r="W212" s="15"/>
      <c r="X212" s="15"/>
      <c r="Y212" s="15"/>
      <c r="Z212" s="15"/>
      <c r="AA212" s="15"/>
      <c r="AB212" s="15"/>
      <c r="AC212" s="15"/>
      <c r="AD212" s="15"/>
      <c r="AE212" s="15"/>
      <c r="AT212" s="277" t="s">
        <v>250</v>
      </c>
      <c r="AU212" s="277" t="s">
        <v>84</v>
      </c>
      <c r="AV212" s="15" t="s">
        <v>246</v>
      </c>
      <c r="AW212" s="15" t="s">
        <v>31</v>
      </c>
      <c r="AX212" s="15" t="s">
        <v>82</v>
      </c>
      <c r="AY212" s="277" t="s">
        <v>239</v>
      </c>
    </row>
    <row r="213" s="2" customFormat="1" ht="16.5" customHeight="1">
      <c r="A213" s="39"/>
      <c r="B213" s="40"/>
      <c r="C213" s="302" t="s">
        <v>8</v>
      </c>
      <c r="D213" s="302" t="s">
        <v>1240</v>
      </c>
      <c r="E213" s="303" t="s">
        <v>1241</v>
      </c>
      <c r="F213" s="304" t="s">
        <v>1242</v>
      </c>
      <c r="G213" s="305" t="s">
        <v>338</v>
      </c>
      <c r="H213" s="306">
        <v>215.84899999999999</v>
      </c>
      <c r="I213" s="307"/>
      <c r="J213" s="308">
        <f>ROUND(I213*H213,2)</f>
        <v>0</v>
      </c>
      <c r="K213" s="304" t="s">
        <v>245</v>
      </c>
      <c r="L213" s="309"/>
      <c r="M213" s="310" t="s">
        <v>1</v>
      </c>
      <c r="N213" s="311" t="s">
        <v>40</v>
      </c>
      <c r="O213" s="92"/>
      <c r="P213" s="237">
        <f>O213*H213</f>
        <v>0</v>
      </c>
      <c r="Q213" s="237">
        <v>1</v>
      </c>
      <c r="R213" s="237">
        <f>Q213*H213</f>
        <v>215.84899999999999</v>
      </c>
      <c r="S213" s="237">
        <v>0</v>
      </c>
      <c r="T213" s="238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39" t="s">
        <v>299</v>
      </c>
      <c r="AT213" s="239" t="s">
        <v>1240</v>
      </c>
      <c r="AU213" s="239" t="s">
        <v>84</v>
      </c>
      <c r="AY213" s="18" t="s">
        <v>239</v>
      </c>
      <c r="BE213" s="240">
        <f>IF(N213="základní",J213,0)</f>
        <v>0</v>
      </c>
      <c r="BF213" s="240">
        <f>IF(N213="snížená",J213,0)</f>
        <v>0</v>
      </c>
      <c r="BG213" s="240">
        <f>IF(N213="zákl. přenesená",J213,0)</f>
        <v>0</v>
      </c>
      <c r="BH213" s="240">
        <f>IF(N213="sníž. přenesená",J213,0)</f>
        <v>0</v>
      </c>
      <c r="BI213" s="240">
        <f>IF(N213="nulová",J213,0)</f>
        <v>0</v>
      </c>
      <c r="BJ213" s="18" t="s">
        <v>82</v>
      </c>
      <c r="BK213" s="240">
        <f>ROUND(I213*H213,2)</f>
        <v>0</v>
      </c>
      <c r="BL213" s="18" t="s">
        <v>246</v>
      </c>
      <c r="BM213" s="239" t="s">
        <v>721</v>
      </c>
    </row>
    <row r="214" s="2" customFormat="1">
      <c r="A214" s="39"/>
      <c r="B214" s="40"/>
      <c r="C214" s="41"/>
      <c r="D214" s="241" t="s">
        <v>248</v>
      </c>
      <c r="E214" s="41"/>
      <c r="F214" s="242" t="s">
        <v>1242</v>
      </c>
      <c r="G214" s="41"/>
      <c r="H214" s="41"/>
      <c r="I214" s="243"/>
      <c r="J214" s="41"/>
      <c r="K214" s="41"/>
      <c r="L214" s="45"/>
      <c r="M214" s="244"/>
      <c r="N214" s="245"/>
      <c r="O214" s="92"/>
      <c r="P214" s="92"/>
      <c r="Q214" s="92"/>
      <c r="R214" s="92"/>
      <c r="S214" s="92"/>
      <c r="T214" s="93"/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T214" s="18" t="s">
        <v>248</v>
      </c>
      <c r="AU214" s="18" t="s">
        <v>84</v>
      </c>
    </row>
    <row r="215" s="14" customFormat="1">
      <c r="A215" s="14"/>
      <c r="B215" s="256"/>
      <c r="C215" s="257"/>
      <c r="D215" s="241" t="s">
        <v>250</v>
      </c>
      <c r="E215" s="258" t="s">
        <v>1</v>
      </c>
      <c r="F215" s="259" t="s">
        <v>1243</v>
      </c>
      <c r="G215" s="257"/>
      <c r="H215" s="260">
        <v>215.84899999999999</v>
      </c>
      <c r="I215" s="261"/>
      <c r="J215" s="257"/>
      <c r="K215" s="257"/>
      <c r="L215" s="262"/>
      <c r="M215" s="263"/>
      <c r="N215" s="264"/>
      <c r="O215" s="264"/>
      <c r="P215" s="264"/>
      <c r="Q215" s="264"/>
      <c r="R215" s="264"/>
      <c r="S215" s="264"/>
      <c r="T215" s="265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66" t="s">
        <v>250</v>
      </c>
      <c r="AU215" s="266" t="s">
        <v>84</v>
      </c>
      <c r="AV215" s="14" t="s">
        <v>84</v>
      </c>
      <c r="AW215" s="14" t="s">
        <v>31</v>
      </c>
      <c r="AX215" s="14" t="s">
        <v>82</v>
      </c>
      <c r="AY215" s="266" t="s">
        <v>239</v>
      </c>
    </row>
    <row r="216" s="2" customFormat="1" ht="24.15" customHeight="1">
      <c r="A216" s="39"/>
      <c r="B216" s="40"/>
      <c r="C216" s="228" t="s">
        <v>351</v>
      </c>
      <c r="D216" s="228" t="s">
        <v>241</v>
      </c>
      <c r="E216" s="229" t="s">
        <v>1244</v>
      </c>
      <c r="F216" s="230" t="s">
        <v>1245</v>
      </c>
      <c r="G216" s="231" t="s">
        <v>255</v>
      </c>
      <c r="H216" s="232">
        <v>579.02599999999995</v>
      </c>
      <c r="I216" s="233"/>
      <c r="J216" s="234">
        <f>ROUND(I216*H216,2)</f>
        <v>0</v>
      </c>
      <c r="K216" s="230" t="s">
        <v>1</v>
      </c>
      <c r="L216" s="45"/>
      <c r="M216" s="235" t="s">
        <v>1</v>
      </c>
      <c r="N216" s="236" t="s">
        <v>40</v>
      </c>
      <c r="O216" s="92"/>
      <c r="P216" s="237">
        <f>O216*H216</f>
        <v>0</v>
      </c>
      <c r="Q216" s="237">
        <v>0</v>
      </c>
      <c r="R216" s="237">
        <f>Q216*H216</f>
        <v>0</v>
      </c>
      <c r="S216" s="237">
        <v>0</v>
      </c>
      <c r="T216" s="238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39" t="s">
        <v>246</v>
      </c>
      <c r="AT216" s="239" t="s">
        <v>241</v>
      </c>
      <c r="AU216" s="239" t="s">
        <v>84</v>
      </c>
      <c r="AY216" s="18" t="s">
        <v>239</v>
      </c>
      <c r="BE216" s="240">
        <f>IF(N216="základní",J216,0)</f>
        <v>0</v>
      </c>
      <c r="BF216" s="240">
        <f>IF(N216="snížená",J216,0)</f>
        <v>0</v>
      </c>
      <c r="BG216" s="240">
        <f>IF(N216="zákl. přenesená",J216,0)</f>
        <v>0</v>
      </c>
      <c r="BH216" s="240">
        <f>IF(N216="sníž. přenesená",J216,0)</f>
        <v>0</v>
      </c>
      <c r="BI216" s="240">
        <f>IF(N216="nulová",J216,0)</f>
        <v>0</v>
      </c>
      <c r="BJ216" s="18" t="s">
        <v>82</v>
      </c>
      <c r="BK216" s="240">
        <f>ROUND(I216*H216,2)</f>
        <v>0</v>
      </c>
      <c r="BL216" s="18" t="s">
        <v>246</v>
      </c>
      <c r="BM216" s="239" t="s">
        <v>1246</v>
      </c>
    </row>
    <row r="217" s="2" customFormat="1">
      <c r="A217" s="39"/>
      <c r="B217" s="40"/>
      <c r="C217" s="41"/>
      <c r="D217" s="241" t="s">
        <v>341</v>
      </c>
      <c r="E217" s="41"/>
      <c r="F217" s="278" t="s">
        <v>1247</v>
      </c>
      <c r="G217" s="41"/>
      <c r="H217" s="41"/>
      <c r="I217" s="243"/>
      <c r="J217" s="41"/>
      <c r="K217" s="41"/>
      <c r="L217" s="45"/>
      <c r="M217" s="244"/>
      <c r="N217" s="245"/>
      <c r="O217" s="92"/>
      <c r="P217" s="92"/>
      <c r="Q217" s="92"/>
      <c r="R217" s="92"/>
      <c r="S217" s="92"/>
      <c r="T217" s="93"/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T217" s="18" t="s">
        <v>341</v>
      </c>
      <c r="AU217" s="18" t="s">
        <v>84</v>
      </c>
    </row>
    <row r="218" s="14" customFormat="1">
      <c r="A218" s="14"/>
      <c r="B218" s="256"/>
      <c r="C218" s="257"/>
      <c r="D218" s="241" t="s">
        <v>250</v>
      </c>
      <c r="E218" s="258" t="s">
        <v>1</v>
      </c>
      <c r="F218" s="259" t="s">
        <v>1248</v>
      </c>
      <c r="G218" s="257"/>
      <c r="H218" s="260">
        <v>63.384</v>
      </c>
      <c r="I218" s="261"/>
      <c r="J218" s="257"/>
      <c r="K218" s="257"/>
      <c r="L218" s="262"/>
      <c r="M218" s="263"/>
      <c r="N218" s="264"/>
      <c r="O218" s="264"/>
      <c r="P218" s="264"/>
      <c r="Q218" s="264"/>
      <c r="R218" s="264"/>
      <c r="S218" s="264"/>
      <c r="T218" s="265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66" t="s">
        <v>250</v>
      </c>
      <c r="AU218" s="266" t="s">
        <v>84</v>
      </c>
      <c r="AV218" s="14" t="s">
        <v>84</v>
      </c>
      <c r="AW218" s="14" t="s">
        <v>31</v>
      </c>
      <c r="AX218" s="14" t="s">
        <v>75</v>
      </c>
      <c r="AY218" s="266" t="s">
        <v>239</v>
      </c>
    </row>
    <row r="219" s="14" customFormat="1">
      <c r="A219" s="14"/>
      <c r="B219" s="256"/>
      <c r="C219" s="257"/>
      <c r="D219" s="241" t="s">
        <v>250</v>
      </c>
      <c r="E219" s="258" t="s">
        <v>1</v>
      </c>
      <c r="F219" s="259" t="s">
        <v>1249</v>
      </c>
      <c r="G219" s="257"/>
      <c r="H219" s="260">
        <v>63.521000000000001</v>
      </c>
      <c r="I219" s="261"/>
      <c r="J219" s="257"/>
      <c r="K219" s="257"/>
      <c r="L219" s="262"/>
      <c r="M219" s="263"/>
      <c r="N219" s="264"/>
      <c r="O219" s="264"/>
      <c r="P219" s="264"/>
      <c r="Q219" s="264"/>
      <c r="R219" s="264"/>
      <c r="S219" s="264"/>
      <c r="T219" s="265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66" t="s">
        <v>250</v>
      </c>
      <c r="AU219" s="266" t="s">
        <v>84</v>
      </c>
      <c r="AV219" s="14" t="s">
        <v>84</v>
      </c>
      <c r="AW219" s="14" t="s">
        <v>31</v>
      </c>
      <c r="AX219" s="14" t="s">
        <v>75</v>
      </c>
      <c r="AY219" s="266" t="s">
        <v>239</v>
      </c>
    </row>
    <row r="220" s="14" customFormat="1">
      <c r="A220" s="14"/>
      <c r="B220" s="256"/>
      <c r="C220" s="257"/>
      <c r="D220" s="241" t="s">
        <v>250</v>
      </c>
      <c r="E220" s="258" t="s">
        <v>1</v>
      </c>
      <c r="F220" s="259" t="s">
        <v>1250</v>
      </c>
      <c r="G220" s="257"/>
      <c r="H220" s="260">
        <v>47.515000000000001</v>
      </c>
      <c r="I220" s="261"/>
      <c r="J220" s="257"/>
      <c r="K220" s="257"/>
      <c r="L220" s="262"/>
      <c r="M220" s="263"/>
      <c r="N220" s="264"/>
      <c r="O220" s="264"/>
      <c r="P220" s="264"/>
      <c r="Q220" s="264"/>
      <c r="R220" s="264"/>
      <c r="S220" s="264"/>
      <c r="T220" s="265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66" t="s">
        <v>250</v>
      </c>
      <c r="AU220" s="266" t="s">
        <v>84</v>
      </c>
      <c r="AV220" s="14" t="s">
        <v>84</v>
      </c>
      <c r="AW220" s="14" t="s">
        <v>31</v>
      </c>
      <c r="AX220" s="14" t="s">
        <v>75</v>
      </c>
      <c r="AY220" s="266" t="s">
        <v>239</v>
      </c>
    </row>
    <row r="221" s="14" customFormat="1">
      <c r="A221" s="14"/>
      <c r="B221" s="256"/>
      <c r="C221" s="257"/>
      <c r="D221" s="241" t="s">
        <v>250</v>
      </c>
      <c r="E221" s="258" t="s">
        <v>1</v>
      </c>
      <c r="F221" s="259" t="s">
        <v>1251</v>
      </c>
      <c r="G221" s="257"/>
      <c r="H221" s="260">
        <v>14.592000000000001</v>
      </c>
      <c r="I221" s="261"/>
      <c r="J221" s="257"/>
      <c r="K221" s="257"/>
      <c r="L221" s="262"/>
      <c r="M221" s="263"/>
      <c r="N221" s="264"/>
      <c r="O221" s="264"/>
      <c r="P221" s="264"/>
      <c r="Q221" s="264"/>
      <c r="R221" s="264"/>
      <c r="S221" s="264"/>
      <c r="T221" s="265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66" t="s">
        <v>250</v>
      </c>
      <c r="AU221" s="266" t="s">
        <v>84</v>
      </c>
      <c r="AV221" s="14" t="s">
        <v>84</v>
      </c>
      <c r="AW221" s="14" t="s">
        <v>31</v>
      </c>
      <c r="AX221" s="14" t="s">
        <v>75</v>
      </c>
      <c r="AY221" s="266" t="s">
        <v>239</v>
      </c>
    </row>
    <row r="222" s="14" customFormat="1">
      <c r="A222" s="14"/>
      <c r="B222" s="256"/>
      <c r="C222" s="257"/>
      <c r="D222" s="241" t="s">
        <v>250</v>
      </c>
      <c r="E222" s="258" t="s">
        <v>1</v>
      </c>
      <c r="F222" s="259" t="s">
        <v>1252</v>
      </c>
      <c r="G222" s="257"/>
      <c r="H222" s="260">
        <v>30.780000000000001</v>
      </c>
      <c r="I222" s="261"/>
      <c r="J222" s="257"/>
      <c r="K222" s="257"/>
      <c r="L222" s="262"/>
      <c r="M222" s="263"/>
      <c r="N222" s="264"/>
      <c r="O222" s="264"/>
      <c r="P222" s="264"/>
      <c r="Q222" s="264"/>
      <c r="R222" s="264"/>
      <c r="S222" s="264"/>
      <c r="T222" s="265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66" t="s">
        <v>250</v>
      </c>
      <c r="AU222" s="266" t="s">
        <v>84</v>
      </c>
      <c r="AV222" s="14" t="s">
        <v>84</v>
      </c>
      <c r="AW222" s="14" t="s">
        <v>31</v>
      </c>
      <c r="AX222" s="14" t="s">
        <v>75</v>
      </c>
      <c r="AY222" s="266" t="s">
        <v>239</v>
      </c>
    </row>
    <row r="223" s="14" customFormat="1">
      <c r="A223" s="14"/>
      <c r="B223" s="256"/>
      <c r="C223" s="257"/>
      <c r="D223" s="241" t="s">
        <v>250</v>
      </c>
      <c r="E223" s="258" t="s">
        <v>1</v>
      </c>
      <c r="F223" s="259" t="s">
        <v>1253</v>
      </c>
      <c r="G223" s="257"/>
      <c r="H223" s="260">
        <v>78.191999999999993</v>
      </c>
      <c r="I223" s="261"/>
      <c r="J223" s="257"/>
      <c r="K223" s="257"/>
      <c r="L223" s="262"/>
      <c r="M223" s="263"/>
      <c r="N223" s="264"/>
      <c r="O223" s="264"/>
      <c r="P223" s="264"/>
      <c r="Q223" s="264"/>
      <c r="R223" s="264"/>
      <c r="S223" s="264"/>
      <c r="T223" s="265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66" t="s">
        <v>250</v>
      </c>
      <c r="AU223" s="266" t="s">
        <v>84</v>
      </c>
      <c r="AV223" s="14" t="s">
        <v>84</v>
      </c>
      <c r="AW223" s="14" t="s">
        <v>31</v>
      </c>
      <c r="AX223" s="14" t="s">
        <v>75</v>
      </c>
      <c r="AY223" s="266" t="s">
        <v>239</v>
      </c>
    </row>
    <row r="224" s="14" customFormat="1">
      <c r="A224" s="14"/>
      <c r="B224" s="256"/>
      <c r="C224" s="257"/>
      <c r="D224" s="241" t="s">
        <v>250</v>
      </c>
      <c r="E224" s="258" t="s">
        <v>1</v>
      </c>
      <c r="F224" s="259" t="s">
        <v>1254</v>
      </c>
      <c r="G224" s="257"/>
      <c r="H224" s="260">
        <v>16.632000000000001</v>
      </c>
      <c r="I224" s="261"/>
      <c r="J224" s="257"/>
      <c r="K224" s="257"/>
      <c r="L224" s="262"/>
      <c r="M224" s="263"/>
      <c r="N224" s="264"/>
      <c r="O224" s="264"/>
      <c r="P224" s="264"/>
      <c r="Q224" s="264"/>
      <c r="R224" s="264"/>
      <c r="S224" s="264"/>
      <c r="T224" s="265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66" t="s">
        <v>250</v>
      </c>
      <c r="AU224" s="266" t="s">
        <v>84</v>
      </c>
      <c r="AV224" s="14" t="s">
        <v>84</v>
      </c>
      <c r="AW224" s="14" t="s">
        <v>31</v>
      </c>
      <c r="AX224" s="14" t="s">
        <v>75</v>
      </c>
      <c r="AY224" s="266" t="s">
        <v>239</v>
      </c>
    </row>
    <row r="225" s="14" customFormat="1">
      <c r="A225" s="14"/>
      <c r="B225" s="256"/>
      <c r="C225" s="257"/>
      <c r="D225" s="241" t="s">
        <v>250</v>
      </c>
      <c r="E225" s="258" t="s">
        <v>1</v>
      </c>
      <c r="F225" s="259" t="s">
        <v>1255</v>
      </c>
      <c r="G225" s="257"/>
      <c r="H225" s="260">
        <v>35.997</v>
      </c>
      <c r="I225" s="261"/>
      <c r="J225" s="257"/>
      <c r="K225" s="257"/>
      <c r="L225" s="262"/>
      <c r="M225" s="263"/>
      <c r="N225" s="264"/>
      <c r="O225" s="264"/>
      <c r="P225" s="264"/>
      <c r="Q225" s="264"/>
      <c r="R225" s="264"/>
      <c r="S225" s="264"/>
      <c r="T225" s="265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66" t="s">
        <v>250</v>
      </c>
      <c r="AU225" s="266" t="s">
        <v>84</v>
      </c>
      <c r="AV225" s="14" t="s">
        <v>84</v>
      </c>
      <c r="AW225" s="14" t="s">
        <v>31</v>
      </c>
      <c r="AX225" s="14" t="s">
        <v>75</v>
      </c>
      <c r="AY225" s="266" t="s">
        <v>239</v>
      </c>
    </row>
    <row r="226" s="14" customFormat="1">
      <c r="A226" s="14"/>
      <c r="B226" s="256"/>
      <c r="C226" s="257"/>
      <c r="D226" s="241" t="s">
        <v>250</v>
      </c>
      <c r="E226" s="258" t="s">
        <v>1</v>
      </c>
      <c r="F226" s="259" t="s">
        <v>1256</v>
      </c>
      <c r="G226" s="257"/>
      <c r="H226" s="260">
        <v>195.64500000000001</v>
      </c>
      <c r="I226" s="261"/>
      <c r="J226" s="257"/>
      <c r="K226" s="257"/>
      <c r="L226" s="262"/>
      <c r="M226" s="263"/>
      <c r="N226" s="264"/>
      <c r="O226" s="264"/>
      <c r="P226" s="264"/>
      <c r="Q226" s="264"/>
      <c r="R226" s="264"/>
      <c r="S226" s="264"/>
      <c r="T226" s="265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66" t="s">
        <v>250</v>
      </c>
      <c r="AU226" s="266" t="s">
        <v>84</v>
      </c>
      <c r="AV226" s="14" t="s">
        <v>84</v>
      </c>
      <c r="AW226" s="14" t="s">
        <v>31</v>
      </c>
      <c r="AX226" s="14" t="s">
        <v>75</v>
      </c>
      <c r="AY226" s="266" t="s">
        <v>239</v>
      </c>
    </row>
    <row r="227" s="14" customFormat="1">
      <c r="A227" s="14"/>
      <c r="B227" s="256"/>
      <c r="C227" s="257"/>
      <c r="D227" s="241" t="s">
        <v>250</v>
      </c>
      <c r="E227" s="258" t="s">
        <v>1</v>
      </c>
      <c r="F227" s="259" t="s">
        <v>1257</v>
      </c>
      <c r="G227" s="257"/>
      <c r="H227" s="260">
        <v>32.768000000000001</v>
      </c>
      <c r="I227" s="261"/>
      <c r="J227" s="257"/>
      <c r="K227" s="257"/>
      <c r="L227" s="262"/>
      <c r="M227" s="263"/>
      <c r="N227" s="264"/>
      <c r="O227" s="264"/>
      <c r="P227" s="264"/>
      <c r="Q227" s="264"/>
      <c r="R227" s="264"/>
      <c r="S227" s="264"/>
      <c r="T227" s="265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66" t="s">
        <v>250</v>
      </c>
      <c r="AU227" s="266" t="s">
        <v>84</v>
      </c>
      <c r="AV227" s="14" t="s">
        <v>84</v>
      </c>
      <c r="AW227" s="14" t="s">
        <v>31</v>
      </c>
      <c r="AX227" s="14" t="s">
        <v>75</v>
      </c>
      <c r="AY227" s="266" t="s">
        <v>239</v>
      </c>
    </row>
    <row r="228" s="15" customFormat="1">
      <c r="A228" s="15"/>
      <c r="B228" s="267"/>
      <c r="C228" s="268"/>
      <c r="D228" s="241" t="s">
        <v>250</v>
      </c>
      <c r="E228" s="269" t="s">
        <v>1</v>
      </c>
      <c r="F228" s="270" t="s">
        <v>277</v>
      </c>
      <c r="G228" s="268"/>
      <c r="H228" s="271">
        <v>579.02600000000007</v>
      </c>
      <c r="I228" s="272"/>
      <c r="J228" s="268"/>
      <c r="K228" s="268"/>
      <c r="L228" s="273"/>
      <c r="M228" s="274"/>
      <c r="N228" s="275"/>
      <c r="O228" s="275"/>
      <c r="P228" s="275"/>
      <c r="Q228" s="275"/>
      <c r="R228" s="275"/>
      <c r="S228" s="275"/>
      <c r="T228" s="276"/>
      <c r="U228" s="15"/>
      <c r="V228" s="15"/>
      <c r="W228" s="15"/>
      <c r="X228" s="15"/>
      <c r="Y228" s="15"/>
      <c r="Z228" s="15"/>
      <c r="AA228" s="15"/>
      <c r="AB228" s="15"/>
      <c r="AC228" s="15"/>
      <c r="AD228" s="15"/>
      <c r="AE228" s="15"/>
      <c r="AT228" s="277" t="s">
        <v>250</v>
      </c>
      <c r="AU228" s="277" t="s">
        <v>84</v>
      </c>
      <c r="AV228" s="15" t="s">
        <v>246</v>
      </c>
      <c r="AW228" s="15" t="s">
        <v>31</v>
      </c>
      <c r="AX228" s="15" t="s">
        <v>82</v>
      </c>
      <c r="AY228" s="277" t="s">
        <v>239</v>
      </c>
    </row>
    <row r="229" s="12" customFormat="1" ht="22.8" customHeight="1">
      <c r="A229" s="12"/>
      <c r="B229" s="212"/>
      <c r="C229" s="213"/>
      <c r="D229" s="214" t="s">
        <v>74</v>
      </c>
      <c r="E229" s="226" t="s">
        <v>84</v>
      </c>
      <c r="F229" s="226" t="s">
        <v>1258</v>
      </c>
      <c r="G229" s="213"/>
      <c r="H229" s="213"/>
      <c r="I229" s="216"/>
      <c r="J229" s="227">
        <f>BK229</f>
        <v>0</v>
      </c>
      <c r="K229" s="213"/>
      <c r="L229" s="218"/>
      <c r="M229" s="219"/>
      <c r="N229" s="220"/>
      <c r="O229" s="220"/>
      <c r="P229" s="221">
        <f>SUM(P230:P354)</f>
        <v>0</v>
      </c>
      <c r="Q229" s="220"/>
      <c r="R229" s="221">
        <f>SUM(R230:R354)</f>
        <v>547.93151219000003</v>
      </c>
      <c r="S229" s="220"/>
      <c r="T229" s="222">
        <f>SUM(T230:T354)</f>
        <v>0</v>
      </c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R229" s="223" t="s">
        <v>82</v>
      </c>
      <c r="AT229" s="224" t="s">
        <v>74</v>
      </c>
      <c r="AU229" s="224" t="s">
        <v>82</v>
      </c>
      <c r="AY229" s="223" t="s">
        <v>239</v>
      </c>
      <c r="BK229" s="225">
        <f>SUM(BK230:BK354)</f>
        <v>0</v>
      </c>
    </row>
    <row r="230" s="2" customFormat="1" ht="24.15" customHeight="1">
      <c r="A230" s="39"/>
      <c r="B230" s="40"/>
      <c r="C230" s="228" t="s">
        <v>360</v>
      </c>
      <c r="D230" s="228" t="s">
        <v>241</v>
      </c>
      <c r="E230" s="229" t="s">
        <v>1259</v>
      </c>
      <c r="F230" s="230" t="s">
        <v>1260</v>
      </c>
      <c r="G230" s="231" t="s">
        <v>244</v>
      </c>
      <c r="H230" s="232">
        <v>584.41300000000001</v>
      </c>
      <c r="I230" s="233"/>
      <c r="J230" s="234">
        <f>ROUND(I230*H230,2)</f>
        <v>0</v>
      </c>
      <c r="K230" s="230" t="s">
        <v>245</v>
      </c>
      <c r="L230" s="45"/>
      <c r="M230" s="235" t="s">
        <v>1</v>
      </c>
      <c r="N230" s="236" t="s">
        <v>40</v>
      </c>
      <c r="O230" s="92"/>
      <c r="P230" s="237">
        <f>O230*H230</f>
        <v>0</v>
      </c>
      <c r="Q230" s="237">
        <v>0.00022000000000000001</v>
      </c>
      <c r="R230" s="237">
        <f>Q230*H230</f>
        <v>0.12857086000000001</v>
      </c>
      <c r="S230" s="237">
        <v>0</v>
      </c>
      <c r="T230" s="238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39" t="s">
        <v>246</v>
      </c>
      <c r="AT230" s="239" t="s">
        <v>241</v>
      </c>
      <c r="AU230" s="239" t="s">
        <v>84</v>
      </c>
      <c r="AY230" s="18" t="s">
        <v>239</v>
      </c>
      <c r="BE230" s="240">
        <f>IF(N230="základní",J230,0)</f>
        <v>0</v>
      </c>
      <c r="BF230" s="240">
        <f>IF(N230="snížená",J230,0)</f>
        <v>0</v>
      </c>
      <c r="BG230" s="240">
        <f>IF(N230="zákl. přenesená",J230,0)</f>
        <v>0</v>
      </c>
      <c r="BH230" s="240">
        <f>IF(N230="sníž. přenesená",J230,0)</f>
        <v>0</v>
      </c>
      <c r="BI230" s="240">
        <f>IF(N230="nulová",J230,0)</f>
        <v>0</v>
      </c>
      <c r="BJ230" s="18" t="s">
        <v>82</v>
      </c>
      <c r="BK230" s="240">
        <f>ROUND(I230*H230,2)</f>
        <v>0</v>
      </c>
      <c r="BL230" s="18" t="s">
        <v>246</v>
      </c>
      <c r="BM230" s="239" t="s">
        <v>1261</v>
      </c>
    </row>
    <row r="231" s="2" customFormat="1">
      <c r="A231" s="39"/>
      <c r="B231" s="40"/>
      <c r="C231" s="41"/>
      <c r="D231" s="241" t="s">
        <v>248</v>
      </c>
      <c r="E231" s="41"/>
      <c r="F231" s="242" t="s">
        <v>1262</v>
      </c>
      <c r="G231" s="41"/>
      <c r="H231" s="41"/>
      <c r="I231" s="243"/>
      <c r="J231" s="41"/>
      <c r="K231" s="41"/>
      <c r="L231" s="45"/>
      <c r="M231" s="244"/>
      <c r="N231" s="245"/>
      <c r="O231" s="92"/>
      <c r="P231" s="92"/>
      <c r="Q231" s="92"/>
      <c r="R231" s="92"/>
      <c r="S231" s="92"/>
      <c r="T231" s="93"/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T231" s="18" t="s">
        <v>248</v>
      </c>
      <c r="AU231" s="18" t="s">
        <v>84</v>
      </c>
    </row>
    <row r="232" s="14" customFormat="1">
      <c r="A232" s="14"/>
      <c r="B232" s="256"/>
      <c r="C232" s="257"/>
      <c r="D232" s="241" t="s">
        <v>250</v>
      </c>
      <c r="E232" s="258" t="s">
        <v>1</v>
      </c>
      <c r="F232" s="259" t="s">
        <v>1263</v>
      </c>
      <c r="G232" s="257"/>
      <c r="H232" s="260">
        <v>79.230000000000004</v>
      </c>
      <c r="I232" s="261"/>
      <c r="J232" s="257"/>
      <c r="K232" s="257"/>
      <c r="L232" s="262"/>
      <c r="M232" s="263"/>
      <c r="N232" s="264"/>
      <c r="O232" s="264"/>
      <c r="P232" s="264"/>
      <c r="Q232" s="264"/>
      <c r="R232" s="264"/>
      <c r="S232" s="264"/>
      <c r="T232" s="265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66" t="s">
        <v>250</v>
      </c>
      <c r="AU232" s="266" t="s">
        <v>84</v>
      </c>
      <c r="AV232" s="14" t="s">
        <v>84</v>
      </c>
      <c r="AW232" s="14" t="s">
        <v>31</v>
      </c>
      <c r="AX232" s="14" t="s">
        <v>75</v>
      </c>
      <c r="AY232" s="266" t="s">
        <v>239</v>
      </c>
    </row>
    <row r="233" s="14" customFormat="1">
      <c r="A233" s="14"/>
      <c r="B233" s="256"/>
      <c r="C233" s="257"/>
      <c r="D233" s="241" t="s">
        <v>250</v>
      </c>
      <c r="E233" s="258" t="s">
        <v>1</v>
      </c>
      <c r="F233" s="259" t="s">
        <v>1264</v>
      </c>
      <c r="G233" s="257"/>
      <c r="H233" s="260">
        <v>79.400999999999996</v>
      </c>
      <c r="I233" s="261"/>
      <c r="J233" s="257"/>
      <c r="K233" s="257"/>
      <c r="L233" s="262"/>
      <c r="M233" s="263"/>
      <c r="N233" s="264"/>
      <c r="O233" s="264"/>
      <c r="P233" s="264"/>
      <c r="Q233" s="264"/>
      <c r="R233" s="264"/>
      <c r="S233" s="264"/>
      <c r="T233" s="265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66" t="s">
        <v>250</v>
      </c>
      <c r="AU233" s="266" t="s">
        <v>84</v>
      </c>
      <c r="AV233" s="14" t="s">
        <v>84</v>
      </c>
      <c r="AW233" s="14" t="s">
        <v>31</v>
      </c>
      <c r="AX233" s="14" t="s">
        <v>75</v>
      </c>
      <c r="AY233" s="266" t="s">
        <v>239</v>
      </c>
    </row>
    <row r="234" s="14" customFormat="1">
      <c r="A234" s="14"/>
      <c r="B234" s="256"/>
      <c r="C234" s="257"/>
      <c r="D234" s="241" t="s">
        <v>250</v>
      </c>
      <c r="E234" s="258" t="s">
        <v>1</v>
      </c>
      <c r="F234" s="259" t="s">
        <v>1265</v>
      </c>
      <c r="G234" s="257"/>
      <c r="H234" s="260">
        <v>59.393999999999998</v>
      </c>
      <c r="I234" s="261"/>
      <c r="J234" s="257"/>
      <c r="K234" s="257"/>
      <c r="L234" s="262"/>
      <c r="M234" s="263"/>
      <c r="N234" s="264"/>
      <c r="O234" s="264"/>
      <c r="P234" s="264"/>
      <c r="Q234" s="264"/>
      <c r="R234" s="264"/>
      <c r="S234" s="264"/>
      <c r="T234" s="265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66" t="s">
        <v>250</v>
      </c>
      <c r="AU234" s="266" t="s">
        <v>84</v>
      </c>
      <c r="AV234" s="14" t="s">
        <v>84</v>
      </c>
      <c r="AW234" s="14" t="s">
        <v>31</v>
      </c>
      <c r="AX234" s="14" t="s">
        <v>75</v>
      </c>
      <c r="AY234" s="266" t="s">
        <v>239</v>
      </c>
    </row>
    <row r="235" s="14" customFormat="1">
      <c r="A235" s="14"/>
      <c r="B235" s="256"/>
      <c r="C235" s="257"/>
      <c r="D235" s="241" t="s">
        <v>250</v>
      </c>
      <c r="E235" s="258" t="s">
        <v>1</v>
      </c>
      <c r="F235" s="259" t="s">
        <v>1266</v>
      </c>
      <c r="G235" s="257"/>
      <c r="H235" s="260">
        <v>18.239999999999998</v>
      </c>
      <c r="I235" s="261"/>
      <c r="J235" s="257"/>
      <c r="K235" s="257"/>
      <c r="L235" s="262"/>
      <c r="M235" s="263"/>
      <c r="N235" s="264"/>
      <c r="O235" s="264"/>
      <c r="P235" s="264"/>
      <c r="Q235" s="264"/>
      <c r="R235" s="264"/>
      <c r="S235" s="264"/>
      <c r="T235" s="265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66" t="s">
        <v>250</v>
      </c>
      <c r="AU235" s="266" t="s">
        <v>84</v>
      </c>
      <c r="AV235" s="14" t="s">
        <v>84</v>
      </c>
      <c r="AW235" s="14" t="s">
        <v>31</v>
      </c>
      <c r="AX235" s="14" t="s">
        <v>75</v>
      </c>
      <c r="AY235" s="266" t="s">
        <v>239</v>
      </c>
    </row>
    <row r="236" s="14" customFormat="1">
      <c r="A236" s="14"/>
      <c r="B236" s="256"/>
      <c r="C236" s="257"/>
      <c r="D236" s="241" t="s">
        <v>250</v>
      </c>
      <c r="E236" s="258" t="s">
        <v>1</v>
      </c>
      <c r="F236" s="259" t="s">
        <v>1267</v>
      </c>
      <c r="G236" s="257"/>
      <c r="H236" s="260">
        <v>38.475000000000001</v>
      </c>
      <c r="I236" s="261"/>
      <c r="J236" s="257"/>
      <c r="K236" s="257"/>
      <c r="L236" s="262"/>
      <c r="M236" s="263"/>
      <c r="N236" s="264"/>
      <c r="O236" s="264"/>
      <c r="P236" s="264"/>
      <c r="Q236" s="264"/>
      <c r="R236" s="264"/>
      <c r="S236" s="264"/>
      <c r="T236" s="265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66" t="s">
        <v>250</v>
      </c>
      <c r="AU236" s="266" t="s">
        <v>84</v>
      </c>
      <c r="AV236" s="14" t="s">
        <v>84</v>
      </c>
      <c r="AW236" s="14" t="s">
        <v>31</v>
      </c>
      <c r="AX236" s="14" t="s">
        <v>75</v>
      </c>
      <c r="AY236" s="266" t="s">
        <v>239</v>
      </c>
    </row>
    <row r="237" s="14" customFormat="1">
      <c r="A237" s="14"/>
      <c r="B237" s="256"/>
      <c r="C237" s="257"/>
      <c r="D237" s="241" t="s">
        <v>250</v>
      </c>
      <c r="E237" s="258" t="s">
        <v>1</v>
      </c>
      <c r="F237" s="259" t="s">
        <v>1268</v>
      </c>
      <c r="G237" s="257"/>
      <c r="H237" s="260">
        <v>97.739999999999995</v>
      </c>
      <c r="I237" s="261"/>
      <c r="J237" s="257"/>
      <c r="K237" s="257"/>
      <c r="L237" s="262"/>
      <c r="M237" s="263"/>
      <c r="N237" s="264"/>
      <c r="O237" s="264"/>
      <c r="P237" s="264"/>
      <c r="Q237" s="264"/>
      <c r="R237" s="264"/>
      <c r="S237" s="264"/>
      <c r="T237" s="265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66" t="s">
        <v>250</v>
      </c>
      <c r="AU237" s="266" t="s">
        <v>84</v>
      </c>
      <c r="AV237" s="14" t="s">
        <v>84</v>
      </c>
      <c r="AW237" s="14" t="s">
        <v>31</v>
      </c>
      <c r="AX237" s="14" t="s">
        <v>75</v>
      </c>
      <c r="AY237" s="266" t="s">
        <v>239</v>
      </c>
    </row>
    <row r="238" s="14" customFormat="1">
      <c r="A238" s="14"/>
      <c r="B238" s="256"/>
      <c r="C238" s="257"/>
      <c r="D238" s="241" t="s">
        <v>250</v>
      </c>
      <c r="E238" s="258" t="s">
        <v>1</v>
      </c>
      <c r="F238" s="259" t="s">
        <v>1269</v>
      </c>
      <c r="G238" s="257"/>
      <c r="H238" s="260">
        <v>20.789999999999999</v>
      </c>
      <c r="I238" s="261"/>
      <c r="J238" s="257"/>
      <c r="K238" s="257"/>
      <c r="L238" s="262"/>
      <c r="M238" s="263"/>
      <c r="N238" s="264"/>
      <c r="O238" s="264"/>
      <c r="P238" s="264"/>
      <c r="Q238" s="264"/>
      <c r="R238" s="264"/>
      <c r="S238" s="264"/>
      <c r="T238" s="265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66" t="s">
        <v>250</v>
      </c>
      <c r="AU238" s="266" t="s">
        <v>84</v>
      </c>
      <c r="AV238" s="14" t="s">
        <v>84</v>
      </c>
      <c r="AW238" s="14" t="s">
        <v>31</v>
      </c>
      <c r="AX238" s="14" t="s">
        <v>75</v>
      </c>
      <c r="AY238" s="266" t="s">
        <v>239</v>
      </c>
    </row>
    <row r="239" s="14" customFormat="1">
      <c r="A239" s="14"/>
      <c r="B239" s="256"/>
      <c r="C239" s="257"/>
      <c r="D239" s="241" t="s">
        <v>250</v>
      </c>
      <c r="E239" s="258" t="s">
        <v>1</v>
      </c>
      <c r="F239" s="259" t="s">
        <v>1270</v>
      </c>
      <c r="G239" s="257"/>
      <c r="H239" s="260">
        <v>151.66300000000001</v>
      </c>
      <c r="I239" s="261"/>
      <c r="J239" s="257"/>
      <c r="K239" s="257"/>
      <c r="L239" s="262"/>
      <c r="M239" s="263"/>
      <c r="N239" s="264"/>
      <c r="O239" s="264"/>
      <c r="P239" s="264"/>
      <c r="Q239" s="264"/>
      <c r="R239" s="264"/>
      <c r="S239" s="264"/>
      <c r="T239" s="265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66" t="s">
        <v>250</v>
      </c>
      <c r="AU239" s="266" t="s">
        <v>84</v>
      </c>
      <c r="AV239" s="14" t="s">
        <v>84</v>
      </c>
      <c r="AW239" s="14" t="s">
        <v>31</v>
      </c>
      <c r="AX239" s="14" t="s">
        <v>75</v>
      </c>
      <c r="AY239" s="266" t="s">
        <v>239</v>
      </c>
    </row>
    <row r="240" s="14" customFormat="1">
      <c r="A240" s="14"/>
      <c r="B240" s="256"/>
      <c r="C240" s="257"/>
      <c r="D240" s="241" t="s">
        <v>250</v>
      </c>
      <c r="E240" s="258" t="s">
        <v>1</v>
      </c>
      <c r="F240" s="259" t="s">
        <v>1271</v>
      </c>
      <c r="G240" s="257"/>
      <c r="H240" s="260">
        <v>39.479999999999997</v>
      </c>
      <c r="I240" s="261"/>
      <c r="J240" s="257"/>
      <c r="K240" s="257"/>
      <c r="L240" s="262"/>
      <c r="M240" s="263"/>
      <c r="N240" s="264"/>
      <c r="O240" s="264"/>
      <c r="P240" s="264"/>
      <c r="Q240" s="264"/>
      <c r="R240" s="264"/>
      <c r="S240" s="264"/>
      <c r="T240" s="265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66" t="s">
        <v>250</v>
      </c>
      <c r="AU240" s="266" t="s">
        <v>84</v>
      </c>
      <c r="AV240" s="14" t="s">
        <v>84</v>
      </c>
      <c r="AW240" s="14" t="s">
        <v>31</v>
      </c>
      <c r="AX240" s="14" t="s">
        <v>75</v>
      </c>
      <c r="AY240" s="266" t="s">
        <v>239</v>
      </c>
    </row>
    <row r="241" s="15" customFormat="1">
      <c r="A241" s="15"/>
      <c r="B241" s="267"/>
      <c r="C241" s="268"/>
      <c r="D241" s="241" t="s">
        <v>250</v>
      </c>
      <c r="E241" s="269" t="s">
        <v>1</v>
      </c>
      <c r="F241" s="270" t="s">
        <v>277</v>
      </c>
      <c r="G241" s="268"/>
      <c r="H241" s="271">
        <v>584.41300000000001</v>
      </c>
      <c r="I241" s="272"/>
      <c r="J241" s="268"/>
      <c r="K241" s="268"/>
      <c r="L241" s="273"/>
      <c r="M241" s="274"/>
      <c r="N241" s="275"/>
      <c r="O241" s="275"/>
      <c r="P241" s="275"/>
      <c r="Q241" s="275"/>
      <c r="R241" s="275"/>
      <c r="S241" s="275"/>
      <c r="T241" s="276"/>
      <c r="U241" s="15"/>
      <c r="V241" s="15"/>
      <c r="W241" s="15"/>
      <c r="X241" s="15"/>
      <c r="Y241" s="15"/>
      <c r="Z241" s="15"/>
      <c r="AA241" s="15"/>
      <c r="AB241" s="15"/>
      <c r="AC241" s="15"/>
      <c r="AD241" s="15"/>
      <c r="AE241" s="15"/>
      <c r="AT241" s="277" t="s">
        <v>250</v>
      </c>
      <c r="AU241" s="277" t="s">
        <v>84</v>
      </c>
      <c r="AV241" s="15" t="s">
        <v>246</v>
      </c>
      <c r="AW241" s="15" t="s">
        <v>31</v>
      </c>
      <c r="AX241" s="15" t="s">
        <v>82</v>
      </c>
      <c r="AY241" s="277" t="s">
        <v>239</v>
      </c>
    </row>
    <row r="242" s="2" customFormat="1" ht="24.15" customHeight="1">
      <c r="A242" s="39"/>
      <c r="B242" s="40"/>
      <c r="C242" s="302" t="s">
        <v>371</v>
      </c>
      <c r="D242" s="302" t="s">
        <v>1240</v>
      </c>
      <c r="E242" s="303" t="s">
        <v>1272</v>
      </c>
      <c r="F242" s="304" t="s">
        <v>1273</v>
      </c>
      <c r="G242" s="305" t="s">
        <v>244</v>
      </c>
      <c r="H242" s="306">
        <v>692.23699999999997</v>
      </c>
      <c r="I242" s="307"/>
      <c r="J242" s="308">
        <f>ROUND(I242*H242,2)</f>
        <v>0</v>
      </c>
      <c r="K242" s="304" t="s">
        <v>245</v>
      </c>
      <c r="L242" s="309"/>
      <c r="M242" s="310" t="s">
        <v>1</v>
      </c>
      <c r="N242" s="311" t="s">
        <v>40</v>
      </c>
      <c r="O242" s="92"/>
      <c r="P242" s="237">
        <f>O242*H242</f>
        <v>0</v>
      </c>
      <c r="Q242" s="237">
        <v>0.00029999999999999997</v>
      </c>
      <c r="R242" s="237">
        <f>Q242*H242</f>
        <v>0.20767109999999997</v>
      </c>
      <c r="S242" s="237">
        <v>0</v>
      </c>
      <c r="T242" s="238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39" t="s">
        <v>299</v>
      </c>
      <c r="AT242" s="239" t="s">
        <v>1240</v>
      </c>
      <c r="AU242" s="239" t="s">
        <v>84</v>
      </c>
      <c r="AY242" s="18" t="s">
        <v>239</v>
      </c>
      <c r="BE242" s="240">
        <f>IF(N242="základní",J242,0)</f>
        <v>0</v>
      </c>
      <c r="BF242" s="240">
        <f>IF(N242="snížená",J242,0)</f>
        <v>0</v>
      </c>
      <c r="BG242" s="240">
        <f>IF(N242="zákl. přenesená",J242,0)</f>
        <v>0</v>
      </c>
      <c r="BH242" s="240">
        <f>IF(N242="sníž. přenesená",J242,0)</f>
        <v>0</v>
      </c>
      <c r="BI242" s="240">
        <f>IF(N242="nulová",J242,0)</f>
        <v>0</v>
      </c>
      <c r="BJ242" s="18" t="s">
        <v>82</v>
      </c>
      <c r="BK242" s="240">
        <f>ROUND(I242*H242,2)</f>
        <v>0</v>
      </c>
      <c r="BL242" s="18" t="s">
        <v>246</v>
      </c>
      <c r="BM242" s="239" t="s">
        <v>1274</v>
      </c>
    </row>
    <row r="243" s="2" customFormat="1">
      <c r="A243" s="39"/>
      <c r="B243" s="40"/>
      <c r="C243" s="41"/>
      <c r="D243" s="241" t="s">
        <v>248</v>
      </c>
      <c r="E243" s="41"/>
      <c r="F243" s="242" t="s">
        <v>1273</v>
      </c>
      <c r="G243" s="41"/>
      <c r="H243" s="41"/>
      <c r="I243" s="243"/>
      <c r="J243" s="41"/>
      <c r="K243" s="41"/>
      <c r="L243" s="45"/>
      <c r="M243" s="244"/>
      <c r="N243" s="245"/>
      <c r="O243" s="92"/>
      <c r="P243" s="92"/>
      <c r="Q243" s="92"/>
      <c r="R243" s="92"/>
      <c r="S243" s="92"/>
      <c r="T243" s="93"/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T243" s="18" t="s">
        <v>248</v>
      </c>
      <c r="AU243" s="18" t="s">
        <v>84</v>
      </c>
    </row>
    <row r="244" s="14" customFormat="1">
      <c r="A244" s="14"/>
      <c r="B244" s="256"/>
      <c r="C244" s="257"/>
      <c r="D244" s="241" t="s">
        <v>250</v>
      </c>
      <c r="E244" s="257"/>
      <c r="F244" s="259" t="s">
        <v>1275</v>
      </c>
      <c r="G244" s="257"/>
      <c r="H244" s="260">
        <v>692.23699999999997</v>
      </c>
      <c r="I244" s="261"/>
      <c r="J244" s="257"/>
      <c r="K244" s="257"/>
      <c r="L244" s="262"/>
      <c r="M244" s="263"/>
      <c r="N244" s="264"/>
      <c r="O244" s="264"/>
      <c r="P244" s="264"/>
      <c r="Q244" s="264"/>
      <c r="R244" s="264"/>
      <c r="S244" s="264"/>
      <c r="T244" s="265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66" t="s">
        <v>250</v>
      </c>
      <c r="AU244" s="266" t="s">
        <v>84</v>
      </c>
      <c r="AV244" s="14" t="s">
        <v>84</v>
      </c>
      <c r="AW244" s="14" t="s">
        <v>4</v>
      </c>
      <c r="AX244" s="14" t="s">
        <v>82</v>
      </c>
      <c r="AY244" s="266" t="s">
        <v>239</v>
      </c>
    </row>
    <row r="245" s="2" customFormat="1" ht="24.15" customHeight="1">
      <c r="A245" s="39"/>
      <c r="B245" s="40"/>
      <c r="C245" s="228" t="s">
        <v>376</v>
      </c>
      <c r="D245" s="228" t="s">
        <v>241</v>
      </c>
      <c r="E245" s="229" t="s">
        <v>1276</v>
      </c>
      <c r="F245" s="230" t="s">
        <v>1277</v>
      </c>
      <c r="G245" s="231" t="s">
        <v>338</v>
      </c>
      <c r="H245" s="232">
        <v>2.1160000000000001</v>
      </c>
      <c r="I245" s="233"/>
      <c r="J245" s="234">
        <f>ROUND(I245*H245,2)</f>
        <v>0</v>
      </c>
      <c r="K245" s="230" t="s">
        <v>245</v>
      </c>
      <c r="L245" s="45"/>
      <c r="M245" s="235" t="s">
        <v>1</v>
      </c>
      <c r="N245" s="236" t="s">
        <v>40</v>
      </c>
      <c r="O245" s="92"/>
      <c r="P245" s="237">
        <f>O245*H245</f>
        <v>0</v>
      </c>
      <c r="Q245" s="237">
        <v>1.0606199999999999</v>
      </c>
      <c r="R245" s="237">
        <f>Q245*H245</f>
        <v>2.2442719200000001</v>
      </c>
      <c r="S245" s="237">
        <v>0</v>
      </c>
      <c r="T245" s="238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39" t="s">
        <v>246</v>
      </c>
      <c r="AT245" s="239" t="s">
        <v>241</v>
      </c>
      <c r="AU245" s="239" t="s">
        <v>84</v>
      </c>
      <c r="AY245" s="18" t="s">
        <v>239</v>
      </c>
      <c r="BE245" s="240">
        <f>IF(N245="základní",J245,0)</f>
        <v>0</v>
      </c>
      <c r="BF245" s="240">
        <f>IF(N245="snížená",J245,0)</f>
        <v>0</v>
      </c>
      <c r="BG245" s="240">
        <f>IF(N245="zákl. přenesená",J245,0)</f>
        <v>0</v>
      </c>
      <c r="BH245" s="240">
        <f>IF(N245="sníž. přenesená",J245,0)</f>
        <v>0</v>
      </c>
      <c r="BI245" s="240">
        <f>IF(N245="nulová",J245,0)</f>
        <v>0</v>
      </c>
      <c r="BJ245" s="18" t="s">
        <v>82</v>
      </c>
      <c r="BK245" s="240">
        <f>ROUND(I245*H245,2)</f>
        <v>0</v>
      </c>
      <c r="BL245" s="18" t="s">
        <v>246</v>
      </c>
      <c r="BM245" s="239" t="s">
        <v>1278</v>
      </c>
    </row>
    <row r="246" s="2" customFormat="1">
      <c r="A246" s="39"/>
      <c r="B246" s="40"/>
      <c r="C246" s="41"/>
      <c r="D246" s="241" t="s">
        <v>248</v>
      </c>
      <c r="E246" s="41"/>
      <c r="F246" s="242" t="s">
        <v>1279</v>
      </c>
      <c r="G246" s="41"/>
      <c r="H246" s="41"/>
      <c r="I246" s="243"/>
      <c r="J246" s="41"/>
      <c r="K246" s="41"/>
      <c r="L246" s="45"/>
      <c r="M246" s="244"/>
      <c r="N246" s="245"/>
      <c r="O246" s="92"/>
      <c r="P246" s="92"/>
      <c r="Q246" s="92"/>
      <c r="R246" s="92"/>
      <c r="S246" s="92"/>
      <c r="T246" s="93"/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T246" s="18" t="s">
        <v>248</v>
      </c>
      <c r="AU246" s="18" t="s">
        <v>84</v>
      </c>
    </row>
    <row r="247" s="13" customFormat="1">
      <c r="A247" s="13"/>
      <c r="B247" s="246"/>
      <c r="C247" s="247"/>
      <c r="D247" s="241" t="s">
        <v>250</v>
      </c>
      <c r="E247" s="248" t="s">
        <v>1</v>
      </c>
      <c r="F247" s="249" t="s">
        <v>1280</v>
      </c>
      <c r="G247" s="247"/>
      <c r="H247" s="248" t="s">
        <v>1</v>
      </c>
      <c r="I247" s="250"/>
      <c r="J247" s="247"/>
      <c r="K247" s="247"/>
      <c r="L247" s="251"/>
      <c r="M247" s="252"/>
      <c r="N247" s="253"/>
      <c r="O247" s="253"/>
      <c r="P247" s="253"/>
      <c r="Q247" s="253"/>
      <c r="R247" s="253"/>
      <c r="S247" s="253"/>
      <c r="T247" s="254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55" t="s">
        <v>250</v>
      </c>
      <c r="AU247" s="255" t="s">
        <v>84</v>
      </c>
      <c r="AV247" s="13" t="s">
        <v>82</v>
      </c>
      <c r="AW247" s="13" t="s">
        <v>31</v>
      </c>
      <c r="AX247" s="13" t="s">
        <v>75</v>
      </c>
      <c r="AY247" s="255" t="s">
        <v>239</v>
      </c>
    </row>
    <row r="248" s="13" customFormat="1">
      <c r="A248" s="13"/>
      <c r="B248" s="246"/>
      <c r="C248" s="247"/>
      <c r="D248" s="241" t="s">
        <v>250</v>
      </c>
      <c r="E248" s="248" t="s">
        <v>1</v>
      </c>
      <c r="F248" s="249" t="s">
        <v>1281</v>
      </c>
      <c r="G248" s="247"/>
      <c r="H248" s="248" t="s">
        <v>1</v>
      </c>
      <c r="I248" s="250"/>
      <c r="J248" s="247"/>
      <c r="K248" s="247"/>
      <c r="L248" s="251"/>
      <c r="M248" s="252"/>
      <c r="N248" s="253"/>
      <c r="O248" s="253"/>
      <c r="P248" s="253"/>
      <c r="Q248" s="253"/>
      <c r="R248" s="253"/>
      <c r="S248" s="253"/>
      <c r="T248" s="254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55" t="s">
        <v>250</v>
      </c>
      <c r="AU248" s="255" t="s">
        <v>84</v>
      </c>
      <c r="AV248" s="13" t="s">
        <v>82</v>
      </c>
      <c r="AW248" s="13" t="s">
        <v>31</v>
      </c>
      <c r="AX248" s="13" t="s">
        <v>75</v>
      </c>
      <c r="AY248" s="255" t="s">
        <v>239</v>
      </c>
    </row>
    <row r="249" s="14" customFormat="1">
      <c r="A249" s="14"/>
      <c r="B249" s="256"/>
      <c r="C249" s="257"/>
      <c r="D249" s="241" t="s">
        <v>250</v>
      </c>
      <c r="E249" s="258" t="s">
        <v>1</v>
      </c>
      <c r="F249" s="259" t="s">
        <v>1282</v>
      </c>
      <c r="G249" s="257"/>
      <c r="H249" s="260">
        <v>0.376</v>
      </c>
      <c r="I249" s="261"/>
      <c r="J249" s="257"/>
      <c r="K249" s="257"/>
      <c r="L249" s="262"/>
      <c r="M249" s="263"/>
      <c r="N249" s="264"/>
      <c r="O249" s="264"/>
      <c r="P249" s="264"/>
      <c r="Q249" s="264"/>
      <c r="R249" s="264"/>
      <c r="S249" s="264"/>
      <c r="T249" s="265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66" t="s">
        <v>250</v>
      </c>
      <c r="AU249" s="266" t="s">
        <v>84</v>
      </c>
      <c r="AV249" s="14" t="s">
        <v>84</v>
      </c>
      <c r="AW249" s="14" t="s">
        <v>31</v>
      </c>
      <c r="AX249" s="14" t="s">
        <v>75</v>
      </c>
      <c r="AY249" s="266" t="s">
        <v>239</v>
      </c>
    </row>
    <row r="250" s="13" customFormat="1">
      <c r="A250" s="13"/>
      <c r="B250" s="246"/>
      <c r="C250" s="247"/>
      <c r="D250" s="241" t="s">
        <v>250</v>
      </c>
      <c r="E250" s="248" t="s">
        <v>1</v>
      </c>
      <c r="F250" s="249" t="s">
        <v>1283</v>
      </c>
      <c r="G250" s="247"/>
      <c r="H250" s="248" t="s">
        <v>1</v>
      </c>
      <c r="I250" s="250"/>
      <c r="J250" s="247"/>
      <c r="K250" s="247"/>
      <c r="L250" s="251"/>
      <c r="M250" s="252"/>
      <c r="N250" s="253"/>
      <c r="O250" s="253"/>
      <c r="P250" s="253"/>
      <c r="Q250" s="253"/>
      <c r="R250" s="253"/>
      <c r="S250" s="253"/>
      <c r="T250" s="254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55" t="s">
        <v>250</v>
      </c>
      <c r="AU250" s="255" t="s">
        <v>84</v>
      </c>
      <c r="AV250" s="13" t="s">
        <v>82</v>
      </c>
      <c r="AW250" s="13" t="s">
        <v>31</v>
      </c>
      <c r="AX250" s="13" t="s">
        <v>75</v>
      </c>
      <c r="AY250" s="255" t="s">
        <v>239</v>
      </c>
    </row>
    <row r="251" s="14" customFormat="1">
      <c r="A251" s="14"/>
      <c r="B251" s="256"/>
      <c r="C251" s="257"/>
      <c r="D251" s="241" t="s">
        <v>250</v>
      </c>
      <c r="E251" s="258" t="s">
        <v>1</v>
      </c>
      <c r="F251" s="259" t="s">
        <v>1284</v>
      </c>
      <c r="G251" s="257"/>
      <c r="H251" s="260">
        <v>1.268</v>
      </c>
      <c r="I251" s="261"/>
      <c r="J251" s="257"/>
      <c r="K251" s="257"/>
      <c r="L251" s="262"/>
      <c r="M251" s="263"/>
      <c r="N251" s="264"/>
      <c r="O251" s="264"/>
      <c r="P251" s="264"/>
      <c r="Q251" s="264"/>
      <c r="R251" s="264"/>
      <c r="S251" s="264"/>
      <c r="T251" s="265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66" t="s">
        <v>250</v>
      </c>
      <c r="AU251" s="266" t="s">
        <v>84</v>
      </c>
      <c r="AV251" s="14" t="s">
        <v>84</v>
      </c>
      <c r="AW251" s="14" t="s">
        <v>31</v>
      </c>
      <c r="AX251" s="14" t="s">
        <v>75</v>
      </c>
      <c r="AY251" s="266" t="s">
        <v>239</v>
      </c>
    </row>
    <row r="252" s="13" customFormat="1">
      <c r="A252" s="13"/>
      <c r="B252" s="246"/>
      <c r="C252" s="247"/>
      <c r="D252" s="241" t="s">
        <v>250</v>
      </c>
      <c r="E252" s="248" t="s">
        <v>1</v>
      </c>
      <c r="F252" s="249" t="s">
        <v>1285</v>
      </c>
      <c r="G252" s="247"/>
      <c r="H252" s="248" t="s">
        <v>1</v>
      </c>
      <c r="I252" s="250"/>
      <c r="J252" s="247"/>
      <c r="K252" s="247"/>
      <c r="L252" s="251"/>
      <c r="M252" s="252"/>
      <c r="N252" s="253"/>
      <c r="O252" s="253"/>
      <c r="P252" s="253"/>
      <c r="Q252" s="253"/>
      <c r="R252" s="253"/>
      <c r="S252" s="253"/>
      <c r="T252" s="254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55" t="s">
        <v>250</v>
      </c>
      <c r="AU252" s="255" t="s">
        <v>84</v>
      </c>
      <c r="AV252" s="13" t="s">
        <v>82</v>
      </c>
      <c r="AW252" s="13" t="s">
        <v>31</v>
      </c>
      <c r="AX252" s="13" t="s">
        <v>75</v>
      </c>
      <c r="AY252" s="255" t="s">
        <v>239</v>
      </c>
    </row>
    <row r="253" s="14" customFormat="1">
      <c r="A253" s="14"/>
      <c r="B253" s="256"/>
      <c r="C253" s="257"/>
      <c r="D253" s="241" t="s">
        <v>250</v>
      </c>
      <c r="E253" s="258" t="s">
        <v>1</v>
      </c>
      <c r="F253" s="259" t="s">
        <v>1286</v>
      </c>
      <c r="G253" s="257"/>
      <c r="H253" s="260">
        <v>0.47199999999999998</v>
      </c>
      <c r="I253" s="261"/>
      <c r="J253" s="257"/>
      <c r="K253" s="257"/>
      <c r="L253" s="262"/>
      <c r="M253" s="263"/>
      <c r="N253" s="264"/>
      <c r="O253" s="264"/>
      <c r="P253" s="264"/>
      <c r="Q253" s="264"/>
      <c r="R253" s="264"/>
      <c r="S253" s="264"/>
      <c r="T253" s="265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66" t="s">
        <v>250</v>
      </c>
      <c r="AU253" s="266" t="s">
        <v>84</v>
      </c>
      <c r="AV253" s="14" t="s">
        <v>84</v>
      </c>
      <c r="AW253" s="14" t="s">
        <v>31</v>
      </c>
      <c r="AX253" s="14" t="s">
        <v>75</v>
      </c>
      <c r="AY253" s="266" t="s">
        <v>239</v>
      </c>
    </row>
    <row r="254" s="15" customFormat="1">
      <c r="A254" s="15"/>
      <c r="B254" s="267"/>
      <c r="C254" s="268"/>
      <c r="D254" s="241" t="s">
        <v>250</v>
      </c>
      <c r="E254" s="269" t="s">
        <v>1</v>
      </c>
      <c r="F254" s="270" t="s">
        <v>277</v>
      </c>
      <c r="G254" s="268"/>
      <c r="H254" s="271">
        <v>2.1160000000000001</v>
      </c>
      <c r="I254" s="272"/>
      <c r="J254" s="268"/>
      <c r="K254" s="268"/>
      <c r="L254" s="273"/>
      <c r="M254" s="274"/>
      <c r="N254" s="275"/>
      <c r="O254" s="275"/>
      <c r="P254" s="275"/>
      <c r="Q254" s="275"/>
      <c r="R254" s="275"/>
      <c r="S254" s="275"/>
      <c r="T254" s="276"/>
      <c r="U254" s="15"/>
      <c r="V254" s="15"/>
      <c r="W254" s="15"/>
      <c r="X254" s="15"/>
      <c r="Y254" s="15"/>
      <c r="Z254" s="15"/>
      <c r="AA254" s="15"/>
      <c r="AB254" s="15"/>
      <c r="AC254" s="15"/>
      <c r="AD254" s="15"/>
      <c r="AE254" s="15"/>
      <c r="AT254" s="277" t="s">
        <v>250</v>
      </c>
      <c r="AU254" s="277" t="s">
        <v>84</v>
      </c>
      <c r="AV254" s="15" t="s">
        <v>246</v>
      </c>
      <c r="AW254" s="15" t="s">
        <v>31</v>
      </c>
      <c r="AX254" s="15" t="s">
        <v>82</v>
      </c>
      <c r="AY254" s="277" t="s">
        <v>239</v>
      </c>
    </row>
    <row r="255" s="2" customFormat="1" ht="24.15" customHeight="1">
      <c r="A255" s="39"/>
      <c r="B255" s="40"/>
      <c r="C255" s="228" t="s">
        <v>383</v>
      </c>
      <c r="D255" s="228" t="s">
        <v>241</v>
      </c>
      <c r="E255" s="229" t="s">
        <v>1287</v>
      </c>
      <c r="F255" s="230" t="s">
        <v>1288</v>
      </c>
      <c r="G255" s="231" t="s">
        <v>255</v>
      </c>
      <c r="H255" s="232">
        <v>40.341000000000001</v>
      </c>
      <c r="I255" s="233"/>
      <c r="J255" s="234">
        <f>ROUND(I255*H255,2)</f>
        <v>0</v>
      </c>
      <c r="K255" s="230" t="s">
        <v>245</v>
      </c>
      <c r="L255" s="45"/>
      <c r="M255" s="235" t="s">
        <v>1</v>
      </c>
      <c r="N255" s="236" t="s">
        <v>40</v>
      </c>
      <c r="O255" s="92"/>
      <c r="P255" s="237">
        <f>O255*H255</f>
        <v>0</v>
      </c>
      <c r="Q255" s="237">
        <v>2.5018699999999998</v>
      </c>
      <c r="R255" s="237">
        <f>Q255*H255</f>
        <v>100.92793766999999</v>
      </c>
      <c r="S255" s="237">
        <v>0</v>
      </c>
      <c r="T255" s="238">
        <f>S255*H255</f>
        <v>0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239" t="s">
        <v>246</v>
      </c>
      <c r="AT255" s="239" t="s">
        <v>241</v>
      </c>
      <c r="AU255" s="239" t="s">
        <v>84</v>
      </c>
      <c r="AY255" s="18" t="s">
        <v>239</v>
      </c>
      <c r="BE255" s="240">
        <f>IF(N255="základní",J255,0)</f>
        <v>0</v>
      </c>
      <c r="BF255" s="240">
        <f>IF(N255="snížená",J255,0)</f>
        <v>0</v>
      </c>
      <c r="BG255" s="240">
        <f>IF(N255="zákl. přenesená",J255,0)</f>
        <v>0</v>
      </c>
      <c r="BH255" s="240">
        <f>IF(N255="sníž. přenesená",J255,0)</f>
        <v>0</v>
      </c>
      <c r="BI255" s="240">
        <f>IF(N255="nulová",J255,0)</f>
        <v>0</v>
      </c>
      <c r="BJ255" s="18" t="s">
        <v>82</v>
      </c>
      <c r="BK255" s="240">
        <f>ROUND(I255*H255,2)</f>
        <v>0</v>
      </c>
      <c r="BL255" s="18" t="s">
        <v>246</v>
      </c>
      <c r="BM255" s="239" t="s">
        <v>1289</v>
      </c>
    </row>
    <row r="256" s="2" customFormat="1">
      <c r="A256" s="39"/>
      <c r="B256" s="40"/>
      <c r="C256" s="41"/>
      <c r="D256" s="241" t="s">
        <v>248</v>
      </c>
      <c r="E256" s="41"/>
      <c r="F256" s="242" t="s">
        <v>1290</v>
      </c>
      <c r="G256" s="41"/>
      <c r="H256" s="41"/>
      <c r="I256" s="243"/>
      <c r="J256" s="41"/>
      <c r="K256" s="41"/>
      <c r="L256" s="45"/>
      <c r="M256" s="244"/>
      <c r="N256" s="245"/>
      <c r="O256" s="92"/>
      <c r="P256" s="92"/>
      <c r="Q256" s="92"/>
      <c r="R256" s="92"/>
      <c r="S256" s="92"/>
      <c r="T256" s="93"/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T256" s="18" t="s">
        <v>248</v>
      </c>
      <c r="AU256" s="18" t="s">
        <v>84</v>
      </c>
    </row>
    <row r="257" s="14" customFormat="1">
      <c r="A257" s="14"/>
      <c r="B257" s="256"/>
      <c r="C257" s="257"/>
      <c r="D257" s="241" t="s">
        <v>250</v>
      </c>
      <c r="E257" s="258" t="s">
        <v>1</v>
      </c>
      <c r="F257" s="259" t="s">
        <v>1291</v>
      </c>
      <c r="G257" s="257"/>
      <c r="H257" s="260">
        <v>9.5549999999999997</v>
      </c>
      <c r="I257" s="261"/>
      <c r="J257" s="257"/>
      <c r="K257" s="257"/>
      <c r="L257" s="262"/>
      <c r="M257" s="263"/>
      <c r="N257" s="264"/>
      <c r="O257" s="264"/>
      <c r="P257" s="264"/>
      <c r="Q257" s="264"/>
      <c r="R257" s="264"/>
      <c r="S257" s="264"/>
      <c r="T257" s="265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66" t="s">
        <v>250</v>
      </c>
      <c r="AU257" s="266" t="s">
        <v>84</v>
      </c>
      <c r="AV257" s="14" t="s">
        <v>84</v>
      </c>
      <c r="AW257" s="14" t="s">
        <v>31</v>
      </c>
      <c r="AX257" s="14" t="s">
        <v>75</v>
      </c>
      <c r="AY257" s="266" t="s">
        <v>239</v>
      </c>
    </row>
    <row r="258" s="14" customFormat="1">
      <c r="A258" s="14"/>
      <c r="B258" s="256"/>
      <c r="C258" s="257"/>
      <c r="D258" s="241" t="s">
        <v>250</v>
      </c>
      <c r="E258" s="258" t="s">
        <v>1</v>
      </c>
      <c r="F258" s="259" t="s">
        <v>1292</v>
      </c>
      <c r="G258" s="257"/>
      <c r="H258" s="260">
        <v>23.594999999999999</v>
      </c>
      <c r="I258" s="261"/>
      <c r="J258" s="257"/>
      <c r="K258" s="257"/>
      <c r="L258" s="262"/>
      <c r="M258" s="263"/>
      <c r="N258" s="264"/>
      <c r="O258" s="264"/>
      <c r="P258" s="264"/>
      <c r="Q258" s="264"/>
      <c r="R258" s="264"/>
      <c r="S258" s="264"/>
      <c r="T258" s="265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66" t="s">
        <v>250</v>
      </c>
      <c r="AU258" s="266" t="s">
        <v>84</v>
      </c>
      <c r="AV258" s="14" t="s">
        <v>84</v>
      </c>
      <c r="AW258" s="14" t="s">
        <v>31</v>
      </c>
      <c r="AX258" s="14" t="s">
        <v>75</v>
      </c>
      <c r="AY258" s="266" t="s">
        <v>239</v>
      </c>
    </row>
    <row r="259" s="13" customFormat="1">
      <c r="A259" s="13"/>
      <c r="B259" s="246"/>
      <c r="C259" s="247"/>
      <c r="D259" s="241" t="s">
        <v>250</v>
      </c>
      <c r="E259" s="248" t="s">
        <v>1</v>
      </c>
      <c r="F259" s="249" t="s">
        <v>1293</v>
      </c>
      <c r="G259" s="247"/>
      <c r="H259" s="248" t="s">
        <v>1</v>
      </c>
      <c r="I259" s="250"/>
      <c r="J259" s="247"/>
      <c r="K259" s="247"/>
      <c r="L259" s="251"/>
      <c r="M259" s="252"/>
      <c r="N259" s="253"/>
      <c r="O259" s="253"/>
      <c r="P259" s="253"/>
      <c r="Q259" s="253"/>
      <c r="R259" s="253"/>
      <c r="S259" s="253"/>
      <c r="T259" s="254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55" t="s">
        <v>250</v>
      </c>
      <c r="AU259" s="255" t="s">
        <v>84</v>
      </c>
      <c r="AV259" s="13" t="s">
        <v>82</v>
      </c>
      <c r="AW259" s="13" t="s">
        <v>31</v>
      </c>
      <c r="AX259" s="13" t="s">
        <v>75</v>
      </c>
      <c r="AY259" s="255" t="s">
        <v>239</v>
      </c>
    </row>
    <row r="260" s="14" customFormat="1">
      <c r="A260" s="14"/>
      <c r="B260" s="256"/>
      <c r="C260" s="257"/>
      <c r="D260" s="241" t="s">
        <v>250</v>
      </c>
      <c r="E260" s="258" t="s">
        <v>1</v>
      </c>
      <c r="F260" s="259" t="s">
        <v>1294</v>
      </c>
      <c r="G260" s="257"/>
      <c r="H260" s="260">
        <v>7.1909999999999998</v>
      </c>
      <c r="I260" s="261"/>
      <c r="J260" s="257"/>
      <c r="K260" s="257"/>
      <c r="L260" s="262"/>
      <c r="M260" s="263"/>
      <c r="N260" s="264"/>
      <c r="O260" s="264"/>
      <c r="P260" s="264"/>
      <c r="Q260" s="264"/>
      <c r="R260" s="264"/>
      <c r="S260" s="264"/>
      <c r="T260" s="265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66" t="s">
        <v>250</v>
      </c>
      <c r="AU260" s="266" t="s">
        <v>84</v>
      </c>
      <c r="AV260" s="14" t="s">
        <v>84</v>
      </c>
      <c r="AW260" s="14" t="s">
        <v>31</v>
      </c>
      <c r="AX260" s="14" t="s">
        <v>75</v>
      </c>
      <c r="AY260" s="266" t="s">
        <v>239</v>
      </c>
    </row>
    <row r="261" s="15" customFormat="1">
      <c r="A261" s="15"/>
      <c r="B261" s="267"/>
      <c r="C261" s="268"/>
      <c r="D261" s="241" t="s">
        <v>250</v>
      </c>
      <c r="E261" s="269" t="s">
        <v>1</v>
      </c>
      <c r="F261" s="270" t="s">
        <v>277</v>
      </c>
      <c r="G261" s="268"/>
      <c r="H261" s="271">
        <v>40.341000000000001</v>
      </c>
      <c r="I261" s="272"/>
      <c r="J261" s="268"/>
      <c r="K261" s="268"/>
      <c r="L261" s="273"/>
      <c r="M261" s="274"/>
      <c r="N261" s="275"/>
      <c r="O261" s="275"/>
      <c r="P261" s="275"/>
      <c r="Q261" s="275"/>
      <c r="R261" s="275"/>
      <c r="S261" s="275"/>
      <c r="T261" s="276"/>
      <c r="U261" s="15"/>
      <c r="V261" s="15"/>
      <c r="W261" s="15"/>
      <c r="X261" s="15"/>
      <c r="Y261" s="15"/>
      <c r="Z261" s="15"/>
      <c r="AA261" s="15"/>
      <c r="AB261" s="15"/>
      <c r="AC261" s="15"/>
      <c r="AD261" s="15"/>
      <c r="AE261" s="15"/>
      <c r="AT261" s="277" t="s">
        <v>250</v>
      </c>
      <c r="AU261" s="277" t="s">
        <v>84</v>
      </c>
      <c r="AV261" s="15" t="s">
        <v>246</v>
      </c>
      <c r="AW261" s="15" t="s">
        <v>31</v>
      </c>
      <c r="AX261" s="15" t="s">
        <v>82</v>
      </c>
      <c r="AY261" s="277" t="s">
        <v>239</v>
      </c>
    </row>
    <row r="262" s="2" customFormat="1" ht="24.15" customHeight="1">
      <c r="A262" s="39"/>
      <c r="B262" s="40"/>
      <c r="C262" s="228" t="s">
        <v>389</v>
      </c>
      <c r="D262" s="228" t="s">
        <v>241</v>
      </c>
      <c r="E262" s="229" t="s">
        <v>1295</v>
      </c>
      <c r="F262" s="230" t="s">
        <v>1296</v>
      </c>
      <c r="G262" s="231" t="s">
        <v>255</v>
      </c>
      <c r="H262" s="232">
        <v>29.120999999999999</v>
      </c>
      <c r="I262" s="233"/>
      <c r="J262" s="234">
        <f>ROUND(I262*H262,2)</f>
        <v>0</v>
      </c>
      <c r="K262" s="230" t="s">
        <v>245</v>
      </c>
      <c r="L262" s="45"/>
      <c r="M262" s="235" t="s">
        <v>1</v>
      </c>
      <c r="N262" s="236" t="s">
        <v>40</v>
      </c>
      <c r="O262" s="92"/>
      <c r="P262" s="237">
        <f>O262*H262</f>
        <v>0</v>
      </c>
      <c r="Q262" s="237">
        <v>2.5018699999999998</v>
      </c>
      <c r="R262" s="237">
        <f>Q262*H262</f>
        <v>72.856956269999998</v>
      </c>
      <c r="S262" s="237">
        <v>0</v>
      </c>
      <c r="T262" s="238">
        <f>S262*H262</f>
        <v>0</v>
      </c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R262" s="239" t="s">
        <v>246</v>
      </c>
      <c r="AT262" s="239" t="s">
        <v>241</v>
      </c>
      <c r="AU262" s="239" t="s">
        <v>84</v>
      </c>
      <c r="AY262" s="18" t="s">
        <v>239</v>
      </c>
      <c r="BE262" s="240">
        <f>IF(N262="základní",J262,0)</f>
        <v>0</v>
      </c>
      <c r="BF262" s="240">
        <f>IF(N262="snížená",J262,0)</f>
        <v>0</v>
      </c>
      <c r="BG262" s="240">
        <f>IF(N262="zákl. přenesená",J262,0)</f>
        <v>0</v>
      </c>
      <c r="BH262" s="240">
        <f>IF(N262="sníž. přenesená",J262,0)</f>
        <v>0</v>
      </c>
      <c r="BI262" s="240">
        <f>IF(N262="nulová",J262,0)</f>
        <v>0</v>
      </c>
      <c r="BJ262" s="18" t="s">
        <v>82</v>
      </c>
      <c r="BK262" s="240">
        <f>ROUND(I262*H262,2)</f>
        <v>0</v>
      </c>
      <c r="BL262" s="18" t="s">
        <v>246</v>
      </c>
      <c r="BM262" s="239" t="s">
        <v>1297</v>
      </c>
    </row>
    <row r="263" s="2" customFormat="1">
      <c r="A263" s="39"/>
      <c r="B263" s="40"/>
      <c r="C263" s="41"/>
      <c r="D263" s="241" t="s">
        <v>248</v>
      </c>
      <c r="E263" s="41"/>
      <c r="F263" s="242" t="s">
        <v>1298</v>
      </c>
      <c r="G263" s="41"/>
      <c r="H263" s="41"/>
      <c r="I263" s="243"/>
      <c r="J263" s="41"/>
      <c r="K263" s="41"/>
      <c r="L263" s="45"/>
      <c r="M263" s="244"/>
      <c r="N263" s="245"/>
      <c r="O263" s="92"/>
      <c r="P263" s="92"/>
      <c r="Q263" s="92"/>
      <c r="R263" s="92"/>
      <c r="S263" s="92"/>
      <c r="T263" s="93"/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T263" s="18" t="s">
        <v>248</v>
      </c>
      <c r="AU263" s="18" t="s">
        <v>84</v>
      </c>
    </row>
    <row r="264" s="14" customFormat="1">
      <c r="A264" s="14"/>
      <c r="B264" s="256"/>
      <c r="C264" s="257"/>
      <c r="D264" s="241" t="s">
        <v>250</v>
      </c>
      <c r="E264" s="258" t="s">
        <v>1</v>
      </c>
      <c r="F264" s="259" t="s">
        <v>1299</v>
      </c>
      <c r="G264" s="257"/>
      <c r="H264" s="260">
        <v>5.1150000000000002</v>
      </c>
      <c r="I264" s="261"/>
      <c r="J264" s="257"/>
      <c r="K264" s="257"/>
      <c r="L264" s="262"/>
      <c r="M264" s="263"/>
      <c r="N264" s="264"/>
      <c r="O264" s="264"/>
      <c r="P264" s="264"/>
      <c r="Q264" s="264"/>
      <c r="R264" s="264"/>
      <c r="S264" s="264"/>
      <c r="T264" s="265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66" t="s">
        <v>250</v>
      </c>
      <c r="AU264" s="266" t="s">
        <v>84</v>
      </c>
      <c r="AV264" s="14" t="s">
        <v>84</v>
      </c>
      <c r="AW264" s="14" t="s">
        <v>31</v>
      </c>
      <c r="AX264" s="14" t="s">
        <v>75</v>
      </c>
      <c r="AY264" s="266" t="s">
        <v>239</v>
      </c>
    </row>
    <row r="265" s="14" customFormat="1">
      <c r="A265" s="14"/>
      <c r="B265" s="256"/>
      <c r="C265" s="257"/>
      <c r="D265" s="241" t="s">
        <v>250</v>
      </c>
      <c r="E265" s="258" t="s">
        <v>1</v>
      </c>
      <c r="F265" s="259" t="s">
        <v>1300</v>
      </c>
      <c r="G265" s="257"/>
      <c r="H265" s="260">
        <v>16.32</v>
      </c>
      <c r="I265" s="261"/>
      <c r="J265" s="257"/>
      <c r="K265" s="257"/>
      <c r="L265" s="262"/>
      <c r="M265" s="263"/>
      <c r="N265" s="264"/>
      <c r="O265" s="264"/>
      <c r="P265" s="264"/>
      <c r="Q265" s="264"/>
      <c r="R265" s="264"/>
      <c r="S265" s="264"/>
      <c r="T265" s="265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66" t="s">
        <v>250</v>
      </c>
      <c r="AU265" s="266" t="s">
        <v>84</v>
      </c>
      <c r="AV265" s="14" t="s">
        <v>84</v>
      </c>
      <c r="AW265" s="14" t="s">
        <v>31</v>
      </c>
      <c r="AX265" s="14" t="s">
        <v>75</v>
      </c>
      <c r="AY265" s="266" t="s">
        <v>239</v>
      </c>
    </row>
    <row r="266" s="14" customFormat="1">
      <c r="A266" s="14"/>
      <c r="B266" s="256"/>
      <c r="C266" s="257"/>
      <c r="D266" s="241" t="s">
        <v>250</v>
      </c>
      <c r="E266" s="258" t="s">
        <v>1</v>
      </c>
      <c r="F266" s="259" t="s">
        <v>1301</v>
      </c>
      <c r="G266" s="257"/>
      <c r="H266" s="260">
        <v>7.6859999999999999</v>
      </c>
      <c r="I266" s="261"/>
      <c r="J266" s="257"/>
      <c r="K266" s="257"/>
      <c r="L266" s="262"/>
      <c r="M266" s="263"/>
      <c r="N266" s="264"/>
      <c r="O266" s="264"/>
      <c r="P266" s="264"/>
      <c r="Q266" s="264"/>
      <c r="R266" s="264"/>
      <c r="S266" s="264"/>
      <c r="T266" s="265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66" t="s">
        <v>250</v>
      </c>
      <c r="AU266" s="266" t="s">
        <v>84</v>
      </c>
      <c r="AV266" s="14" t="s">
        <v>84</v>
      </c>
      <c r="AW266" s="14" t="s">
        <v>31</v>
      </c>
      <c r="AX266" s="14" t="s">
        <v>75</v>
      </c>
      <c r="AY266" s="266" t="s">
        <v>239</v>
      </c>
    </row>
    <row r="267" s="15" customFormat="1">
      <c r="A267" s="15"/>
      <c r="B267" s="267"/>
      <c r="C267" s="268"/>
      <c r="D267" s="241" t="s">
        <v>250</v>
      </c>
      <c r="E267" s="269" t="s">
        <v>1</v>
      </c>
      <c r="F267" s="270" t="s">
        <v>277</v>
      </c>
      <c r="G267" s="268"/>
      <c r="H267" s="271">
        <v>29.120999999999999</v>
      </c>
      <c r="I267" s="272"/>
      <c r="J267" s="268"/>
      <c r="K267" s="268"/>
      <c r="L267" s="273"/>
      <c r="M267" s="274"/>
      <c r="N267" s="275"/>
      <c r="O267" s="275"/>
      <c r="P267" s="275"/>
      <c r="Q267" s="275"/>
      <c r="R267" s="275"/>
      <c r="S267" s="275"/>
      <c r="T267" s="276"/>
      <c r="U267" s="15"/>
      <c r="V267" s="15"/>
      <c r="W267" s="15"/>
      <c r="X267" s="15"/>
      <c r="Y267" s="15"/>
      <c r="Z267" s="15"/>
      <c r="AA267" s="15"/>
      <c r="AB267" s="15"/>
      <c r="AC267" s="15"/>
      <c r="AD267" s="15"/>
      <c r="AE267" s="15"/>
      <c r="AT267" s="277" t="s">
        <v>250</v>
      </c>
      <c r="AU267" s="277" t="s">
        <v>84</v>
      </c>
      <c r="AV267" s="15" t="s">
        <v>246</v>
      </c>
      <c r="AW267" s="15" t="s">
        <v>31</v>
      </c>
      <c r="AX267" s="15" t="s">
        <v>82</v>
      </c>
      <c r="AY267" s="277" t="s">
        <v>239</v>
      </c>
    </row>
    <row r="268" s="2" customFormat="1" ht="24.15" customHeight="1">
      <c r="A268" s="39"/>
      <c r="B268" s="40"/>
      <c r="C268" s="228" t="s">
        <v>395</v>
      </c>
      <c r="D268" s="228" t="s">
        <v>241</v>
      </c>
      <c r="E268" s="229" t="s">
        <v>1302</v>
      </c>
      <c r="F268" s="230" t="s">
        <v>1303</v>
      </c>
      <c r="G268" s="231" t="s">
        <v>244</v>
      </c>
      <c r="H268" s="232">
        <v>180.5</v>
      </c>
      <c r="I268" s="233"/>
      <c r="J268" s="234">
        <f>ROUND(I268*H268,2)</f>
        <v>0</v>
      </c>
      <c r="K268" s="230" t="s">
        <v>245</v>
      </c>
      <c r="L268" s="45"/>
      <c r="M268" s="235" t="s">
        <v>1</v>
      </c>
      <c r="N268" s="236" t="s">
        <v>40</v>
      </c>
      <c r="O268" s="92"/>
      <c r="P268" s="237">
        <f>O268*H268</f>
        <v>0</v>
      </c>
      <c r="Q268" s="237">
        <v>0.001</v>
      </c>
      <c r="R268" s="237">
        <f>Q268*H268</f>
        <v>0.18049999999999999</v>
      </c>
      <c r="S268" s="237">
        <v>0</v>
      </c>
      <c r="T268" s="238">
        <f>S268*H268</f>
        <v>0</v>
      </c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R268" s="239" t="s">
        <v>246</v>
      </c>
      <c r="AT268" s="239" t="s">
        <v>241</v>
      </c>
      <c r="AU268" s="239" t="s">
        <v>84</v>
      </c>
      <c r="AY268" s="18" t="s">
        <v>239</v>
      </c>
      <c r="BE268" s="240">
        <f>IF(N268="základní",J268,0)</f>
        <v>0</v>
      </c>
      <c r="BF268" s="240">
        <f>IF(N268="snížená",J268,0)</f>
        <v>0</v>
      </c>
      <c r="BG268" s="240">
        <f>IF(N268="zákl. přenesená",J268,0)</f>
        <v>0</v>
      </c>
      <c r="BH268" s="240">
        <f>IF(N268="sníž. přenesená",J268,0)</f>
        <v>0</v>
      </c>
      <c r="BI268" s="240">
        <f>IF(N268="nulová",J268,0)</f>
        <v>0</v>
      </c>
      <c r="BJ268" s="18" t="s">
        <v>82</v>
      </c>
      <c r="BK268" s="240">
        <f>ROUND(I268*H268,2)</f>
        <v>0</v>
      </c>
      <c r="BL268" s="18" t="s">
        <v>246</v>
      </c>
      <c r="BM268" s="239" t="s">
        <v>1304</v>
      </c>
    </row>
    <row r="269" s="2" customFormat="1">
      <c r="A269" s="39"/>
      <c r="B269" s="40"/>
      <c r="C269" s="41"/>
      <c r="D269" s="241" t="s">
        <v>248</v>
      </c>
      <c r="E269" s="41"/>
      <c r="F269" s="242" t="s">
        <v>1305</v>
      </c>
      <c r="G269" s="41"/>
      <c r="H269" s="41"/>
      <c r="I269" s="243"/>
      <c r="J269" s="41"/>
      <c r="K269" s="41"/>
      <c r="L269" s="45"/>
      <c r="M269" s="244"/>
      <c r="N269" s="245"/>
      <c r="O269" s="92"/>
      <c r="P269" s="92"/>
      <c r="Q269" s="92"/>
      <c r="R269" s="92"/>
      <c r="S269" s="92"/>
      <c r="T269" s="93"/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T269" s="18" t="s">
        <v>248</v>
      </c>
      <c r="AU269" s="18" t="s">
        <v>84</v>
      </c>
    </row>
    <row r="270" s="2" customFormat="1" ht="24.15" customHeight="1">
      <c r="A270" s="39"/>
      <c r="B270" s="40"/>
      <c r="C270" s="228" t="s">
        <v>401</v>
      </c>
      <c r="D270" s="228" t="s">
        <v>241</v>
      </c>
      <c r="E270" s="229" t="s">
        <v>1306</v>
      </c>
      <c r="F270" s="230" t="s">
        <v>1307</v>
      </c>
      <c r="G270" s="231" t="s">
        <v>244</v>
      </c>
      <c r="H270" s="232">
        <v>180.5</v>
      </c>
      <c r="I270" s="233"/>
      <c r="J270" s="234">
        <f>ROUND(I270*H270,2)</f>
        <v>0</v>
      </c>
      <c r="K270" s="230" t="s">
        <v>245</v>
      </c>
      <c r="L270" s="45"/>
      <c r="M270" s="235" t="s">
        <v>1</v>
      </c>
      <c r="N270" s="236" t="s">
        <v>40</v>
      </c>
      <c r="O270" s="92"/>
      <c r="P270" s="237">
        <f>O270*H270</f>
        <v>0</v>
      </c>
      <c r="Q270" s="237">
        <v>0.001</v>
      </c>
      <c r="R270" s="237">
        <f>Q270*H270</f>
        <v>0.18049999999999999</v>
      </c>
      <c r="S270" s="237">
        <v>0</v>
      </c>
      <c r="T270" s="238">
        <f>S270*H270</f>
        <v>0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39" t="s">
        <v>246</v>
      </c>
      <c r="AT270" s="239" t="s">
        <v>241</v>
      </c>
      <c r="AU270" s="239" t="s">
        <v>84</v>
      </c>
      <c r="AY270" s="18" t="s">
        <v>239</v>
      </c>
      <c r="BE270" s="240">
        <f>IF(N270="základní",J270,0)</f>
        <v>0</v>
      </c>
      <c r="BF270" s="240">
        <f>IF(N270="snížená",J270,0)</f>
        <v>0</v>
      </c>
      <c r="BG270" s="240">
        <f>IF(N270="zákl. přenesená",J270,0)</f>
        <v>0</v>
      </c>
      <c r="BH270" s="240">
        <f>IF(N270="sníž. přenesená",J270,0)</f>
        <v>0</v>
      </c>
      <c r="BI270" s="240">
        <f>IF(N270="nulová",J270,0)</f>
        <v>0</v>
      </c>
      <c r="BJ270" s="18" t="s">
        <v>82</v>
      </c>
      <c r="BK270" s="240">
        <f>ROUND(I270*H270,2)</f>
        <v>0</v>
      </c>
      <c r="BL270" s="18" t="s">
        <v>246</v>
      </c>
      <c r="BM270" s="239" t="s">
        <v>1308</v>
      </c>
    </row>
    <row r="271" s="2" customFormat="1">
      <c r="A271" s="39"/>
      <c r="B271" s="40"/>
      <c r="C271" s="41"/>
      <c r="D271" s="241" t="s">
        <v>248</v>
      </c>
      <c r="E271" s="41"/>
      <c r="F271" s="242" t="s">
        <v>1309</v>
      </c>
      <c r="G271" s="41"/>
      <c r="H271" s="41"/>
      <c r="I271" s="243"/>
      <c r="J271" s="41"/>
      <c r="K271" s="41"/>
      <c r="L271" s="45"/>
      <c r="M271" s="244"/>
      <c r="N271" s="245"/>
      <c r="O271" s="92"/>
      <c r="P271" s="92"/>
      <c r="Q271" s="92"/>
      <c r="R271" s="92"/>
      <c r="S271" s="92"/>
      <c r="T271" s="93"/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T271" s="18" t="s">
        <v>248</v>
      </c>
      <c r="AU271" s="18" t="s">
        <v>84</v>
      </c>
    </row>
    <row r="272" s="14" customFormat="1">
      <c r="A272" s="14"/>
      <c r="B272" s="256"/>
      <c r="C272" s="257"/>
      <c r="D272" s="241" t="s">
        <v>250</v>
      </c>
      <c r="E272" s="258" t="s">
        <v>1</v>
      </c>
      <c r="F272" s="259" t="s">
        <v>1310</v>
      </c>
      <c r="G272" s="257"/>
      <c r="H272" s="260">
        <v>20.460000000000001</v>
      </c>
      <c r="I272" s="261"/>
      <c r="J272" s="257"/>
      <c r="K272" s="257"/>
      <c r="L272" s="262"/>
      <c r="M272" s="263"/>
      <c r="N272" s="264"/>
      <c r="O272" s="264"/>
      <c r="P272" s="264"/>
      <c r="Q272" s="264"/>
      <c r="R272" s="264"/>
      <c r="S272" s="264"/>
      <c r="T272" s="265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66" t="s">
        <v>250</v>
      </c>
      <c r="AU272" s="266" t="s">
        <v>84</v>
      </c>
      <c r="AV272" s="14" t="s">
        <v>84</v>
      </c>
      <c r="AW272" s="14" t="s">
        <v>31</v>
      </c>
      <c r="AX272" s="14" t="s">
        <v>75</v>
      </c>
      <c r="AY272" s="266" t="s">
        <v>239</v>
      </c>
    </row>
    <row r="273" s="14" customFormat="1">
      <c r="A273" s="14"/>
      <c r="B273" s="256"/>
      <c r="C273" s="257"/>
      <c r="D273" s="241" t="s">
        <v>250</v>
      </c>
      <c r="E273" s="258" t="s">
        <v>1</v>
      </c>
      <c r="F273" s="259" t="s">
        <v>1311</v>
      </c>
      <c r="G273" s="257"/>
      <c r="H273" s="260">
        <v>108.8</v>
      </c>
      <c r="I273" s="261"/>
      <c r="J273" s="257"/>
      <c r="K273" s="257"/>
      <c r="L273" s="262"/>
      <c r="M273" s="263"/>
      <c r="N273" s="264"/>
      <c r="O273" s="264"/>
      <c r="P273" s="264"/>
      <c r="Q273" s="264"/>
      <c r="R273" s="264"/>
      <c r="S273" s="264"/>
      <c r="T273" s="265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66" t="s">
        <v>250</v>
      </c>
      <c r="AU273" s="266" t="s">
        <v>84</v>
      </c>
      <c r="AV273" s="14" t="s">
        <v>84</v>
      </c>
      <c r="AW273" s="14" t="s">
        <v>31</v>
      </c>
      <c r="AX273" s="14" t="s">
        <v>75</v>
      </c>
      <c r="AY273" s="266" t="s">
        <v>239</v>
      </c>
    </row>
    <row r="274" s="14" customFormat="1">
      <c r="A274" s="14"/>
      <c r="B274" s="256"/>
      <c r="C274" s="257"/>
      <c r="D274" s="241" t="s">
        <v>250</v>
      </c>
      <c r="E274" s="258" t="s">
        <v>1</v>
      </c>
      <c r="F274" s="259" t="s">
        <v>1312</v>
      </c>
      <c r="G274" s="257"/>
      <c r="H274" s="260">
        <v>51.240000000000002</v>
      </c>
      <c r="I274" s="261"/>
      <c r="J274" s="257"/>
      <c r="K274" s="257"/>
      <c r="L274" s="262"/>
      <c r="M274" s="263"/>
      <c r="N274" s="264"/>
      <c r="O274" s="264"/>
      <c r="P274" s="264"/>
      <c r="Q274" s="264"/>
      <c r="R274" s="264"/>
      <c r="S274" s="264"/>
      <c r="T274" s="265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66" t="s">
        <v>250</v>
      </c>
      <c r="AU274" s="266" t="s">
        <v>84</v>
      </c>
      <c r="AV274" s="14" t="s">
        <v>84</v>
      </c>
      <c r="AW274" s="14" t="s">
        <v>31</v>
      </c>
      <c r="AX274" s="14" t="s">
        <v>75</v>
      </c>
      <c r="AY274" s="266" t="s">
        <v>239</v>
      </c>
    </row>
    <row r="275" s="15" customFormat="1">
      <c r="A275" s="15"/>
      <c r="B275" s="267"/>
      <c r="C275" s="268"/>
      <c r="D275" s="241" t="s">
        <v>250</v>
      </c>
      <c r="E275" s="269" t="s">
        <v>1</v>
      </c>
      <c r="F275" s="270" t="s">
        <v>277</v>
      </c>
      <c r="G275" s="268"/>
      <c r="H275" s="271">
        <v>180.5</v>
      </c>
      <c r="I275" s="272"/>
      <c r="J275" s="268"/>
      <c r="K275" s="268"/>
      <c r="L275" s="273"/>
      <c r="M275" s="274"/>
      <c r="N275" s="275"/>
      <c r="O275" s="275"/>
      <c r="P275" s="275"/>
      <c r="Q275" s="275"/>
      <c r="R275" s="275"/>
      <c r="S275" s="275"/>
      <c r="T275" s="276"/>
      <c r="U275" s="15"/>
      <c r="V275" s="15"/>
      <c r="W275" s="15"/>
      <c r="X275" s="15"/>
      <c r="Y275" s="15"/>
      <c r="Z275" s="15"/>
      <c r="AA275" s="15"/>
      <c r="AB275" s="15"/>
      <c r="AC275" s="15"/>
      <c r="AD275" s="15"/>
      <c r="AE275" s="15"/>
      <c r="AT275" s="277" t="s">
        <v>250</v>
      </c>
      <c r="AU275" s="277" t="s">
        <v>84</v>
      </c>
      <c r="AV275" s="15" t="s">
        <v>246</v>
      </c>
      <c r="AW275" s="15" t="s">
        <v>31</v>
      </c>
      <c r="AX275" s="15" t="s">
        <v>82</v>
      </c>
      <c r="AY275" s="277" t="s">
        <v>239</v>
      </c>
    </row>
    <row r="276" s="2" customFormat="1" ht="16.5" customHeight="1">
      <c r="A276" s="39"/>
      <c r="B276" s="40"/>
      <c r="C276" s="228" t="s">
        <v>7</v>
      </c>
      <c r="D276" s="228" t="s">
        <v>241</v>
      </c>
      <c r="E276" s="229" t="s">
        <v>1313</v>
      </c>
      <c r="F276" s="230" t="s">
        <v>1314</v>
      </c>
      <c r="G276" s="231" t="s">
        <v>244</v>
      </c>
      <c r="H276" s="232">
        <v>46.689999999999998</v>
      </c>
      <c r="I276" s="233"/>
      <c r="J276" s="234">
        <f>ROUND(I276*H276,2)</f>
        <v>0</v>
      </c>
      <c r="K276" s="230" t="s">
        <v>245</v>
      </c>
      <c r="L276" s="45"/>
      <c r="M276" s="235" t="s">
        <v>1</v>
      </c>
      <c r="N276" s="236" t="s">
        <v>40</v>
      </c>
      <c r="O276" s="92"/>
      <c r="P276" s="237">
        <f>O276*H276</f>
        <v>0</v>
      </c>
      <c r="Q276" s="237">
        <v>0.0029399999999999999</v>
      </c>
      <c r="R276" s="237">
        <f>Q276*H276</f>
        <v>0.13726859999999999</v>
      </c>
      <c r="S276" s="237">
        <v>0</v>
      </c>
      <c r="T276" s="238">
        <f>S276*H276</f>
        <v>0</v>
      </c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R276" s="239" t="s">
        <v>246</v>
      </c>
      <c r="AT276" s="239" t="s">
        <v>241</v>
      </c>
      <c r="AU276" s="239" t="s">
        <v>84</v>
      </c>
      <c r="AY276" s="18" t="s">
        <v>239</v>
      </c>
      <c r="BE276" s="240">
        <f>IF(N276="základní",J276,0)</f>
        <v>0</v>
      </c>
      <c r="BF276" s="240">
        <f>IF(N276="snížená",J276,0)</f>
        <v>0</v>
      </c>
      <c r="BG276" s="240">
        <f>IF(N276="zákl. přenesená",J276,0)</f>
        <v>0</v>
      </c>
      <c r="BH276" s="240">
        <f>IF(N276="sníž. přenesená",J276,0)</f>
        <v>0</v>
      </c>
      <c r="BI276" s="240">
        <f>IF(N276="nulová",J276,0)</f>
        <v>0</v>
      </c>
      <c r="BJ276" s="18" t="s">
        <v>82</v>
      </c>
      <c r="BK276" s="240">
        <f>ROUND(I276*H276,2)</f>
        <v>0</v>
      </c>
      <c r="BL276" s="18" t="s">
        <v>246</v>
      </c>
      <c r="BM276" s="239" t="s">
        <v>1315</v>
      </c>
    </row>
    <row r="277" s="2" customFormat="1">
      <c r="A277" s="39"/>
      <c r="B277" s="40"/>
      <c r="C277" s="41"/>
      <c r="D277" s="241" t="s">
        <v>248</v>
      </c>
      <c r="E277" s="41"/>
      <c r="F277" s="242" t="s">
        <v>1316</v>
      </c>
      <c r="G277" s="41"/>
      <c r="H277" s="41"/>
      <c r="I277" s="243"/>
      <c r="J277" s="41"/>
      <c r="K277" s="41"/>
      <c r="L277" s="45"/>
      <c r="M277" s="244"/>
      <c r="N277" s="245"/>
      <c r="O277" s="92"/>
      <c r="P277" s="92"/>
      <c r="Q277" s="92"/>
      <c r="R277" s="92"/>
      <c r="S277" s="92"/>
      <c r="T277" s="93"/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T277" s="18" t="s">
        <v>248</v>
      </c>
      <c r="AU277" s="18" t="s">
        <v>84</v>
      </c>
    </row>
    <row r="278" s="14" customFormat="1">
      <c r="A278" s="14"/>
      <c r="B278" s="256"/>
      <c r="C278" s="257"/>
      <c r="D278" s="241" t="s">
        <v>250</v>
      </c>
      <c r="E278" s="258" t="s">
        <v>1</v>
      </c>
      <c r="F278" s="259" t="s">
        <v>1317</v>
      </c>
      <c r="G278" s="257"/>
      <c r="H278" s="260">
        <v>8.4800000000000004</v>
      </c>
      <c r="I278" s="261"/>
      <c r="J278" s="257"/>
      <c r="K278" s="257"/>
      <c r="L278" s="262"/>
      <c r="M278" s="263"/>
      <c r="N278" s="264"/>
      <c r="O278" s="264"/>
      <c r="P278" s="264"/>
      <c r="Q278" s="264"/>
      <c r="R278" s="264"/>
      <c r="S278" s="264"/>
      <c r="T278" s="265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66" t="s">
        <v>250</v>
      </c>
      <c r="AU278" s="266" t="s">
        <v>84</v>
      </c>
      <c r="AV278" s="14" t="s">
        <v>84</v>
      </c>
      <c r="AW278" s="14" t="s">
        <v>31</v>
      </c>
      <c r="AX278" s="14" t="s">
        <v>75</v>
      </c>
      <c r="AY278" s="266" t="s">
        <v>239</v>
      </c>
    </row>
    <row r="279" s="14" customFormat="1">
      <c r="A279" s="14"/>
      <c r="B279" s="256"/>
      <c r="C279" s="257"/>
      <c r="D279" s="241" t="s">
        <v>250</v>
      </c>
      <c r="E279" s="258" t="s">
        <v>1</v>
      </c>
      <c r="F279" s="259" t="s">
        <v>1318</v>
      </c>
      <c r="G279" s="257"/>
      <c r="H279" s="260">
        <v>17.120000000000001</v>
      </c>
      <c r="I279" s="261"/>
      <c r="J279" s="257"/>
      <c r="K279" s="257"/>
      <c r="L279" s="262"/>
      <c r="M279" s="263"/>
      <c r="N279" s="264"/>
      <c r="O279" s="264"/>
      <c r="P279" s="264"/>
      <c r="Q279" s="264"/>
      <c r="R279" s="264"/>
      <c r="S279" s="264"/>
      <c r="T279" s="265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66" t="s">
        <v>250</v>
      </c>
      <c r="AU279" s="266" t="s">
        <v>84</v>
      </c>
      <c r="AV279" s="14" t="s">
        <v>84</v>
      </c>
      <c r="AW279" s="14" t="s">
        <v>31</v>
      </c>
      <c r="AX279" s="14" t="s">
        <v>75</v>
      </c>
      <c r="AY279" s="266" t="s">
        <v>239</v>
      </c>
    </row>
    <row r="280" s="13" customFormat="1">
      <c r="A280" s="13"/>
      <c r="B280" s="246"/>
      <c r="C280" s="247"/>
      <c r="D280" s="241" t="s">
        <v>250</v>
      </c>
      <c r="E280" s="248" t="s">
        <v>1</v>
      </c>
      <c r="F280" s="249" t="s">
        <v>1319</v>
      </c>
      <c r="G280" s="247"/>
      <c r="H280" s="248" t="s">
        <v>1</v>
      </c>
      <c r="I280" s="250"/>
      <c r="J280" s="247"/>
      <c r="K280" s="247"/>
      <c r="L280" s="251"/>
      <c r="M280" s="252"/>
      <c r="N280" s="253"/>
      <c r="O280" s="253"/>
      <c r="P280" s="253"/>
      <c r="Q280" s="253"/>
      <c r="R280" s="253"/>
      <c r="S280" s="253"/>
      <c r="T280" s="254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55" t="s">
        <v>250</v>
      </c>
      <c r="AU280" s="255" t="s">
        <v>84</v>
      </c>
      <c r="AV280" s="13" t="s">
        <v>82</v>
      </c>
      <c r="AW280" s="13" t="s">
        <v>31</v>
      </c>
      <c r="AX280" s="13" t="s">
        <v>75</v>
      </c>
      <c r="AY280" s="255" t="s">
        <v>239</v>
      </c>
    </row>
    <row r="281" s="14" customFormat="1">
      <c r="A281" s="14"/>
      <c r="B281" s="256"/>
      <c r="C281" s="257"/>
      <c r="D281" s="241" t="s">
        <v>250</v>
      </c>
      <c r="E281" s="258" t="s">
        <v>1</v>
      </c>
      <c r="F281" s="259" t="s">
        <v>1320</v>
      </c>
      <c r="G281" s="257"/>
      <c r="H281" s="260">
        <v>21.09</v>
      </c>
      <c r="I281" s="261"/>
      <c r="J281" s="257"/>
      <c r="K281" s="257"/>
      <c r="L281" s="262"/>
      <c r="M281" s="263"/>
      <c r="N281" s="264"/>
      <c r="O281" s="264"/>
      <c r="P281" s="264"/>
      <c r="Q281" s="264"/>
      <c r="R281" s="264"/>
      <c r="S281" s="264"/>
      <c r="T281" s="265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66" t="s">
        <v>250</v>
      </c>
      <c r="AU281" s="266" t="s">
        <v>84</v>
      </c>
      <c r="AV281" s="14" t="s">
        <v>84</v>
      </c>
      <c r="AW281" s="14" t="s">
        <v>31</v>
      </c>
      <c r="AX281" s="14" t="s">
        <v>75</v>
      </c>
      <c r="AY281" s="266" t="s">
        <v>239</v>
      </c>
    </row>
    <row r="282" s="15" customFormat="1">
      <c r="A282" s="15"/>
      <c r="B282" s="267"/>
      <c r="C282" s="268"/>
      <c r="D282" s="241" t="s">
        <v>250</v>
      </c>
      <c r="E282" s="269" t="s">
        <v>1</v>
      </c>
      <c r="F282" s="270" t="s">
        <v>277</v>
      </c>
      <c r="G282" s="268"/>
      <c r="H282" s="271">
        <v>46.689999999999998</v>
      </c>
      <c r="I282" s="272"/>
      <c r="J282" s="268"/>
      <c r="K282" s="268"/>
      <c r="L282" s="273"/>
      <c r="M282" s="274"/>
      <c r="N282" s="275"/>
      <c r="O282" s="275"/>
      <c r="P282" s="275"/>
      <c r="Q282" s="275"/>
      <c r="R282" s="275"/>
      <c r="S282" s="275"/>
      <c r="T282" s="276"/>
      <c r="U282" s="15"/>
      <c r="V282" s="15"/>
      <c r="W282" s="15"/>
      <c r="X282" s="15"/>
      <c r="Y282" s="15"/>
      <c r="Z282" s="15"/>
      <c r="AA282" s="15"/>
      <c r="AB282" s="15"/>
      <c r="AC282" s="15"/>
      <c r="AD282" s="15"/>
      <c r="AE282" s="15"/>
      <c r="AT282" s="277" t="s">
        <v>250</v>
      </c>
      <c r="AU282" s="277" t="s">
        <v>84</v>
      </c>
      <c r="AV282" s="15" t="s">
        <v>246</v>
      </c>
      <c r="AW282" s="15" t="s">
        <v>31</v>
      </c>
      <c r="AX282" s="15" t="s">
        <v>82</v>
      </c>
      <c r="AY282" s="277" t="s">
        <v>239</v>
      </c>
    </row>
    <row r="283" s="2" customFormat="1" ht="16.5" customHeight="1">
      <c r="A283" s="39"/>
      <c r="B283" s="40"/>
      <c r="C283" s="228" t="s">
        <v>416</v>
      </c>
      <c r="D283" s="228" t="s">
        <v>241</v>
      </c>
      <c r="E283" s="229" t="s">
        <v>1321</v>
      </c>
      <c r="F283" s="230" t="s">
        <v>1322</v>
      </c>
      <c r="G283" s="231" t="s">
        <v>244</v>
      </c>
      <c r="H283" s="232">
        <v>46.689999999999998</v>
      </c>
      <c r="I283" s="233"/>
      <c r="J283" s="234">
        <f>ROUND(I283*H283,2)</f>
        <v>0</v>
      </c>
      <c r="K283" s="230" t="s">
        <v>245</v>
      </c>
      <c r="L283" s="45"/>
      <c r="M283" s="235" t="s">
        <v>1</v>
      </c>
      <c r="N283" s="236" t="s">
        <v>40</v>
      </c>
      <c r="O283" s="92"/>
      <c r="P283" s="237">
        <f>O283*H283</f>
        <v>0</v>
      </c>
      <c r="Q283" s="237">
        <v>0</v>
      </c>
      <c r="R283" s="237">
        <f>Q283*H283</f>
        <v>0</v>
      </c>
      <c r="S283" s="237">
        <v>0</v>
      </c>
      <c r="T283" s="238">
        <f>S283*H283</f>
        <v>0</v>
      </c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R283" s="239" t="s">
        <v>246</v>
      </c>
      <c r="AT283" s="239" t="s">
        <v>241</v>
      </c>
      <c r="AU283" s="239" t="s">
        <v>84</v>
      </c>
      <c r="AY283" s="18" t="s">
        <v>239</v>
      </c>
      <c r="BE283" s="240">
        <f>IF(N283="základní",J283,0)</f>
        <v>0</v>
      </c>
      <c r="BF283" s="240">
        <f>IF(N283="snížená",J283,0)</f>
        <v>0</v>
      </c>
      <c r="BG283" s="240">
        <f>IF(N283="zákl. přenesená",J283,0)</f>
        <v>0</v>
      </c>
      <c r="BH283" s="240">
        <f>IF(N283="sníž. přenesená",J283,0)</f>
        <v>0</v>
      </c>
      <c r="BI283" s="240">
        <f>IF(N283="nulová",J283,0)</f>
        <v>0</v>
      </c>
      <c r="BJ283" s="18" t="s">
        <v>82</v>
      </c>
      <c r="BK283" s="240">
        <f>ROUND(I283*H283,2)</f>
        <v>0</v>
      </c>
      <c r="BL283" s="18" t="s">
        <v>246</v>
      </c>
      <c r="BM283" s="239" t="s">
        <v>1323</v>
      </c>
    </row>
    <row r="284" s="2" customFormat="1">
      <c r="A284" s="39"/>
      <c r="B284" s="40"/>
      <c r="C284" s="41"/>
      <c r="D284" s="241" t="s">
        <v>248</v>
      </c>
      <c r="E284" s="41"/>
      <c r="F284" s="242" t="s">
        <v>1324</v>
      </c>
      <c r="G284" s="41"/>
      <c r="H284" s="41"/>
      <c r="I284" s="243"/>
      <c r="J284" s="41"/>
      <c r="K284" s="41"/>
      <c r="L284" s="45"/>
      <c r="M284" s="244"/>
      <c r="N284" s="245"/>
      <c r="O284" s="92"/>
      <c r="P284" s="92"/>
      <c r="Q284" s="92"/>
      <c r="R284" s="92"/>
      <c r="S284" s="92"/>
      <c r="T284" s="93"/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T284" s="18" t="s">
        <v>248</v>
      </c>
      <c r="AU284" s="18" t="s">
        <v>84</v>
      </c>
    </row>
    <row r="285" s="2" customFormat="1" ht="16.5" customHeight="1">
      <c r="A285" s="39"/>
      <c r="B285" s="40"/>
      <c r="C285" s="228" t="s">
        <v>422</v>
      </c>
      <c r="D285" s="228" t="s">
        <v>241</v>
      </c>
      <c r="E285" s="229" t="s">
        <v>1325</v>
      </c>
      <c r="F285" s="230" t="s">
        <v>1326</v>
      </c>
      <c r="G285" s="231" t="s">
        <v>338</v>
      </c>
      <c r="H285" s="232">
        <v>4.9960000000000004</v>
      </c>
      <c r="I285" s="233"/>
      <c r="J285" s="234">
        <f>ROUND(I285*H285,2)</f>
        <v>0</v>
      </c>
      <c r="K285" s="230" t="s">
        <v>245</v>
      </c>
      <c r="L285" s="45"/>
      <c r="M285" s="235" t="s">
        <v>1</v>
      </c>
      <c r="N285" s="236" t="s">
        <v>40</v>
      </c>
      <c r="O285" s="92"/>
      <c r="P285" s="237">
        <f>O285*H285</f>
        <v>0</v>
      </c>
      <c r="Q285" s="237">
        <v>1.06277</v>
      </c>
      <c r="R285" s="237">
        <f>Q285*H285</f>
        <v>5.30959892</v>
      </c>
      <c r="S285" s="237">
        <v>0</v>
      </c>
      <c r="T285" s="238">
        <f>S285*H285</f>
        <v>0</v>
      </c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R285" s="239" t="s">
        <v>246</v>
      </c>
      <c r="AT285" s="239" t="s">
        <v>241</v>
      </c>
      <c r="AU285" s="239" t="s">
        <v>84</v>
      </c>
      <c r="AY285" s="18" t="s">
        <v>239</v>
      </c>
      <c r="BE285" s="240">
        <f>IF(N285="základní",J285,0)</f>
        <v>0</v>
      </c>
      <c r="BF285" s="240">
        <f>IF(N285="snížená",J285,0)</f>
        <v>0</v>
      </c>
      <c r="BG285" s="240">
        <f>IF(N285="zákl. přenesená",J285,0)</f>
        <v>0</v>
      </c>
      <c r="BH285" s="240">
        <f>IF(N285="sníž. přenesená",J285,0)</f>
        <v>0</v>
      </c>
      <c r="BI285" s="240">
        <f>IF(N285="nulová",J285,0)</f>
        <v>0</v>
      </c>
      <c r="BJ285" s="18" t="s">
        <v>82</v>
      </c>
      <c r="BK285" s="240">
        <f>ROUND(I285*H285,2)</f>
        <v>0</v>
      </c>
      <c r="BL285" s="18" t="s">
        <v>246</v>
      </c>
      <c r="BM285" s="239" t="s">
        <v>1327</v>
      </c>
    </row>
    <row r="286" s="2" customFormat="1">
      <c r="A286" s="39"/>
      <c r="B286" s="40"/>
      <c r="C286" s="41"/>
      <c r="D286" s="241" t="s">
        <v>248</v>
      </c>
      <c r="E286" s="41"/>
      <c r="F286" s="242" t="s">
        <v>1328</v>
      </c>
      <c r="G286" s="41"/>
      <c r="H286" s="41"/>
      <c r="I286" s="243"/>
      <c r="J286" s="41"/>
      <c r="K286" s="41"/>
      <c r="L286" s="45"/>
      <c r="M286" s="244"/>
      <c r="N286" s="245"/>
      <c r="O286" s="92"/>
      <c r="P286" s="92"/>
      <c r="Q286" s="92"/>
      <c r="R286" s="92"/>
      <c r="S286" s="92"/>
      <c r="T286" s="93"/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T286" s="18" t="s">
        <v>248</v>
      </c>
      <c r="AU286" s="18" t="s">
        <v>84</v>
      </c>
    </row>
    <row r="287" s="13" customFormat="1">
      <c r="A287" s="13"/>
      <c r="B287" s="246"/>
      <c r="C287" s="247"/>
      <c r="D287" s="241" t="s">
        <v>250</v>
      </c>
      <c r="E287" s="248" t="s">
        <v>1</v>
      </c>
      <c r="F287" s="249" t="s">
        <v>1329</v>
      </c>
      <c r="G287" s="247"/>
      <c r="H287" s="248" t="s">
        <v>1</v>
      </c>
      <c r="I287" s="250"/>
      <c r="J287" s="247"/>
      <c r="K287" s="247"/>
      <c r="L287" s="251"/>
      <c r="M287" s="252"/>
      <c r="N287" s="253"/>
      <c r="O287" s="253"/>
      <c r="P287" s="253"/>
      <c r="Q287" s="253"/>
      <c r="R287" s="253"/>
      <c r="S287" s="253"/>
      <c r="T287" s="254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55" t="s">
        <v>250</v>
      </c>
      <c r="AU287" s="255" t="s">
        <v>84</v>
      </c>
      <c r="AV287" s="13" t="s">
        <v>82</v>
      </c>
      <c r="AW287" s="13" t="s">
        <v>31</v>
      </c>
      <c r="AX287" s="13" t="s">
        <v>75</v>
      </c>
      <c r="AY287" s="255" t="s">
        <v>239</v>
      </c>
    </row>
    <row r="288" s="14" customFormat="1">
      <c r="A288" s="14"/>
      <c r="B288" s="256"/>
      <c r="C288" s="257"/>
      <c r="D288" s="241" t="s">
        <v>250</v>
      </c>
      <c r="E288" s="258" t="s">
        <v>1</v>
      </c>
      <c r="F288" s="259" t="s">
        <v>1330</v>
      </c>
      <c r="G288" s="257"/>
      <c r="H288" s="260">
        <v>0.93300000000000005</v>
      </c>
      <c r="I288" s="261"/>
      <c r="J288" s="257"/>
      <c r="K288" s="257"/>
      <c r="L288" s="262"/>
      <c r="M288" s="263"/>
      <c r="N288" s="264"/>
      <c r="O288" s="264"/>
      <c r="P288" s="264"/>
      <c r="Q288" s="264"/>
      <c r="R288" s="264"/>
      <c r="S288" s="264"/>
      <c r="T288" s="265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66" t="s">
        <v>250</v>
      </c>
      <c r="AU288" s="266" t="s">
        <v>84</v>
      </c>
      <c r="AV288" s="14" t="s">
        <v>84</v>
      </c>
      <c r="AW288" s="14" t="s">
        <v>31</v>
      </c>
      <c r="AX288" s="14" t="s">
        <v>75</v>
      </c>
      <c r="AY288" s="266" t="s">
        <v>239</v>
      </c>
    </row>
    <row r="289" s="14" customFormat="1">
      <c r="A289" s="14"/>
      <c r="B289" s="256"/>
      <c r="C289" s="257"/>
      <c r="D289" s="241" t="s">
        <v>250</v>
      </c>
      <c r="E289" s="258" t="s">
        <v>1</v>
      </c>
      <c r="F289" s="259" t="s">
        <v>1331</v>
      </c>
      <c r="G289" s="257"/>
      <c r="H289" s="260">
        <v>2.3050000000000002</v>
      </c>
      <c r="I289" s="261"/>
      <c r="J289" s="257"/>
      <c r="K289" s="257"/>
      <c r="L289" s="262"/>
      <c r="M289" s="263"/>
      <c r="N289" s="264"/>
      <c r="O289" s="264"/>
      <c r="P289" s="264"/>
      <c r="Q289" s="264"/>
      <c r="R289" s="264"/>
      <c r="S289" s="264"/>
      <c r="T289" s="265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66" t="s">
        <v>250</v>
      </c>
      <c r="AU289" s="266" t="s">
        <v>84</v>
      </c>
      <c r="AV289" s="14" t="s">
        <v>84</v>
      </c>
      <c r="AW289" s="14" t="s">
        <v>31</v>
      </c>
      <c r="AX289" s="14" t="s">
        <v>75</v>
      </c>
      <c r="AY289" s="266" t="s">
        <v>239</v>
      </c>
    </row>
    <row r="290" s="13" customFormat="1">
      <c r="A290" s="13"/>
      <c r="B290" s="246"/>
      <c r="C290" s="247"/>
      <c r="D290" s="241" t="s">
        <v>250</v>
      </c>
      <c r="E290" s="248" t="s">
        <v>1</v>
      </c>
      <c r="F290" s="249" t="s">
        <v>1319</v>
      </c>
      <c r="G290" s="247"/>
      <c r="H290" s="248" t="s">
        <v>1</v>
      </c>
      <c r="I290" s="250"/>
      <c r="J290" s="247"/>
      <c r="K290" s="247"/>
      <c r="L290" s="251"/>
      <c r="M290" s="252"/>
      <c r="N290" s="253"/>
      <c r="O290" s="253"/>
      <c r="P290" s="253"/>
      <c r="Q290" s="253"/>
      <c r="R290" s="253"/>
      <c r="S290" s="253"/>
      <c r="T290" s="254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55" t="s">
        <v>250</v>
      </c>
      <c r="AU290" s="255" t="s">
        <v>84</v>
      </c>
      <c r="AV290" s="13" t="s">
        <v>82</v>
      </c>
      <c r="AW290" s="13" t="s">
        <v>31</v>
      </c>
      <c r="AX290" s="13" t="s">
        <v>75</v>
      </c>
      <c r="AY290" s="255" t="s">
        <v>239</v>
      </c>
    </row>
    <row r="291" s="14" customFormat="1">
      <c r="A291" s="14"/>
      <c r="B291" s="256"/>
      <c r="C291" s="257"/>
      <c r="D291" s="241" t="s">
        <v>250</v>
      </c>
      <c r="E291" s="258" t="s">
        <v>1</v>
      </c>
      <c r="F291" s="259" t="s">
        <v>1332</v>
      </c>
      <c r="G291" s="257"/>
      <c r="H291" s="260">
        <v>1.758</v>
      </c>
      <c r="I291" s="261"/>
      <c r="J291" s="257"/>
      <c r="K291" s="257"/>
      <c r="L291" s="262"/>
      <c r="M291" s="263"/>
      <c r="N291" s="264"/>
      <c r="O291" s="264"/>
      <c r="P291" s="264"/>
      <c r="Q291" s="264"/>
      <c r="R291" s="264"/>
      <c r="S291" s="264"/>
      <c r="T291" s="265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66" t="s">
        <v>250</v>
      </c>
      <c r="AU291" s="266" t="s">
        <v>84</v>
      </c>
      <c r="AV291" s="14" t="s">
        <v>84</v>
      </c>
      <c r="AW291" s="14" t="s">
        <v>31</v>
      </c>
      <c r="AX291" s="14" t="s">
        <v>75</v>
      </c>
      <c r="AY291" s="266" t="s">
        <v>239</v>
      </c>
    </row>
    <row r="292" s="15" customFormat="1">
      <c r="A292" s="15"/>
      <c r="B292" s="267"/>
      <c r="C292" s="268"/>
      <c r="D292" s="241" t="s">
        <v>250</v>
      </c>
      <c r="E292" s="269" t="s">
        <v>1</v>
      </c>
      <c r="F292" s="270" t="s">
        <v>277</v>
      </c>
      <c r="G292" s="268"/>
      <c r="H292" s="271">
        <v>4.9960000000000004</v>
      </c>
      <c r="I292" s="272"/>
      <c r="J292" s="268"/>
      <c r="K292" s="268"/>
      <c r="L292" s="273"/>
      <c r="M292" s="274"/>
      <c r="N292" s="275"/>
      <c r="O292" s="275"/>
      <c r="P292" s="275"/>
      <c r="Q292" s="275"/>
      <c r="R292" s="275"/>
      <c r="S292" s="275"/>
      <c r="T292" s="276"/>
      <c r="U292" s="15"/>
      <c r="V292" s="15"/>
      <c r="W292" s="15"/>
      <c r="X292" s="15"/>
      <c r="Y292" s="15"/>
      <c r="Z292" s="15"/>
      <c r="AA292" s="15"/>
      <c r="AB292" s="15"/>
      <c r="AC292" s="15"/>
      <c r="AD292" s="15"/>
      <c r="AE292" s="15"/>
      <c r="AT292" s="277" t="s">
        <v>250</v>
      </c>
      <c r="AU292" s="277" t="s">
        <v>84</v>
      </c>
      <c r="AV292" s="15" t="s">
        <v>246</v>
      </c>
      <c r="AW292" s="15" t="s">
        <v>31</v>
      </c>
      <c r="AX292" s="15" t="s">
        <v>82</v>
      </c>
      <c r="AY292" s="277" t="s">
        <v>239</v>
      </c>
    </row>
    <row r="293" s="2" customFormat="1" ht="16.5" customHeight="1">
      <c r="A293" s="39"/>
      <c r="B293" s="40"/>
      <c r="C293" s="228" t="s">
        <v>427</v>
      </c>
      <c r="D293" s="228" t="s">
        <v>241</v>
      </c>
      <c r="E293" s="229" t="s">
        <v>1333</v>
      </c>
      <c r="F293" s="230" t="s">
        <v>1334</v>
      </c>
      <c r="G293" s="231" t="s">
        <v>255</v>
      </c>
      <c r="H293" s="232">
        <v>94.906000000000006</v>
      </c>
      <c r="I293" s="233"/>
      <c r="J293" s="234">
        <f>ROUND(I293*H293,2)</f>
        <v>0</v>
      </c>
      <c r="K293" s="230" t="s">
        <v>245</v>
      </c>
      <c r="L293" s="45"/>
      <c r="M293" s="235" t="s">
        <v>1</v>
      </c>
      <c r="N293" s="236" t="s">
        <v>40</v>
      </c>
      <c r="O293" s="92"/>
      <c r="P293" s="237">
        <f>O293*H293</f>
        <v>0</v>
      </c>
      <c r="Q293" s="237">
        <v>2.5018699999999998</v>
      </c>
      <c r="R293" s="237">
        <f>Q293*H293</f>
        <v>237.44247422000001</v>
      </c>
      <c r="S293" s="237">
        <v>0</v>
      </c>
      <c r="T293" s="238">
        <f>S293*H293</f>
        <v>0</v>
      </c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R293" s="239" t="s">
        <v>246</v>
      </c>
      <c r="AT293" s="239" t="s">
        <v>241</v>
      </c>
      <c r="AU293" s="239" t="s">
        <v>84</v>
      </c>
      <c r="AY293" s="18" t="s">
        <v>239</v>
      </c>
      <c r="BE293" s="240">
        <f>IF(N293="základní",J293,0)</f>
        <v>0</v>
      </c>
      <c r="BF293" s="240">
        <f>IF(N293="snížená",J293,0)</f>
        <v>0</v>
      </c>
      <c r="BG293" s="240">
        <f>IF(N293="zákl. přenesená",J293,0)</f>
        <v>0</v>
      </c>
      <c r="BH293" s="240">
        <f>IF(N293="sníž. přenesená",J293,0)</f>
        <v>0</v>
      </c>
      <c r="BI293" s="240">
        <f>IF(N293="nulová",J293,0)</f>
        <v>0</v>
      </c>
      <c r="BJ293" s="18" t="s">
        <v>82</v>
      </c>
      <c r="BK293" s="240">
        <f>ROUND(I293*H293,2)</f>
        <v>0</v>
      </c>
      <c r="BL293" s="18" t="s">
        <v>246</v>
      </c>
      <c r="BM293" s="239" t="s">
        <v>1335</v>
      </c>
    </row>
    <row r="294" s="2" customFormat="1">
      <c r="A294" s="39"/>
      <c r="B294" s="40"/>
      <c r="C294" s="41"/>
      <c r="D294" s="241" t="s">
        <v>248</v>
      </c>
      <c r="E294" s="41"/>
      <c r="F294" s="242" t="s">
        <v>1336</v>
      </c>
      <c r="G294" s="41"/>
      <c r="H294" s="41"/>
      <c r="I294" s="243"/>
      <c r="J294" s="41"/>
      <c r="K294" s="41"/>
      <c r="L294" s="45"/>
      <c r="M294" s="244"/>
      <c r="N294" s="245"/>
      <c r="O294" s="92"/>
      <c r="P294" s="92"/>
      <c r="Q294" s="92"/>
      <c r="R294" s="92"/>
      <c r="S294" s="92"/>
      <c r="T294" s="93"/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T294" s="18" t="s">
        <v>248</v>
      </c>
      <c r="AU294" s="18" t="s">
        <v>84</v>
      </c>
    </row>
    <row r="295" s="14" customFormat="1">
      <c r="A295" s="14"/>
      <c r="B295" s="256"/>
      <c r="C295" s="257"/>
      <c r="D295" s="241" t="s">
        <v>250</v>
      </c>
      <c r="E295" s="258" t="s">
        <v>1</v>
      </c>
      <c r="F295" s="259" t="s">
        <v>1337</v>
      </c>
      <c r="G295" s="257"/>
      <c r="H295" s="260">
        <v>52.064</v>
      </c>
      <c r="I295" s="261"/>
      <c r="J295" s="257"/>
      <c r="K295" s="257"/>
      <c r="L295" s="262"/>
      <c r="M295" s="263"/>
      <c r="N295" s="264"/>
      <c r="O295" s="264"/>
      <c r="P295" s="264"/>
      <c r="Q295" s="264"/>
      <c r="R295" s="264"/>
      <c r="S295" s="264"/>
      <c r="T295" s="265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266" t="s">
        <v>250</v>
      </c>
      <c r="AU295" s="266" t="s">
        <v>84</v>
      </c>
      <c r="AV295" s="14" t="s">
        <v>84</v>
      </c>
      <c r="AW295" s="14" t="s">
        <v>31</v>
      </c>
      <c r="AX295" s="14" t="s">
        <v>75</v>
      </c>
      <c r="AY295" s="266" t="s">
        <v>239</v>
      </c>
    </row>
    <row r="296" s="14" customFormat="1">
      <c r="A296" s="14"/>
      <c r="B296" s="256"/>
      <c r="C296" s="257"/>
      <c r="D296" s="241" t="s">
        <v>250</v>
      </c>
      <c r="E296" s="258" t="s">
        <v>1</v>
      </c>
      <c r="F296" s="259" t="s">
        <v>1338</v>
      </c>
      <c r="G296" s="257"/>
      <c r="H296" s="260">
        <v>11.467000000000001</v>
      </c>
      <c r="I296" s="261"/>
      <c r="J296" s="257"/>
      <c r="K296" s="257"/>
      <c r="L296" s="262"/>
      <c r="M296" s="263"/>
      <c r="N296" s="264"/>
      <c r="O296" s="264"/>
      <c r="P296" s="264"/>
      <c r="Q296" s="264"/>
      <c r="R296" s="264"/>
      <c r="S296" s="264"/>
      <c r="T296" s="265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66" t="s">
        <v>250</v>
      </c>
      <c r="AU296" s="266" t="s">
        <v>84</v>
      </c>
      <c r="AV296" s="14" t="s">
        <v>84</v>
      </c>
      <c r="AW296" s="14" t="s">
        <v>31</v>
      </c>
      <c r="AX296" s="14" t="s">
        <v>75</v>
      </c>
      <c r="AY296" s="266" t="s">
        <v>239</v>
      </c>
    </row>
    <row r="297" s="14" customFormat="1">
      <c r="A297" s="14"/>
      <c r="B297" s="256"/>
      <c r="C297" s="257"/>
      <c r="D297" s="241" t="s">
        <v>250</v>
      </c>
      <c r="E297" s="258" t="s">
        <v>1</v>
      </c>
      <c r="F297" s="259" t="s">
        <v>1194</v>
      </c>
      <c r="G297" s="257"/>
      <c r="H297" s="260">
        <v>4.9900000000000002</v>
      </c>
      <c r="I297" s="261"/>
      <c r="J297" s="257"/>
      <c r="K297" s="257"/>
      <c r="L297" s="262"/>
      <c r="M297" s="263"/>
      <c r="N297" s="264"/>
      <c r="O297" s="264"/>
      <c r="P297" s="264"/>
      <c r="Q297" s="264"/>
      <c r="R297" s="264"/>
      <c r="S297" s="264"/>
      <c r="T297" s="265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T297" s="266" t="s">
        <v>250</v>
      </c>
      <c r="AU297" s="266" t="s">
        <v>84</v>
      </c>
      <c r="AV297" s="14" t="s">
        <v>84</v>
      </c>
      <c r="AW297" s="14" t="s">
        <v>31</v>
      </c>
      <c r="AX297" s="14" t="s">
        <v>75</v>
      </c>
      <c r="AY297" s="266" t="s">
        <v>239</v>
      </c>
    </row>
    <row r="298" s="13" customFormat="1">
      <c r="A298" s="13"/>
      <c r="B298" s="246"/>
      <c r="C298" s="247"/>
      <c r="D298" s="241" t="s">
        <v>250</v>
      </c>
      <c r="E298" s="248" t="s">
        <v>1</v>
      </c>
      <c r="F298" s="249" t="s">
        <v>1339</v>
      </c>
      <c r="G298" s="247"/>
      <c r="H298" s="248" t="s">
        <v>1</v>
      </c>
      <c r="I298" s="250"/>
      <c r="J298" s="247"/>
      <c r="K298" s="247"/>
      <c r="L298" s="251"/>
      <c r="M298" s="252"/>
      <c r="N298" s="253"/>
      <c r="O298" s="253"/>
      <c r="P298" s="253"/>
      <c r="Q298" s="253"/>
      <c r="R298" s="253"/>
      <c r="S298" s="253"/>
      <c r="T298" s="254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55" t="s">
        <v>250</v>
      </c>
      <c r="AU298" s="255" t="s">
        <v>84</v>
      </c>
      <c r="AV298" s="13" t="s">
        <v>82</v>
      </c>
      <c r="AW298" s="13" t="s">
        <v>31</v>
      </c>
      <c r="AX298" s="13" t="s">
        <v>75</v>
      </c>
      <c r="AY298" s="255" t="s">
        <v>239</v>
      </c>
    </row>
    <row r="299" s="14" customFormat="1">
      <c r="A299" s="14"/>
      <c r="B299" s="256"/>
      <c r="C299" s="257"/>
      <c r="D299" s="241" t="s">
        <v>250</v>
      </c>
      <c r="E299" s="258" t="s">
        <v>1</v>
      </c>
      <c r="F299" s="259" t="s">
        <v>1340</v>
      </c>
      <c r="G299" s="257"/>
      <c r="H299" s="260">
        <v>2.3319999999999999</v>
      </c>
      <c r="I299" s="261"/>
      <c r="J299" s="257"/>
      <c r="K299" s="257"/>
      <c r="L299" s="262"/>
      <c r="M299" s="263"/>
      <c r="N299" s="264"/>
      <c r="O299" s="264"/>
      <c r="P299" s="264"/>
      <c r="Q299" s="264"/>
      <c r="R299" s="264"/>
      <c r="S299" s="264"/>
      <c r="T299" s="265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266" t="s">
        <v>250</v>
      </c>
      <c r="AU299" s="266" t="s">
        <v>84</v>
      </c>
      <c r="AV299" s="14" t="s">
        <v>84</v>
      </c>
      <c r="AW299" s="14" t="s">
        <v>31</v>
      </c>
      <c r="AX299" s="14" t="s">
        <v>75</v>
      </c>
      <c r="AY299" s="266" t="s">
        <v>239</v>
      </c>
    </row>
    <row r="300" s="13" customFormat="1">
      <c r="A300" s="13"/>
      <c r="B300" s="246"/>
      <c r="C300" s="247"/>
      <c r="D300" s="241" t="s">
        <v>250</v>
      </c>
      <c r="E300" s="248" t="s">
        <v>1</v>
      </c>
      <c r="F300" s="249" t="s">
        <v>1341</v>
      </c>
      <c r="G300" s="247"/>
      <c r="H300" s="248" t="s">
        <v>1</v>
      </c>
      <c r="I300" s="250"/>
      <c r="J300" s="247"/>
      <c r="K300" s="247"/>
      <c r="L300" s="251"/>
      <c r="M300" s="252"/>
      <c r="N300" s="253"/>
      <c r="O300" s="253"/>
      <c r="P300" s="253"/>
      <c r="Q300" s="253"/>
      <c r="R300" s="253"/>
      <c r="S300" s="253"/>
      <c r="T300" s="254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55" t="s">
        <v>250</v>
      </c>
      <c r="AU300" s="255" t="s">
        <v>84</v>
      </c>
      <c r="AV300" s="13" t="s">
        <v>82</v>
      </c>
      <c r="AW300" s="13" t="s">
        <v>31</v>
      </c>
      <c r="AX300" s="13" t="s">
        <v>75</v>
      </c>
      <c r="AY300" s="255" t="s">
        <v>239</v>
      </c>
    </row>
    <row r="301" s="14" customFormat="1">
      <c r="A301" s="14"/>
      <c r="B301" s="256"/>
      <c r="C301" s="257"/>
      <c r="D301" s="241" t="s">
        <v>250</v>
      </c>
      <c r="E301" s="258" t="s">
        <v>1</v>
      </c>
      <c r="F301" s="259" t="s">
        <v>1342</v>
      </c>
      <c r="G301" s="257"/>
      <c r="H301" s="260">
        <v>17.533000000000001</v>
      </c>
      <c r="I301" s="261"/>
      <c r="J301" s="257"/>
      <c r="K301" s="257"/>
      <c r="L301" s="262"/>
      <c r="M301" s="263"/>
      <c r="N301" s="264"/>
      <c r="O301" s="264"/>
      <c r="P301" s="264"/>
      <c r="Q301" s="264"/>
      <c r="R301" s="264"/>
      <c r="S301" s="264"/>
      <c r="T301" s="265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266" t="s">
        <v>250</v>
      </c>
      <c r="AU301" s="266" t="s">
        <v>84</v>
      </c>
      <c r="AV301" s="14" t="s">
        <v>84</v>
      </c>
      <c r="AW301" s="14" t="s">
        <v>31</v>
      </c>
      <c r="AX301" s="14" t="s">
        <v>75</v>
      </c>
      <c r="AY301" s="266" t="s">
        <v>239</v>
      </c>
    </row>
    <row r="302" s="13" customFormat="1">
      <c r="A302" s="13"/>
      <c r="B302" s="246"/>
      <c r="C302" s="247"/>
      <c r="D302" s="241" t="s">
        <v>250</v>
      </c>
      <c r="E302" s="248" t="s">
        <v>1</v>
      </c>
      <c r="F302" s="249" t="s">
        <v>1343</v>
      </c>
      <c r="G302" s="247"/>
      <c r="H302" s="248" t="s">
        <v>1</v>
      </c>
      <c r="I302" s="250"/>
      <c r="J302" s="247"/>
      <c r="K302" s="247"/>
      <c r="L302" s="251"/>
      <c r="M302" s="252"/>
      <c r="N302" s="253"/>
      <c r="O302" s="253"/>
      <c r="P302" s="253"/>
      <c r="Q302" s="253"/>
      <c r="R302" s="253"/>
      <c r="S302" s="253"/>
      <c r="T302" s="254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55" t="s">
        <v>250</v>
      </c>
      <c r="AU302" s="255" t="s">
        <v>84</v>
      </c>
      <c r="AV302" s="13" t="s">
        <v>82</v>
      </c>
      <c r="AW302" s="13" t="s">
        <v>31</v>
      </c>
      <c r="AX302" s="13" t="s">
        <v>75</v>
      </c>
      <c r="AY302" s="255" t="s">
        <v>239</v>
      </c>
    </row>
    <row r="303" s="14" customFormat="1">
      <c r="A303" s="14"/>
      <c r="B303" s="256"/>
      <c r="C303" s="257"/>
      <c r="D303" s="241" t="s">
        <v>250</v>
      </c>
      <c r="E303" s="258" t="s">
        <v>1</v>
      </c>
      <c r="F303" s="259" t="s">
        <v>1344</v>
      </c>
      <c r="G303" s="257"/>
      <c r="H303" s="260">
        <v>3.7280000000000002</v>
      </c>
      <c r="I303" s="261"/>
      <c r="J303" s="257"/>
      <c r="K303" s="257"/>
      <c r="L303" s="262"/>
      <c r="M303" s="263"/>
      <c r="N303" s="264"/>
      <c r="O303" s="264"/>
      <c r="P303" s="264"/>
      <c r="Q303" s="264"/>
      <c r="R303" s="264"/>
      <c r="S303" s="264"/>
      <c r="T303" s="265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  <c r="AE303" s="14"/>
      <c r="AT303" s="266" t="s">
        <v>250</v>
      </c>
      <c r="AU303" s="266" t="s">
        <v>84</v>
      </c>
      <c r="AV303" s="14" t="s">
        <v>84</v>
      </c>
      <c r="AW303" s="14" t="s">
        <v>31</v>
      </c>
      <c r="AX303" s="14" t="s">
        <v>75</v>
      </c>
      <c r="AY303" s="266" t="s">
        <v>239</v>
      </c>
    </row>
    <row r="304" s="14" customFormat="1">
      <c r="A304" s="14"/>
      <c r="B304" s="256"/>
      <c r="C304" s="257"/>
      <c r="D304" s="241" t="s">
        <v>250</v>
      </c>
      <c r="E304" s="258" t="s">
        <v>1</v>
      </c>
      <c r="F304" s="259" t="s">
        <v>1345</v>
      </c>
      <c r="G304" s="257"/>
      <c r="H304" s="260">
        <v>0.79900000000000004</v>
      </c>
      <c r="I304" s="261"/>
      <c r="J304" s="257"/>
      <c r="K304" s="257"/>
      <c r="L304" s="262"/>
      <c r="M304" s="263"/>
      <c r="N304" s="264"/>
      <c r="O304" s="264"/>
      <c r="P304" s="264"/>
      <c r="Q304" s="264"/>
      <c r="R304" s="264"/>
      <c r="S304" s="264"/>
      <c r="T304" s="265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266" t="s">
        <v>250</v>
      </c>
      <c r="AU304" s="266" t="s">
        <v>84</v>
      </c>
      <c r="AV304" s="14" t="s">
        <v>84</v>
      </c>
      <c r="AW304" s="14" t="s">
        <v>31</v>
      </c>
      <c r="AX304" s="14" t="s">
        <v>75</v>
      </c>
      <c r="AY304" s="266" t="s">
        <v>239</v>
      </c>
    </row>
    <row r="305" s="13" customFormat="1">
      <c r="A305" s="13"/>
      <c r="B305" s="246"/>
      <c r="C305" s="247"/>
      <c r="D305" s="241" t="s">
        <v>250</v>
      </c>
      <c r="E305" s="248" t="s">
        <v>1</v>
      </c>
      <c r="F305" s="249" t="s">
        <v>1346</v>
      </c>
      <c r="G305" s="247"/>
      <c r="H305" s="248" t="s">
        <v>1</v>
      </c>
      <c r="I305" s="250"/>
      <c r="J305" s="247"/>
      <c r="K305" s="247"/>
      <c r="L305" s="251"/>
      <c r="M305" s="252"/>
      <c r="N305" s="253"/>
      <c r="O305" s="253"/>
      <c r="P305" s="253"/>
      <c r="Q305" s="253"/>
      <c r="R305" s="253"/>
      <c r="S305" s="253"/>
      <c r="T305" s="254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55" t="s">
        <v>250</v>
      </c>
      <c r="AU305" s="255" t="s">
        <v>84</v>
      </c>
      <c r="AV305" s="13" t="s">
        <v>82</v>
      </c>
      <c r="AW305" s="13" t="s">
        <v>31</v>
      </c>
      <c r="AX305" s="13" t="s">
        <v>75</v>
      </c>
      <c r="AY305" s="255" t="s">
        <v>239</v>
      </c>
    </row>
    <row r="306" s="14" customFormat="1">
      <c r="A306" s="14"/>
      <c r="B306" s="256"/>
      <c r="C306" s="257"/>
      <c r="D306" s="241" t="s">
        <v>250</v>
      </c>
      <c r="E306" s="258" t="s">
        <v>1</v>
      </c>
      <c r="F306" s="259" t="s">
        <v>1347</v>
      </c>
      <c r="G306" s="257"/>
      <c r="H306" s="260">
        <v>1.9930000000000001</v>
      </c>
      <c r="I306" s="261"/>
      <c r="J306" s="257"/>
      <c r="K306" s="257"/>
      <c r="L306" s="262"/>
      <c r="M306" s="263"/>
      <c r="N306" s="264"/>
      <c r="O306" s="264"/>
      <c r="P306" s="264"/>
      <c r="Q306" s="264"/>
      <c r="R306" s="264"/>
      <c r="S306" s="264"/>
      <c r="T306" s="265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266" t="s">
        <v>250</v>
      </c>
      <c r="AU306" s="266" t="s">
        <v>84</v>
      </c>
      <c r="AV306" s="14" t="s">
        <v>84</v>
      </c>
      <c r="AW306" s="14" t="s">
        <v>31</v>
      </c>
      <c r="AX306" s="14" t="s">
        <v>75</v>
      </c>
      <c r="AY306" s="266" t="s">
        <v>239</v>
      </c>
    </row>
    <row r="307" s="15" customFormat="1">
      <c r="A307" s="15"/>
      <c r="B307" s="267"/>
      <c r="C307" s="268"/>
      <c r="D307" s="241" t="s">
        <v>250</v>
      </c>
      <c r="E307" s="269" t="s">
        <v>1</v>
      </c>
      <c r="F307" s="270" t="s">
        <v>277</v>
      </c>
      <c r="G307" s="268"/>
      <c r="H307" s="271">
        <v>94.906000000000006</v>
      </c>
      <c r="I307" s="272"/>
      <c r="J307" s="268"/>
      <c r="K307" s="268"/>
      <c r="L307" s="273"/>
      <c r="M307" s="274"/>
      <c r="N307" s="275"/>
      <c r="O307" s="275"/>
      <c r="P307" s="275"/>
      <c r="Q307" s="275"/>
      <c r="R307" s="275"/>
      <c r="S307" s="275"/>
      <c r="T307" s="276"/>
      <c r="U307" s="15"/>
      <c r="V307" s="15"/>
      <c r="W307" s="15"/>
      <c r="X307" s="15"/>
      <c r="Y307" s="15"/>
      <c r="Z307" s="15"/>
      <c r="AA307" s="15"/>
      <c r="AB307" s="15"/>
      <c r="AC307" s="15"/>
      <c r="AD307" s="15"/>
      <c r="AE307" s="15"/>
      <c r="AT307" s="277" t="s">
        <v>250</v>
      </c>
      <c r="AU307" s="277" t="s">
        <v>84</v>
      </c>
      <c r="AV307" s="15" t="s">
        <v>246</v>
      </c>
      <c r="AW307" s="15" t="s">
        <v>31</v>
      </c>
      <c r="AX307" s="15" t="s">
        <v>82</v>
      </c>
      <c r="AY307" s="277" t="s">
        <v>239</v>
      </c>
    </row>
    <row r="308" s="2" customFormat="1" ht="24.15" customHeight="1">
      <c r="A308" s="39"/>
      <c r="B308" s="40"/>
      <c r="C308" s="228" t="s">
        <v>432</v>
      </c>
      <c r="D308" s="228" t="s">
        <v>241</v>
      </c>
      <c r="E308" s="229" t="s">
        <v>1348</v>
      </c>
      <c r="F308" s="230" t="s">
        <v>1349</v>
      </c>
      <c r="G308" s="231" t="s">
        <v>255</v>
      </c>
      <c r="H308" s="232">
        <v>5.6440000000000001</v>
      </c>
      <c r="I308" s="233"/>
      <c r="J308" s="234">
        <f>ROUND(I308*H308,2)</f>
        <v>0</v>
      </c>
      <c r="K308" s="230" t="s">
        <v>245</v>
      </c>
      <c r="L308" s="45"/>
      <c r="M308" s="235" t="s">
        <v>1</v>
      </c>
      <c r="N308" s="236" t="s">
        <v>40</v>
      </c>
      <c r="O308" s="92"/>
      <c r="P308" s="237">
        <f>O308*H308</f>
        <v>0</v>
      </c>
      <c r="Q308" s="237">
        <v>2.5018699999999998</v>
      </c>
      <c r="R308" s="237">
        <f>Q308*H308</f>
        <v>14.120554279999999</v>
      </c>
      <c r="S308" s="237">
        <v>0</v>
      </c>
      <c r="T308" s="238">
        <f>S308*H308</f>
        <v>0</v>
      </c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R308" s="239" t="s">
        <v>246</v>
      </c>
      <c r="AT308" s="239" t="s">
        <v>241</v>
      </c>
      <c r="AU308" s="239" t="s">
        <v>84</v>
      </c>
      <c r="AY308" s="18" t="s">
        <v>239</v>
      </c>
      <c r="BE308" s="240">
        <f>IF(N308="základní",J308,0)</f>
        <v>0</v>
      </c>
      <c r="BF308" s="240">
        <f>IF(N308="snížená",J308,0)</f>
        <v>0</v>
      </c>
      <c r="BG308" s="240">
        <f>IF(N308="zákl. přenesená",J308,0)</f>
        <v>0</v>
      </c>
      <c r="BH308" s="240">
        <f>IF(N308="sníž. přenesená",J308,0)</f>
        <v>0</v>
      </c>
      <c r="BI308" s="240">
        <f>IF(N308="nulová",J308,0)</f>
        <v>0</v>
      </c>
      <c r="BJ308" s="18" t="s">
        <v>82</v>
      </c>
      <c r="BK308" s="240">
        <f>ROUND(I308*H308,2)</f>
        <v>0</v>
      </c>
      <c r="BL308" s="18" t="s">
        <v>246</v>
      </c>
      <c r="BM308" s="239" t="s">
        <v>1350</v>
      </c>
    </row>
    <row r="309" s="2" customFormat="1">
      <c r="A309" s="39"/>
      <c r="B309" s="40"/>
      <c r="C309" s="41"/>
      <c r="D309" s="241" t="s">
        <v>248</v>
      </c>
      <c r="E309" s="41"/>
      <c r="F309" s="242" t="s">
        <v>1351</v>
      </c>
      <c r="G309" s="41"/>
      <c r="H309" s="41"/>
      <c r="I309" s="243"/>
      <c r="J309" s="41"/>
      <c r="K309" s="41"/>
      <c r="L309" s="45"/>
      <c r="M309" s="244"/>
      <c r="N309" s="245"/>
      <c r="O309" s="92"/>
      <c r="P309" s="92"/>
      <c r="Q309" s="92"/>
      <c r="R309" s="92"/>
      <c r="S309" s="92"/>
      <c r="T309" s="93"/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T309" s="18" t="s">
        <v>248</v>
      </c>
      <c r="AU309" s="18" t="s">
        <v>84</v>
      </c>
    </row>
    <row r="310" s="13" customFormat="1">
      <c r="A310" s="13"/>
      <c r="B310" s="246"/>
      <c r="C310" s="247"/>
      <c r="D310" s="241" t="s">
        <v>250</v>
      </c>
      <c r="E310" s="248" t="s">
        <v>1</v>
      </c>
      <c r="F310" s="249" t="s">
        <v>1352</v>
      </c>
      <c r="G310" s="247"/>
      <c r="H310" s="248" t="s">
        <v>1</v>
      </c>
      <c r="I310" s="250"/>
      <c r="J310" s="247"/>
      <c r="K310" s="247"/>
      <c r="L310" s="251"/>
      <c r="M310" s="252"/>
      <c r="N310" s="253"/>
      <c r="O310" s="253"/>
      <c r="P310" s="253"/>
      <c r="Q310" s="253"/>
      <c r="R310" s="253"/>
      <c r="S310" s="253"/>
      <c r="T310" s="254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55" t="s">
        <v>250</v>
      </c>
      <c r="AU310" s="255" t="s">
        <v>84</v>
      </c>
      <c r="AV310" s="13" t="s">
        <v>82</v>
      </c>
      <c r="AW310" s="13" t="s">
        <v>31</v>
      </c>
      <c r="AX310" s="13" t="s">
        <v>75</v>
      </c>
      <c r="AY310" s="255" t="s">
        <v>239</v>
      </c>
    </row>
    <row r="311" s="14" customFormat="1">
      <c r="A311" s="14"/>
      <c r="B311" s="256"/>
      <c r="C311" s="257"/>
      <c r="D311" s="241" t="s">
        <v>250</v>
      </c>
      <c r="E311" s="258" t="s">
        <v>1</v>
      </c>
      <c r="F311" s="259" t="s">
        <v>1353</v>
      </c>
      <c r="G311" s="257"/>
      <c r="H311" s="260">
        <v>0.121</v>
      </c>
      <c r="I311" s="261"/>
      <c r="J311" s="257"/>
      <c r="K311" s="257"/>
      <c r="L311" s="262"/>
      <c r="M311" s="263"/>
      <c r="N311" s="264"/>
      <c r="O311" s="264"/>
      <c r="P311" s="264"/>
      <c r="Q311" s="264"/>
      <c r="R311" s="264"/>
      <c r="S311" s="264"/>
      <c r="T311" s="265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T311" s="266" t="s">
        <v>250</v>
      </c>
      <c r="AU311" s="266" t="s">
        <v>84</v>
      </c>
      <c r="AV311" s="14" t="s">
        <v>84</v>
      </c>
      <c r="AW311" s="14" t="s">
        <v>31</v>
      </c>
      <c r="AX311" s="14" t="s">
        <v>75</v>
      </c>
      <c r="AY311" s="266" t="s">
        <v>239</v>
      </c>
    </row>
    <row r="312" s="14" customFormat="1">
      <c r="A312" s="14"/>
      <c r="B312" s="256"/>
      <c r="C312" s="257"/>
      <c r="D312" s="241" t="s">
        <v>250</v>
      </c>
      <c r="E312" s="258" t="s">
        <v>1</v>
      </c>
      <c r="F312" s="259" t="s">
        <v>1354</v>
      </c>
      <c r="G312" s="257"/>
      <c r="H312" s="260">
        <v>4.2220000000000004</v>
      </c>
      <c r="I312" s="261"/>
      <c r="J312" s="257"/>
      <c r="K312" s="257"/>
      <c r="L312" s="262"/>
      <c r="M312" s="263"/>
      <c r="N312" s="264"/>
      <c r="O312" s="264"/>
      <c r="P312" s="264"/>
      <c r="Q312" s="264"/>
      <c r="R312" s="264"/>
      <c r="S312" s="264"/>
      <c r="T312" s="265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66" t="s">
        <v>250</v>
      </c>
      <c r="AU312" s="266" t="s">
        <v>84</v>
      </c>
      <c r="AV312" s="14" t="s">
        <v>84</v>
      </c>
      <c r="AW312" s="14" t="s">
        <v>31</v>
      </c>
      <c r="AX312" s="14" t="s">
        <v>75</v>
      </c>
      <c r="AY312" s="266" t="s">
        <v>239</v>
      </c>
    </row>
    <row r="313" s="14" customFormat="1">
      <c r="A313" s="14"/>
      <c r="B313" s="256"/>
      <c r="C313" s="257"/>
      <c r="D313" s="241" t="s">
        <v>250</v>
      </c>
      <c r="E313" s="258" t="s">
        <v>1</v>
      </c>
      <c r="F313" s="259" t="s">
        <v>1355</v>
      </c>
      <c r="G313" s="257"/>
      <c r="H313" s="260">
        <v>0.34899999999999998</v>
      </c>
      <c r="I313" s="261"/>
      <c r="J313" s="257"/>
      <c r="K313" s="257"/>
      <c r="L313" s="262"/>
      <c r="M313" s="263"/>
      <c r="N313" s="264"/>
      <c r="O313" s="264"/>
      <c r="P313" s="264"/>
      <c r="Q313" s="264"/>
      <c r="R313" s="264"/>
      <c r="S313" s="264"/>
      <c r="T313" s="265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266" t="s">
        <v>250</v>
      </c>
      <c r="AU313" s="266" t="s">
        <v>84</v>
      </c>
      <c r="AV313" s="14" t="s">
        <v>84</v>
      </c>
      <c r="AW313" s="14" t="s">
        <v>31</v>
      </c>
      <c r="AX313" s="14" t="s">
        <v>75</v>
      </c>
      <c r="AY313" s="266" t="s">
        <v>239</v>
      </c>
    </row>
    <row r="314" s="14" customFormat="1">
      <c r="A314" s="14"/>
      <c r="B314" s="256"/>
      <c r="C314" s="257"/>
      <c r="D314" s="241" t="s">
        <v>250</v>
      </c>
      <c r="E314" s="258" t="s">
        <v>1</v>
      </c>
      <c r="F314" s="259" t="s">
        <v>1356</v>
      </c>
      <c r="G314" s="257"/>
      <c r="H314" s="260">
        <v>0.187</v>
      </c>
      <c r="I314" s="261"/>
      <c r="J314" s="257"/>
      <c r="K314" s="257"/>
      <c r="L314" s="262"/>
      <c r="M314" s="263"/>
      <c r="N314" s="264"/>
      <c r="O314" s="264"/>
      <c r="P314" s="264"/>
      <c r="Q314" s="264"/>
      <c r="R314" s="264"/>
      <c r="S314" s="264"/>
      <c r="T314" s="265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T314" s="266" t="s">
        <v>250</v>
      </c>
      <c r="AU314" s="266" t="s">
        <v>84</v>
      </c>
      <c r="AV314" s="14" t="s">
        <v>84</v>
      </c>
      <c r="AW314" s="14" t="s">
        <v>31</v>
      </c>
      <c r="AX314" s="14" t="s">
        <v>75</v>
      </c>
      <c r="AY314" s="266" t="s">
        <v>239</v>
      </c>
    </row>
    <row r="315" s="14" customFormat="1">
      <c r="A315" s="14"/>
      <c r="B315" s="256"/>
      <c r="C315" s="257"/>
      <c r="D315" s="241" t="s">
        <v>250</v>
      </c>
      <c r="E315" s="258" t="s">
        <v>1</v>
      </c>
      <c r="F315" s="259" t="s">
        <v>1357</v>
      </c>
      <c r="G315" s="257"/>
      <c r="H315" s="260">
        <v>0.442</v>
      </c>
      <c r="I315" s="261"/>
      <c r="J315" s="257"/>
      <c r="K315" s="257"/>
      <c r="L315" s="262"/>
      <c r="M315" s="263"/>
      <c r="N315" s="264"/>
      <c r="O315" s="264"/>
      <c r="P315" s="264"/>
      <c r="Q315" s="264"/>
      <c r="R315" s="264"/>
      <c r="S315" s="264"/>
      <c r="T315" s="265"/>
      <c r="U315" s="14"/>
      <c r="V315" s="14"/>
      <c r="W315" s="14"/>
      <c r="X315" s="14"/>
      <c r="Y315" s="14"/>
      <c r="Z315" s="14"/>
      <c r="AA315" s="14"/>
      <c r="AB315" s="14"/>
      <c r="AC315" s="14"/>
      <c r="AD315" s="14"/>
      <c r="AE315" s="14"/>
      <c r="AT315" s="266" t="s">
        <v>250</v>
      </c>
      <c r="AU315" s="266" t="s">
        <v>84</v>
      </c>
      <c r="AV315" s="14" t="s">
        <v>84</v>
      </c>
      <c r="AW315" s="14" t="s">
        <v>31</v>
      </c>
      <c r="AX315" s="14" t="s">
        <v>75</v>
      </c>
      <c r="AY315" s="266" t="s">
        <v>239</v>
      </c>
    </row>
    <row r="316" s="14" customFormat="1">
      <c r="A316" s="14"/>
      <c r="B316" s="256"/>
      <c r="C316" s="257"/>
      <c r="D316" s="241" t="s">
        <v>250</v>
      </c>
      <c r="E316" s="258" t="s">
        <v>1</v>
      </c>
      <c r="F316" s="259" t="s">
        <v>1358</v>
      </c>
      <c r="G316" s="257"/>
      <c r="H316" s="260">
        <v>0.32300000000000001</v>
      </c>
      <c r="I316" s="261"/>
      <c r="J316" s="257"/>
      <c r="K316" s="257"/>
      <c r="L316" s="262"/>
      <c r="M316" s="263"/>
      <c r="N316" s="264"/>
      <c r="O316" s="264"/>
      <c r="P316" s="264"/>
      <c r="Q316" s="264"/>
      <c r="R316" s="264"/>
      <c r="S316" s="264"/>
      <c r="T316" s="265"/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T316" s="266" t="s">
        <v>250</v>
      </c>
      <c r="AU316" s="266" t="s">
        <v>84</v>
      </c>
      <c r="AV316" s="14" t="s">
        <v>84</v>
      </c>
      <c r="AW316" s="14" t="s">
        <v>31</v>
      </c>
      <c r="AX316" s="14" t="s">
        <v>75</v>
      </c>
      <c r="AY316" s="266" t="s">
        <v>239</v>
      </c>
    </row>
    <row r="317" s="15" customFormat="1">
      <c r="A317" s="15"/>
      <c r="B317" s="267"/>
      <c r="C317" s="268"/>
      <c r="D317" s="241" t="s">
        <v>250</v>
      </c>
      <c r="E317" s="269" t="s">
        <v>1</v>
      </c>
      <c r="F317" s="270" t="s">
        <v>277</v>
      </c>
      <c r="G317" s="268"/>
      <c r="H317" s="271">
        <v>5.6440000000000001</v>
      </c>
      <c r="I317" s="272"/>
      <c r="J317" s="268"/>
      <c r="K317" s="268"/>
      <c r="L317" s="273"/>
      <c r="M317" s="274"/>
      <c r="N317" s="275"/>
      <c r="O317" s="275"/>
      <c r="P317" s="275"/>
      <c r="Q317" s="275"/>
      <c r="R317" s="275"/>
      <c r="S317" s="275"/>
      <c r="T317" s="276"/>
      <c r="U317" s="15"/>
      <c r="V317" s="15"/>
      <c r="W317" s="15"/>
      <c r="X317" s="15"/>
      <c r="Y317" s="15"/>
      <c r="Z317" s="15"/>
      <c r="AA317" s="15"/>
      <c r="AB317" s="15"/>
      <c r="AC317" s="15"/>
      <c r="AD317" s="15"/>
      <c r="AE317" s="15"/>
      <c r="AT317" s="277" t="s">
        <v>250</v>
      </c>
      <c r="AU317" s="277" t="s">
        <v>84</v>
      </c>
      <c r="AV317" s="15" t="s">
        <v>246</v>
      </c>
      <c r="AW317" s="15" t="s">
        <v>31</v>
      </c>
      <c r="AX317" s="15" t="s">
        <v>82</v>
      </c>
      <c r="AY317" s="277" t="s">
        <v>239</v>
      </c>
    </row>
    <row r="318" s="2" customFormat="1" ht="16.5" customHeight="1">
      <c r="A318" s="39"/>
      <c r="B318" s="40"/>
      <c r="C318" s="228" t="s">
        <v>441</v>
      </c>
      <c r="D318" s="228" t="s">
        <v>241</v>
      </c>
      <c r="E318" s="229" t="s">
        <v>1359</v>
      </c>
      <c r="F318" s="230" t="s">
        <v>1360</v>
      </c>
      <c r="G318" s="231" t="s">
        <v>244</v>
      </c>
      <c r="H318" s="232">
        <v>275.91500000000002</v>
      </c>
      <c r="I318" s="233"/>
      <c r="J318" s="234">
        <f>ROUND(I318*H318,2)</f>
        <v>0</v>
      </c>
      <c r="K318" s="230" t="s">
        <v>245</v>
      </c>
      <c r="L318" s="45"/>
      <c r="M318" s="235" t="s">
        <v>1</v>
      </c>
      <c r="N318" s="236" t="s">
        <v>40</v>
      </c>
      <c r="O318" s="92"/>
      <c r="P318" s="237">
        <f>O318*H318</f>
        <v>0</v>
      </c>
      <c r="Q318" s="237">
        <v>0.0026900000000000001</v>
      </c>
      <c r="R318" s="237">
        <f>Q318*H318</f>
        <v>0.74221135000000005</v>
      </c>
      <c r="S318" s="237">
        <v>0</v>
      </c>
      <c r="T318" s="238">
        <f>S318*H318</f>
        <v>0</v>
      </c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R318" s="239" t="s">
        <v>246</v>
      </c>
      <c r="AT318" s="239" t="s">
        <v>241</v>
      </c>
      <c r="AU318" s="239" t="s">
        <v>84</v>
      </c>
      <c r="AY318" s="18" t="s">
        <v>239</v>
      </c>
      <c r="BE318" s="240">
        <f>IF(N318="základní",J318,0)</f>
        <v>0</v>
      </c>
      <c r="BF318" s="240">
        <f>IF(N318="snížená",J318,0)</f>
        <v>0</v>
      </c>
      <c r="BG318" s="240">
        <f>IF(N318="zákl. přenesená",J318,0)</f>
        <v>0</v>
      </c>
      <c r="BH318" s="240">
        <f>IF(N318="sníž. přenesená",J318,0)</f>
        <v>0</v>
      </c>
      <c r="BI318" s="240">
        <f>IF(N318="nulová",J318,0)</f>
        <v>0</v>
      </c>
      <c r="BJ318" s="18" t="s">
        <v>82</v>
      </c>
      <c r="BK318" s="240">
        <f>ROUND(I318*H318,2)</f>
        <v>0</v>
      </c>
      <c r="BL318" s="18" t="s">
        <v>246</v>
      </c>
      <c r="BM318" s="239" t="s">
        <v>1361</v>
      </c>
    </row>
    <row r="319" s="2" customFormat="1">
      <c r="A319" s="39"/>
      <c r="B319" s="40"/>
      <c r="C319" s="41"/>
      <c r="D319" s="241" t="s">
        <v>248</v>
      </c>
      <c r="E319" s="41"/>
      <c r="F319" s="242" t="s">
        <v>1362</v>
      </c>
      <c r="G319" s="41"/>
      <c r="H319" s="41"/>
      <c r="I319" s="243"/>
      <c r="J319" s="41"/>
      <c r="K319" s="41"/>
      <c r="L319" s="45"/>
      <c r="M319" s="244"/>
      <c r="N319" s="245"/>
      <c r="O319" s="92"/>
      <c r="P319" s="92"/>
      <c r="Q319" s="92"/>
      <c r="R319" s="92"/>
      <c r="S319" s="92"/>
      <c r="T319" s="93"/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T319" s="18" t="s">
        <v>248</v>
      </c>
      <c r="AU319" s="18" t="s">
        <v>84</v>
      </c>
    </row>
    <row r="320" s="13" customFormat="1">
      <c r="A320" s="13"/>
      <c r="B320" s="246"/>
      <c r="C320" s="247"/>
      <c r="D320" s="241" t="s">
        <v>250</v>
      </c>
      <c r="E320" s="248" t="s">
        <v>1</v>
      </c>
      <c r="F320" s="249" t="s">
        <v>1363</v>
      </c>
      <c r="G320" s="247"/>
      <c r="H320" s="248" t="s">
        <v>1</v>
      </c>
      <c r="I320" s="250"/>
      <c r="J320" s="247"/>
      <c r="K320" s="247"/>
      <c r="L320" s="251"/>
      <c r="M320" s="252"/>
      <c r="N320" s="253"/>
      <c r="O320" s="253"/>
      <c r="P320" s="253"/>
      <c r="Q320" s="253"/>
      <c r="R320" s="253"/>
      <c r="S320" s="253"/>
      <c r="T320" s="254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55" t="s">
        <v>250</v>
      </c>
      <c r="AU320" s="255" t="s">
        <v>84</v>
      </c>
      <c r="AV320" s="13" t="s">
        <v>82</v>
      </c>
      <c r="AW320" s="13" t="s">
        <v>31</v>
      </c>
      <c r="AX320" s="13" t="s">
        <v>75</v>
      </c>
      <c r="AY320" s="255" t="s">
        <v>239</v>
      </c>
    </row>
    <row r="321" s="14" customFormat="1">
      <c r="A321" s="14"/>
      <c r="B321" s="256"/>
      <c r="C321" s="257"/>
      <c r="D321" s="241" t="s">
        <v>250</v>
      </c>
      <c r="E321" s="258" t="s">
        <v>1</v>
      </c>
      <c r="F321" s="259" t="s">
        <v>1364</v>
      </c>
      <c r="G321" s="257"/>
      <c r="H321" s="260">
        <v>73.400000000000006</v>
      </c>
      <c r="I321" s="261"/>
      <c r="J321" s="257"/>
      <c r="K321" s="257"/>
      <c r="L321" s="262"/>
      <c r="M321" s="263"/>
      <c r="N321" s="264"/>
      <c r="O321" s="264"/>
      <c r="P321" s="264"/>
      <c r="Q321" s="264"/>
      <c r="R321" s="264"/>
      <c r="S321" s="264"/>
      <c r="T321" s="265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66" t="s">
        <v>250</v>
      </c>
      <c r="AU321" s="266" t="s">
        <v>84</v>
      </c>
      <c r="AV321" s="14" t="s">
        <v>84</v>
      </c>
      <c r="AW321" s="14" t="s">
        <v>31</v>
      </c>
      <c r="AX321" s="14" t="s">
        <v>75</v>
      </c>
      <c r="AY321" s="266" t="s">
        <v>239</v>
      </c>
    </row>
    <row r="322" s="14" customFormat="1">
      <c r="A322" s="14"/>
      <c r="B322" s="256"/>
      <c r="C322" s="257"/>
      <c r="D322" s="241" t="s">
        <v>250</v>
      </c>
      <c r="E322" s="258" t="s">
        <v>1</v>
      </c>
      <c r="F322" s="259" t="s">
        <v>1365</v>
      </c>
      <c r="G322" s="257"/>
      <c r="H322" s="260">
        <v>22</v>
      </c>
      <c r="I322" s="261"/>
      <c r="J322" s="257"/>
      <c r="K322" s="257"/>
      <c r="L322" s="262"/>
      <c r="M322" s="263"/>
      <c r="N322" s="264"/>
      <c r="O322" s="264"/>
      <c r="P322" s="264"/>
      <c r="Q322" s="264"/>
      <c r="R322" s="264"/>
      <c r="S322" s="264"/>
      <c r="T322" s="265"/>
      <c r="U322" s="14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T322" s="266" t="s">
        <v>250</v>
      </c>
      <c r="AU322" s="266" t="s">
        <v>84</v>
      </c>
      <c r="AV322" s="14" t="s">
        <v>84</v>
      </c>
      <c r="AW322" s="14" t="s">
        <v>31</v>
      </c>
      <c r="AX322" s="14" t="s">
        <v>75</v>
      </c>
      <c r="AY322" s="266" t="s">
        <v>239</v>
      </c>
    </row>
    <row r="323" s="14" customFormat="1">
      <c r="A323" s="14"/>
      <c r="B323" s="256"/>
      <c r="C323" s="257"/>
      <c r="D323" s="241" t="s">
        <v>250</v>
      </c>
      <c r="E323" s="258" t="s">
        <v>1</v>
      </c>
      <c r="F323" s="259" t="s">
        <v>1366</v>
      </c>
      <c r="G323" s="257"/>
      <c r="H323" s="260">
        <v>6</v>
      </c>
      <c r="I323" s="261"/>
      <c r="J323" s="257"/>
      <c r="K323" s="257"/>
      <c r="L323" s="262"/>
      <c r="M323" s="263"/>
      <c r="N323" s="264"/>
      <c r="O323" s="264"/>
      <c r="P323" s="264"/>
      <c r="Q323" s="264"/>
      <c r="R323" s="264"/>
      <c r="S323" s="264"/>
      <c r="T323" s="265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266" t="s">
        <v>250</v>
      </c>
      <c r="AU323" s="266" t="s">
        <v>84</v>
      </c>
      <c r="AV323" s="14" t="s">
        <v>84</v>
      </c>
      <c r="AW323" s="14" t="s">
        <v>31</v>
      </c>
      <c r="AX323" s="14" t="s">
        <v>75</v>
      </c>
      <c r="AY323" s="266" t="s">
        <v>239</v>
      </c>
    </row>
    <row r="324" s="13" customFormat="1">
      <c r="A324" s="13"/>
      <c r="B324" s="246"/>
      <c r="C324" s="247"/>
      <c r="D324" s="241" t="s">
        <v>250</v>
      </c>
      <c r="E324" s="248" t="s">
        <v>1</v>
      </c>
      <c r="F324" s="249" t="s">
        <v>1352</v>
      </c>
      <c r="G324" s="247"/>
      <c r="H324" s="248" t="s">
        <v>1</v>
      </c>
      <c r="I324" s="250"/>
      <c r="J324" s="247"/>
      <c r="K324" s="247"/>
      <c r="L324" s="251"/>
      <c r="M324" s="252"/>
      <c r="N324" s="253"/>
      <c r="O324" s="253"/>
      <c r="P324" s="253"/>
      <c r="Q324" s="253"/>
      <c r="R324" s="253"/>
      <c r="S324" s="253"/>
      <c r="T324" s="254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55" t="s">
        <v>250</v>
      </c>
      <c r="AU324" s="255" t="s">
        <v>84</v>
      </c>
      <c r="AV324" s="13" t="s">
        <v>82</v>
      </c>
      <c r="AW324" s="13" t="s">
        <v>31</v>
      </c>
      <c r="AX324" s="13" t="s">
        <v>75</v>
      </c>
      <c r="AY324" s="255" t="s">
        <v>239</v>
      </c>
    </row>
    <row r="325" s="14" customFormat="1">
      <c r="A325" s="14"/>
      <c r="B325" s="256"/>
      <c r="C325" s="257"/>
      <c r="D325" s="241" t="s">
        <v>250</v>
      </c>
      <c r="E325" s="258" t="s">
        <v>1</v>
      </c>
      <c r="F325" s="259" t="s">
        <v>1367</v>
      </c>
      <c r="G325" s="257"/>
      <c r="H325" s="260">
        <v>1.2050000000000001</v>
      </c>
      <c r="I325" s="261"/>
      <c r="J325" s="257"/>
      <c r="K325" s="257"/>
      <c r="L325" s="262"/>
      <c r="M325" s="263"/>
      <c r="N325" s="264"/>
      <c r="O325" s="264"/>
      <c r="P325" s="264"/>
      <c r="Q325" s="264"/>
      <c r="R325" s="264"/>
      <c r="S325" s="264"/>
      <c r="T325" s="265"/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T325" s="266" t="s">
        <v>250</v>
      </c>
      <c r="AU325" s="266" t="s">
        <v>84</v>
      </c>
      <c r="AV325" s="14" t="s">
        <v>84</v>
      </c>
      <c r="AW325" s="14" t="s">
        <v>31</v>
      </c>
      <c r="AX325" s="14" t="s">
        <v>75</v>
      </c>
      <c r="AY325" s="266" t="s">
        <v>239</v>
      </c>
    </row>
    <row r="326" s="14" customFormat="1">
      <c r="A326" s="14"/>
      <c r="B326" s="256"/>
      <c r="C326" s="257"/>
      <c r="D326" s="241" t="s">
        <v>250</v>
      </c>
      <c r="E326" s="258" t="s">
        <v>1</v>
      </c>
      <c r="F326" s="259" t="s">
        <v>1368</v>
      </c>
      <c r="G326" s="257"/>
      <c r="H326" s="260">
        <v>42.223999999999997</v>
      </c>
      <c r="I326" s="261"/>
      <c r="J326" s="257"/>
      <c r="K326" s="257"/>
      <c r="L326" s="262"/>
      <c r="M326" s="263"/>
      <c r="N326" s="264"/>
      <c r="O326" s="264"/>
      <c r="P326" s="264"/>
      <c r="Q326" s="264"/>
      <c r="R326" s="264"/>
      <c r="S326" s="264"/>
      <c r="T326" s="265"/>
      <c r="U326" s="14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T326" s="266" t="s">
        <v>250</v>
      </c>
      <c r="AU326" s="266" t="s">
        <v>84</v>
      </c>
      <c r="AV326" s="14" t="s">
        <v>84</v>
      </c>
      <c r="AW326" s="14" t="s">
        <v>31</v>
      </c>
      <c r="AX326" s="14" t="s">
        <v>75</v>
      </c>
      <c r="AY326" s="266" t="s">
        <v>239</v>
      </c>
    </row>
    <row r="327" s="14" customFormat="1">
      <c r="A327" s="14"/>
      <c r="B327" s="256"/>
      <c r="C327" s="257"/>
      <c r="D327" s="241" t="s">
        <v>250</v>
      </c>
      <c r="E327" s="258" t="s">
        <v>1</v>
      </c>
      <c r="F327" s="259" t="s">
        <v>1369</v>
      </c>
      <c r="G327" s="257"/>
      <c r="H327" s="260">
        <v>3.4929999999999999</v>
      </c>
      <c r="I327" s="261"/>
      <c r="J327" s="257"/>
      <c r="K327" s="257"/>
      <c r="L327" s="262"/>
      <c r="M327" s="263"/>
      <c r="N327" s="264"/>
      <c r="O327" s="264"/>
      <c r="P327" s="264"/>
      <c r="Q327" s="264"/>
      <c r="R327" s="264"/>
      <c r="S327" s="264"/>
      <c r="T327" s="265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66" t="s">
        <v>250</v>
      </c>
      <c r="AU327" s="266" t="s">
        <v>84</v>
      </c>
      <c r="AV327" s="14" t="s">
        <v>84</v>
      </c>
      <c r="AW327" s="14" t="s">
        <v>31</v>
      </c>
      <c r="AX327" s="14" t="s">
        <v>75</v>
      </c>
      <c r="AY327" s="266" t="s">
        <v>239</v>
      </c>
    </row>
    <row r="328" s="14" customFormat="1">
      <c r="A328" s="14"/>
      <c r="B328" s="256"/>
      <c r="C328" s="257"/>
      <c r="D328" s="241" t="s">
        <v>250</v>
      </c>
      <c r="E328" s="258" t="s">
        <v>1</v>
      </c>
      <c r="F328" s="259" t="s">
        <v>1370</v>
      </c>
      <c r="G328" s="257"/>
      <c r="H328" s="260">
        <v>1.869</v>
      </c>
      <c r="I328" s="261"/>
      <c r="J328" s="257"/>
      <c r="K328" s="257"/>
      <c r="L328" s="262"/>
      <c r="M328" s="263"/>
      <c r="N328" s="264"/>
      <c r="O328" s="264"/>
      <c r="P328" s="264"/>
      <c r="Q328" s="264"/>
      <c r="R328" s="264"/>
      <c r="S328" s="264"/>
      <c r="T328" s="265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266" t="s">
        <v>250</v>
      </c>
      <c r="AU328" s="266" t="s">
        <v>84</v>
      </c>
      <c r="AV328" s="14" t="s">
        <v>84</v>
      </c>
      <c r="AW328" s="14" t="s">
        <v>31</v>
      </c>
      <c r="AX328" s="14" t="s">
        <v>75</v>
      </c>
      <c r="AY328" s="266" t="s">
        <v>239</v>
      </c>
    </row>
    <row r="329" s="14" customFormat="1">
      <c r="A329" s="14"/>
      <c r="B329" s="256"/>
      <c r="C329" s="257"/>
      <c r="D329" s="241" t="s">
        <v>250</v>
      </c>
      <c r="E329" s="258" t="s">
        <v>1</v>
      </c>
      <c r="F329" s="259" t="s">
        <v>1371</v>
      </c>
      <c r="G329" s="257"/>
      <c r="H329" s="260">
        <v>4.4210000000000003</v>
      </c>
      <c r="I329" s="261"/>
      <c r="J329" s="257"/>
      <c r="K329" s="257"/>
      <c r="L329" s="262"/>
      <c r="M329" s="263"/>
      <c r="N329" s="264"/>
      <c r="O329" s="264"/>
      <c r="P329" s="264"/>
      <c r="Q329" s="264"/>
      <c r="R329" s="264"/>
      <c r="S329" s="264"/>
      <c r="T329" s="265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266" t="s">
        <v>250</v>
      </c>
      <c r="AU329" s="266" t="s">
        <v>84</v>
      </c>
      <c r="AV329" s="14" t="s">
        <v>84</v>
      </c>
      <c r="AW329" s="14" t="s">
        <v>31</v>
      </c>
      <c r="AX329" s="14" t="s">
        <v>75</v>
      </c>
      <c r="AY329" s="266" t="s">
        <v>239</v>
      </c>
    </row>
    <row r="330" s="14" customFormat="1">
      <c r="A330" s="14"/>
      <c r="B330" s="256"/>
      <c r="C330" s="257"/>
      <c r="D330" s="241" t="s">
        <v>250</v>
      </c>
      <c r="E330" s="258" t="s">
        <v>1</v>
      </c>
      <c r="F330" s="259" t="s">
        <v>1372</v>
      </c>
      <c r="G330" s="257"/>
      <c r="H330" s="260">
        <v>3.234</v>
      </c>
      <c r="I330" s="261"/>
      <c r="J330" s="257"/>
      <c r="K330" s="257"/>
      <c r="L330" s="262"/>
      <c r="M330" s="263"/>
      <c r="N330" s="264"/>
      <c r="O330" s="264"/>
      <c r="P330" s="264"/>
      <c r="Q330" s="264"/>
      <c r="R330" s="264"/>
      <c r="S330" s="264"/>
      <c r="T330" s="265"/>
      <c r="U330" s="14"/>
      <c r="V330" s="14"/>
      <c r="W330" s="14"/>
      <c r="X330" s="14"/>
      <c r="Y330" s="14"/>
      <c r="Z330" s="14"/>
      <c r="AA330" s="14"/>
      <c r="AB330" s="14"/>
      <c r="AC330" s="14"/>
      <c r="AD330" s="14"/>
      <c r="AE330" s="14"/>
      <c r="AT330" s="266" t="s">
        <v>250</v>
      </c>
      <c r="AU330" s="266" t="s">
        <v>84</v>
      </c>
      <c r="AV330" s="14" t="s">
        <v>84</v>
      </c>
      <c r="AW330" s="14" t="s">
        <v>31</v>
      </c>
      <c r="AX330" s="14" t="s">
        <v>75</v>
      </c>
      <c r="AY330" s="266" t="s">
        <v>239</v>
      </c>
    </row>
    <row r="331" s="13" customFormat="1">
      <c r="A331" s="13"/>
      <c r="B331" s="246"/>
      <c r="C331" s="247"/>
      <c r="D331" s="241" t="s">
        <v>250</v>
      </c>
      <c r="E331" s="248" t="s">
        <v>1</v>
      </c>
      <c r="F331" s="249" t="s">
        <v>1373</v>
      </c>
      <c r="G331" s="247"/>
      <c r="H331" s="248" t="s">
        <v>1</v>
      </c>
      <c r="I331" s="250"/>
      <c r="J331" s="247"/>
      <c r="K331" s="247"/>
      <c r="L331" s="251"/>
      <c r="M331" s="252"/>
      <c r="N331" s="253"/>
      <c r="O331" s="253"/>
      <c r="P331" s="253"/>
      <c r="Q331" s="253"/>
      <c r="R331" s="253"/>
      <c r="S331" s="253"/>
      <c r="T331" s="254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55" t="s">
        <v>250</v>
      </c>
      <c r="AU331" s="255" t="s">
        <v>84</v>
      </c>
      <c r="AV331" s="13" t="s">
        <v>82</v>
      </c>
      <c r="AW331" s="13" t="s">
        <v>31</v>
      </c>
      <c r="AX331" s="13" t="s">
        <v>75</v>
      </c>
      <c r="AY331" s="255" t="s">
        <v>239</v>
      </c>
    </row>
    <row r="332" s="14" customFormat="1">
      <c r="A332" s="14"/>
      <c r="B332" s="256"/>
      <c r="C332" s="257"/>
      <c r="D332" s="241" t="s">
        <v>250</v>
      </c>
      <c r="E332" s="258" t="s">
        <v>1</v>
      </c>
      <c r="F332" s="259" t="s">
        <v>1374</v>
      </c>
      <c r="G332" s="257"/>
      <c r="H332" s="260">
        <v>23.32</v>
      </c>
      <c r="I332" s="261"/>
      <c r="J332" s="257"/>
      <c r="K332" s="257"/>
      <c r="L332" s="262"/>
      <c r="M332" s="263"/>
      <c r="N332" s="264"/>
      <c r="O332" s="264"/>
      <c r="P332" s="264"/>
      <c r="Q332" s="264"/>
      <c r="R332" s="264"/>
      <c r="S332" s="264"/>
      <c r="T332" s="265"/>
      <c r="U332" s="14"/>
      <c r="V332" s="14"/>
      <c r="W332" s="14"/>
      <c r="X332" s="14"/>
      <c r="Y332" s="14"/>
      <c r="Z332" s="14"/>
      <c r="AA332" s="14"/>
      <c r="AB332" s="14"/>
      <c r="AC332" s="14"/>
      <c r="AD332" s="14"/>
      <c r="AE332" s="14"/>
      <c r="AT332" s="266" t="s">
        <v>250</v>
      </c>
      <c r="AU332" s="266" t="s">
        <v>84</v>
      </c>
      <c r="AV332" s="14" t="s">
        <v>84</v>
      </c>
      <c r="AW332" s="14" t="s">
        <v>31</v>
      </c>
      <c r="AX332" s="14" t="s">
        <v>75</v>
      </c>
      <c r="AY332" s="266" t="s">
        <v>239</v>
      </c>
    </row>
    <row r="333" s="13" customFormat="1">
      <c r="A333" s="13"/>
      <c r="B333" s="246"/>
      <c r="C333" s="247"/>
      <c r="D333" s="241" t="s">
        <v>250</v>
      </c>
      <c r="E333" s="248" t="s">
        <v>1</v>
      </c>
      <c r="F333" s="249" t="s">
        <v>1375</v>
      </c>
      <c r="G333" s="247"/>
      <c r="H333" s="248" t="s">
        <v>1</v>
      </c>
      <c r="I333" s="250"/>
      <c r="J333" s="247"/>
      <c r="K333" s="247"/>
      <c r="L333" s="251"/>
      <c r="M333" s="252"/>
      <c r="N333" s="253"/>
      <c r="O333" s="253"/>
      <c r="P333" s="253"/>
      <c r="Q333" s="253"/>
      <c r="R333" s="253"/>
      <c r="S333" s="253"/>
      <c r="T333" s="254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55" t="s">
        <v>250</v>
      </c>
      <c r="AU333" s="255" t="s">
        <v>84</v>
      </c>
      <c r="AV333" s="13" t="s">
        <v>82</v>
      </c>
      <c r="AW333" s="13" t="s">
        <v>31</v>
      </c>
      <c r="AX333" s="13" t="s">
        <v>75</v>
      </c>
      <c r="AY333" s="255" t="s">
        <v>239</v>
      </c>
    </row>
    <row r="334" s="14" customFormat="1">
      <c r="A334" s="14"/>
      <c r="B334" s="256"/>
      <c r="C334" s="257"/>
      <c r="D334" s="241" t="s">
        <v>250</v>
      </c>
      <c r="E334" s="258" t="s">
        <v>1</v>
      </c>
      <c r="F334" s="259" t="s">
        <v>1376</v>
      </c>
      <c r="G334" s="257"/>
      <c r="H334" s="260">
        <v>59.100000000000001</v>
      </c>
      <c r="I334" s="261"/>
      <c r="J334" s="257"/>
      <c r="K334" s="257"/>
      <c r="L334" s="262"/>
      <c r="M334" s="263"/>
      <c r="N334" s="264"/>
      <c r="O334" s="264"/>
      <c r="P334" s="264"/>
      <c r="Q334" s="264"/>
      <c r="R334" s="264"/>
      <c r="S334" s="264"/>
      <c r="T334" s="265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266" t="s">
        <v>250</v>
      </c>
      <c r="AU334" s="266" t="s">
        <v>84</v>
      </c>
      <c r="AV334" s="14" t="s">
        <v>84</v>
      </c>
      <c r="AW334" s="14" t="s">
        <v>31</v>
      </c>
      <c r="AX334" s="14" t="s">
        <v>75</v>
      </c>
      <c r="AY334" s="266" t="s">
        <v>239</v>
      </c>
    </row>
    <row r="335" s="13" customFormat="1">
      <c r="A335" s="13"/>
      <c r="B335" s="246"/>
      <c r="C335" s="247"/>
      <c r="D335" s="241" t="s">
        <v>250</v>
      </c>
      <c r="E335" s="248" t="s">
        <v>1</v>
      </c>
      <c r="F335" s="249" t="s">
        <v>1377</v>
      </c>
      <c r="G335" s="247"/>
      <c r="H335" s="248" t="s">
        <v>1</v>
      </c>
      <c r="I335" s="250"/>
      <c r="J335" s="247"/>
      <c r="K335" s="247"/>
      <c r="L335" s="251"/>
      <c r="M335" s="252"/>
      <c r="N335" s="253"/>
      <c r="O335" s="253"/>
      <c r="P335" s="253"/>
      <c r="Q335" s="253"/>
      <c r="R335" s="253"/>
      <c r="S335" s="253"/>
      <c r="T335" s="254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55" t="s">
        <v>250</v>
      </c>
      <c r="AU335" s="255" t="s">
        <v>84</v>
      </c>
      <c r="AV335" s="13" t="s">
        <v>82</v>
      </c>
      <c r="AW335" s="13" t="s">
        <v>31</v>
      </c>
      <c r="AX335" s="13" t="s">
        <v>75</v>
      </c>
      <c r="AY335" s="255" t="s">
        <v>239</v>
      </c>
    </row>
    <row r="336" s="14" customFormat="1">
      <c r="A336" s="14"/>
      <c r="B336" s="256"/>
      <c r="C336" s="257"/>
      <c r="D336" s="241" t="s">
        <v>250</v>
      </c>
      <c r="E336" s="258" t="s">
        <v>1</v>
      </c>
      <c r="F336" s="259" t="s">
        <v>1378</v>
      </c>
      <c r="G336" s="257"/>
      <c r="H336" s="260">
        <v>22.364999999999998</v>
      </c>
      <c r="I336" s="261"/>
      <c r="J336" s="257"/>
      <c r="K336" s="257"/>
      <c r="L336" s="262"/>
      <c r="M336" s="263"/>
      <c r="N336" s="264"/>
      <c r="O336" s="264"/>
      <c r="P336" s="264"/>
      <c r="Q336" s="264"/>
      <c r="R336" s="264"/>
      <c r="S336" s="264"/>
      <c r="T336" s="265"/>
      <c r="U336" s="14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T336" s="266" t="s">
        <v>250</v>
      </c>
      <c r="AU336" s="266" t="s">
        <v>84</v>
      </c>
      <c r="AV336" s="14" t="s">
        <v>84</v>
      </c>
      <c r="AW336" s="14" t="s">
        <v>31</v>
      </c>
      <c r="AX336" s="14" t="s">
        <v>75</v>
      </c>
      <c r="AY336" s="266" t="s">
        <v>239</v>
      </c>
    </row>
    <row r="337" s="14" customFormat="1">
      <c r="A337" s="14"/>
      <c r="B337" s="256"/>
      <c r="C337" s="257"/>
      <c r="D337" s="241" t="s">
        <v>250</v>
      </c>
      <c r="E337" s="258" t="s">
        <v>1</v>
      </c>
      <c r="F337" s="259" t="s">
        <v>1379</v>
      </c>
      <c r="G337" s="257"/>
      <c r="H337" s="260">
        <v>13.284000000000001</v>
      </c>
      <c r="I337" s="261"/>
      <c r="J337" s="257"/>
      <c r="K337" s="257"/>
      <c r="L337" s="262"/>
      <c r="M337" s="263"/>
      <c r="N337" s="264"/>
      <c r="O337" s="264"/>
      <c r="P337" s="264"/>
      <c r="Q337" s="264"/>
      <c r="R337" s="264"/>
      <c r="S337" s="264"/>
      <c r="T337" s="265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T337" s="266" t="s">
        <v>250</v>
      </c>
      <c r="AU337" s="266" t="s">
        <v>84</v>
      </c>
      <c r="AV337" s="14" t="s">
        <v>84</v>
      </c>
      <c r="AW337" s="14" t="s">
        <v>31</v>
      </c>
      <c r="AX337" s="14" t="s">
        <v>75</v>
      </c>
      <c r="AY337" s="266" t="s">
        <v>239</v>
      </c>
    </row>
    <row r="338" s="15" customFormat="1">
      <c r="A338" s="15"/>
      <c r="B338" s="267"/>
      <c r="C338" s="268"/>
      <c r="D338" s="241" t="s">
        <v>250</v>
      </c>
      <c r="E338" s="269" t="s">
        <v>1</v>
      </c>
      <c r="F338" s="270" t="s">
        <v>277</v>
      </c>
      <c r="G338" s="268"/>
      <c r="H338" s="271">
        <v>275.91500000000002</v>
      </c>
      <c r="I338" s="272"/>
      <c r="J338" s="268"/>
      <c r="K338" s="268"/>
      <c r="L338" s="273"/>
      <c r="M338" s="274"/>
      <c r="N338" s="275"/>
      <c r="O338" s="275"/>
      <c r="P338" s="275"/>
      <c r="Q338" s="275"/>
      <c r="R338" s="275"/>
      <c r="S338" s="275"/>
      <c r="T338" s="276"/>
      <c r="U338" s="15"/>
      <c r="V338" s="15"/>
      <c r="W338" s="15"/>
      <c r="X338" s="15"/>
      <c r="Y338" s="15"/>
      <c r="Z338" s="15"/>
      <c r="AA338" s="15"/>
      <c r="AB338" s="15"/>
      <c r="AC338" s="15"/>
      <c r="AD338" s="15"/>
      <c r="AE338" s="15"/>
      <c r="AT338" s="277" t="s">
        <v>250</v>
      </c>
      <c r="AU338" s="277" t="s">
        <v>84</v>
      </c>
      <c r="AV338" s="15" t="s">
        <v>246</v>
      </c>
      <c r="AW338" s="15" t="s">
        <v>31</v>
      </c>
      <c r="AX338" s="15" t="s">
        <v>82</v>
      </c>
      <c r="AY338" s="277" t="s">
        <v>239</v>
      </c>
    </row>
    <row r="339" s="2" customFormat="1" ht="16.5" customHeight="1">
      <c r="A339" s="39"/>
      <c r="B339" s="40"/>
      <c r="C339" s="228" t="s">
        <v>447</v>
      </c>
      <c r="D339" s="228" t="s">
        <v>241</v>
      </c>
      <c r="E339" s="229" t="s">
        <v>1380</v>
      </c>
      <c r="F339" s="230" t="s">
        <v>1381</v>
      </c>
      <c r="G339" s="231" t="s">
        <v>244</v>
      </c>
      <c r="H339" s="232">
        <v>101.40000000000001</v>
      </c>
      <c r="I339" s="233"/>
      <c r="J339" s="234">
        <f>ROUND(I339*H339,2)</f>
        <v>0</v>
      </c>
      <c r="K339" s="230" t="s">
        <v>245</v>
      </c>
      <c r="L339" s="45"/>
      <c r="M339" s="235" t="s">
        <v>1</v>
      </c>
      <c r="N339" s="236" t="s">
        <v>40</v>
      </c>
      <c r="O339" s="92"/>
      <c r="P339" s="237">
        <f>O339*H339</f>
        <v>0</v>
      </c>
      <c r="Q339" s="237">
        <v>0</v>
      </c>
      <c r="R339" s="237">
        <f>Q339*H339</f>
        <v>0</v>
      </c>
      <c r="S339" s="237">
        <v>0</v>
      </c>
      <c r="T339" s="238">
        <f>S339*H339</f>
        <v>0</v>
      </c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R339" s="239" t="s">
        <v>246</v>
      </c>
      <c r="AT339" s="239" t="s">
        <v>241</v>
      </c>
      <c r="AU339" s="239" t="s">
        <v>84</v>
      </c>
      <c r="AY339" s="18" t="s">
        <v>239</v>
      </c>
      <c r="BE339" s="240">
        <f>IF(N339="základní",J339,0)</f>
        <v>0</v>
      </c>
      <c r="BF339" s="240">
        <f>IF(N339="snížená",J339,0)</f>
        <v>0</v>
      </c>
      <c r="BG339" s="240">
        <f>IF(N339="zákl. přenesená",J339,0)</f>
        <v>0</v>
      </c>
      <c r="BH339" s="240">
        <f>IF(N339="sníž. přenesená",J339,0)</f>
        <v>0</v>
      </c>
      <c r="BI339" s="240">
        <f>IF(N339="nulová",J339,0)</f>
        <v>0</v>
      </c>
      <c r="BJ339" s="18" t="s">
        <v>82</v>
      </c>
      <c r="BK339" s="240">
        <f>ROUND(I339*H339,2)</f>
        <v>0</v>
      </c>
      <c r="BL339" s="18" t="s">
        <v>246</v>
      </c>
      <c r="BM339" s="239" t="s">
        <v>1382</v>
      </c>
    </row>
    <row r="340" s="2" customFormat="1">
      <c r="A340" s="39"/>
      <c r="B340" s="40"/>
      <c r="C340" s="41"/>
      <c r="D340" s="241" t="s">
        <v>248</v>
      </c>
      <c r="E340" s="41"/>
      <c r="F340" s="242" t="s">
        <v>1383</v>
      </c>
      <c r="G340" s="41"/>
      <c r="H340" s="41"/>
      <c r="I340" s="243"/>
      <c r="J340" s="41"/>
      <c r="K340" s="41"/>
      <c r="L340" s="45"/>
      <c r="M340" s="244"/>
      <c r="N340" s="245"/>
      <c r="O340" s="92"/>
      <c r="P340" s="92"/>
      <c r="Q340" s="92"/>
      <c r="R340" s="92"/>
      <c r="S340" s="92"/>
      <c r="T340" s="93"/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T340" s="18" t="s">
        <v>248</v>
      </c>
      <c r="AU340" s="18" t="s">
        <v>84</v>
      </c>
    </row>
    <row r="341" s="2" customFormat="1" ht="24.15" customHeight="1">
      <c r="A341" s="39"/>
      <c r="B341" s="40"/>
      <c r="C341" s="228" t="s">
        <v>451</v>
      </c>
      <c r="D341" s="228" t="s">
        <v>241</v>
      </c>
      <c r="E341" s="229" t="s">
        <v>1384</v>
      </c>
      <c r="F341" s="230" t="s">
        <v>1385</v>
      </c>
      <c r="G341" s="231" t="s">
        <v>255</v>
      </c>
      <c r="H341" s="232">
        <v>11.199999999999999</v>
      </c>
      <c r="I341" s="233"/>
      <c r="J341" s="234">
        <f>ROUND(I341*H341,2)</f>
        <v>0</v>
      </c>
      <c r="K341" s="230" t="s">
        <v>245</v>
      </c>
      <c r="L341" s="45"/>
      <c r="M341" s="235" t="s">
        <v>1</v>
      </c>
      <c r="N341" s="236" t="s">
        <v>40</v>
      </c>
      <c r="O341" s="92"/>
      <c r="P341" s="237">
        <f>O341*H341</f>
        <v>0</v>
      </c>
      <c r="Q341" s="237">
        <v>2.5018699999999998</v>
      </c>
      <c r="R341" s="237">
        <f>Q341*H341</f>
        <v>28.020943999999997</v>
      </c>
      <c r="S341" s="237">
        <v>0</v>
      </c>
      <c r="T341" s="238">
        <f>S341*H341</f>
        <v>0</v>
      </c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R341" s="239" t="s">
        <v>246</v>
      </c>
      <c r="AT341" s="239" t="s">
        <v>241</v>
      </c>
      <c r="AU341" s="239" t="s">
        <v>84</v>
      </c>
      <c r="AY341" s="18" t="s">
        <v>239</v>
      </c>
      <c r="BE341" s="240">
        <f>IF(N341="základní",J341,0)</f>
        <v>0</v>
      </c>
      <c r="BF341" s="240">
        <f>IF(N341="snížená",J341,0)</f>
        <v>0</v>
      </c>
      <c r="BG341" s="240">
        <f>IF(N341="zákl. přenesená",J341,0)</f>
        <v>0</v>
      </c>
      <c r="BH341" s="240">
        <f>IF(N341="sníž. přenesená",J341,0)</f>
        <v>0</v>
      </c>
      <c r="BI341" s="240">
        <f>IF(N341="nulová",J341,0)</f>
        <v>0</v>
      </c>
      <c r="BJ341" s="18" t="s">
        <v>82</v>
      </c>
      <c r="BK341" s="240">
        <f>ROUND(I341*H341,2)</f>
        <v>0</v>
      </c>
      <c r="BL341" s="18" t="s">
        <v>246</v>
      </c>
      <c r="BM341" s="239" t="s">
        <v>1386</v>
      </c>
    </row>
    <row r="342" s="2" customFormat="1">
      <c r="A342" s="39"/>
      <c r="B342" s="40"/>
      <c r="C342" s="41"/>
      <c r="D342" s="241" t="s">
        <v>248</v>
      </c>
      <c r="E342" s="41"/>
      <c r="F342" s="242" t="s">
        <v>1387</v>
      </c>
      <c r="G342" s="41"/>
      <c r="H342" s="41"/>
      <c r="I342" s="243"/>
      <c r="J342" s="41"/>
      <c r="K342" s="41"/>
      <c r="L342" s="45"/>
      <c r="M342" s="244"/>
      <c r="N342" s="245"/>
      <c r="O342" s="92"/>
      <c r="P342" s="92"/>
      <c r="Q342" s="92"/>
      <c r="R342" s="92"/>
      <c r="S342" s="92"/>
      <c r="T342" s="93"/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T342" s="18" t="s">
        <v>248</v>
      </c>
      <c r="AU342" s="18" t="s">
        <v>84</v>
      </c>
    </row>
    <row r="343" s="14" customFormat="1">
      <c r="A343" s="14"/>
      <c r="B343" s="256"/>
      <c r="C343" s="257"/>
      <c r="D343" s="241" t="s">
        <v>250</v>
      </c>
      <c r="E343" s="258" t="s">
        <v>1</v>
      </c>
      <c r="F343" s="259" t="s">
        <v>1388</v>
      </c>
      <c r="G343" s="257"/>
      <c r="H343" s="260">
        <v>11.199999999999999</v>
      </c>
      <c r="I343" s="261"/>
      <c r="J343" s="257"/>
      <c r="K343" s="257"/>
      <c r="L343" s="262"/>
      <c r="M343" s="263"/>
      <c r="N343" s="264"/>
      <c r="O343" s="264"/>
      <c r="P343" s="264"/>
      <c r="Q343" s="264"/>
      <c r="R343" s="264"/>
      <c r="S343" s="264"/>
      <c r="T343" s="265"/>
      <c r="U343" s="14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T343" s="266" t="s">
        <v>250</v>
      </c>
      <c r="AU343" s="266" t="s">
        <v>84</v>
      </c>
      <c r="AV343" s="14" t="s">
        <v>84</v>
      </c>
      <c r="AW343" s="14" t="s">
        <v>31</v>
      </c>
      <c r="AX343" s="14" t="s">
        <v>82</v>
      </c>
      <c r="AY343" s="266" t="s">
        <v>239</v>
      </c>
    </row>
    <row r="344" s="2" customFormat="1" ht="16.5" customHeight="1">
      <c r="A344" s="39"/>
      <c r="B344" s="40"/>
      <c r="C344" s="228" t="s">
        <v>457</v>
      </c>
      <c r="D344" s="228" t="s">
        <v>241</v>
      </c>
      <c r="E344" s="229" t="s">
        <v>1389</v>
      </c>
      <c r="F344" s="230" t="s">
        <v>1390</v>
      </c>
      <c r="G344" s="231" t="s">
        <v>244</v>
      </c>
      <c r="H344" s="232">
        <v>112</v>
      </c>
      <c r="I344" s="233"/>
      <c r="J344" s="234">
        <f>ROUND(I344*H344,2)</f>
        <v>0</v>
      </c>
      <c r="K344" s="230" t="s">
        <v>245</v>
      </c>
      <c r="L344" s="45"/>
      <c r="M344" s="235" t="s">
        <v>1</v>
      </c>
      <c r="N344" s="236" t="s">
        <v>40</v>
      </c>
      <c r="O344" s="92"/>
      <c r="P344" s="237">
        <f>O344*H344</f>
        <v>0</v>
      </c>
      <c r="Q344" s="237">
        <v>0.00264</v>
      </c>
      <c r="R344" s="237">
        <f>Q344*H344</f>
        <v>0.29568</v>
      </c>
      <c r="S344" s="237">
        <v>0</v>
      </c>
      <c r="T344" s="238">
        <f>S344*H344</f>
        <v>0</v>
      </c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R344" s="239" t="s">
        <v>246</v>
      </c>
      <c r="AT344" s="239" t="s">
        <v>241</v>
      </c>
      <c r="AU344" s="239" t="s">
        <v>84</v>
      </c>
      <c r="AY344" s="18" t="s">
        <v>239</v>
      </c>
      <c r="BE344" s="240">
        <f>IF(N344="základní",J344,0)</f>
        <v>0</v>
      </c>
      <c r="BF344" s="240">
        <f>IF(N344="snížená",J344,0)</f>
        <v>0</v>
      </c>
      <c r="BG344" s="240">
        <f>IF(N344="zákl. přenesená",J344,0)</f>
        <v>0</v>
      </c>
      <c r="BH344" s="240">
        <f>IF(N344="sníž. přenesená",J344,0)</f>
        <v>0</v>
      </c>
      <c r="BI344" s="240">
        <f>IF(N344="nulová",J344,0)</f>
        <v>0</v>
      </c>
      <c r="BJ344" s="18" t="s">
        <v>82</v>
      </c>
      <c r="BK344" s="240">
        <f>ROUND(I344*H344,2)</f>
        <v>0</v>
      </c>
      <c r="BL344" s="18" t="s">
        <v>246</v>
      </c>
      <c r="BM344" s="239" t="s">
        <v>1391</v>
      </c>
    </row>
    <row r="345" s="2" customFormat="1">
      <c r="A345" s="39"/>
      <c r="B345" s="40"/>
      <c r="C345" s="41"/>
      <c r="D345" s="241" t="s">
        <v>248</v>
      </c>
      <c r="E345" s="41"/>
      <c r="F345" s="242" t="s">
        <v>1392</v>
      </c>
      <c r="G345" s="41"/>
      <c r="H345" s="41"/>
      <c r="I345" s="243"/>
      <c r="J345" s="41"/>
      <c r="K345" s="41"/>
      <c r="L345" s="45"/>
      <c r="M345" s="244"/>
      <c r="N345" s="245"/>
      <c r="O345" s="92"/>
      <c r="P345" s="92"/>
      <c r="Q345" s="92"/>
      <c r="R345" s="92"/>
      <c r="S345" s="92"/>
      <c r="T345" s="93"/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T345" s="18" t="s">
        <v>248</v>
      </c>
      <c r="AU345" s="18" t="s">
        <v>84</v>
      </c>
    </row>
    <row r="346" s="13" customFormat="1">
      <c r="A346" s="13"/>
      <c r="B346" s="246"/>
      <c r="C346" s="247"/>
      <c r="D346" s="241" t="s">
        <v>250</v>
      </c>
      <c r="E346" s="248" t="s">
        <v>1</v>
      </c>
      <c r="F346" s="249" t="s">
        <v>1393</v>
      </c>
      <c r="G346" s="247"/>
      <c r="H346" s="248" t="s">
        <v>1</v>
      </c>
      <c r="I346" s="250"/>
      <c r="J346" s="247"/>
      <c r="K346" s="247"/>
      <c r="L346" s="251"/>
      <c r="M346" s="252"/>
      <c r="N346" s="253"/>
      <c r="O346" s="253"/>
      <c r="P346" s="253"/>
      <c r="Q346" s="253"/>
      <c r="R346" s="253"/>
      <c r="S346" s="253"/>
      <c r="T346" s="254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55" t="s">
        <v>250</v>
      </c>
      <c r="AU346" s="255" t="s">
        <v>84</v>
      </c>
      <c r="AV346" s="13" t="s">
        <v>82</v>
      </c>
      <c r="AW346" s="13" t="s">
        <v>31</v>
      </c>
      <c r="AX346" s="13" t="s">
        <v>75</v>
      </c>
      <c r="AY346" s="255" t="s">
        <v>239</v>
      </c>
    </row>
    <row r="347" s="14" customFormat="1">
      <c r="A347" s="14"/>
      <c r="B347" s="256"/>
      <c r="C347" s="257"/>
      <c r="D347" s="241" t="s">
        <v>250</v>
      </c>
      <c r="E347" s="258" t="s">
        <v>1</v>
      </c>
      <c r="F347" s="259" t="s">
        <v>1394</v>
      </c>
      <c r="G347" s="257"/>
      <c r="H347" s="260">
        <v>112</v>
      </c>
      <c r="I347" s="261"/>
      <c r="J347" s="257"/>
      <c r="K347" s="257"/>
      <c r="L347" s="262"/>
      <c r="M347" s="263"/>
      <c r="N347" s="264"/>
      <c r="O347" s="264"/>
      <c r="P347" s="264"/>
      <c r="Q347" s="264"/>
      <c r="R347" s="264"/>
      <c r="S347" s="264"/>
      <c r="T347" s="265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266" t="s">
        <v>250</v>
      </c>
      <c r="AU347" s="266" t="s">
        <v>84</v>
      </c>
      <c r="AV347" s="14" t="s">
        <v>84</v>
      </c>
      <c r="AW347" s="14" t="s">
        <v>31</v>
      </c>
      <c r="AX347" s="14" t="s">
        <v>82</v>
      </c>
      <c r="AY347" s="266" t="s">
        <v>239</v>
      </c>
    </row>
    <row r="348" s="2" customFormat="1" ht="16.5" customHeight="1">
      <c r="A348" s="39"/>
      <c r="B348" s="40"/>
      <c r="C348" s="228" t="s">
        <v>462</v>
      </c>
      <c r="D348" s="228" t="s">
        <v>241</v>
      </c>
      <c r="E348" s="229" t="s">
        <v>1395</v>
      </c>
      <c r="F348" s="230" t="s">
        <v>1396</v>
      </c>
      <c r="G348" s="231" t="s">
        <v>244</v>
      </c>
      <c r="H348" s="232">
        <v>112</v>
      </c>
      <c r="I348" s="233"/>
      <c r="J348" s="234">
        <f>ROUND(I348*H348,2)</f>
        <v>0</v>
      </c>
      <c r="K348" s="230" t="s">
        <v>245</v>
      </c>
      <c r="L348" s="45"/>
      <c r="M348" s="235" t="s">
        <v>1</v>
      </c>
      <c r="N348" s="236" t="s">
        <v>40</v>
      </c>
      <c r="O348" s="92"/>
      <c r="P348" s="237">
        <f>O348*H348</f>
        <v>0</v>
      </c>
      <c r="Q348" s="237">
        <v>0</v>
      </c>
      <c r="R348" s="237">
        <f>Q348*H348</f>
        <v>0</v>
      </c>
      <c r="S348" s="237">
        <v>0</v>
      </c>
      <c r="T348" s="238">
        <f>S348*H348</f>
        <v>0</v>
      </c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R348" s="239" t="s">
        <v>246</v>
      </c>
      <c r="AT348" s="239" t="s">
        <v>241</v>
      </c>
      <c r="AU348" s="239" t="s">
        <v>84</v>
      </c>
      <c r="AY348" s="18" t="s">
        <v>239</v>
      </c>
      <c r="BE348" s="240">
        <f>IF(N348="základní",J348,0)</f>
        <v>0</v>
      </c>
      <c r="BF348" s="240">
        <f>IF(N348="snížená",J348,0)</f>
        <v>0</v>
      </c>
      <c r="BG348" s="240">
        <f>IF(N348="zákl. přenesená",J348,0)</f>
        <v>0</v>
      </c>
      <c r="BH348" s="240">
        <f>IF(N348="sníž. přenesená",J348,0)</f>
        <v>0</v>
      </c>
      <c r="BI348" s="240">
        <f>IF(N348="nulová",J348,0)</f>
        <v>0</v>
      </c>
      <c r="BJ348" s="18" t="s">
        <v>82</v>
      </c>
      <c r="BK348" s="240">
        <f>ROUND(I348*H348,2)</f>
        <v>0</v>
      </c>
      <c r="BL348" s="18" t="s">
        <v>246</v>
      </c>
      <c r="BM348" s="239" t="s">
        <v>1397</v>
      </c>
    </row>
    <row r="349" s="2" customFormat="1">
      <c r="A349" s="39"/>
      <c r="B349" s="40"/>
      <c r="C349" s="41"/>
      <c r="D349" s="241" t="s">
        <v>248</v>
      </c>
      <c r="E349" s="41"/>
      <c r="F349" s="242" t="s">
        <v>1398</v>
      </c>
      <c r="G349" s="41"/>
      <c r="H349" s="41"/>
      <c r="I349" s="243"/>
      <c r="J349" s="41"/>
      <c r="K349" s="41"/>
      <c r="L349" s="45"/>
      <c r="M349" s="244"/>
      <c r="N349" s="245"/>
      <c r="O349" s="92"/>
      <c r="P349" s="92"/>
      <c r="Q349" s="92"/>
      <c r="R349" s="92"/>
      <c r="S349" s="92"/>
      <c r="T349" s="93"/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T349" s="18" t="s">
        <v>248</v>
      </c>
      <c r="AU349" s="18" t="s">
        <v>84</v>
      </c>
    </row>
    <row r="350" s="2" customFormat="1" ht="33" customHeight="1">
      <c r="A350" s="39"/>
      <c r="B350" s="40"/>
      <c r="C350" s="228" t="s">
        <v>467</v>
      </c>
      <c r="D350" s="228" t="s">
        <v>241</v>
      </c>
      <c r="E350" s="229" t="s">
        <v>1399</v>
      </c>
      <c r="F350" s="230" t="s">
        <v>1400</v>
      </c>
      <c r="G350" s="231" t="s">
        <v>244</v>
      </c>
      <c r="H350" s="232">
        <v>91.349999999999994</v>
      </c>
      <c r="I350" s="233"/>
      <c r="J350" s="234">
        <f>ROUND(I350*H350,2)</f>
        <v>0</v>
      </c>
      <c r="K350" s="230" t="s">
        <v>245</v>
      </c>
      <c r="L350" s="45"/>
      <c r="M350" s="235" t="s">
        <v>1</v>
      </c>
      <c r="N350" s="236" t="s">
        <v>40</v>
      </c>
      <c r="O350" s="92"/>
      <c r="P350" s="237">
        <f>O350*H350</f>
        <v>0</v>
      </c>
      <c r="Q350" s="237">
        <v>0.93198000000000003</v>
      </c>
      <c r="R350" s="237">
        <f>Q350*H350</f>
        <v>85.136372999999992</v>
      </c>
      <c r="S350" s="237">
        <v>0</v>
      </c>
      <c r="T350" s="238">
        <f>S350*H350</f>
        <v>0</v>
      </c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R350" s="239" t="s">
        <v>246</v>
      </c>
      <c r="AT350" s="239" t="s">
        <v>241</v>
      </c>
      <c r="AU350" s="239" t="s">
        <v>84</v>
      </c>
      <c r="AY350" s="18" t="s">
        <v>239</v>
      </c>
      <c r="BE350" s="240">
        <f>IF(N350="základní",J350,0)</f>
        <v>0</v>
      </c>
      <c r="BF350" s="240">
        <f>IF(N350="snížená",J350,0)</f>
        <v>0</v>
      </c>
      <c r="BG350" s="240">
        <f>IF(N350="zákl. přenesená",J350,0)</f>
        <v>0</v>
      </c>
      <c r="BH350" s="240">
        <f>IF(N350="sníž. přenesená",J350,0)</f>
        <v>0</v>
      </c>
      <c r="BI350" s="240">
        <f>IF(N350="nulová",J350,0)</f>
        <v>0</v>
      </c>
      <c r="BJ350" s="18" t="s">
        <v>82</v>
      </c>
      <c r="BK350" s="240">
        <f>ROUND(I350*H350,2)</f>
        <v>0</v>
      </c>
      <c r="BL350" s="18" t="s">
        <v>246</v>
      </c>
      <c r="BM350" s="239" t="s">
        <v>1401</v>
      </c>
    </row>
    <row r="351" s="2" customFormat="1">
      <c r="A351" s="39"/>
      <c r="B351" s="40"/>
      <c r="C351" s="41"/>
      <c r="D351" s="241" t="s">
        <v>248</v>
      </c>
      <c r="E351" s="41"/>
      <c r="F351" s="242" t="s">
        <v>1402</v>
      </c>
      <c r="G351" s="41"/>
      <c r="H351" s="41"/>
      <c r="I351" s="243"/>
      <c r="J351" s="41"/>
      <c r="K351" s="41"/>
      <c r="L351" s="45"/>
      <c r="M351" s="244"/>
      <c r="N351" s="245"/>
      <c r="O351" s="92"/>
      <c r="P351" s="92"/>
      <c r="Q351" s="92"/>
      <c r="R351" s="92"/>
      <c r="S351" s="92"/>
      <c r="T351" s="93"/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T351" s="18" t="s">
        <v>248</v>
      </c>
      <c r="AU351" s="18" t="s">
        <v>84</v>
      </c>
    </row>
    <row r="352" s="14" customFormat="1">
      <c r="A352" s="14"/>
      <c r="B352" s="256"/>
      <c r="C352" s="257"/>
      <c r="D352" s="241" t="s">
        <v>250</v>
      </c>
      <c r="E352" s="258" t="s">
        <v>1</v>
      </c>
      <c r="F352" s="259" t="s">
        <v>1403</v>
      </c>
      <c r="G352" s="257"/>
      <c r="H352" s="260">
        <v>50.549999999999997</v>
      </c>
      <c r="I352" s="261"/>
      <c r="J352" s="257"/>
      <c r="K352" s="257"/>
      <c r="L352" s="262"/>
      <c r="M352" s="263"/>
      <c r="N352" s="264"/>
      <c r="O352" s="264"/>
      <c r="P352" s="264"/>
      <c r="Q352" s="264"/>
      <c r="R352" s="264"/>
      <c r="S352" s="264"/>
      <c r="T352" s="265"/>
      <c r="U352" s="14"/>
      <c r="V352" s="14"/>
      <c r="W352" s="14"/>
      <c r="X352" s="14"/>
      <c r="Y352" s="14"/>
      <c r="Z352" s="14"/>
      <c r="AA352" s="14"/>
      <c r="AB352" s="14"/>
      <c r="AC352" s="14"/>
      <c r="AD352" s="14"/>
      <c r="AE352" s="14"/>
      <c r="AT352" s="266" t="s">
        <v>250</v>
      </c>
      <c r="AU352" s="266" t="s">
        <v>84</v>
      </c>
      <c r="AV352" s="14" t="s">
        <v>84</v>
      </c>
      <c r="AW352" s="14" t="s">
        <v>31</v>
      </c>
      <c r="AX352" s="14" t="s">
        <v>75</v>
      </c>
      <c r="AY352" s="266" t="s">
        <v>239</v>
      </c>
    </row>
    <row r="353" s="14" customFormat="1">
      <c r="A353" s="14"/>
      <c r="B353" s="256"/>
      <c r="C353" s="257"/>
      <c r="D353" s="241" t="s">
        <v>250</v>
      </c>
      <c r="E353" s="258" t="s">
        <v>1</v>
      </c>
      <c r="F353" s="259" t="s">
        <v>1404</v>
      </c>
      <c r="G353" s="257"/>
      <c r="H353" s="260">
        <v>40.799999999999997</v>
      </c>
      <c r="I353" s="261"/>
      <c r="J353" s="257"/>
      <c r="K353" s="257"/>
      <c r="L353" s="262"/>
      <c r="M353" s="263"/>
      <c r="N353" s="264"/>
      <c r="O353" s="264"/>
      <c r="P353" s="264"/>
      <c r="Q353" s="264"/>
      <c r="R353" s="264"/>
      <c r="S353" s="264"/>
      <c r="T353" s="265"/>
      <c r="U353" s="14"/>
      <c r="V353" s="14"/>
      <c r="W353" s="14"/>
      <c r="X353" s="14"/>
      <c r="Y353" s="14"/>
      <c r="Z353" s="14"/>
      <c r="AA353" s="14"/>
      <c r="AB353" s="14"/>
      <c r="AC353" s="14"/>
      <c r="AD353" s="14"/>
      <c r="AE353" s="14"/>
      <c r="AT353" s="266" t="s">
        <v>250</v>
      </c>
      <c r="AU353" s="266" t="s">
        <v>84</v>
      </c>
      <c r="AV353" s="14" t="s">
        <v>84</v>
      </c>
      <c r="AW353" s="14" t="s">
        <v>31</v>
      </c>
      <c r="AX353" s="14" t="s">
        <v>75</v>
      </c>
      <c r="AY353" s="266" t="s">
        <v>239</v>
      </c>
    </row>
    <row r="354" s="15" customFormat="1">
      <c r="A354" s="15"/>
      <c r="B354" s="267"/>
      <c r="C354" s="268"/>
      <c r="D354" s="241" t="s">
        <v>250</v>
      </c>
      <c r="E354" s="269" t="s">
        <v>1</v>
      </c>
      <c r="F354" s="270" t="s">
        <v>277</v>
      </c>
      <c r="G354" s="268"/>
      <c r="H354" s="271">
        <v>91.349999999999994</v>
      </c>
      <c r="I354" s="272"/>
      <c r="J354" s="268"/>
      <c r="K354" s="268"/>
      <c r="L354" s="273"/>
      <c r="M354" s="274"/>
      <c r="N354" s="275"/>
      <c r="O354" s="275"/>
      <c r="P354" s="275"/>
      <c r="Q354" s="275"/>
      <c r="R354" s="275"/>
      <c r="S354" s="275"/>
      <c r="T354" s="276"/>
      <c r="U354" s="15"/>
      <c r="V354" s="15"/>
      <c r="W354" s="15"/>
      <c r="X354" s="15"/>
      <c r="Y354" s="15"/>
      <c r="Z354" s="15"/>
      <c r="AA354" s="15"/>
      <c r="AB354" s="15"/>
      <c r="AC354" s="15"/>
      <c r="AD354" s="15"/>
      <c r="AE354" s="15"/>
      <c r="AT354" s="277" t="s">
        <v>250</v>
      </c>
      <c r="AU354" s="277" t="s">
        <v>84</v>
      </c>
      <c r="AV354" s="15" t="s">
        <v>246</v>
      </c>
      <c r="AW354" s="15" t="s">
        <v>31</v>
      </c>
      <c r="AX354" s="15" t="s">
        <v>82</v>
      </c>
      <c r="AY354" s="277" t="s">
        <v>239</v>
      </c>
    </row>
    <row r="355" s="12" customFormat="1" ht="22.8" customHeight="1">
      <c r="A355" s="12"/>
      <c r="B355" s="212"/>
      <c r="C355" s="213"/>
      <c r="D355" s="214" t="s">
        <v>74</v>
      </c>
      <c r="E355" s="226" t="s">
        <v>107</v>
      </c>
      <c r="F355" s="226" t="s">
        <v>1405</v>
      </c>
      <c r="G355" s="213"/>
      <c r="H355" s="213"/>
      <c r="I355" s="216"/>
      <c r="J355" s="227">
        <f>BK355</f>
        <v>0</v>
      </c>
      <c r="K355" s="213"/>
      <c r="L355" s="218"/>
      <c r="M355" s="219"/>
      <c r="N355" s="220"/>
      <c r="O355" s="220"/>
      <c r="P355" s="221">
        <f>SUM(P356:P430)</f>
        <v>0</v>
      </c>
      <c r="Q355" s="220"/>
      <c r="R355" s="221">
        <f>SUM(R356:R430)</f>
        <v>138.78951441999999</v>
      </c>
      <c r="S355" s="220"/>
      <c r="T355" s="222">
        <f>SUM(T356:T430)</f>
        <v>0</v>
      </c>
      <c r="U355" s="12"/>
      <c r="V355" s="12"/>
      <c r="W355" s="12"/>
      <c r="X355" s="12"/>
      <c r="Y355" s="12"/>
      <c r="Z355" s="12"/>
      <c r="AA355" s="12"/>
      <c r="AB355" s="12"/>
      <c r="AC355" s="12"/>
      <c r="AD355" s="12"/>
      <c r="AE355" s="12"/>
      <c r="AR355" s="223" t="s">
        <v>82</v>
      </c>
      <c r="AT355" s="224" t="s">
        <v>74</v>
      </c>
      <c r="AU355" s="224" t="s">
        <v>82</v>
      </c>
      <c r="AY355" s="223" t="s">
        <v>239</v>
      </c>
      <c r="BK355" s="225">
        <f>SUM(BK356:BK430)</f>
        <v>0</v>
      </c>
    </row>
    <row r="356" s="2" customFormat="1" ht="24.15" customHeight="1">
      <c r="A356" s="39"/>
      <c r="B356" s="40"/>
      <c r="C356" s="228" t="s">
        <v>472</v>
      </c>
      <c r="D356" s="228" t="s">
        <v>241</v>
      </c>
      <c r="E356" s="229" t="s">
        <v>1406</v>
      </c>
      <c r="F356" s="230" t="s">
        <v>1407</v>
      </c>
      <c r="G356" s="231" t="s">
        <v>244</v>
      </c>
      <c r="H356" s="232">
        <v>51.240000000000002</v>
      </c>
      <c r="I356" s="233"/>
      <c r="J356" s="234">
        <f>ROUND(I356*H356,2)</f>
        <v>0</v>
      </c>
      <c r="K356" s="230" t="s">
        <v>245</v>
      </c>
      <c r="L356" s="45"/>
      <c r="M356" s="235" t="s">
        <v>1</v>
      </c>
      <c r="N356" s="236" t="s">
        <v>40</v>
      </c>
      <c r="O356" s="92"/>
      <c r="P356" s="237">
        <f>O356*H356</f>
        <v>0</v>
      </c>
      <c r="Q356" s="237">
        <v>0.17119999999999999</v>
      </c>
      <c r="R356" s="237">
        <f>Q356*H356</f>
        <v>8.7722879999999996</v>
      </c>
      <c r="S356" s="237">
        <v>0</v>
      </c>
      <c r="T356" s="238">
        <f>S356*H356</f>
        <v>0</v>
      </c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R356" s="239" t="s">
        <v>246</v>
      </c>
      <c r="AT356" s="239" t="s">
        <v>241</v>
      </c>
      <c r="AU356" s="239" t="s">
        <v>84</v>
      </c>
      <c r="AY356" s="18" t="s">
        <v>239</v>
      </c>
      <c r="BE356" s="240">
        <f>IF(N356="základní",J356,0)</f>
        <v>0</v>
      </c>
      <c r="BF356" s="240">
        <f>IF(N356="snížená",J356,0)</f>
        <v>0</v>
      </c>
      <c r="BG356" s="240">
        <f>IF(N356="zákl. přenesená",J356,0)</f>
        <v>0</v>
      </c>
      <c r="BH356" s="240">
        <f>IF(N356="sníž. přenesená",J356,0)</f>
        <v>0</v>
      </c>
      <c r="BI356" s="240">
        <f>IF(N356="nulová",J356,0)</f>
        <v>0</v>
      </c>
      <c r="BJ356" s="18" t="s">
        <v>82</v>
      </c>
      <c r="BK356" s="240">
        <f>ROUND(I356*H356,2)</f>
        <v>0</v>
      </c>
      <c r="BL356" s="18" t="s">
        <v>246</v>
      </c>
      <c r="BM356" s="239" t="s">
        <v>1408</v>
      </c>
    </row>
    <row r="357" s="2" customFormat="1">
      <c r="A357" s="39"/>
      <c r="B357" s="40"/>
      <c r="C357" s="41"/>
      <c r="D357" s="241" t="s">
        <v>248</v>
      </c>
      <c r="E357" s="41"/>
      <c r="F357" s="242" t="s">
        <v>1409</v>
      </c>
      <c r="G357" s="41"/>
      <c r="H357" s="41"/>
      <c r="I357" s="243"/>
      <c r="J357" s="41"/>
      <c r="K357" s="41"/>
      <c r="L357" s="45"/>
      <c r="M357" s="244"/>
      <c r="N357" s="245"/>
      <c r="O357" s="92"/>
      <c r="P357" s="92"/>
      <c r="Q357" s="92"/>
      <c r="R357" s="92"/>
      <c r="S357" s="92"/>
      <c r="T357" s="93"/>
      <c r="U357" s="39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T357" s="18" t="s">
        <v>248</v>
      </c>
      <c r="AU357" s="18" t="s">
        <v>84</v>
      </c>
    </row>
    <row r="358" s="14" customFormat="1">
      <c r="A358" s="14"/>
      <c r="B358" s="256"/>
      <c r="C358" s="257"/>
      <c r="D358" s="241" t="s">
        <v>250</v>
      </c>
      <c r="E358" s="258" t="s">
        <v>1</v>
      </c>
      <c r="F358" s="259" t="s">
        <v>1410</v>
      </c>
      <c r="G358" s="257"/>
      <c r="H358" s="260">
        <v>35.399999999999999</v>
      </c>
      <c r="I358" s="261"/>
      <c r="J358" s="257"/>
      <c r="K358" s="257"/>
      <c r="L358" s="262"/>
      <c r="M358" s="263"/>
      <c r="N358" s="264"/>
      <c r="O358" s="264"/>
      <c r="P358" s="264"/>
      <c r="Q358" s="264"/>
      <c r="R358" s="264"/>
      <c r="S358" s="264"/>
      <c r="T358" s="265"/>
      <c r="U358" s="14"/>
      <c r="V358" s="14"/>
      <c r="W358" s="14"/>
      <c r="X358" s="14"/>
      <c r="Y358" s="14"/>
      <c r="Z358" s="14"/>
      <c r="AA358" s="14"/>
      <c r="AB358" s="14"/>
      <c r="AC358" s="14"/>
      <c r="AD358" s="14"/>
      <c r="AE358" s="14"/>
      <c r="AT358" s="266" t="s">
        <v>250</v>
      </c>
      <c r="AU358" s="266" t="s">
        <v>84</v>
      </c>
      <c r="AV358" s="14" t="s">
        <v>84</v>
      </c>
      <c r="AW358" s="14" t="s">
        <v>31</v>
      </c>
      <c r="AX358" s="14" t="s">
        <v>75</v>
      </c>
      <c r="AY358" s="266" t="s">
        <v>239</v>
      </c>
    </row>
    <row r="359" s="14" customFormat="1">
      <c r="A359" s="14"/>
      <c r="B359" s="256"/>
      <c r="C359" s="257"/>
      <c r="D359" s="241" t="s">
        <v>250</v>
      </c>
      <c r="E359" s="258" t="s">
        <v>1</v>
      </c>
      <c r="F359" s="259" t="s">
        <v>1411</v>
      </c>
      <c r="G359" s="257"/>
      <c r="H359" s="260">
        <v>8.0399999999999991</v>
      </c>
      <c r="I359" s="261"/>
      <c r="J359" s="257"/>
      <c r="K359" s="257"/>
      <c r="L359" s="262"/>
      <c r="M359" s="263"/>
      <c r="N359" s="264"/>
      <c r="O359" s="264"/>
      <c r="P359" s="264"/>
      <c r="Q359" s="264"/>
      <c r="R359" s="264"/>
      <c r="S359" s="264"/>
      <c r="T359" s="265"/>
      <c r="U359" s="14"/>
      <c r="V359" s="14"/>
      <c r="W359" s="14"/>
      <c r="X359" s="14"/>
      <c r="Y359" s="14"/>
      <c r="Z359" s="14"/>
      <c r="AA359" s="14"/>
      <c r="AB359" s="14"/>
      <c r="AC359" s="14"/>
      <c r="AD359" s="14"/>
      <c r="AE359" s="14"/>
      <c r="AT359" s="266" t="s">
        <v>250</v>
      </c>
      <c r="AU359" s="266" t="s">
        <v>84</v>
      </c>
      <c r="AV359" s="14" t="s">
        <v>84</v>
      </c>
      <c r="AW359" s="14" t="s">
        <v>31</v>
      </c>
      <c r="AX359" s="14" t="s">
        <v>75</v>
      </c>
      <c r="AY359" s="266" t="s">
        <v>239</v>
      </c>
    </row>
    <row r="360" s="14" customFormat="1">
      <c r="A360" s="14"/>
      <c r="B360" s="256"/>
      <c r="C360" s="257"/>
      <c r="D360" s="241" t="s">
        <v>250</v>
      </c>
      <c r="E360" s="258" t="s">
        <v>1</v>
      </c>
      <c r="F360" s="259" t="s">
        <v>1412</v>
      </c>
      <c r="G360" s="257"/>
      <c r="H360" s="260">
        <v>7.7999999999999998</v>
      </c>
      <c r="I360" s="261"/>
      <c r="J360" s="257"/>
      <c r="K360" s="257"/>
      <c r="L360" s="262"/>
      <c r="M360" s="263"/>
      <c r="N360" s="264"/>
      <c r="O360" s="264"/>
      <c r="P360" s="264"/>
      <c r="Q360" s="264"/>
      <c r="R360" s="264"/>
      <c r="S360" s="264"/>
      <c r="T360" s="265"/>
      <c r="U360" s="14"/>
      <c r="V360" s="14"/>
      <c r="W360" s="14"/>
      <c r="X360" s="14"/>
      <c r="Y360" s="14"/>
      <c r="Z360" s="14"/>
      <c r="AA360" s="14"/>
      <c r="AB360" s="14"/>
      <c r="AC360" s="14"/>
      <c r="AD360" s="14"/>
      <c r="AE360" s="14"/>
      <c r="AT360" s="266" t="s">
        <v>250</v>
      </c>
      <c r="AU360" s="266" t="s">
        <v>84</v>
      </c>
      <c r="AV360" s="14" t="s">
        <v>84</v>
      </c>
      <c r="AW360" s="14" t="s">
        <v>31</v>
      </c>
      <c r="AX360" s="14" t="s">
        <v>75</v>
      </c>
      <c r="AY360" s="266" t="s">
        <v>239</v>
      </c>
    </row>
    <row r="361" s="15" customFormat="1">
      <c r="A361" s="15"/>
      <c r="B361" s="267"/>
      <c r="C361" s="268"/>
      <c r="D361" s="241" t="s">
        <v>250</v>
      </c>
      <c r="E361" s="269" t="s">
        <v>1</v>
      </c>
      <c r="F361" s="270" t="s">
        <v>277</v>
      </c>
      <c r="G361" s="268"/>
      <c r="H361" s="271">
        <v>51.240000000000002</v>
      </c>
      <c r="I361" s="272"/>
      <c r="J361" s="268"/>
      <c r="K361" s="268"/>
      <c r="L361" s="273"/>
      <c r="M361" s="274"/>
      <c r="N361" s="275"/>
      <c r="O361" s="275"/>
      <c r="P361" s="275"/>
      <c r="Q361" s="275"/>
      <c r="R361" s="275"/>
      <c r="S361" s="275"/>
      <c r="T361" s="276"/>
      <c r="U361" s="15"/>
      <c r="V361" s="15"/>
      <c r="W361" s="15"/>
      <c r="X361" s="15"/>
      <c r="Y361" s="15"/>
      <c r="Z361" s="15"/>
      <c r="AA361" s="15"/>
      <c r="AB361" s="15"/>
      <c r="AC361" s="15"/>
      <c r="AD361" s="15"/>
      <c r="AE361" s="15"/>
      <c r="AT361" s="277" t="s">
        <v>250</v>
      </c>
      <c r="AU361" s="277" t="s">
        <v>84</v>
      </c>
      <c r="AV361" s="15" t="s">
        <v>246</v>
      </c>
      <c r="AW361" s="15" t="s">
        <v>31</v>
      </c>
      <c r="AX361" s="15" t="s">
        <v>82</v>
      </c>
      <c r="AY361" s="277" t="s">
        <v>239</v>
      </c>
    </row>
    <row r="362" s="2" customFormat="1" ht="24.15" customHeight="1">
      <c r="A362" s="39"/>
      <c r="B362" s="40"/>
      <c r="C362" s="228" t="s">
        <v>480</v>
      </c>
      <c r="D362" s="228" t="s">
        <v>241</v>
      </c>
      <c r="E362" s="229" t="s">
        <v>1413</v>
      </c>
      <c r="F362" s="230" t="s">
        <v>1414</v>
      </c>
      <c r="G362" s="231" t="s">
        <v>244</v>
      </c>
      <c r="H362" s="232">
        <v>363.86099999999999</v>
      </c>
      <c r="I362" s="233"/>
      <c r="J362" s="234">
        <f>ROUND(I362*H362,2)</f>
        <v>0</v>
      </c>
      <c r="K362" s="230" t="s">
        <v>245</v>
      </c>
      <c r="L362" s="45"/>
      <c r="M362" s="235" t="s">
        <v>1</v>
      </c>
      <c r="N362" s="236" t="s">
        <v>40</v>
      </c>
      <c r="O362" s="92"/>
      <c r="P362" s="237">
        <f>O362*H362</f>
        <v>0</v>
      </c>
      <c r="Q362" s="237">
        <v>0.26878000000000002</v>
      </c>
      <c r="R362" s="237">
        <f>Q362*H362</f>
        <v>97.798559580000003</v>
      </c>
      <c r="S362" s="237">
        <v>0</v>
      </c>
      <c r="T362" s="238">
        <f>S362*H362</f>
        <v>0</v>
      </c>
      <c r="U362" s="39"/>
      <c r="V362" s="39"/>
      <c r="W362" s="39"/>
      <c r="X362" s="39"/>
      <c r="Y362" s="39"/>
      <c r="Z362" s="39"/>
      <c r="AA362" s="39"/>
      <c r="AB362" s="39"/>
      <c r="AC362" s="39"/>
      <c r="AD362" s="39"/>
      <c r="AE362" s="39"/>
      <c r="AR362" s="239" t="s">
        <v>246</v>
      </c>
      <c r="AT362" s="239" t="s">
        <v>241</v>
      </c>
      <c r="AU362" s="239" t="s">
        <v>84</v>
      </c>
      <c r="AY362" s="18" t="s">
        <v>239</v>
      </c>
      <c r="BE362" s="240">
        <f>IF(N362="základní",J362,0)</f>
        <v>0</v>
      </c>
      <c r="BF362" s="240">
        <f>IF(N362="snížená",J362,0)</f>
        <v>0</v>
      </c>
      <c r="BG362" s="240">
        <f>IF(N362="zákl. přenesená",J362,0)</f>
        <v>0</v>
      </c>
      <c r="BH362" s="240">
        <f>IF(N362="sníž. přenesená",J362,0)</f>
        <v>0</v>
      </c>
      <c r="BI362" s="240">
        <f>IF(N362="nulová",J362,0)</f>
        <v>0</v>
      </c>
      <c r="BJ362" s="18" t="s">
        <v>82</v>
      </c>
      <c r="BK362" s="240">
        <f>ROUND(I362*H362,2)</f>
        <v>0</v>
      </c>
      <c r="BL362" s="18" t="s">
        <v>246</v>
      </c>
      <c r="BM362" s="239" t="s">
        <v>1415</v>
      </c>
    </row>
    <row r="363" s="2" customFormat="1">
      <c r="A363" s="39"/>
      <c r="B363" s="40"/>
      <c r="C363" s="41"/>
      <c r="D363" s="241" t="s">
        <v>248</v>
      </c>
      <c r="E363" s="41"/>
      <c r="F363" s="242" t="s">
        <v>1416</v>
      </c>
      <c r="G363" s="41"/>
      <c r="H363" s="41"/>
      <c r="I363" s="243"/>
      <c r="J363" s="41"/>
      <c r="K363" s="41"/>
      <c r="L363" s="45"/>
      <c r="M363" s="244"/>
      <c r="N363" s="245"/>
      <c r="O363" s="92"/>
      <c r="P363" s="92"/>
      <c r="Q363" s="92"/>
      <c r="R363" s="92"/>
      <c r="S363" s="92"/>
      <c r="T363" s="93"/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T363" s="18" t="s">
        <v>248</v>
      </c>
      <c r="AU363" s="18" t="s">
        <v>84</v>
      </c>
    </row>
    <row r="364" s="14" customFormat="1">
      <c r="A364" s="14"/>
      <c r="B364" s="256"/>
      <c r="C364" s="257"/>
      <c r="D364" s="241" t="s">
        <v>250</v>
      </c>
      <c r="E364" s="258" t="s">
        <v>1</v>
      </c>
      <c r="F364" s="259" t="s">
        <v>1417</v>
      </c>
      <c r="G364" s="257"/>
      <c r="H364" s="260">
        <v>88.200000000000003</v>
      </c>
      <c r="I364" s="261"/>
      <c r="J364" s="257"/>
      <c r="K364" s="257"/>
      <c r="L364" s="262"/>
      <c r="M364" s="263"/>
      <c r="N364" s="264"/>
      <c r="O364" s="264"/>
      <c r="P364" s="264"/>
      <c r="Q364" s="264"/>
      <c r="R364" s="264"/>
      <c r="S364" s="264"/>
      <c r="T364" s="265"/>
      <c r="U364" s="14"/>
      <c r="V364" s="14"/>
      <c r="W364" s="14"/>
      <c r="X364" s="14"/>
      <c r="Y364" s="14"/>
      <c r="Z364" s="14"/>
      <c r="AA364" s="14"/>
      <c r="AB364" s="14"/>
      <c r="AC364" s="14"/>
      <c r="AD364" s="14"/>
      <c r="AE364" s="14"/>
      <c r="AT364" s="266" t="s">
        <v>250</v>
      </c>
      <c r="AU364" s="266" t="s">
        <v>84</v>
      </c>
      <c r="AV364" s="14" t="s">
        <v>84</v>
      </c>
      <c r="AW364" s="14" t="s">
        <v>31</v>
      </c>
      <c r="AX364" s="14" t="s">
        <v>75</v>
      </c>
      <c r="AY364" s="266" t="s">
        <v>239</v>
      </c>
    </row>
    <row r="365" s="14" customFormat="1">
      <c r="A365" s="14"/>
      <c r="B365" s="256"/>
      <c r="C365" s="257"/>
      <c r="D365" s="241" t="s">
        <v>250</v>
      </c>
      <c r="E365" s="258" t="s">
        <v>1</v>
      </c>
      <c r="F365" s="259" t="s">
        <v>1418</v>
      </c>
      <c r="G365" s="257"/>
      <c r="H365" s="260">
        <v>37.5</v>
      </c>
      <c r="I365" s="261"/>
      <c r="J365" s="257"/>
      <c r="K365" s="257"/>
      <c r="L365" s="262"/>
      <c r="M365" s="263"/>
      <c r="N365" s="264"/>
      <c r="O365" s="264"/>
      <c r="P365" s="264"/>
      <c r="Q365" s="264"/>
      <c r="R365" s="264"/>
      <c r="S365" s="264"/>
      <c r="T365" s="265"/>
      <c r="U365" s="14"/>
      <c r="V365" s="14"/>
      <c r="W365" s="14"/>
      <c r="X365" s="14"/>
      <c r="Y365" s="14"/>
      <c r="Z365" s="14"/>
      <c r="AA365" s="14"/>
      <c r="AB365" s="14"/>
      <c r="AC365" s="14"/>
      <c r="AD365" s="14"/>
      <c r="AE365" s="14"/>
      <c r="AT365" s="266" t="s">
        <v>250</v>
      </c>
      <c r="AU365" s="266" t="s">
        <v>84</v>
      </c>
      <c r="AV365" s="14" t="s">
        <v>84</v>
      </c>
      <c r="AW365" s="14" t="s">
        <v>31</v>
      </c>
      <c r="AX365" s="14" t="s">
        <v>75</v>
      </c>
      <c r="AY365" s="266" t="s">
        <v>239</v>
      </c>
    </row>
    <row r="366" s="14" customFormat="1">
      <c r="A366" s="14"/>
      <c r="B366" s="256"/>
      <c r="C366" s="257"/>
      <c r="D366" s="241" t="s">
        <v>250</v>
      </c>
      <c r="E366" s="258" t="s">
        <v>1</v>
      </c>
      <c r="F366" s="259" t="s">
        <v>1419</v>
      </c>
      <c r="G366" s="257"/>
      <c r="H366" s="260">
        <v>217.80000000000001</v>
      </c>
      <c r="I366" s="261"/>
      <c r="J366" s="257"/>
      <c r="K366" s="257"/>
      <c r="L366" s="262"/>
      <c r="M366" s="263"/>
      <c r="N366" s="264"/>
      <c r="O366" s="264"/>
      <c r="P366" s="264"/>
      <c r="Q366" s="264"/>
      <c r="R366" s="264"/>
      <c r="S366" s="264"/>
      <c r="T366" s="265"/>
      <c r="U366" s="14"/>
      <c r="V366" s="14"/>
      <c r="W366" s="14"/>
      <c r="X366" s="14"/>
      <c r="Y366" s="14"/>
      <c r="Z366" s="14"/>
      <c r="AA366" s="14"/>
      <c r="AB366" s="14"/>
      <c r="AC366" s="14"/>
      <c r="AD366" s="14"/>
      <c r="AE366" s="14"/>
      <c r="AT366" s="266" t="s">
        <v>250</v>
      </c>
      <c r="AU366" s="266" t="s">
        <v>84</v>
      </c>
      <c r="AV366" s="14" t="s">
        <v>84</v>
      </c>
      <c r="AW366" s="14" t="s">
        <v>31</v>
      </c>
      <c r="AX366" s="14" t="s">
        <v>75</v>
      </c>
      <c r="AY366" s="266" t="s">
        <v>239</v>
      </c>
    </row>
    <row r="367" s="14" customFormat="1">
      <c r="A367" s="14"/>
      <c r="B367" s="256"/>
      <c r="C367" s="257"/>
      <c r="D367" s="241" t="s">
        <v>250</v>
      </c>
      <c r="E367" s="258" t="s">
        <v>1</v>
      </c>
      <c r="F367" s="259" t="s">
        <v>1420</v>
      </c>
      <c r="G367" s="257"/>
      <c r="H367" s="260">
        <v>93.75</v>
      </c>
      <c r="I367" s="261"/>
      <c r="J367" s="257"/>
      <c r="K367" s="257"/>
      <c r="L367" s="262"/>
      <c r="M367" s="263"/>
      <c r="N367" s="264"/>
      <c r="O367" s="264"/>
      <c r="P367" s="264"/>
      <c r="Q367" s="264"/>
      <c r="R367" s="264"/>
      <c r="S367" s="264"/>
      <c r="T367" s="265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T367" s="266" t="s">
        <v>250</v>
      </c>
      <c r="AU367" s="266" t="s">
        <v>84</v>
      </c>
      <c r="AV367" s="14" t="s">
        <v>84</v>
      </c>
      <c r="AW367" s="14" t="s">
        <v>31</v>
      </c>
      <c r="AX367" s="14" t="s">
        <v>75</v>
      </c>
      <c r="AY367" s="266" t="s">
        <v>239</v>
      </c>
    </row>
    <row r="368" s="13" customFormat="1">
      <c r="A368" s="13"/>
      <c r="B368" s="246"/>
      <c r="C368" s="247"/>
      <c r="D368" s="241" t="s">
        <v>250</v>
      </c>
      <c r="E368" s="248" t="s">
        <v>1</v>
      </c>
      <c r="F368" s="249" t="s">
        <v>1421</v>
      </c>
      <c r="G368" s="247"/>
      <c r="H368" s="248" t="s">
        <v>1</v>
      </c>
      <c r="I368" s="250"/>
      <c r="J368" s="247"/>
      <c r="K368" s="247"/>
      <c r="L368" s="251"/>
      <c r="M368" s="252"/>
      <c r="N368" s="253"/>
      <c r="O368" s="253"/>
      <c r="P368" s="253"/>
      <c r="Q368" s="253"/>
      <c r="R368" s="253"/>
      <c r="S368" s="253"/>
      <c r="T368" s="254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55" t="s">
        <v>250</v>
      </c>
      <c r="AU368" s="255" t="s">
        <v>84</v>
      </c>
      <c r="AV368" s="13" t="s">
        <v>82</v>
      </c>
      <c r="AW368" s="13" t="s">
        <v>31</v>
      </c>
      <c r="AX368" s="13" t="s">
        <v>75</v>
      </c>
      <c r="AY368" s="255" t="s">
        <v>239</v>
      </c>
    </row>
    <row r="369" s="14" customFormat="1">
      <c r="A369" s="14"/>
      <c r="B369" s="256"/>
      <c r="C369" s="257"/>
      <c r="D369" s="241" t="s">
        <v>250</v>
      </c>
      <c r="E369" s="258" t="s">
        <v>1</v>
      </c>
      <c r="F369" s="259" t="s">
        <v>1422</v>
      </c>
      <c r="G369" s="257"/>
      <c r="H369" s="260">
        <v>-14.039999999999999</v>
      </c>
      <c r="I369" s="261"/>
      <c r="J369" s="257"/>
      <c r="K369" s="257"/>
      <c r="L369" s="262"/>
      <c r="M369" s="263"/>
      <c r="N369" s="264"/>
      <c r="O369" s="264"/>
      <c r="P369" s="264"/>
      <c r="Q369" s="264"/>
      <c r="R369" s="264"/>
      <c r="S369" s="264"/>
      <c r="T369" s="265"/>
      <c r="U369" s="14"/>
      <c r="V369" s="14"/>
      <c r="W369" s="14"/>
      <c r="X369" s="14"/>
      <c r="Y369" s="14"/>
      <c r="Z369" s="14"/>
      <c r="AA369" s="14"/>
      <c r="AB369" s="14"/>
      <c r="AC369" s="14"/>
      <c r="AD369" s="14"/>
      <c r="AE369" s="14"/>
      <c r="AT369" s="266" t="s">
        <v>250</v>
      </c>
      <c r="AU369" s="266" t="s">
        <v>84</v>
      </c>
      <c r="AV369" s="14" t="s">
        <v>84</v>
      </c>
      <c r="AW369" s="14" t="s">
        <v>31</v>
      </c>
      <c r="AX369" s="14" t="s">
        <v>75</v>
      </c>
      <c r="AY369" s="266" t="s">
        <v>239</v>
      </c>
    </row>
    <row r="370" s="14" customFormat="1">
      <c r="A370" s="14"/>
      <c r="B370" s="256"/>
      <c r="C370" s="257"/>
      <c r="D370" s="241" t="s">
        <v>250</v>
      </c>
      <c r="E370" s="258" t="s">
        <v>1</v>
      </c>
      <c r="F370" s="259" t="s">
        <v>1423</v>
      </c>
      <c r="G370" s="257"/>
      <c r="H370" s="260">
        <v>-7.5039999999999996</v>
      </c>
      <c r="I370" s="261"/>
      <c r="J370" s="257"/>
      <c r="K370" s="257"/>
      <c r="L370" s="262"/>
      <c r="M370" s="263"/>
      <c r="N370" s="264"/>
      <c r="O370" s="264"/>
      <c r="P370" s="264"/>
      <c r="Q370" s="264"/>
      <c r="R370" s="264"/>
      <c r="S370" s="264"/>
      <c r="T370" s="265"/>
      <c r="U370" s="14"/>
      <c r="V370" s="14"/>
      <c r="W370" s="14"/>
      <c r="X370" s="14"/>
      <c r="Y370" s="14"/>
      <c r="Z370" s="14"/>
      <c r="AA370" s="14"/>
      <c r="AB370" s="14"/>
      <c r="AC370" s="14"/>
      <c r="AD370" s="14"/>
      <c r="AE370" s="14"/>
      <c r="AT370" s="266" t="s">
        <v>250</v>
      </c>
      <c r="AU370" s="266" t="s">
        <v>84</v>
      </c>
      <c r="AV370" s="14" t="s">
        <v>84</v>
      </c>
      <c r="AW370" s="14" t="s">
        <v>31</v>
      </c>
      <c r="AX370" s="14" t="s">
        <v>75</v>
      </c>
      <c r="AY370" s="266" t="s">
        <v>239</v>
      </c>
    </row>
    <row r="371" s="14" customFormat="1">
      <c r="A371" s="14"/>
      <c r="B371" s="256"/>
      <c r="C371" s="257"/>
      <c r="D371" s="241" t="s">
        <v>250</v>
      </c>
      <c r="E371" s="258" t="s">
        <v>1</v>
      </c>
      <c r="F371" s="259" t="s">
        <v>1424</v>
      </c>
      <c r="G371" s="257"/>
      <c r="H371" s="260">
        <v>-4.9400000000000004</v>
      </c>
      <c r="I371" s="261"/>
      <c r="J371" s="257"/>
      <c r="K371" s="257"/>
      <c r="L371" s="262"/>
      <c r="M371" s="263"/>
      <c r="N371" s="264"/>
      <c r="O371" s="264"/>
      <c r="P371" s="264"/>
      <c r="Q371" s="264"/>
      <c r="R371" s="264"/>
      <c r="S371" s="264"/>
      <c r="T371" s="265"/>
      <c r="U371" s="14"/>
      <c r="V371" s="14"/>
      <c r="W371" s="14"/>
      <c r="X371" s="14"/>
      <c r="Y371" s="14"/>
      <c r="Z371" s="14"/>
      <c r="AA371" s="14"/>
      <c r="AB371" s="14"/>
      <c r="AC371" s="14"/>
      <c r="AD371" s="14"/>
      <c r="AE371" s="14"/>
      <c r="AT371" s="266" t="s">
        <v>250</v>
      </c>
      <c r="AU371" s="266" t="s">
        <v>84</v>
      </c>
      <c r="AV371" s="14" t="s">
        <v>84</v>
      </c>
      <c r="AW371" s="14" t="s">
        <v>31</v>
      </c>
      <c r="AX371" s="14" t="s">
        <v>75</v>
      </c>
      <c r="AY371" s="266" t="s">
        <v>239</v>
      </c>
    </row>
    <row r="372" s="14" customFormat="1">
      <c r="A372" s="14"/>
      <c r="B372" s="256"/>
      <c r="C372" s="257"/>
      <c r="D372" s="241" t="s">
        <v>250</v>
      </c>
      <c r="E372" s="258" t="s">
        <v>1</v>
      </c>
      <c r="F372" s="259" t="s">
        <v>1425</v>
      </c>
      <c r="G372" s="257"/>
      <c r="H372" s="260">
        <v>-1.71</v>
      </c>
      <c r="I372" s="261"/>
      <c r="J372" s="257"/>
      <c r="K372" s="257"/>
      <c r="L372" s="262"/>
      <c r="M372" s="263"/>
      <c r="N372" s="264"/>
      <c r="O372" s="264"/>
      <c r="P372" s="264"/>
      <c r="Q372" s="264"/>
      <c r="R372" s="264"/>
      <c r="S372" s="264"/>
      <c r="T372" s="265"/>
      <c r="U372" s="14"/>
      <c r="V372" s="14"/>
      <c r="W372" s="14"/>
      <c r="X372" s="14"/>
      <c r="Y372" s="14"/>
      <c r="Z372" s="14"/>
      <c r="AA372" s="14"/>
      <c r="AB372" s="14"/>
      <c r="AC372" s="14"/>
      <c r="AD372" s="14"/>
      <c r="AE372" s="14"/>
      <c r="AT372" s="266" t="s">
        <v>250</v>
      </c>
      <c r="AU372" s="266" t="s">
        <v>84</v>
      </c>
      <c r="AV372" s="14" t="s">
        <v>84</v>
      </c>
      <c r="AW372" s="14" t="s">
        <v>31</v>
      </c>
      <c r="AX372" s="14" t="s">
        <v>75</v>
      </c>
      <c r="AY372" s="266" t="s">
        <v>239</v>
      </c>
    </row>
    <row r="373" s="14" customFormat="1">
      <c r="A373" s="14"/>
      <c r="B373" s="256"/>
      <c r="C373" s="257"/>
      <c r="D373" s="241" t="s">
        <v>250</v>
      </c>
      <c r="E373" s="258" t="s">
        <v>1</v>
      </c>
      <c r="F373" s="259" t="s">
        <v>1426</v>
      </c>
      <c r="G373" s="257"/>
      <c r="H373" s="260">
        <v>-3.75</v>
      </c>
      <c r="I373" s="261"/>
      <c r="J373" s="257"/>
      <c r="K373" s="257"/>
      <c r="L373" s="262"/>
      <c r="M373" s="263"/>
      <c r="N373" s="264"/>
      <c r="O373" s="264"/>
      <c r="P373" s="264"/>
      <c r="Q373" s="264"/>
      <c r="R373" s="264"/>
      <c r="S373" s="264"/>
      <c r="T373" s="265"/>
      <c r="U373" s="14"/>
      <c r="V373" s="14"/>
      <c r="W373" s="14"/>
      <c r="X373" s="14"/>
      <c r="Y373" s="14"/>
      <c r="Z373" s="14"/>
      <c r="AA373" s="14"/>
      <c r="AB373" s="14"/>
      <c r="AC373" s="14"/>
      <c r="AD373" s="14"/>
      <c r="AE373" s="14"/>
      <c r="AT373" s="266" t="s">
        <v>250</v>
      </c>
      <c r="AU373" s="266" t="s">
        <v>84</v>
      </c>
      <c r="AV373" s="14" t="s">
        <v>84</v>
      </c>
      <c r="AW373" s="14" t="s">
        <v>31</v>
      </c>
      <c r="AX373" s="14" t="s">
        <v>75</v>
      </c>
      <c r="AY373" s="266" t="s">
        <v>239</v>
      </c>
    </row>
    <row r="374" s="14" customFormat="1">
      <c r="A374" s="14"/>
      <c r="B374" s="256"/>
      <c r="C374" s="257"/>
      <c r="D374" s="241" t="s">
        <v>250</v>
      </c>
      <c r="E374" s="258" t="s">
        <v>1</v>
      </c>
      <c r="F374" s="259" t="s">
        <v>1427</v>
      </c>
      <c r="G374" s="257"/>
      <c r="H374" s="260">
        <v>-2.625</v>
      </c>
      <c r="I374" s="261"/>
      <c r="J374" s="257"/>
      <c r="K374" s="257"/>
      <c r="L374" s="262"/>
      <c r="M374" s="263"/>
      <c r="N374" s="264"/>
      <c r="O374" s="264"/>
      <c r="P374" s="264"/>
      <c r="Q374" s="264"/>
      <c r="R374" s="264"/>
      <c r="S374" s="264"/>
      <c r="T374" s="265"/>
      <c r="U374" s="14"/>
      <c r="V374" s="14"/>
      <c r="W374" s="14"/>
      <c r="X374" s="14"/>
      <c r="Y374" s="14"/>
      <c r="Z374" s="14"/>
      <c r="AA374" s="14"/>
      <c r="AB374" s="14"/>
      <c r="AC374" s="14"/>
      <c r="AD374" s="14"/>
      <c r="AE374" s="14"/>
      <c r="AT374" s="266" t="s">
        <v>250</v>
      </c>
      <c r="AU374" s="266" t="s">
        <v>84</v>
      </c>
      <c r="AV374" s="14" t="s">
        <v>84</v>
      </c>
      <c r="AW374" s="14" t="s">
        <v>31</v>
      </c>
      <c r="AX374" s="14" t="s">
        <v>75</v>
      </c>
      <c r="AY374" s="266" t="s">
        <v>239</v>
      </c>
    </row>
    <row r="375" s="13" customFormat="1">
      <c r="A375" s="13"/>
      <c r="B375" s="246"/>
      <c r="C375" s="247"/>
      <c r="D375" s="241" t="s">
        <v>250</v>
      </c>
      <c r="E375" s="248" t="s">
        <v>1</v>
      </c>
      <c r="F375" s="249" t="s">
        <v>1428</v>
      </c>
      <c r="G375" s="247"/>
      <c r="H375" s="248" t="s">
        <v>1</v>
      </c>
      <c r="I375" s="250"/>
      <c r="J375" s="247"/>
      <c r="K375" s="247"/>
      <c r="L375" s="251"/>
      <c r="M375" s="252"/>
      <c r="N375" s="253"/>
      <c r="O375" s="253"/>
      <c r="P375" s="253"/>
      <c r="Q375" s="253"/>
      <c r="R375" s="253"/>
      <c r="S375" s="253"/>
      <c r="T375" s="254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55" t="s">
        <v>250</v>
      </c>
      <c r="AU375" s="255" t="s">
        <v>84</v>
      </c>
      <c r="AV375" s="13" t="s">
        <v>82</v>
      </c>
      <c r="AW375" s="13" t="s">
        <v>31</v>
      </c>
      <c r="AX375" s="13" t="s">
        <v>75</v>
      </c>
      <c r="AY375" s="255" t="s">
        <v>239</v>
      </c>
    </row>
    <row r="376" s="14" customFormat="1">
      <c r="A376" s="14"/>
      <c r="B376" s="256"/>
      <c r="C376" s="257"/>
      <c r="D376" s="241" t="s">
        <v>250</v>
      </c>
      <c r="E376" s="258" t="s">
        <v>1</v>
      </c>
      <c r="F376" s="259" t="s">
        <v>1429</v>
      </c>
      <c r="G376" s="257"/>
      <c r="H376" s="260">
        <v>-30.800000000000001</v>
      </c>
      <c r="I376" s="261"/>
      <c r="J376" s="257"/>
      <c r="K376" s="257"/>
      <c r="L376" s="262"/>
      <c r="M376" s="263"/>
      <c r="N376" s="264"/>
      <c r="O376" s="264"/>
      <c r="P376" s="264"/>
      <c r="Q376" s="264"/>
      <c r="R376" s="264"/>
      <c r="S376" s="264"/>
      <c r="T376" s="265"/>
      <c r="U376" s="14"/>
      <c r="V376" s="14"/>
      <c r="W376" s="14"/>
      <c r="X376" s="14"/>
      <c r="Y376" s="14"/>
      <c r="Z376" s="14"/>
      <c r="AA376" s="14"/>
      <c r="AB376" s="14"/>
      <c r="AC376" s="14"/>
      <c r="AD376" s="14"/>
      <c r="AE376" s="14"/>
      <c r="AT376" s="266" t="s">
        <v>250</v>
      </c>
      <c r="AU376" s="266" t="s">
        <v>84</v>
      </c>
      <c r="AV376" s="14" t="s">
        <v>84</v>
      </c>
      <c r="AW376" s="14" t="s">
        <v>31</v>
      </c>
      <c r="AX376" s="14" t="s">
        <v>75</v>
      </c>
      <c r="AY376" s="266" t="s">
        <v>239</v>
      </c>
    </row>
    <row r="377" s="14" customFormat="1">
      <c r="A377" s="14"/>
      <c r="B377" s="256"/>
      <c r="C377" s="257"/>
      <c r="D377" s="241" t="s">
        <v>250</v>
      </c>
      <c r="E377" s="258" t="s">
        <v>1</v>
      </c>
      <c r="F377" s="259" t="s">
        <v>1430</v>
      </c>
      <c r="G377" s="257"/>
      <c r="H377" s="260">
        <v>-2.4199999999999999</v>
      </c>
      <c r="I377" s="261"/>
      <c r="J377" s="257"/>
      <c r="K377" s="257"/>
      <c r="L377" s="262"/>
      <c r="M377" s="263"/>
      <c r="N377" s="264"/>
      <c r="O377" s="264"/>
      <c r="P377" s="264"/>
      <c r="Q377" s="264"/>
      <c r="R377" s="264"/>
      <c r="S377" s="264"/>
      <c r="T377" s="265"/>
      <c r="U377" s="14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T377" s="266" t="s">
        <v>250</v>
      </c>
      <c r="AU377" s="266" t="s">
        <v>84</v>
      </c>
      <c r="AV377" s="14" t="s">
        <v>84</v>
      </c>
      <c r="AW377" s="14" t="s">
        <v>31</v>
      </c>
      <c r="AX377" s="14" t="s">
        <v>75</v>
      </c>
      <c r="AY377" s="266" t="s">
        <v>239</v>
      </c>
    </row>
    <row r="378" s="14" customFormat="1">
      <c r="A378" s="14"/>
      <c r="B378" s="256"/>
      <c r="C378" s="257"/>
      <c r="D378" s="241" t="s">
        <v>250</v>
      </c>
      <c r="E378" s="258" t="s">
        <v>1</v>
      </c>
      <c r="F378" s="259" t="s">
        <v>1431</v>
      </c>
      <c r="G378" s="257"/>
      <c r="H378" s="260">
        <v>-5.5999999999999996</v>
      </c>
      <c r="I378" s="261"/>
      <c r="J378" s="257"/>
      <c r="K378" s="257"/>
      <c r="L378" s="262"/>
      <c r="M378" s="263"/>
      <c r="N378" s="264"/>
      <c r="O378" s="264"/>
      <c r="P378" s="264"/>
      <c r="Q378" s="264"/>
      <c r="R378" s="264"/>
      <c r="S378" s="264"/>
      <c r="T378" s="265"/>
      <c r="U378" s="14"/>
      <c r="V378" s="14"/>
      <c r="W378" s="14"/>
      <c r="X378" s="14"/>
      <c r="Y378" s="14"/>
      <c r="Z378" s="14"/>
      <c r="AA378" s="14"/>
      <c r="AB378" s="14"/>
      <c r="AC378" s="14"/>
      <c r="AD378" s="14"/>
      <c r="AE378" s="14"/>
      <c r="AT378" s="266" t="s">
        <v>250</v>
      </c>
      <c r="AU378" s="266" t="s">
        <v>84</v>
      </c>
      <c r="AV378" s="14" t="s">
        <v>84</v>
      </c>
      <c r="AW378" s="14" t="s">
        <v>31</v>
      </c>
      <c r="AX378" s="14" t="s">
        <v>75</v>
      </c>
      <c r="AY378" s="266" t="s">
        <v>239</v>
      </c>
    </row>
    <row r="379" s="15" customFormat="1">
      <c r="A379" s="15"/>
      <c r="B379" s="267"/>
      <c r="C379" s="268"/>
      <c r="D379" s="241" t="s">
        <v>250</v>
      </c>
      <c r="E379" s="269" t="s">
        <v>1</v>
      </c>
      <c r="F379" s="270" t="s">
        <v>277</v>
      </c>
      <c r="G379" s="268"/>
      <c r="H379" s="271">
        <v>363.86099999999999</v>
      </c>
      <c r="I379" s="272"/>
      <c r="J379" s="268"/>
      <c r="K379" s="268"/>
      <c r="L379" s="273"/>
      <c r="M379" s="274"/>
      <c r="N379" s="275"/>
      <c r="O379" s="275"/>
      <c r="P379" s="275"/>
      <c r="Q379" s="275"/>
      <c r="R379" s="275"/>
      <c r="S379" s="275"/>
      <c r="T379" s="276"/>
      <c r="U379" s="15"/>
      <c r="V379" s="15"/>
      <c r="W379" s="15"/>
      <c r="X379" s="15"/>
      <c r="Y379" s="15"/>
      <c r="Z379" s="15"/>
      <c r="AA379" s="15"/>
      <c r="AB379" s="15"/>
      <c r="AC379" s="15"/>
      <c r="AD379" s="15"/>
      <c r="AE379" s="15"/>
      <c r="AT379" s="277" t="s">
        <v>250</v>
      </c>
      <c r="AU379" s="277" t="s">
        <v>84</v>
      </c>
      <c r="AV379" s="15" t="s">
        <v>246</v>
      </c>
      <c r="AW379" s="15" t="s">
        <v>31</v>
      </c>
      <c r="AX379" s="15" t="s">
        <v>82</v>
      </c>
      <c r="AY379" s="277" t="s">
        <v>239</v>
      </c>
    </row>
    <row r="380" s="2" customFormat="1" ht="21.75" customHeight="1">
      <c r="A380" s="39"/>
      <c r="B380" s="40"/>
      <c r="C380" s="228" t="s">
        <v>487</v>
      </c>
      <c r="D380" s="228" t="s">
        <v>241</v>
      </c>
      <c r="E380" s="229" t="s">
        <v>1432</v>
      </c>
      <c r="F380" s="230" t="s">
        <v>1433</v>
      </c>
      <c r="G380" s="231" t="s">
        <v>523</v>
      </c>
      <c r="H380" s="232">
        <v>11</v>
      </c>
      <c r="I380" s="233"/>
      <c r="J380" s="234">
        <f>ROUND(I380*H380,2)</f>
        <v>0</v>
      </c>
      <c r="K380" s="230" t="s">
        <v>245</v>
      </c>
      <c r="L380" s="45"/>
      <c r="M380" s="235" t="s">
        <v>1</v>
      </c>
      <c r="N380" s="236" t="s">
        <v>40</v>
      </c>
      <c r="O380" s="92"/>
      <c r="P380" s="237">
        <f>O380*H380</f>
        <v>0</v>
      </c>
      <c r="Q380" s="237">
        <v>0.017940000000000001</v>
      </c>
      <c r="R380" s="237">
        <f>Q380*H380</f>
        <v>0.19734000000000002</v>
      </c>
      <c r="S380" s="237">
        <v>0</v>
      </c>
      <c r="T380" s="238">
        <f>S380*H380</f>
        <v>0</v>
      </c>
      <c r="U380" s="39"/>
      <c r="V380" s="39"/>
      <c r="W380" s="39"/>
      <c r="X380" s="39"/>
      <c r="Y380" s="39"/>
      <c r="Z380" s="39"/>
      <c r="AA380" s="39"/>
      <c r="AB380" s="39"/>
      <c r="AC380" s="39"/>
      <c r="AD380" s="39"/>
      <c r="AE380" s="39"/>
      <c r="AR380" s="239" t="s">
        <v>246</v>
      </c>
      <c r="AT380" s="239" t="s">
        <v>241</v>
      </c>
      <c r="AU380" s="239" t="s">
        <v>84</v>
      </c>
      <c r="AY380" s="18" t="s">
        <v>239</v>
      </c>
      <c r="BE380" s="240">
        <f>IF(N380="základní",J380,0)</f>
        <v>0</v>
      </c>
      <c r="BF380" s="240">
        <f>IF(N380="snížená",J380,0)</f>
        <v>0</v>
      </c>
      <c r="BG380" s="240">
        <f>IF(N380="zákl. přenesená",J380,0)</f>
        <v>0</v>
      </c>
      <c r="BH380" s="240">
        <f>IF(N380="sníž. přenesená",J380,0)</f>
        <v>0</v>
      </c>
      <c r="BI380" s="240">
        <f>IF(N380="nulová",J380,0)</f>
        <v>0</v>
      </c>
      <c r="BJ380" s="18" t="s">
        <v>82</v>
      </c>
      <c r="BK380" s="240">
        <f>ROUND(I380*H380,2)</f>
        <v>0</v>
      </c>
      <c r="BL380" s="18" t="s">
        <v>246</v>
      </c>
      <c r="BM380" s="239" t="s">
        <v>1434</v>
      </c>
    </row>
    <row r="381" s="2" customFormat="1">
      <c r="A381" s="39"/>
      <c r="B381" s="40"/>
      <c r="C381" s="41"/>
      <c r="D381" s="241" t="s">
        <v>248</v>
      </c>
      <c r="E381" s="41"/>
      <c r="F381" s="242" t="s">
        <v>1435</v>
      </c>
      <c r="G381" s="41"/>
      <c r="H381" s="41"/>
      <c r="I381" s="243"/>
      <c r="J381" s="41"/>
      <c r="K381" s="41"/>
      <c r="L381" s="45"/>
      <c r="M381" s="244"/>
      <c r="N381" s="245"/>
      <c r="O381" s="92"/>
      <c r="P381" s="92"/>
      <c r="Q381" s="92"/>
      <c r="R381" s="92"/>
      <c r="S381" s="92"/>
      <c r="T381" s="93"/>
      <c r="U381" s="39"/>
      <c r="V381" s="39"/>
      <c r="W381" s="39"/>
      <c r="X381" s="39"/>
      <c r="Y381" s="39"/>
      <c r="Z381" s="39"/>
      <c r="AA381" s="39"/>
      <c r="AB381" s="39"/>
      <c r="AC381" s="39"/>
      <c r="AD381" s="39"/>
      <c r="AE381" s="39"/>
      <c r="AT381" s="18" t="s">
        <v>248</v>
      </c>
      <c r="AU381" s="18" t="s">
        <v>84</v>
      </c>
    </row>
    <row r="382" s="14" customFormat="1">
      <c r="A382" s="14"/>
      <c r="B382" s="256"/>
      <c r="C382" s="257"/>
      <c r="D382" s="241" t="s">
        <v>250</v>
      </c>
      <c r="E382" s="258" t="s">
        <v>1</v>
      </c>
      <c r="F382" s="259" t="s">
        <v>1436</v>
      </c>
      <c r="G382" s="257"/>
      <c r="H382" s="260">
        <v>3</v>
      </c>
      <c r="I382" s="261"/>
      <c r="J382" s="257"/>
      <c r="K382" s="257"/>
      <c r="L382" s="262"/>
      <c r="M382" s="263"/>
      <c r="N382" s="264"/>
      <c r="O382" s="264"/>
      <c r="P382" s="264"/>
      <c r="Q382" s="264"/>
      <c r="R382" s="264"/>
      <c r="S382" s="264"/>
      <c r="T382" s="265"/>
      <c r="U382" s="14"/>
      <c r="V382" s="14"/>
      <c r="W382" s="14"/>
      <c r="X382" s="14"/>
      <c r="Y382" s="14"/>
      <c r="Z382" s="14"/>
      <c r="AA382" s="14"/>
      <c r="AB382" s="14"/>
      <c r="AC382" s="14"/>
      <c r="AD382" s="14"/>
      <c r="AE382" s="14"/>
      <c r="AT382" s="266" t="s">
        <v>250</v>
      </c>
      <c r="AU382" s="266" t="s">
        <v>84</v>
      </c>
      <c r="AV382" s="14" t="s">
        <v>84</v>
      </c>
      <c r="AW382" s="14" t="s">
        <v>31</v>
      </c>
      <c r="AX382" s="14" t="s">
        <v>75</v>
      </c>
      <c r="AY382" s="266" t="s">
        <v>239</v>
      </c>
    </row>
    <row r="383" s="14" customFormat="1">
      <c r="A383" s="14"/>
      <c r="B383" s="256"/>
      <c r="C383" s="257"/>
      <c r="D383" s="241" t="s">
        <v>250</v>
      </c>
      <c r="E383" s="258" t="s">
        <v>1</v>
      </c>
      <c r="F383" s="259" t="s">
        <v>1437</v>
      </c>
      <c r="G383" s="257"/>
      <c r="H383" s="260">
        <v>3</v>
      </c>
      <c r="I383" s="261"/>
      <c r="J383" s="257"/>
      <c r="K383" s="257"/>
      <c r="L383" s="262"/>
      <c r="M383" s="263"/>
      <c r="N383" s="264"/>
      <c r="O383" s="264"/>
      <c r="P383" s="264"/>
      <c r="Q383" s="264"/>
      <c r="R383" s="264"/>
      <c r="S383" s="264"/>
      <c r="T383" s="265"/>
      <c r="U383" s="14"/>
      <c r="V383" s="14"/>
      <c r="W383" s="14"/>
      <c r="X383" s="14"/>
      <c r="Y383" s="14"/>
      <c r="Z383" s="14"/>
      <c r="AA383" s="14"/>
      <c r="AB383" s="14"/>
      <c r="AC383" s="14"/>
      <c r="AD383" s="14"/>
      <c r="AE383" s="14"/>
      <c r="AT383" s="266" t="s">
        <v>250</v>
      </c>
      <c r="AU383" s="266" t="s">
        <v>84</v>
      </c>
      <c r="AV383" s="14" t="s">
        <v>84</v>
      </c>
      <c r="AW383" s="14" t="s">
        <v>31</v>
      </c>
      <c r="AX383" s="14" t="s">
        <v>75</v>
      </c>
      <c r="AY383" s="266" t="s">
        <v>239</v>
      </c>
    </row>
    <row r="384" s="14" customFormat="1">
      <c r="A384" s="14"/>
      <c r="B384" s="256"/>
      <c r="C384" s="257"/>
      <c r="D384" s="241" t="s">
        <v>250</v>
      </c>
      <c r="E384" s="258" t="s">
        <v>1</v>
      </c>
      <c r="F384" s="259" t="s">
        <v>1438</v>
      </c>
      <c r="G384" s="257"/>
      <c r="H384" s="260">
        <v>3</v>
      </c>
      <c r="I384" s="261"/>
      <c r="J384" s="257"/>
      <c r="K384" s="257"/>
      <c r="L384" s="262"/>
      <c r="M384" s="263"/>
      <c r="N384" s="264"/>
      <c r="O384" s="264"/>
      <c r="P384" s="264"/>
      <c r="Q384" s="264"/>
      <c r="R384" s="264"/>
      <c r="S384" s="264"/>
      <c r="T384" s="265"/>
      <c r="U384" s="14"/>
      <c r="V384" s="14"/>
      <c r="W384" s="14"/>
      <c r="X384" s="14"/>
      <c r="Y384" s="14"/>
      <c r="Z384" s="14"/>
      <c r="AA384" s="14"/>
      <c r="AB384" s="14"/>
      <c r="AC384" s="14"/>
      <c r="AD384" s="14"/>
      <c r="AE384" s="14"/>
      <c r="AT384" s="266" t="s">
        <v>250</v>
      </c>
      <c r="AU384" s="266" t="s">
        <v>84</v>
      </c>
      <c r="AV384" s="14" t="s">
        <v>84</v>
      </c>
      <c r="AW384" s="14" t="s">
        <v>31</v>
      </c>
      <c r="AX384" s="14" t="s">
        <v>75</v>
      </c>
      <c r="AY384" s="266" t="s">
        <v>239</v>
      </c>
    </row>
    <row r="385" s="14" customFormat="1">
      <c r="A385" s="14"/>
      <c r="B385" s="256"/>
      <c r="C385" s="257"/>
      <c r="D385" s="241" t="s">
        <v>250</v>
      </c>
      <c r="E385" s="258" t="s">
        <v>1</v>
      </c>
      <c r="F385" s="259" t="s">
        <v>1439</v>
      </c>
      <c r="G385" s="257"/>
      <c r="H385" s="260">
        <v>2</v>
      </c>
      <c r="I385" s="261"/>
      <c r="J385" s="257"/>
      <c r="K385" s="257"/>
      <c r="L385" s="262"/>
      <c r="M385" s="263"/>
      <c r="N385" s="264"/>
      <c r="O385" s="264"/>
      <c r="P385" s="264"/>
      <c r="Q385" s="264"/>
      <c r="R385" s="264"/>
      <c r="S385" s="264"/>
      <c r="T385" s="265"/>
      <c r="U385" s="14"/>
      <c r="V385" s="14"/>
      <c r="W385" s="14"/>
      <c r="X385" s="14"/>
      <c r="Y385" s="14"/>
      <c r="Z385" s="14"/>
      <c r="AA385" s="14"/>
      <c r="AB385" s="14"/>
      <c r="AC385" s="14"/>
      <c r="AD385" s="14"/>
      <c r="AE385" s="14"/>
      <c r="AT385" s="266" t="s">
        <v>250</v>
      </c>
      <c r="AU385" s="266" t="s">
        <v>84</v>
      </c>
      <c r="AV385" s="14" t="s">
        <v>84</v>
      </c>
      <c r="AW385" s="14" t="s">
        <v>31</v>
      </c>
      <c r="AX385" s="14" t="s">
        <v>75</v>
      </c>
      <c r="AY385" s="266" t="s">
        <v>239</v>
      </c>
    </row>
    <row r="386" s="15" customFormat="1">
      <c r="A386" s="15"/>
      <c r="B386" s="267"/>
      <c r="C386" s="268"/>
      <c r="D386" s="241" t="s">
        <v>250</v>
      </c>
      <c r="E386" s="269" t="s">
        <v>1</v>
      </c>
      <c r="F386" s="270" t="s">
        <v>277</v>
      </c>
      <c r="G386" s="268"/>
      <c r="H386" s="271">
        <v>11</v>
      </c>
      <c r="I386" s="272"/>
      <c r="J386" s="268"/>
      <c r="K386" s="268"/>
      <c r="L386" s="273"/>
      <c r="M386" s="274"/>
      <c r="N386" s="275"/>
      <c r="O386" s="275"/>
      <c r="P386" s="275"/>
      <c r="Q386" s="275"/>
      <c r="R386" s="275"/>
      <c r="S386" s="275"/>
      <c r="T386" s="276"/>
      <c r="U386" s="15"/>
      <c r="V386" s="15"/>
      <c r="W386" s="15"/>
      <c r="X386" s="15"/>
      <c r="Y386" s="15"/>
      <c r="Z386" s="15"/>
      <c r="AA386" s="15"/>
      <c r="AB386" s="15"/>
      <c r="AC386" s="15"/>
      <c r="AD386" s="15"/>
      <c r="AE386" s="15"/>
      <c r="AT386" s="277" t="s">
        <v>250</v>
      </c>
      <c r="AU386" s="277" t="s">
        <v>84</v>
      </c>
      <c r="AV386" s="15" t="s">
        <v>246</v>
      </c>
      <c r="AW386" s="15" t="s">
        <v>31</v>
      </c>
      <c r="AX386" s="15" t="s">
        <v>82</v>
      </c>
      <c r="AY386" s="277" t="s">
        <v>239</v>
      </c>
    </row>
    <row r="387" s="2" customFormat="1" ht="21.75" customHeight="1">
      <c r="A387" s="39"/>
      <c r="B387" s="40"/>
      <c r="C387" s="228" t="s">
        <v>495</v>
      </c>
      <c r="D387" s="228" t="s">
        <v>241</v>
      </c>
      <c r="E387" s="229" t="s">
        <v>1440</v>
      </c>
      <c r="F387" s="230" t="s">
        <v>1441</v>
      </c>
      <c r="G387" s="231" t="s">
        <v>523</v>
      </c>
      <c r="H387" s="232">
        <v>2</v>
      </c>
      <c r="I387" s="233"/>
      <c r="J387" s="234">
        <f>ROUND(I387*H387,2)</f>
        <v>0</v>
      </c>
      <c r="K387" s="230" t="s">
        <v>245</v>
      </c>
      <c r="L387" s="45"/>
      <c r="M387" s="235" t="s">
        <v>1</v>
      </c>
      <c r="N387" s="236" t="s">
        <v>40</v>
      </c>
      <c r="O387" s="92"/>
      <c r="P387" s="237">
        <f>O387*H387</f>
        <v>0</v>
      </c>
      <c r="Q387" s="237">
        <v>0.022780000000000002</v>
      </c>
      <c r="R387" s="237">
        <f>Q387*H387</f>
        <v>0.045560000000000003</v>
      </c>
      <c r="S387" s="237">
        <v>0</v>
      </c>
      <c r="T387" s="238">
        <f>S387*H387</f>
        <v>0</v>
      </c>
      <c r="U387" s="39"/>
      <c r="V387" s="39"/>
      <c r="W387" s="39"/>
      <c r="X387" s="39"/>
      <c r="Y387" s="39"/>
      <c r="Z387" s="39"/>
      <c r="AA387" s="39"/>
      <c r="AB387" s="39"/>
      <c r="AC387" s="39"/>
      <c r="AD387" s="39"/>
      <c r="AE387" s="39"/>
      <c r="AR387" s="239" t="s">
        <v>246</v>
      </c>
      <c r="AT387" s="239" t="s">
        <v>241</v>
      </c>
      <c r="AU387" s="239" t="s">
        <v>84</v>
      </c>
      <c r="AY387" s="18" t="s">
        <v>239</v>
      </c>
      <c r="BE387" s="240">
        <f>IF(N387="základní",J387,0)</f>
        <v>0</v>
      </c>
      <c r="BF387" s="240">
        <f>IF(N387="snížená",J387,0)</f>
        <v>0</v>
      </c>
      <c r="BG387" s="240">
        <f>IF(N387="zákl. přenesená",J387,0)</f>
        <v>0</v>
      </c>
      <c r="BH387" s="240">
        <f>IF(N387="sníž. přenesená",J387,0)</f>
        <v>0</v>
      </c>
      <c r="BI387" s="240">
        <f>IF(N387="nulová",J387,0)</f>
        <v>0</v>
      </c>
      <c r="BJ387" s="18" t="s">
        <v>82</v>
      </c>
      <c r="BK387" s="240">
        <f>ROUND(I387*H387,2)</f>
        <v>0</v>
      </c>
      <c r="BL387" s="18" t="s">
        <v>246</v>
      </c>
      <c r="BM387" s="239" t="s">
        <v>1442</v>
      </c>
    </row>
    <row r="388" s="2" customFormat="1">
      <c r="A388" s="39"/>
      <c r="B388" s="40"/>
      <c r="C388" s="41"/>
      <c r="D388" s="241" t="s">
        <v>248</v>
      </c>
      <c r="E388" s="41"/>
      <c r="F388" s="242" t="s">
        <v>1443</v>
      </c>
      <c r="G388" s="41"/>
      <c r="H388" s="41"/>
      <c r="I388" s="243"/>
      <c r="J388" s="41"/>
      <c r="K388" s="41"/>
      <c r="L388" s="45"/>
      <c r="M388" s="244"/>
      <c r="N388" s="245"/>
      <c r="O388" s="92"/>
      <c r="P388" s="92"/>
      <c r="Q388" s="92"/>
      <c r="R388" s="92"/>
      <c r="S388" s="92"/>
      <c r="T388" s="93"/>
      <c r="U388" s="39"/>
      <c r="V388" s="39"/>
      <c r="W388" s="39"/>
      <c r="X388" s="39"/>
      <c r="Y388" s="39"/>
      <c r="Z388" s="39"/>
      <c r="AA388" s="39"/>
      <c r="AB388" s="39"/>
      <c r="AC388" s="39"/>
      <c r="AD388" s="39"/>
      <c r="AE388" s="39"/>
      <c r="AT388" s="18" t="s">
        <v>248</v>
      </c>
      <c r="AU388" s="18" t="s">
        <v>84</v>
      </c>
    </row>
    <row r="389" s="14" customFormat="1">
      <c r="A389" s="14"/>
      <c r="B389" s="256"/>
      <c r="C389" s="257"/>
      <c r="D389" s="241" t="s">
        <v>250</v>
      </c>
      <c r="E389" s="258" t="s">
        <v>1</v>
      </c>
      <c r="F389" s="259" t="s">
        <v>1444</v>
      </c>
      <c r="G389" s="257"/>
      <c r="H389" s="260">
        <v>1</v>
      </c>
      <c r="I389" s="261"/>
      <c r="J389" s="257"/>
      <c r="K389" s="257"/>
      <c r="L389" s="262"/>
      <c r="M389" s="263"/>
      <c r="N389" s="264"/>
      <c r="O389" s="264"/>
      <c r="P389" s="264"/>
      <c r="Q389" s="264"/>
      <c r="R389" s="264"/>
      <c r="S389" s="264"/>
      <c r="T389" s="265"/>
      <c r="U389" s="14"/>
      <c r="V389" s="14"/>
      <c r="W389" s="14"/>
      <c r="X389" s="14"/>
      <c r="Y389" s="14"/>
      <c r="Z389" s="14"/>
      <c r="AA389" s="14"/>
      <c r="AB389" s="14"/>
      <c r="AC389" s="14"/>
      <c r="AD389" s="14"/>
      <c r="AE389" s="14"/>
      <c r="AT389" s="266" t="s">
        <v>250</v>
      </c>
      <c r="AU389" s="266" t="s">
        <v>84</v>
      </c>
      <c r="AV389" s="14" t="s">
        <v>84</v>
      </c>
      <c r="AW389" s="14" t="s">
        <v>31</v>
      </c>
      <c r="AX389" s="14" t="s">
        <v>75</v>
      </c>
      <c r="AY389" s="266" t="s">
        <v>239</v>
      </c>
    </row>
    <row r="390" s="14" customFormat="1">
      <c r="A390" s="14"/>
      <c r="B390" s="256"/>
      <c r="C390" s="257"/>
      <c r="D390" s="241" t="s">
        <v>250</v>
      </c>
      <c r="E390" s="258" t="s">
        <v>1</v>
      </c>
      <c r="F390" s="259" t="s">
        <v>1445</v>
      </c>
      <c r="G390" s="257"/>
      <c r="H390" s="260">
        <v>1</v>
      </c>
      <c r="I390" s="261"/>
      <c r="J390" s="257"/>
      <c r="K390" s="257"/>
      <c r="L390" s="262"/>
      <c r="M390" s="263"/>
      <c r="N390" s="264"/>
      <c r="O390" s="264"/>
      <c r="P390" s="264"/>
      <c r="Q390" s="264"/>
      <c r="R390" s="264"/>
      <c r="S390" s="264"/>
      <c r="T390" s="265"/>
      <c r="U390" s="14"/>
      <c r="V390" s="14"/>
      <c r="W390" s="14"/>
      <c r="X390" s="14"/>
      <c r="Y390" s="14"/>
      <c r="Z390" s="14"/>
      <c r="AA390" s="14"/>
      <c r="AB390" s="14"/>
      <c r="AC390" s="14"/>
      <c r="AD390" s="14"/>
      <c r="AE390" s="14"/>
      <c r="AT390" s="266" t="s">
        <v>250</v>
      </c>
      <c r="AU390" s="266" t="s">
        <v>84</v>
      </c>
      <c r="AV390" s="14" t="s">
        <v>84</v>
      </c>
      <c r="AW390" s="14" t="s">
        <v>31</v>
      </c>
      <c r="AX390" s="14" t="s">
        <v>75</v>
      </c>
      <c r="AY390" s="266" t="s">
        <v>239</v>
      </c>
    </row>
    <row r="391" s="15" customFormat="1">
      <c r="A391" s="15"/>
      <c r="B391" s="267"/>
      <c r="C391" s="268"/>
      <c r="D391" s="241" t="s">
        <v>250</v>
      </c>
      <c r="E391" s="269" t="s">
        <v>1</v>
      </c>
      <c r="F391" s="270" t="s">
        <v>277</v>
      </c>
      <c r="G391" s="268"/>
      <c r="H391" s="271">
        <v>2</v>
      </c>
      <c r="I391" s="272"/>
      <c r="J391" s="268"/>
      <c r="K391" s="268"/>
      <c r="L391" s="273"/>
      <c r="M391" s="274"/>
      <c r="N391" s="275"/>
      <c r="O391" s="275"/>
      <c r="P391" s="275"/>
      <c r="Q391" s="275"/>
      <c r="R391" s="275"/>
      <c r="S391" s="275"/>
      <c r="T391" s="276"/>
      <c r="U391" s="15"/>
      <c r="V391" s="15"/>
      <c r="W391" s="15"/>
      <c r="X391" s="15"/>
      <c r="Y391" s="15"/>
      <c r="Z391" s="15"/>
      <c r="AA391" s="15"/>
      <c r="AB391" s="15"/>
      <c r="AC391" s="15"/>
      <c r="AD391" s="15"/>
      <c r="AE391" s="15"/>
      <c r="AT391" s="277" t="s">
        <v>250</v>
      </c>
      <c r="AU391" s="277" t="s">
        <v>84</v>
      </c>
      <c r="AV391" s="15" t="s">
        <v>246</v>
      </c>
      <c r="AW391" s="15" t="s">
        <v>31</v>
      </c>
      <c r="AX391" s="15" t="s">
        <v>82</v>
      </c>
      <c r="AY391" s="277" t="s">
        <v>239</v>
      </c>
    </row>
    <row r="392" s="2" customFormat="1" ht="21.75" customHeight="1">
      <c r="A392" s="39"/>
      <c r="B392" s="40"/>
      <c r="C392" s="228" t="s">
        <v>500</v>
      </c>
      <c r="D392" s="228" t="s">
        <v>241</v>
      </c>
      <c r="E392" s="229" t="s">
        <v>1446</v>
      </c>
      <c r="F392" s="230" t="s">
        <v>1447</v>
      </c>
      <c r="G392" s="231" t="s">
        <v>523</v>
      </c>
      <c r="H392" s="232">
        <v>7</v>
      </c>
      <c r="I392" s="233"/>
      <c r="J392" s="234">
        <f>ROUND(I392*H392,2)</f>
        <v>0</v>
      </c>
      <c r="K392" s="230" t="s">
        <v>245</v>
      </c>
      <c r="L392" s="45"/>
      <c r="M392" s="235" t="s">
        <v>1</v>
      </c>
      <c r="N392" s="236" t="s">
        <v>40</v>
      </c>
      <c r="O392" s="92"/>
      <c r="P392" s="237">
        <f>O392*H392</f>
        <v>0</v>
      </c>
      <c r="Q392" s="237">
        <v>0.04555</v>
      </c>
      <c r="R392" s="237">
        <f>Q392*H392</f>
        <v>0.31885000000000002</v>
      </c>
      <c r="S392" s="237">
        <v>0</v>
      </c>
      <c r="T392" s="238">
        <f>S392*H392</f>
        <v>0</v>
      </c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R392" s="239" t="s">
        <v>246</v>
      </c>
      <c r="AT392" s="239" t="s">
        <v>241</v>
      </c>
      <c r="AU392" s="239" t="s">
        <v>84</v>
      </c>
      <c r="AY392" s="18" t="s">
        <v>239</v>
      </c>
      <c r="BE392" s="240">
        <f>IF(N392="základní",J392,0)</f>
        <v>0</v>
      </c>
      <c r="BF392" s="240">
        <f>IF(N392="snížená",J392,0)</f>
        <v>0</v>
      </c>
      <c r="BG392" s="240">
        <f>IF(N392="zákl. přenesená",J392,0)</f>
        <v>0</v>
      </c>
      <c r="BH392" s="240">
        <f>IF(N392="sníž. přenesená",J392,0)</f>
        <v>0</v>
      </c>
      <c r="BI392" s="240">
        <f>IF(N392="nulová",J392,0)</f>
        <v>0</v>
      </c>
      <c r="BJ392" s="18" t="s">
        <v>82</v>
      </c>
      <c r="BK392" s="240">
        <f>ROUND(I392*H392,2)</f>
        <v>0</v>
      </c>
      <c r="BL392" s="18" t="s">
        <v>246</v>
      </c>
      <c r="BM392" s="239" t="s">
        <v>1448</v>
      </c>
    </row>
    <row r="393" s="2" customFormat="1">
      <c r="A393" s="39"/>
      <c r="B393" s="40"/>
      <c r="C393" s="41"/>
      <c r="D393" s="241" t="s">
        <v>248</v>
      </c>
      <c r="E393" s="41"/>
      <c r="F393" s="242" t="s">
        <v>1449</v>
      </c>
      <c r="G393" s="41"/>
      <c r="H393" s="41"/>
      <c r="I393" s="243"/>
      <c r="J393" s="41"/>
      <c r="K393" s="41"/>
      <c r="L393" s="45"/>
      <c r="M393" s="244"/>
      <c r="N393" s="245"/>
      <c r="O393" s="92"/>
      <c r="P393" s="92"/>
      <c r="Q393" s="92"/>
      <c r="R393" s="92"/>
      <c r="S393" s="92"/>
      <c r="T393" s="93"/>
      <c r="U393" s="39"/>
      <c r="V393" s="39"/>
      <c r="W393" s="39"/>
      <c r="X393" s="39"/>
      <c r="Y393" s="39"/>
      <c r="Z393" s="39"/>
      <c r="AA393" s="39"/>
      <c r="AB393" s="39"/>
      <c r="AC393" s="39"/>
      <c r="AD393" s="39"/>
      <c r="AE393" s="39"/>
      <c r="AT393" s="18" t="s">
        <v>248</v>
      </c>
      <c r="AU393" s="18" t="s">
        <v>84</v>
      </c>
    </row>
    <row r="394" s="14" customFormat="1">
      <c r="A394" s="14"/>
      <c r="B394" s="256"/>
      <c r="C394" s="257"/>
      <c r="D394" s="241" t="s">
        <v>250</v>
      </c>
      <c r="E394" s="258" t="s">
        <v>1</v>
      </c>
      <c r="F394" s="259" t="s">
        <v>1450</v>
      </c>
      <c r="G394" s="257"/>
      <c r="H394" s="260">
        <v>3</v>
      </c>
      <c r="I394" s="261"/>
      <c r="J394" s="257"/>
      <c r="K394" s="257"/>
      <c r="L394" s="262"/>
      <c r="M394" s="263"/>
      <c r="N394" s="264"/>
      <c r="O394" s="264"/>
      <c r="P394" s="264"/>
      <c r="Q394" s="264"/>
      <c r="R394" s="264"/>
      <c r="S394" s="264"/>
      <c r="T394" s="265"/>
      <c r="U394" s="14"/>
      <c r="V394" s="14"/>
      <c r="W394" s="14"/>
      <c r="X394" s="14"/>
      <c r="Y394" s="14"/>
      <c r="Z394" s="14"/>
      <c r="AA394" s="14"/>
      <c r="AB394" s="14"/>
      <c r="AC394" s="14"/>
      <c r="AD394" s="14"/>
      <c r="AE394" s="14"/>
      <c r="AT394" s="266" t="s">
        <v>250</v>
      </c>
      <c r="AU394" s="266" t="s">
        <v>84</v>
      </c>
      <c r="AV394" s="14" t="s">
        <v>84</v>
      </c>
      <c r="AW394" s="14" t="s">
        <v>31</v>
      </c>
      <c r="AX394" s="14" t="s">
        <v>75</v>
      </c>
      <c r="AY394" s="266" t="s">
        <v>239</v>
      </c>
    </row>
    <row r="395" s="14" customFormat="1">
      <c r="A395" s="14"/>
      <c r="B395" s="256"/>
      <c r="C395" s="257"/>
      <c r="D395" s="241" t="s">
        <v>250</v>
      </c>
      <c r="E395" s="258" t="s">
        <v>1</v>
      </c>
      <c r="F395" s="259" t="s">
        <v>1451</v>
      </c>
      <c r="G395" s="257"/>
      <c r="H395" s="260">
        <v>4</v>
      </c>
      <c r="I395" s="261"/>
      <c r="J395" s="257"/>
      <c r="K395" s="257"/>
      <c r="L395" s="262"/>
      <c r="M395" s="263"/>
      <c r="N395" s="264"/>
      <c r="O395" s="264"/>
      <c r="P395" s="264"/>
      <c r="Q395" s="264"/>
      <c r="R395" s="264"/>
      <c r="S395" s="264"/>
      <c r="T395" s="265"/>
      <c r="U395" s="14"/>
      <c r="V395" s="14"/>
      <c r="W395" s="14"/>
      <c r="X395" s="14"/>
      <c r="Y395" s="14"/>
      <c r="Z395" s="14"/>
      <c r="AA395" s="14"/>
      <c r="AB395" s="14"/>
      <c r="AC395" s="14"/>
      <c r="AD395" s="14"/>
      <c r="AE395" s="14"/>
      <c r="AT395" s="266" t="s">
        <v>250</v>
      </c>
      <c r="AU395" s="266" t="s">
        <v>84</v>
      </c>
      <c r="AV395" s="14" t="s">
        <v>84</v>
      </c>
      <c r="AW395" s="14" t="s">
        <v>31</v>
      </c>
      <c r="AX395" s="14" t="s">
        <v>75</v>
      </c>
      <c r="AY395" s="266" t="s">
        <v>239</v>
      </c>
    </row>
    <row r="396" s="15" customFormat="1">
      <c r="A396" s="15"/>
      <c r="B396" s="267"/>
      <c r="C396" s="268"/>
      <c r="D396" s="241" t="s">
        <v>250</v>
      </c>
      <c r="E396" s="269" t="s">
        <v>1</v>
      </c>
      <c r="F396" s="270" t="s">
        <v>277</v>
      </c>
      <c r="G396" s="268"/>
      <c r="H396" s="271">
        <v>7</v>
      </c>
      <c r="I396" s="272"/>
      <c r="J396" s="268"/>
      <c r="K396" s="268"/>
      <c r="L396" s="273"/>
      <c r="M396" s="274"/>
      <c r="N396" s="275"/>
      <c r="O396" s="275"/>
      <c r="P396" s="275"/>
      <c r="Q396" s="275"/>
      <c r="R396" s="275"/>
      <c r="S396" s="275"/>
      <c r="T396" s="276"/>
      <c r="U396" s="15"/>
      <c r="V396" s="15"/>
      <c r="W396" s="15"/>
      <c r="X396" s="15"/>
      <c r="Y396" s="15"/>
      <c r="Z396" s="15"/>
      <c r="AA396" s="15"/>
      <c r="AB396" s="15"/>
      <c r="AC396" s="15"/>
      <c r="AD396" s="15"/>
      <c r="AE396" s="15"/>
      <c r="AT396" s="277" t="s">
        <v>250</v>
      </c>
      <c r="AU396" s="277" t="s">
        <v>84</v>
      </c>
      <c r="AV396" s="15" t="s">
        <v>246</v>
      </c>
      <c r="AW396" s="15" t="s">
        <v>31</v>
      </c>
      <c r="AX396" s="15" t="s">
        <v>82</v>
      </c>
      <c r="AY396" s="277" t="s">
        <v>239</v>
      </c>
    </row>
    <row r="397" s="2" customFormat="1" ht="24.15" customHeight="1">
      <c r="A397" s="39"/>
      <c r="B397" s="40"/>
      <c r="C397" s="228" t="s">
        <v>505</v>
      </c>
      <c r="D397" s="228" t="s">
        <v>241</v>
      </c>
      <c r="E397" s="229" t="s">
        <v>1452</v>
      </c>
      <c r="F397" s="230" t="s">
        <v>1453</v>
      </c>
      <c r="G397" s="231" t="s">
        <v>244</v>
      </c>
      <c r="H397" s="232">
        <v>11.25</v>
      </c>
      <c r="I397" s="233"/>
      <c r="J397" s="234">
        <f>ROUND(I397*H397,2)</f>
        <v>0</v>
      </c>
      <c r="K397" s="230" t="s">
        <v>245</v>
      </c>
      <c r="L397" s="45"/>
      <c r="M397" s="235" t="s">
        <v>1</v>
      </c>
      <c r="N397" s="236" t="s">
        <v>40</v>
      </c>
      <c r="O397" s="92"/>
      <c r="P397" s="237">
        <f>O397*H397</f>
        <v>0</v>
      </c>
      <c r="Q397" s="237">
        <v>0.068479999999999999</v>
      </c>
      <c r="R397" s="237">
        <f>Q397*H397</f>
        <v>0.77039999999999997</v>
      </c>
      <c r="S397" s="237">
        <v>0</v>
      </c>
      <c r="T397" s="238">
        <f>S397*H397</f>
        <v>0</v>
      </c>
      <c r="U397" s="39"/>
      <c r="V397" s="39"/>
      <c r="W397" s="39"/>
      <c r="X397" s="39"/>
      <c r="Y397" s="39"/>
      <c r="Z397" s="39"/>
      <c r="AA397" s="39"/>
      <c r="AB397" s="39"/>
      <c r="AC397" s="39"/>
      <c r="AD397" s="39"/>
      <c r="AE397" s="39"/>
      <c r="AR397" s="239" t="s">
        <v>246</v>
      </c>
      <c r="AT397" s="239" t="s">
        <v>241</v>
      </c>
      <c r="AU397" s="239" t="s">
        <v>84</v>
      </c>
      <c r="AY397" s="18" t="s">
        <v>239</v>
      </c>
      <c r="BE397" s="240">
        <f>IF(N397="základní",J397,0)</f>
        <v>0</v>
      </c>
      <c r="BF397" s="240">
        <f>IF(N397="snížená",J397,0)</f>
        <v>0</v>
      </c>
      <c r="BG397" s="240">
        <f>IF(N397="zákl. přenesená",J397,0)</f>
        <v>0</v>
      </c>
      <c r="BH397" s="240">
        <f>IF(N397="sníž. přenesená",J397,0)</f>
        <v>0</v>
      </c>
      <c r="BI397" s="240">
        <f>IF(N397="nulová",J397,0)</f>
        <v>0</v>
      </c>
      <c r="BJ397" s="18" t="s">
        <v>82</v>
      </c>
      <c r="BK397" s="240">
        <f>ROUND(I397*H397,2)</f>
        <v>0</v>
      </c>
      <c r="BL397" s="18" t="s">
        <v>246</v>
      </c>
      <c r="BM397" s="239" t="s">
        <v>1454</v>
      </c>
    </row>
    <row r="398" s="2" customFormat="1">
      <c r="A398" s="39"/>
      <c r="B398" s="40"/>
      <c r="C398" s="41"/>
      <c r="D398" s="241" t="s">
        <v>248</v>
      </c>
      <c r="E398" s="41"/>
      <c r="F398" s="242" t="s">
        <v>1455</v>
      </c>
      <c r="G398" s="41"/>
      <c r="H398" s="41"/>
      <c r="I398" s="243"/>
      <c r="J398" s="41"/>
      <c r="K398" s="41"/>
      <c r="L398" s="45"/>
      <c r="M398" s="244"/>
      <c r="N398" s="245"/>
      <c r="O398" s="92"/>
      <c r="P398" s="92"/>
      <c r="Q398" s="92"/>
      <c r="R398" s="92"/>
      <c r="S398" s="92"/>
      <c r="T398" s="93"/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T398" s="18" t="s">
        <v>248</v>
      </c>
      <c r="AU398" s="18" t="s">
        <v>84</v>
      </c>
    </row>
    <row r="399" s="13" customFormat="1">
      <c r="A399" s="13"/>
      <c r="B399" s="246"/>
      <c r="C399" s="247"/>
      <c r="D399" s="241" t="s">
        <v>250</v>
      </c>
      <c r="E399" s="248" t="s">
        <v>1</v>
      </c>
      <c r="F399" s="249" t="s">
        <v>1456</v>
      </c>
      <c r="G399" s="247"/>
      <c r="H399" s="248" t="s">
        <v>1</v>
      </c>
      <c r="I399" s="250"/>
      <c r="J399" s="247"/>
      <c r="K399" s="247"/>
      <c r="L399" s="251"/>
      <c r="M399" s="252"/>
      <c r="N399" s="253"/>
      <c r="O399" s="253"/>
      <c r="P399" s="253"/>
      <c r="Q399" s="253"/>
      <c r="R399" s="253"/>
      <c r="S399" s="253"/>
      <c r="T399" s="254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55" t="s">
        <v>250</v>
      </c>
      <c r="AU399" s="255" t="s">
        <v>84</v>
      </c>
      <c r="AV399" s="13" t="s">
        <v>82</v>
      </c>
      <c r="AW399" s="13" t="s">
        <v>31</v>
      </c>
      <c r="AX399" s="13" t="s">
        <v>75</v>
      </c>
      <c r="AY399" s="255" t="s">
        <v>239</v>
      </c>
    </row>
    <row r="400" s="14" customFormat="1">
      <c r="A400" s="14"/>
      <c r="B400" s="256"/>
      <c r="C400" s="257"/>
      <c r="D400" s="241" t="s">
        <v>250</v>
      </c>
      <c r="E400" s="258" t="s">
        <v>1</v>
      </c>
      <c r="F400" s="259" t="s">
        <v>1457</v>
      </c>
      <c r="G400" s="257"/>
      <c r="H400" s="260">
        <v>3.6000000000000001</v>
      </c>
      <c r="I400" s="261"/>
      <c r="J400" s="257"/>
      <c r="K400" s="257"/>
      <c r="L400" s="262"/>
      <c r="M400" s="263"/>
      <c r="N400" s="264"/>
      <c r="O400" s="264"/>
      <c r="P400" s="264"/>
      <c r="Q400" s="264"/>
      <c r="R400" s="264"/>
      <c r="S400" s="264"/>
      <c r="T400" s="265"/>
      <c r="U400" s="14"/>
      <c r="V400" s="14"/>
      <c r="W400" s="14"/>
      <c r="X400" s="14"/>
      <c r="Y400" s="14"/>
      <c r="Z400" s="14"/>
      <c r="AA400" s="14"/>
      <c r="AB400" s="14"/>
      <c r="AC400" s="14"/>
      <c r="AD400" s="14"/>
      <c r="AE400" s="14"/>
      <c r="AT400" s="266" t="s">
        <v>250</v>
      </c>
      <c r="AU400" s="266" t="s">
        <v>84</v>
      </c>
      <c r="AV400" s="14" t="s">
        <v>84</v>
      </c>
      <c r="AW400" s="14" t="s">
        <v>31</v>
      </c>
      <c r="AX400" s="14" t="s">
        <v>75</v>
      </c>
      <c r="AY400" s="266" t="s">
        <v>239</v>
      </c>
    </row>
    <row r="401" s="14" customFormat="1">
      <c r="A401" s="14"/>
      <c r="B401" s="256"/>
      <c r="C401" s="257"/>
      <c r="D401" s="241" t="s">
        <v>250</v>
      </c>
      <c r="E401" s="258" t="s">
        <v>1</v>
      </c>
      <c r="F401" s="259" t="s">
        <v>1458</v>
      </c>
      <c r="G401" s="257"/>
      <c r="H401" s="260">
        <v>5.7000000000000002</v>
      </c>
      <c r="I401" s="261"/>
      <c r="J401" s="257"/>
      <c r="K401" s="257"/>
      <c r="L401" s="262"/>
      <c r="M401" s="263"/>
      <c r="N401" s="264"/>
      <c r="O401" s="264"/>
      <c r="P401" s="264"/>
      <c r="Q401" s="264"/>
      <c r="R401" s="264"/>
      <c r="S401" s="264"/>
      <c r="T401" s="265"/>
      <c r="U401" s="14"/>
      <c r="V401" s="14"/>
      <c r="W401" s="14"/>
      <c r="X401" s="14"/>
      <c r="Y401" s="14"/>
      <c r="Z401" s="14"/>
      <c r="AA401" s="14"/>
      <c r="AB401" s="14"/>
      <c r="AC401" s="14"/>
      <c r="AD401" s="14"/>
      <c r="AE401" s="14"/>
      <c r="AT401" s="266" t="s">
        <v>250</v>
      </c>
      <c r="AU401" s="266" t="s">
        <v>84</v>
      </c>
      <c r="AV401" s="14" t="s">
        <v>84</v>
      </c>
      <c r="AW401" s="14" t="s">
        <v>31</v>
      </c>
      <c r="AX401" s="14" t="s">
        <v>75</v>
      </c>
      <c r="AY401" s="266" t="s">
        <v>239</v>
      </c>
    </row>
    <row r="402" s="14" customFormat="1">
      <c r="A402" s="14"/>
      <c r="B402" s="256"/>
      <c r="C402" s="257"/>
      <c r="D402" s="241" t="s">
        <v>250</v>
      </c>
      <c r="E402" s="258" t="s">
        <v>1</v>
      </c>
      <c r="F402" s="259" t="s">
        <v>1459</v>
      </c>
      <c r="G402" s="257"/>
      <c r="H402" s="260">
        <v>1.95</v>
      </c>
      <c r="I402" s="261"/>
      <c r="J402" s="257"/>
      <c r="K402" s="257"/>
      <c r="L402" s="262"/>
      <c r="M402" s="263"/>
      <c r="N402" s="264"/>
      <c r="O402" s="264"/>
      <c r="P402" s="264"/>
      <c r="Q402" s="264"/>
      <c r="R402" s="264"/>
      <c r="S402" s="264"/>
      <c r="T402" s="265"/>
      <c r="U402" s="14"/>
      <c r="V402" s="14"/>
      <c r="W402" s="14"/>
      <c r="X402" s="14"/>
      <c r="Y402" s="14"/>
      <c r="Z402" s="14"/>
      <c r="AA402" s="14"/>
      <c r="AB402" s="14"/>
      <c r="AC402" s="14"/>
      <c r="AD402" s="14"/>
      <c r="AE402" s="14"/>
      <c r="AT402" s="266" t="s">
        <v>250</v>
      </c>
      <c r="AU402" s="266" t="s">
        <v>84</v>
      </c>
      <c r="AV402" s="14" t="s">
        <v>84</v>
      </c>
      <c r="AW402" s="14" t="s">
        <v>31</v>
      </c>
      <c r="AX402" s="14" t="s">
        <v>75</v>
      </c>
      <c r="AY402" s="266" t="s">
        <v>239</v>
      </c>
    </row>
    <row r="403" s="15" customFormat="1">
      <c r="A403" s="15"/>
      <c r="B403" s="267"/>
      <c r="C403" s="268"/>
      <c r="D403" s="241" t="s">
        <v>250</v>
      </c>
      <c r="E403" s="269" t="s">
        <v>1</v>
      </c>
      <c r="F403" s="270" t="s">
        <v>277</v>
      </c>
      <c r="G403" s="268"/>
      <c r="H403" s="271">
        <v>11.25</v>
      </c>
      <c r="I403" s="272"/>
      <c r="J403" s="268"/>
      <c r="K403" s="268"/>
      <c r="L403" s="273"/>
      <c r="M403" s="274"/>
      <c r="N403" s="275"/>
      <c r="O403" s="275"/>
      <c r="P403" s="275"/>
      <c r="Q403" s="275"/>
      <c r="R403" s="275"/>
      <c r="S403" s="275"/>
      <c r="T403" s="276"/>
      <c r="U403" s="15"/>
      <c r="V403" s="15"/>
      <c r="W403" s="15"/>
      <c r="X403" s="15"/>
      <c r="Y403" s="15"/>
      <c r="Z403" s="15"/>
      <c r="AA403" s="15"/>
      <c r="AB403" s="15"/>
      <c r="AC403" s="15"/>
      <c r="AD403" s="15"/>
      <c r="AE403" s="15"/>
      <c r="AT403" s="277" t="s">
        <v>250</v>
      </c>
      <c r="AU403" s="277" t="s">
        <v>84</v>
      </c>
      <c r="AV403" s="15" t="s">
        <v>246</v>
      </c>
      <c r="AW403" s="15" t="s">
        <v>31</v>
      </c>
      <c r="AX403" s="15" t="s">
        <v>82</v>
      </c>
      <c r="AY403" s="277" t="s">
        <v>239</v>
      </c>
    </row>
    <row r="404" s="2" customFormat="1" ht="24.15" customHeight="1">
      <c r="A404" s="39"/>
      <c r="B404" s="40"/>
      <c r="C404" s="228" t="s">
        <v>510</v>
      </c>
      <c r="D404" s="228" t="s">
        <v>241</v>
      </c>
      <c r="E404" s="229" t="s">
        <v>1460</v>
      </c>
      <c r="F404" s="230" t="s">
        <v>1461</v>
      </c>
      <c r="G404" s="231" t="s">
        <v>244</v>
      </c>
      <c r="H404" s="232">
        <v>109.365</v>
      </c>
      <c r="I404" s="233"/>
      <c r="J404" s="234">
        <f>ROUND(I404*H404,2)</f>
        <v>0</v>
      </c>
      <c r="K404" s="230" t="s">
        <v>245</v>
      </c>
      <c r="L404" s="45"/>
      <c r="M404" s="235" t="s">
        <v>1</v>
      </c>
      <c r="N404" s="236" t="s">
        <v>40</v>
      </c>
      <c r="O404" s="92"/>
      <c r="P404" s="237">
        <f>O404*H404</f>
        <v>0</v>
      </c>
      <c r="Q404" s="237">
        <v>0.094479999999999995</v>
      </c>
      <c r="R404" s="237">
        <f>Q404*H404</f>
        <v>10.332805199999999</v>
      </c>
      <c r="S404" s="237">
        <v>0</v>
      </c>
      <c r="T404" s="238">
        <f>S404*H404</f>
        <v>0</v>
      </c>
      <c r="U404" s="39"/>
      <c r="V404" s="39"/>
      <c r="W404" s="39"/>
      <c r="X404" s="39"/>
      <c r="Y404" s="39"/>
      <c r="Z404" s="39"/>
      <c r="AA404" s="39"/>
      <c r="AB404" s="39"/>
      <c r="AC404" s="39"/>
      <c r="AD404" s="39"/>
      <c r="AE404" s="39"/>
      <c r="AR404" s="239" t="s">
        <v>246</v>
      </c>
      <c r="AT404" s="239" t="s">
        <v>241</v>
      </c>
      <c r="AU404" s="239" t="s">
        <v>84</v>
      </c>
      <c r="AY404" s="18" t="s">
        <v>239</v>
      </c>
      <c r="BE404" s="240">
        <f>IF(N404="základní",J404,0)</f>
        <v>0</v>
      </c>
      <c r="BF404" s="240">
        <f>IF(N404="snížená",J404,0)</f>
        <v>0</v>
      </c>
      <c r="BG404" s="240">
        <f>IF(N404="zákl. přenesená",J404,0)</f>
        <v>0</v>
      </c>
      <c r="BH404" s="240">
        <f>IF(N404="sníž. přenesená",J404,0)</f>
        <v>0</v>
      </c>
      <c r="BI404" s="240">
        <f>IF(N404="nulová",J404,0)</f>
        <v>0</v>
      </c>
      <c r="BJ404" s="18" t="s">
        <v>82</v>
      </c>
      <c r="BK404" s="240">
        <f>ROUND(I404*H404,2)</f>
        <v>0</v>
      </c>
      <c r="BL404" s="18" t="s">
        <v>246</v>
      </c>
      <c r="BM404" s="239" t="s">
        <v>1462</v>
      </c>
    </row>
    <row r="405" s="2" customFormat="1">
      <c r="A405" s="39"/>
      <c r="B405" s="40"/>
      <c r="C405" s="41"/>
      <c r="D405" s="241" t="s">
        <v>248</v>
      </c>
      <c r="E405" s="41"/>
      <c r="F405" s="242" t="s">
        <v>1463</v>
      </c>
      <c r="G405" s="41"/>
      <c r="H405" s="41"/>
      <c r="I405" s="243"/>
      <c r="J405" s="41"/>
      <c r="K405" s="41"/>
      <c r="L405" s="45"/>
      <c r="M405" s="244"/>
      <c r="N405" s="245"/>
      <c r="O405" s="92"/>
      <c r="P405" s="92"/>
      <c r="Q405" s="92"/>
      <c r="R405" s="92"/>
      <c r="S405" s="92"/>
      <c r="T405" s="93"/>
      <c r="U405" s="39"/>
      <c r="V405" s="39"/>
      <c r="W405" s="39"/>
      <c r="X405" s="39"/>
      <c r="Y405" s="39"/>
      <c r="Z405" s="39"/>
      <c r="AA405" s="39"/>
      <c r="AB405" s="39"/>
      <c r="AC405" s="39"/>
      <c r="AD405" s="39"/>
      <c r="AE405" s="39"/>
      <c r="AT405" s="18" t="s">
        <v>248</v>
      </c>
      <c r="AU405" s="18" t="s">
        <v>84</v>
      </c>
    </row>
    <row r="406" s="14" customFormat="1">
      <c r="A406" s="14"/>
      <c r="B406" s="256"/>
      <c r="C406" s="257"/>
      <c r="D406" s="241" t="s">
        <v>250</v>
      </c>
      <c r="E406" s="258" t="s">
        <v>1</v>
      </c>
      <c r="F406" s="259" t="s">
        <v>1464</v>
      </c>
      <c r="G406" s="257"/>
      <c r="H406" s="260">
        <v>20.34</v>
      </c>
      <c r="I406" s="261"/>
      <c r="J406" s="257"/>
      <c r="K406" s="257"/>
      <c r="L406" s="262"/>
      <c r="M406" s="263"/>
      <c r="N406" s="264"/>
      <c r="O406" s="264"/>
      <c r="P406" s="264"/>
      <c r="Q406" s="264"/>
      <c r="R406" s="264"/>
      <c r="S406" s="264"/>
      <c r="T406" s="265"/>
      <c r="U406" s="14"/>
      <c r="V406" s="14"/>
      <c r="W406" s="14"/>
      <c r="X406" s="14"/>
      <c r="Y406" s="14"/>
      <c r="Z406" s="14"/>
      <c r="AA406" s="14"/>
      <c r="AB406" s="14"/>
      <c r="AC406" s="14"/>
      <c r="AD406" s="14"/>
      <c r="AE406" s="14"/>
      <c r="AT406" s="266" t="s">
        <v>250</v>
      </c>
      <c r="AU406" s="266" t="s">
        <v>84</v>
      </c>
      <c r="AV406" s="14" t="s">
        <v>84</v>
      </c>
      <c r="AW406" s="14" t="s">
        <v>31</v>
      </c>
      <c r="AX406" s="14" t="s">
        <v>75</v>
      </c>
      <c r="AY406" s="266" t="s">
        <v>239</v>
      </c>
    </row>
    <row r="407" s="14" customFormat="1">
      <c r="A407" s="14"/>
      <c r="B407" s="256"/>
      <c r="C407" s="257"/>
      <c r="D407" s="241" t="s">
        <v>250</v>
      </c>
      <c r="E407" s="258" t="s">
        <v>1</v>
      </c>
      <c r="F407" s="259" t="s">
        <v>1465</v>
      </c>
      <c r="G407" s="257"/>
      <c r="H407" s="260">
        <v>19.440000000000001</v>
      </c>
      <c r="I407" s="261"/>
      <c r="J407" s="257"/>
      <c r="K407" s="257"/>
      <c r="L407" s="262"/>
      <c r="M407" s="263"/>
      <c r="N407" s="264"/>
      <c r="O407" s="264"/>
      <c r="P407" s="264"/>
      <c r="Q407" s="264"/>
      <c r="R407" s="264"/>
      <c r="S407" s="264"/>
      <c r="T407" s="265"/>
      <c r="U407" s="14"/>
      <c r="V407" s="14"/>
      <c r="W407" s="14"/>
      <c r="X407" s="14"/>
      <c r="Y407" s="14"/>
      <c r="Z407" s="14"/>
      <c r="AA407" s="14"/>
      <c r="AB407" s="14"/>
      <c r="AC407" s="14"/>
      <c r="AD407" s="14"/>
      <c r="AE407" s="14"/>
      <c r="AT407" s="266" t="s">
        <v>250</v>
      </c>
      <c r="AU407" s="266" t="s">
        <v>84</v>
      </c>
      <c r="AV407" s="14" t="s">
        <v>84</v>
      </c>
      <c r="AW407" s="14" t="s">
        <v>31</v>
      </c>
      <c r="AX407" s="14" t="s">
        <v>75</v>
      </c>
      <c r="AY407" s="266" t="s">
        <v>239</v>
      </c>
    </row>
    <row r="408" s="14" customFormat="1">
      <c r="A408" s="14"/>
      <c r="B408" s="256"/>
      <c r="C408" s="257"/>
      <c r="D408" s="241" t="s">
        <v>250</v>
      </c>
      <c r="E408" s="258" t="s">
        <v>1</v>
      </c>
      <c r="F408" s="259" t="s">
        <v>1466</v>
      </c>
      <c r="G408" s="257"/>
      <c r="H408" s="260">
        <v>14.414999999999999</v>
      </c>
      <c r="I408" s="261"/>
      <c r="J408" s="257"/>
      <c r="K408" s="257"/>
      <c r="L408" s="262"/>
      <c r="M408" s="263"/>
      <c r="N408" s="264"/>
      <c r="O408" s="264"/>
      <c r="P408" s="264"/>
      <c r="Q408" s="264"/>
      <c r="R408" s="264"/>
      <c r="S408" s="264"/>
      <c r="T408" s="265"/>
      <c r="U408" s="14"/>
      <c r="V408" s="14"/>
      <c r="W408" s="14"/>
      <c r="X408" s="14"/>
      <c r="Y408" s="14"/>
      <c r="Z408" s="14"/>
      <c r="AA408" s="14"/>
      <c r="AB408" s="14"/>
      <c r="AC408" s="14"/>
      <c r="AD408" s="14"/>
      <c r="AE408" s="14"/>
      <c r="AT408" s="266" t="s">
        <v>250</v>
      </c>
      <c r="AU408" s="266" t="s">
        <v>84</v>
      </c>
      <c r="AV408" s="14" t="s">
        <v>84</v>
      </c>
      <c r="AW408" s="14" t="s">
        <v>31</v>
      </c>
      <c r="AX408" s="14" t="s">
        <v>75</v>
      </c>
      <c r="AY408" s="266" t="s">
        <v>239</v>
      </c>
    </row>
    <row r="409" s="13" customFormat="1">
      <c r="A409" s="13"/>
      <c r="B409" s="246"/>
      <c r="C409" s="247"/>
      <c r="D409" s="241" t="s">
        <v>250</v>
      </c>
      <c r="E409" s="248" t="s">
        <v>1</v>
      </c>
      <c r="F409" s="249" t="s">
        <v>1467</v>
      </c>
      <c r="G409" s="247"/>
      <c r="H409" s="248" t="s">
        <v>1</v>
      </c>
      <c r="I409" s="250"/>
      <c r="J409" s="247"/>
      <c r="K409" s="247"/>
      <c r="L409" s="251"/>
      <c r="M409" s="252"/>
      <c r="N409" s="253"/>
      <c r="O409" s="253"/>
      <c r="P409" s="253"/>
      <c r="Q409" s="253"/>
      <c r="R409" s="253"/>
      <c r="S409" s="253"/>
      <c r="T409" s="254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55" t="s">
        <v>250</v>
      </c>
      <c r="AU409" s="255" t="s">
        <v>84</v>
      </c>
      <c r="AV409" s="13" t="s">
        <v>82</v>
      </c>
      <c r="AW409" s="13" t="s">
        <v>31</v>
      </c>
      <c r="AX409" s="13" t="s">
        <v>75</v>
      </c>
      <c r="AY409" s="255" t="s">
        <v>239</v>
      </c>
    </row>
    <row r="410" s="14" customFormat="1">
      <c r="A410" s="14"/>
      <c r="B410" s="256"/>
      <c r="C410" s="257"/>
      <c r="D410" s="241" t="s">
        <v>250</v>
      </c>
      <c r="E410" s="258" t="s">
        <v>1</v>
      </c>
      <c r="F410" s="259" t="s">
        <v>1468</v>
      </c>
      <c r="G410" s="257"/>
      <c r="H410" s="260">
        <v>59.82</v>
      </c>
      <c r="I410" s="261"/>
      <c r="J410" s="257"/>
      <c r="K410" s="257"/>
      <c r="L410" s="262"/>
      <c r="M410" s="263"/>
      <c r="N410" s="264"/>
      <c r="O410" s="264"/>
      <c r="P410" s="264"/>
      <c r="Q410" s="264"/>
      <c r="R410" s="264"/>
      <c r="S410" s="264"/>
      <c r="T410" s="265"/>
      <c r="U410" s="14"/>
      <c r="V410" s="14"/>
      <c r="W410" s="14"/>
      <c r="X410" s="14"/>
      <c r="Y410" s="14"/>
      <c r="Z410" s="14"/>
      <c r="AA410" s="14"/>
      <c r="AB410" s="14"/>
      <c r="AC410" s="14"/>
      <c r="AD410" s="14"/>
      <c r="AE410" s="14"/>
      <c r="AT410" s="266" t="s">
        <v>250</v>
      </c>
      <c r="AU410" s="266" t="s">
        <v>84</v>
      </c>
      <c r="AV410" s="14" t="s">
        <v>84</v>
      </c>
      <c r="AW410" s="14" t="s">
        <v>31</v>
      </c>
      <c r="AX410" s="14" t="s">
        <v>75</v>
      </c>
      <c r="AY410" s="266" t="s">
        <v>239</v>
      </c>
    </row>
    <row r="411" s="14" customFormat="1">
      <c r="A411" s="14"/>
      <c r="B411" s="256"/>
      <c r="C411" s="257"/>
      <c r="D411" s="241" t="s">
        <v>250</v>
      </c>
      <c r="E411" s="258" t="s">
        <v>1</v>
      </c>
      <c r="F411" s="259" t="s">
        <v>1469</v>
      </c>
      <c r="G411" s="257"/>
      <c r="H411" s="260">
        <v>-7.3499999999999996</v>
      </c>
      <c r="I411" s="261"/>
      <c r="J411" s="257"/>
      <c r="K411" s="257"/>
      <c r="L411" s="262"/>
      <c r="M411" s="263"/>
      <c r="N411" s="264"/>
      <c r="O411" s="264"/>
      <c r="P411" s="264"/>
      <c r="Q411" s="264"/>
      <c r="R411" s="264"/>
      <c r="S411" s="264"/>
      <c r="T411" s="265"/>
      <c r="U411" s="14"/>
      <c r="V411" s="14"/>
      <c r="W411" s="14"/>
      <c r="X411" s="14"/>
      <c r="Y411" s="14"/>
      <c r="Z411" s="14"/>
      <c r="AA411" s="14"/>
      <c r="AB411" s="14"/>
      <c r="AC411" s="14"/>
      <c r="AD411" s="14"/>
      <c r="AE411" s="14"/>
      <c r="AT411" s="266" t="s">
        <v>250</v>
      </c>
      <c r="AU411" s="266" t="s">
        <v>84</v>
      </c>
      <c r="AV411" s="14" t="s">
        <v>84</v>
      </c>
      <c r="AW411" s="14" t="s">
        <v>31</v>
      </c>
      <c r="AX411" s="14" t="s">
        <v>75</v>
      </c>
      <c r="AY411" s="266" t="s">
        <v>239</v>
      </c>
    </row>
    <row r="412" s="14" customFormat="1">
      <c r="A412" s="14"/>
      <c r="B412" s="256"/>
      <c r="C412" s="257"/>
      <c r="D412" s="241" t="s">
        <v>250</v>
      </c>
      <c r="E412" s="258" t="s">
        <v>1</v>
      </c>
      <c r="F412" s="259" t="s">
        <v>1470</v>
      </c>
      <c r="G412" s="257"/>
      <c r="H412" s="260">
        <v>2.7000000000000002</v>
      </c>
      <c r="I412" s="261"/>
      <c r="J412" s="257"/>
      <c r="K412" s="257"/>
      <c r="L412" s="262"/>
      <c r="M412" s="263"/>
      <c r="N412" s="264"/>
      <c r="O412" s="264"/>
      <c r="P412" s="264"/>
      <c r="Q412" s="264"/>
      <c r="R412" s="264"/>
      <c r="S412" s="264"/>
      <c r="T412" s="265"/>
      <c r="U412" s="14"/>
      <c r="V412" s="14"/>
      <c r="W412" s="14"/>
      <c r="X412" s="14"/>
      <c r="Y412" s="14"/>
      <c r="Z412" s="14"/>
      <c r="AA412" s="14"/>
      <c r="AB412" s="14"/>
      <c r="AC412" s="14"/>
      <c r="AD412" s="14"/>
      <c r="AE412" s="14"/>
      <c r="AT412" s="266" t="s">
        <v>250</v>
      </c>
      <c r="AU412" s="266" t="s">
        <v>84</v>
      </c>
      <c r="AV412" s="14" t="s">
        <v>84</v>
      </c>
      <c r="AW412" s="14" t="s">
        <v>31</v>
      </c>
      <c r="AX412" s="14" t="s">
        <v>75</v>
      </c>
      <c r="AY412" s="266" t="s">
        <v>239</v>
      </c>
    </row>
    <row r="413" s="15" customFormat="1">
      <c r="A413" s="15"/>
      <c r="B413" s="267"/>
      <c r="C413" s="268"/>
      <c r="D413" s="241" t="s">
        <v>250</v>
      </c>
      <c r="E413" s="269" t="s">
        <v>1</v>
      </c>
      <c r="F413" s="270" t="s">
        <v>277</v>
      </c>
      <c r="G413" s="268"/>
      <c r="H413" s="271">
        <v>109.365</v>
      </c>
      <c r="I413" s="272"/>
      <c r="J413" s="268"/>
      <c r="K413" s="268"/>
      <c r="L413" s="273"/>
      <c r="M413" s="274"/>
      <c r="N413" s="275"/>
      <c r="O413" s="275"/>
      <c r="P413" s="275"/>
      <c r="Q413" s="275"/>
      <c r="R413" s="275"/>
      <c r="S413" s="275"/>
      <c r="T413" s="276"/>
      <c r="U413" s="15"/>
      <c r="V413" s="15"/>
      <c r="W413" s="15"/>
      <c r="X413" s="15"/>
      <c r="Y413" s="15"/>
      <c r="Z413" s="15"/>
      <c r="AA413" s="15"/>
      <c r="AB413" s="15"/>
      <c r="AC413" s="15"/>
      <c r="AD413" s="15"/>
      <c r="AE413" s="15"/>
      <c r="AT413" s="277" t="s">
        <v>250</v>
      </c>
      <c r="AU413" s="277" t="s">
        <v>84</v>
      </c>
      <c r="AV413" s="15" t="s">
        <v>246</v>
      </c>
      <c r="AW413" s="15" t="s">
        <v>31</v>
      </c>
      <c r="AX413" s="15" t="s">
        <v>82</v>
      </c>
      <c r="AY413" s="277" t="s">
        <v>239</v>
      </c>
    </row>
    <row r="414" s="2" customFormat="1" ht="24.15" customHeight="1">
      <c r="A414" s="39"/>
      <c r="B414" s="40"/>
      <c r="C414" s="228" t="s">
        <v>515</v>
      </c>
      <c r="D414" s="228" t="s">
        <v>241</v>
      </c>
      <c r="E414" s="229" t="s">
        <v>1471</v>
      </c>
      <c r="F414" s="230" t="s">
        <v>1472</v>
      </c>
      <c r="G414" s="231" t="s">
        <v>244</v>
      </c>
      <c r="H414" s="232">
        <v>180.35900000000001</v>
      </c>
      <c r="I414" s="233"/>
      <c r="J414" s="234">
        <f>ROUND(I414*H414,2)</f>
        <v>0</v>
      </c>
      <c r="K414" s="230" t="s">
        <v>245</v>
      </c>
      <c r="L414" s="45"/>
      <c r="M414" s="235" t="s">
        <v>1</v>
      </c>
      <c r="N414" s="236" t="s">
        <v>40</v>
      </c>
      <c r="O414" s="92"/>
      <c r="P414" s="237">
        <f>O414*H414</f>
        <v>0</v>
      </c>
      <c r="Q414" s="237">
        <v>0.11396000000000001</v>
      </c>
      <c r="R414" s="237">
        <f>Q414*H414</f>
        <v>20.553711640000003</v>
      </c>
      <c r="S414" s="237">
        <v>0</v>
      </c>
      <c r="T414" s="238">
        <f>S414*H414</f>
        <v>0</v>
      </c>
      <c r="U414" s="39"/>
      <c r="V414" s="39"/>
      <c r="W414" s="39"/>
      <c r="X414" s="39"/>
      <c r="Y414" s="39"/>
      <c r="Z414" s="39"/>
      <c r="AA414" s="39"/>
      <c r="AB414" s="39"/>
      <c r="AC414" s="39"/>
      <c r="AD414" s="39"/>
      <c r="AE414" s="39"/>
      <c r="AR414" s="239" t="s">
        <v>246</v>
      </c>
      <c r="AT414" s="239" t="s">
        <v>241</v>
      </c>
      <c r="AU414" s="239" t="s">
        <v>84</v>
      </c>
      <c r="AY414" s="18" t="s">
        <v>239</v>
      </c>
      <c r="BE414" s="240">
        <f>IF(N414="základní",J414,0)</f>
        <v>0</v>
      </c>
      <c r="BF414" s="240">
        <f>IF(N414="snížená",J414,0)</f>
        <v>0</v>
      </c>
      <c r="BG414" s="240">
        <f>IF(N414="zákl. přenesená",J414,0)</f>
        <v>0</v>
      </c>
      <c r="BH414" s="240">
        <f>IF(N414="sníž. přenesená",J414,0)</f>
        <v>0</v>
      </c>
      <c r="BI414" s="240">
        <f>IF(N414="nulová",J414,0)</f>
        <v>0</v>
      </c>
      <c r="BJ414" s="18" t="s">
        <v>82</v>
      </c>
      <c r="BK414" s="240">
        <f>ROUND(I414*H414,2)</f>
        <v>0</v>
      </c>
      <c r="BL414" s="18" t="s">
        <v>246</v>
      </c>
      <c r="BM414" s="239" t="s">
        <v>1473</v>
      </c>
    </row>
    <row r="415" s="2" customFormat="1">
      <c r="A415" s="39"/>
      <c r="B415" s="40"/>
      <c r="C415" s="41"/>
      <c r="D415" s="241" t="s">
        <v>248</v>
      </c>
      <c r="E415" s="41"/>
      <c r="F415" s="242" t="s">
        <v>1474</v>
      </c>
      <c r="G415" s="41"/>
      <c r="H415" s="41"/>
      <c r="I415" s="243"/>
      <c r="J415" s="41"/>
      <c r="K415" s="41"/>
      <c r="L415" s="45"/>
      <c r="M415" s="244"/>
      <c r="N415" s="245"/>
      <c r="O415" s="92"/>
      <c r="P415" s="92"/>
      <c r="Q415" s="92"/>
      <c r="R415" s="92"/>
      <c r="S415" s="92"/>
      <c r="T415" s="93"/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T415" s="18" t="s">
        <v>248</v>
      </c>
      <c r="AU415" s="18" t="s">
        <v>84</v>
      </c>
    </row>
    <row r="416" s="14" customFormat="1">
      <c r="A416" s="14"/>
      <c r="B416" s="256"/>
      <c r="C416" s="257"/>
      <c r="D416" s="241" t="s">
        <v>250</v>
      </c>
      <c r="E416" s="258" t="s">
        <v>1</v>
      </c>
      <c r="F416" s="259" t="s">
        <v>1475</v>
      </c>
      <c r="G416" s="257"/>
      <c r="H416" s="260">
        <v>8.0999999999999996</v>
      </c>
      <c r="I416" s="261"/>
      <c r="J416" s="257"/>
      <c r="K416" s="257"/>
      <c r="L416" s="262"/>
      <c r="M416" s="263"/>
      <c r="N416" s="264"/>
      <c r="O416" s="264"/>
      <c r="P416" s="264"/>
      <c r="Q416" s="264"/>
      <c r="R416" s="264"/>
      <c r="S416" s="264"/>
      <c r="T416" s="265"/>
      <c r="U416" s="14"/>
      <c r="V416" s="14"/>
      <c r="W416" s="14"/>
      <c r="X416" s="14"/>
      <c r="Y416" s="14"/>
      <c r="Z416" s="14"/>
      <c r="AA416" s="14"/>
      <c r="AB416" s="14"/>
      <c r="AC416" s="14"/>
      <c r="AD416" s="14"/>
      <c r="AE416" s="14"/>
      <c r="AT416" s="266" t="s">
        <v>250</v>
      </c>
      <c r="AU416" s="266" t="s">
        <v>84</v>
      </c>
      <c r="AV416" s="14" t="s">
        <v>84</v>
      </c>
      <c r="AW416" s="14" t="s">
        <v>31</v>
      </c>
      <c r="AX416" s="14" t="s">
        <v>75</v>
      </c>
      <c r="AY416" s="266" t="s">
        <v>239</v>
      </c>
    </row>
    <row r="417" s="14" customFormat="1">
      <c r="A417" s="14"/>
      <c r="B417" s="256"/>
      <c r="C417" s="257"/>
      <c r="D417" s="241" t="s">
        <v>250</v>
      </c>
      <c r="E417" s="258" t="s">
        <v>1</v>
      </c>
      <c r="F417" s="259" t="s">
        <v>1412</v>
      </c>
      <c r="G417" s="257"/>
      <c r="H417" s="260">
        <v>7.7999999999999998</v>
      </c>
      <c r="I417" s="261"/>
      <c r="J417" s="257"/>
      <c r="K417" s="257"/>
      <c r="L417" s="262"/>
      <c r="M417" s="263"/>
      <c r="N417" s="264"/>
      <c r="O417" s="264"/>
      <c r="P417" s="264"/>
      <c r="Q417" s="264"/>
      <c r="R417" s="264"/>
      <c r="S417" s="264"/>
      <c r="T417" s="265"/>
      <c r="U417" s="14"/>
      <c r="V417" s="14"/>
      <c r="W417" s="14"/>
      <c r="X417" s="14"/>
      <c r="Y417" s="14"/>
      <c r="Z417" s="14"/>
      <c r="AA417" s="14"/>
      <c r="AB417" s="14"/>
      <c r="AC417" s="14"/>
      <c r="AD417" s="14"/>
      <c r="AE417" s="14"/>
      <c r="AT417" s="266" t="s">
        <v>250</v>
      </c>
      <c r="AU417" s="266" t="s">
        <v>84</v>
      </c>
      <c r="AV417" s="14" t="s">
        <v>84</v>
      </c>
      <c r="AW417" s="14" t="s">
        <v>31</v>
      </c>
      <c r="AX417" s="14" t="s">
        <v>75</v>
      </c>
      <c r="AY417" s="266" t="s">
        <v>239</v>
      </c>
    </row>
    <row r="418" s="14" customFormat="1">
      <c r="A418" s="14"/>
      <c r="B418" s="256"/>
      <c r="C418" s="257"/>
      <c r="D418" s="241" t="s">
        <v>250</v>
      </c>
      <c r="E418" s="258" t="s">
        <v>1</v>
      </c>
      <c r="F418" s="259" t="s">
        <v>1476</v>
      </c>
      <c r="G418" s="257"/>
      <c r="H418" s="260">
        <v>10.800000000000001</v>
      </c>
      <c r="I418" s="261"/>
      <c r="J418" s="257"/>
      <c r="K418" s="257"/>
      <c r="L418" s="262"/>
      <c r="M418" s="263"/>
      <c r="N418" s="264"/>
      <c r="O418" s="264"/>
      <c r="P418" s="264"/>
      <c r="Q418" s="264"/>
      <c r="R418" s="264"/>
      <c r="S418" s="264"/>
      <c r="T418" s="265"/>
      <c r="U418" s="14"/>
      <c r="V418" s="14"/>
      <c r="W418" s="14"/>
      <c r="X418" s="14"/>
      <c r="Y418" s="14"/>
      <c r="Z418" s="14"/>
      <c r="AA418" s="14"/>
      <c r="AB418" s="14"/>
      <c r="AC418" s="14"/>
      <c r="AD418" s="14"/>
      <c r="AE418" s="14"/>
      <c r="AT418" s="266" t="s">
        <v>250</v>
      </c>
      <c r="AU418" s="266" t="s">
        <v>84</v>
      </c>
      <c r="AV418" s="14" t="s">
        <v>84</v>
      </c>
      <c r="AW418" s="14" t="s">
        <v>31</v>
      </c>
      <c r="AX418" s="14" t="s">
        <v>75</v>
      </c>
      <c r="AY418" s="266" t="s">
        <v>239</v>
      </c>
    </row>
    <row r="419" s="14" customFormat="1">
      <c r="A419" s="14"/>
      <c r="B419" s="256"/>
      <c r="C419" s="257"/>
      <c r="D419" s="241" t="s">
        <v>250</v>
      </c>
      <c r="E419" s="258" t="s">
        <v>1</v>
      </c>
      <c r="F419" s="259" t="s">
        <v>1477</v>
      </c>
      <c r="G419" s="257"/>
      <c r="H419" s="260">
        <v>4.3499999999999996</v>
      </c>
      <c r="I419" s="261"/>
      <c r="J419" s="257"/>
      <c r="K419" s="257"/>
      <c r="L419" s="262"/>
      <c r="M419" s="263"/>
      <c r="N419" s="264"/>
      <c r="O419" s="264"/>
      <c r="P419" s="264"/>
      <c r="Q419" s="264"/>
      <c r="R419" s="264"/>
      <c r="S419" s="264"/>
      <c r="T419" s="265"/>
      <c r="U419" s="14"/>
      <c r="V419" s="14"/>
      <c r="W419" s="14"/>
      <c r="X419" s="14"/>
      <c r="Y419" s="14"/>
      <c r="Z419" s="14"/>
      <c r="AA419" s="14"/>
      <c r="AB419" s="14"/>
      <c r="AC419" s="14"/>
      <c r="AD419" s="14"/>
      <c r="AE419" s="14"/>
      <c r="AT419" s="266" t="s">
        <v>250</v>
      </c>
      <c r="AU419" s="266" t="s">
        <v>84</v>
      </c>
      <c r="AV419" s="14" t="s">
        <v>84</v>
      </c>
      <c r="AW419" s="14" t="s">
        <v>31</v>
      </c>
      <c r="AX419" s="14" t="s">
        <v>75</v>
      </c>
      <c r="AY419" s="266" t="s">
        <v>239</v>
      </c>
    </row>
    <row r="420" s="14" customFormat="1">
      <c r="A420" s="14"/>
      <c r="B420" s="256"/>
      <c r="C420" s="257"/>
      <c r="D420" s="241" t="s">
        <v>250</v>
      </c>
      <c r="E420" s="258" t="s">
        <v>1</v>
      </c>
      <c r="F420" s="259" t="s">
        <v>1478</v>
      </c>
      <c r="G420" s="257"/>
      <c r="H420" s="260">
        <v>5.6100000000000003</v>
      </c>
      <c r="I420" s="261"/>
      <c r="J420" s="257"/>
      <c r="K420" s="257"/>
      <c r="L420" s="262"/>
      <c r="M420" s="263"/>
      <c r="N420" s="264"/>
      <c r="O420" s="264"/>
      <c r="P420" s="264"/>
      <c r="Q420" s="264"/>
      <c r="R420" s="264"/>
      <c r="S420" s="264"/>
      <c r="T420" s="265"/>
      <c r="U420" s="14"/>
      <c r="V420" s="14"/>
      <c r="W420" s="14"/>
      <c r="X420" s="14"/>
      <c r="Y420" s="14"/>
      <c r="Z420" s="14"/>
      <c r="AA420" s="14"/>
      <c r="AB420" s="14"/>
      <c r="AC420" s="14"/>
      <c r="AD420" s="14"/>
      <c r="AE420" s="14"/>
      <c r="AT420" s="266" t="s">
        <v>250</v>
      </c>
      <c r="AU420" s="266" t="s">
        <v>84</v>
      </c>
      <c r="AV420" s="14" t="s">
        <v>84</v>
      </c>
      <c r="AW420" s="14" t="s">
        <v>31</v>
      </c>
      <c r="AX420" s="14" t="s">
        <v>75</v>
      </c>
      <c r="AY420" s="266" t="s">
        <v>239</v>
      </c>
    </row>
    <row r="421" s="14" customFormat="1">
      <c r="A421" s="14"/>
      <c r="B421" s="256"/>
      <c r="C421" s="257"/>
      <c r="D421" s="241" t="s">
        <v>250</v>
      </c>
      <c r="E421" s="258" t="s">
        <v>1</v>
      </c>
      <c r="F421" s="259" t="s">
        <v>1479</v>
      </c>
      <c r="G421" s="257"/>
      <c r="H421" s="260">
        <v>6.75</v>
      </c>
      <c r="I421" s="261"/>
      <c r="J421" s="257"/>
      <c r="K421" s="257"/>
      <c r="L421" s="262"/>
      <c r="M421" s="263"/>
      <c r="N421" s="264"/>
      <c r="O421" s="264"/>
      <c r="P421" s="264"/>
      <c r="Q421" s="264"/>
      <c r="R421" s="264"/>
      <c r="S421" s="264"/>
      <c r="T421" s="265"/>
      <c r="U421" s="14"/>
      <c r="V421" s="14"/>
      <c r="W421" s="14"/>
      <c r="X421" s="14"/>
      <c r="Y421" s="14"/>
      <c r="Z421" s="14"/>
      <c r="AA421" s="14"/>
      <c r="AB421" s="14"/>
      <c r="AC421" s="14"/>
      <c r="AD421" s="14"/>
      <c r="AE421" s="14"/>
      <c r="AT421" s="266" t="s">
        <v>250</v>
      </c>
      <c r="AU421" s="266" t="s">
        <v>84</v>
      </c>
      <c r="AV421" s="14" t="s">
        <v>84</v>
      </c>
      <c r="AW421" s="14" t="s">
        <v>31</v>
      </c>
      <c r="AX421" s="14" t="s">
        <v>75</v>
      </c>
      <c r="AY421" s="266" t="s">
        <v>239</v>
      </c>
    </row>
    <row r="422" s="14" customFormat="1">
      <c r="A422" s="14"/>
      <c r="B422" s="256"/>
      <c r="C422" s="257"/>
      <c r="D422" s="241" t="s">
        <v>250</v>
      </c>
      <c r="E422" s="258" t="s">
        <v>1</v>
      </c>
      <c r="F422" s="259" t="s">
        <v>1480</v>
      </c>
      <c r="G422" s="257"/>
      <c r="H422" s="260">
        <v>10.35</v>
      </c>
      <c r="I422" s="261"/>
      <c r="J422" s="257"/>
      <c r="K422" s="257"/>
      <c r="L422" s="262"/>
      <c r="M422" s="263"/>
      <c r="N422" s="264"/>
      <c r="O422" s="264"/>
      <c r="P422" s="264"/>
      <c r="Q422" s="264"/>
      <c r="R422" s="264"/>
      <c r="S422" s="264"/>
      <c r="T422" s="265"/>
      <c r="U422" s="14"/>
      <c r="V422" s="14"/>
      <c r="W422" s="14"/>
      <c r="X422" s="14"/>
      <c r="Y422" s="14"/>
      <c r="Z422" s="14"/>
      <c r="AA422" s="14"/>
      <c r="AB422" s="14"/>
      <c r="AC422" s="14"/>
      <c r="AD422" s="14"/>
      <c r="AE422" s="14"/>
      <c r="AT422" s="266" t="s">
        <v>250</v>
      </c>
      <c r="AU422" s="266" t="s">
        <v>84</v>
      </c>
      <c r="AV422" s="14" t="s">
        <v>84</v>
      </c>
      <c r="AW422" s="14" t="s">
        <v>31</v>
      </c>
      <c r="AX422" s="14" t="s">
        <v>75</v>
      </c>
      <c r="AY422" s="266" t="s">
        <v>239</v>
      </c>
    </row>
    <row r="423" s="14" customFormat="1">
      <c r="A423" s="14"/>
      <c r="B423" s="256"/>
      <c r="C423" s="257"/>
      <c r="D423" s="241" t="s">
        <v>250</v>
      </c>
      <c r="E423" s="258" t="s">
        <v>1</v>
      </c>
      <c r="F423" s="259" t="s">
        <v>1481</v>
      </c>
      <c r="G423" s="257"/>
      <c r="H423" s="260">
        <v>15</v>
      </c>
      <c r="I423" s="261"/>
      <c r="J423" s="257"/>
      <c r="K423" s="257"/>
      <c r="L423" s="262"/>
      <c r="M423" s="263"/>
      <c r="N423" s="264"/>
      <c r="O423" s="264"/>
      <c r="P423" s="264"/>
      <c r="Q423" s="264"/>
      <c r="R423" s="264"/>
      <c r="S423" s="264"/>
      <c r="T423" s="265"/>
      <c r="U423" s="14"/>
      <c r="V423" s="14"/>
      <c r="W423" s="14"/>
      <c r="X423" s="14"/>
      <c r="Y423" s="14"/>
      <c r="Z423" s="14"/>
      <c r="AA423" s="14"/>
      <c r="AB423" s="14"/>
      <c r="AC423" s="14"/>
      <c r="AD423" s="14"/>
      <c r="AE423" s="14"/>
      <c r="AT423" s="266" t="s">
        <v>250</v>
      </c>
      <c r="AU423" s="266" t="s">
        <v>84</v>
      </c>
      <c r="AV423" s="14" t="s">
        <v>84</v>
      </c>
      <c r="AW423" s="14" t="s">
        <v>31</v>
      </c>
      <c r="AX423" s="14" t="s">
        <v>75</v>
      </c>
      <c r="AY423" s="266" t="s">
        <v>239</v>
      </c>
    </row>
    <row r="424" s="14" customFormat="1">
      <c r="A424" s="14"/>
      <c r="B424" s="256"/>
      <c r="C424" s="257"/>
      <c r="D424" s="241" t="s">
        <v>250</v>
      </c>
      <c r="E424" s="258" t="s">
        <v>1</v>
      </c>
      <c r="F424" s="259" t="s">
        <v>1482</v>
      </c>
      <c r="G424" s="257"/>
      <c r="H424" s="260">
        <v>53.100000000000001</v>
      </c>
      <c r="I424" s="261"/>
      <c r="J424" s="257"/>
      <c r="K424" s="257"/>
      <c r="L424" s="262"/>
      <c r="M424" s="263"/>
      <c r="N424" s="264"/>
      <c r="O424" s="264"/>
      <c r="P424" s="264"/>
      <c r="Q424" s="264"/>
      <c r="R424" s="264"/>
      <c r="S424" s="264"/>
      <c r="T424" s="265"/>
      <c r="U424" s="14"/>
      <c r="V424" s="14"/>
      <c r="W424" s="14"/>
      <c r="X424" s="14"/>
      <c r="Y424" s="14"/>
      <c r="Z424" s="14"/>
      <c r="AA424" s="14"/>
      <c r="AB424" s="14"/>
      <c r="AC424" s="14"/>
      <c r="AD424" s="14"/>
      <c r="AE424" s="14"/>
      <c r="AT424" s="266" t="s">
        <v>250</v>
      </c>
      <c r="AU424" s="266" t="s">
        <v>84</v>
      </c>
      <c r="AV424" s="14" t="s">
        <v>84</v>
      </c>
      <c r="AW424" s="14" t="s">
        <v>31</v>
      </c>
      <c r="AX424" s="14" t="s">
        <v>75</v>
      </c>
      <c r="AY424" s="266" t="s">
        <v>239</v>
      </c>
    </row>
    <row r="425" s="14" customFormat="1">
      <c r="A425" s="14"/>
      <c r="B425" s="256"/>
      <c r="C425" s="257"/>
      <c r="D425" s="241" t="s">
        <v>250</v>
      </c>
      <c r="E425" s="258" t="s">
        <v>1</v>
      </c>
      <c r="F425" s="259" t="s">
        <v>1412</v>
      </c>
      <c r="G425" s="257"/>
      <c r="H425" s="260">
        <v>7.7999999999999998</v>
      </c>
      <c r="I425" s="261"/>
      <c r="J425" s="257"/>
      <c r="K425" s="257"/>
      <c r="L425" s="262"/>
      <c r="M425" s="263"/>
      <c r="N425" s="264"/>
      <c r="O425" s="264"/>
      <c r="P425" s="264"/>
      <c r="Q425" s="264"/>
      <c r="R425" s="264"/>
      <c r="S425" s="264"/>
      <c r="T425" s="265"/>
      <c r="U425" s="14"/>
      <c r="V425" s="14"/>
      <c r="W425" s="14"/>
      <c r="X425" s="14"/>
      <c r="Y425" s="14"/>
      <c r="Z425" s="14"/>
      <c r="AA425" s="14"/>
      <c r="AB425" s="14"/>
      <c r="AC425" s="14"/>
      <c r="AD425" s="14"/>
      <c r="AE425" s="14"/>
      <c r="AT425" s="266" t="s">
        <v>250</v>
      </c>
      <c r="AU425" s="266" t="s">
        <v>84</v>
      </c>
      <c r="AV425" s="14" t="s">
        <v>84</v>
      </c>
      <c r="AW425" s="14" t="s">
        <v>31</v>
      </c>
      <c r="AX425" s="14" t="s">
        <v>75</v>
      </c>
      <c r="AY425" s="266" t="s">
        <v>239</v>
      </c>
    </row>
    <row r="426" s="14" customFormat="1">
      <c r="A426" s="14"/>
      <c r="B426" s="256"/>
      <c r="C426" s="257"/>
      <c r="D426" s="241" t="s">
        <v>250</v>
      </c>
      <c r="E426" s="258" t="s">
        <v>1</v>
      </c>
      <c r="F426" s="259" t="s">
        <v>1483</v>
      </c>
      <c r="G426" s="257"/>
      <c r="H426" s="260">
        <v>11.625</v>
      </c>
      <c r="I426" s="261"/>
      <c r="J426" s="257"/>
      <c r="K426" s="257"/>
      <c r="L426" s="262"/>
      <c r="M426" s="263"/>
      <c r="N426" s="264"/>
      <c r="O426" s="264"/>
      <c r="P426" s="264"/>
      <c r="Q426" s="264"/>
      <c r="R426" s="264"/>
      <c r="S426" s="264"/>
      <c r="T426" s="265"/>
      <c r="U426" s="14"/>
      <c r="V426" s="14"/>
      <c r="W426" s="14"/>
      <c r="X426" s="14"/>
      <c r="Y426" s="14"/>
      <c r="Z426" s="14"/>
      <c r="AA426" s="14"/>
      <c r="AB426" s="14"/>
      <c r="AC426" s="14"/>
      <c r="AD426" s="14"/>
      <c r="AE426" s="14"/>
      <c r="AT426" s="266" t="s">
        <v>250</v>
      </c>
      <c r="AU426" s="266" t="s">
        <v>84</v>
      </c>
      <c r="AV426" s="14" t="s">
        <v>84</v>
      </c>
      <c r="AW426" s="14" t="s">
        <v>31</v>
      </c>
      <c r="AX426" s="14" t="s">
        <v>75</v>
      </c>
      <c r="AY426" s="266" t="s">
        <v>239</v>
      </c>
    </row>
    <row r="427" s="13" customFormat="1">
      <c r="A427" s="13"/>
      <c r="B427" s="246"/>
      <c r="C427" s="247"/>
      <c r="D427" s="241" t="s">
        <v>250</v>
      </c>
      <c r="E427" s="248" t="s">
        <v>1</v>
      </c>
      <c r="F427" s="249" t="s">
        <v>1484</v>
      </c>
      <c r="G427" s="247"/>
      <c r="H427" s="248" t="s">
        <v>1</v>
      </c>
      <c r="I427" s="250"/>
      <c r="J427" s="247"/>
      <c r="K427" s="247"/>
      <c r="L427" s="251"/>
      <c r="M427" s="252"/>
      <c r="N427" s="253"/>
      <c r="O427" s="253"/>
      <c r="P427" s="253"/>
      <c r="Q427" s="253"/>
      <c r="R427" s="253"/>
      <c r="S427" s="253"/>
      <c r="T427" s="254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55" t="s">
        <v>250</v>
      </c>
      <c r="AU427" s="255" t="s">
        <v>84</v>
      </c>
      <c r="AV427" s="13" t="s">
        <v>82</v>
      </c>
      <c r="AW427" s="13" t="s">
        <v>31</v>
      </c>
      <c r="AX427" s="13" t="s">
        <v>75</v>
      </c>
      <c r="AY427" s="255" t="s">
        <v>239</v>
      </c>
    </row>
    <row r="428" s="14" customFormat="1">
      <c r="A428" s="14"/>
      <c r="B428" s="256"/>
      <c r="C428" s="257"/>
      <c r="D428" s="241" t="s">
        <v>250</v>
      </c>
      <c r="E428" s="258" t="s">
        <v>1</v>
      </c>
      <c r="F428" s="259" t="s">
        <v>1485</v>
      </c>
      <c r="G428" s="257"/>
      <c r="H428" s="260">
        <v>31.484000000000002</v>
      </c>
      <c r="I428" s="261"/>
      <c r="J428" s="257"/>
      <c r="K428" s="257"/>
      <c r="L428" s="262"/>
      <c r="M428" s="263"/>
      <c r="N428" s="264"/>
      <c r="O428" s="264"/>
      <c r="P428" s="264"/>
      <c r="Q428" s="264"/>
      <c r="R428" s="264"/>
      <c r="S428" s="264"/>
      <c r="T428" s="265"/>
      <c r="U428" s="14"/>
      <c r="V428" s="14"/>
      <c r="W428" s="14"/>
      <c r="X428" s="14"/>
      <c r="Y428" s="14"/>
      <c r="Z428" s="14"/>
      <c r="AA428" s="14"/>
      <c r="AB428" s="14"/>
      <c r="AC428" s="14"/>
      <c r="AD428" s="14"/>
      <c r="AE428" s="14"/>
      <c r="AT428" s="266" t="s">
        <v>250</v>
      </c>
      <c r="AU428" s="266" t="s">
        <v>84</v>
      </c>
      <c r="AV428" s="14" t="s">
        <v>84</v>
      </c>
      <c r="AW428" s="14" t="s">
        <v>31</v>
      </c>
      <c r="AX428" s="14" t="s">
        <v>75</v>
      </c>
      <c r="AY428" s="266" t="s">
        <v>239</v>
      </c>
    </row>
    <row r="429" s="14" customFormat="1">
      <c r="A429" s="14"/>
      <c r="B429" s="256"/>
      <c r="C429" s="257"/>
      <c r="D429" s="241" t="s">
        <v>250</v>
      </c>
      <c r="E429" s="258" t="s">
        <v>1</v>
      </c>
      <c r="F429" s="259" t="s">
        <v>1486</v>
      </c>
      <c r="G429" s="257"/>
      <c r="H429" s="260">
        <v>7.5899999999999999</v>
      </c>
      <c r="I429" s="261"/>
      <c r="J429" s="257"/>
      <c r="K429" s="257"/>
      <c r="L429" s="262"/>
      <c r="M429" s="263"/>
      <c r="N429" s="264"/>
      <c r="O429" s="264"/>
      <c r="P429" s="264"/>
      <c r="Q429" s="264"/>
      <c r="R429" s="264"/>
      <c r="S429" s="264"/>
      <c r="T429" s="265"/>
      <c r="U429" s="14"/>
      <c r="V429" s="14"/>
      <c r="W429" s="14"/>
      <c r="X429" s="14"/>
      <c r="Y429" s="14"/>
      <c r="Z429" s="14"/>
      <c r="AA429" s="14"/>
      <c r="AB429" s="14"/>
      <c r="AC429" s="14"/>
      <c r="AD429" s="14"/>
      <c r="AE429" s="14"/>
      <c r="AT429" s="266" t="s">
        <v>250</v>
      </c>
      <c r="AU429" s="266" t="s">
        <v>84</v>
      </c>
      <c r="AV429" s="14" t="s">
        <v>84</v>
      </c>
      <c r="AW429" s="14" t="s">
        <v>31</v>
      </c>
      <c r="AX429" s="14" t="s">
        <v>75</v>
      </c>
      <c r="AY429" s="266" t="s">
        <v>239</v>
      </c>
    </row>
    <row r="430" s="15" customFormat="1">
      <c r="A430" s="15"/>
      <c r="B430" s="267"/>
      <c r="C430" s="268"/>
      <c r="D430" s="241" t="s">
        <v>250</v>
      </c>
      <c r="E430" s="269" t="s">
        <v>1</v>
      </c>
      <c r="F430" s="270" t="s">
        <v>277</v>
      </c>
      <c r="G430" s="268"/>
      <c r="H430" s="271">
        <v>180.35900000000001</v>
      </c>
      <c r="I430" s="272"/>
      <c r="J430" s="268"/>
      <c r="K430" s="268"/>
      <c r="L430" s="273"/>
      <c r="M430" s="274"/>
      <c r="N430" s="275"/>
      <c r="O430" s="275"/>
      <c r="P430" s="275"/>
      <c r="Q430" s="275"/>
      <c r="R430" s="275"/>
      <c r="S430" s="275"/>
      <c r="T430" s="276"/>
      <c r="U430" s="15"/>
      <c r="V430" s="15"/>
      <c r="W430" s="15"/>
      <c r="X430" s="15"/>
      <c r="Y430" s="15"/>
      <c r="Z430" s="15"/>
      <c r="AA430" s="15"/>
      <c r="AB430" s="15"/>
      <c r="AC430" s="15"/>
      <c r="AD430" s="15"/>
      <c r="AE430" s="15"/>
      <c r="AT430" s="277" t="s">
        <v>250</v>
      </c>
      <c r="AU430" s="277" t="s">
        <v>84</v>
      </c>
      <c r="AV430" s="15" t="s">
        <v>246</v>
      </c>
      <c r="AW430" s="15" t="s">
        <v>31</v>
      </c>
      <c r="AX430" s="15" t="s">
        <v>82</v>
      </c>
      <c r="AY430" s="277" t="s">
        <v>239</v>
      </c>
    </row>
    <row r="431" s="12" customFormat="1" ht="22.8" customHeight="1">
      <c r="A431" s="12"/>
      <c r="B431" s="212"/>
      <c r="C431" s="213"/>
      <c r="D431" s="214" t="s">
        <v>74</v>
      </c>
      <c r="E431" s="226" t="s">
        <v>246</v>
      </c>
      <c r="F431" s="226" t="s">
        <v>1487</v>
      </c>
      <c r="G431" s="213"/>
      <c r="H431" s="213"/>
      <c r="I431" s="216"/>
      <c r="J431" s="227">
        <f>BK431</f>
        <v>0</v>
      </c>
      <c r="K431" s="213"/>
      <c r="L431" s="218"/>
      <c r="M431" s="219"/>
      <c r="N431" s="220"/>
      <c r="O431" s="220"/>
      <c r="P431" s="221">
        <f>SUM(P432:P491)</f>
        <v>0</v>
      </c>
      <c r="Q431" s="220"/>
      <c r="R431" s="221">
        <f>SUM(R432:R491)</f>
        <v>289.43558531999997</v>
      </c>
      <c r="S431" s="220"/>
      <c r="T431" s="222">
        <f>SUM(T432:T491)</f>
        <v>0</v>
      </c>
      <c r="U431" s="12"/>
      <c r="V431" s="12"/>
      <c r="W431" s="12"/>
      <c r="X431" s="12"/>
      <c r="Y431" s="12"/>
      <c r="Z431" s="12"/>
      <c r="AA431" s="12"/>
      <c r="AB431" s="12"/>
      <c r="AC431" s="12"/>
      <c r="AD431" s="12"/>
      <c r="AE431" s="12"/>
      <c r="AR431" s="223" t="s">
        <v>82</v>
      </c>
      <c r="AT431" s="224" t="s">
        <v>74</v>
      </c>
      <c r="AU431" s="224" t="s">
        <v>82</v>
      </c>
      <c r="AY431" s="223" t="s">
        <v>239</v>
      </c>
      <c r="BK431" s="225">
        <f>SUM(BK432:BK491)</f>
        <v>0</v>
      </c>
    </row>
    <row r="432" s="2" customFormat="1" ht="44.25" customHeight="1">
      <c r="A432" s="39"/>
      <c r="B432" s="40"/>
      <c r="C432" s="228" t="s">
        <v>520</v>
      </c>
      <c r="D432" s="228" t="s">
        <v>241</v>
      </c>
      <c r="E432" s="229" t="s">
        <v>1488</v>
      </c>
      <c r="F432" s="230" t="s">
        <v>1489</v>
      </c>
      <c r="G432" s="231" t="s">
        <v>523</v>
      </c>
      <c r="H432" s="232">
        <v>5</v>
      </c>
      <c r="I432" s="233"/>
      <c r="J432" s="234">
        <f>ROUND(I432*H432,2)</f>
        <v>0</v>
      </c>
      <c r="K432" s="230" t="s">
        <v>245</v>
      </c>
      <c r="L432" s="45"/>
      <c r="M432" s="235" t="s">
        <v>1</v>
      </c>
      <c r="N432" s="236" t="s">
        <v>40</v>
      </c>
      <c r="O432" s="92"/>
      <c r="P432" s="237">
        <f>O432*H432</f>
        <v>0</v>
      </c>
      <c r="Q432" s="237">
        <v>0</v>
      </c>
      <c r="R432" s="237">
        <f>Q432*H432</f>
        <v>0</v>
      </c>
      <c r="S432" s="237">
        <v>0</v>
      </c>
      <c r="T432" s="238">
        <f>S432*H432</f>
        <v>0</v>
      </c>
      <c r="U432" s="39"/>
      <c r="V432" s="39"/>
      <c r="W432" s="39"/>
      <c r="X432" s="39"/>
      <c r="Y432" s="39"/>
      <c r="Z432" s="39"/>
      <c r="AA432" s="39"/>
      <c r="AB432" s="39"/>
      <c r="AC432" s="39"/>
      <c r="AD432" s="39"/>
      <c r="AE432" s="39"/>
      <c r="AR432" s="239" t="s">
        <v>246</v>
      </c>
      <c r="AT432" s="239" t="s">
        <v>241</v>
      </c>
      <c r="AU432" s="239" t="s">
        <v>84</v>
      </c>
      <c r="AY432" s="18" t="s">
        <v>239</v>
      </c>
      <c r="BE432" s="240">
        <f>IF(N432="základní",J432,0)</f>
        <v>0</v>
      </c>
      <c r="BF432" s="240">
        <f>IF(N432="snížená",J432,0)</f>
        <v>0</v>
      </c>
      <c r="BG432" s="240">
        <f>IF(N432="zákl. přenesená",J432,0)</f>
        <v>0</v>
      </c>
      <c r="BH432" s="240">
        <f>IF(N432="sníž. přenesená",J432,0)</f>
        <v>0</v>
      </c>
      <c r="BI432" s="240">
        <f>IF(N432="nulová",J432,0)</f>
        <v>0</v>
      </c>
      <c r="BJ432" s="18" t="s">
        <v>82</v>
      </c>
      <c r="BK432" s="240">
        <f>ROUND(I432*H432,2)</f>
        <v>0</v>
      </c>
      <c r="BL432" s="18" t="s">
        <v>246</v>
      </c>
      <c r="BM432" s="239" t="s">
        <v>1490</v>
      </c>
    </row>
    <row r="433" s="2" customFormat="1">
      <c r="A433" s="39"/>
      <c r="B433" s="40"/>
      <c r="C433" s="41"/>
      <c r="D433" s="241" t="s">
        <v>248</v>
      </c>
      <c r="E433" s="41"/>
      <c r="F433" s="242" t="s">
        <v>1491</v>
      </c>
      <c r="G433" s="41"/>
      <c r="H433" s="41"/>
      <c r="I433" s="243"/>
      <c r="J433" s="41"/>
      <c r="K433" s="41"/>
      <c r="L433" s="45"/>
      <c r="M433" s="244"/>
      <c r="N433" s="245"/>
      <c r="O433" s="92"/>
      <c r="P433" s="92"/>
      <c r="Q433" s="92"/>
      <c r="R433" s="92"/>
      <c r="S433" s="92"/>
      <c r="T433" s="93"/>
      <c r="U433" s="39"/>
      <c r="V433" s="39"/>
      <c r="W433" s="39"/>
      <c r="X433" s="39"/>
      <c r="Y433" s="39"/>
      <c r="Z433" s="39"/>
      <c r="AA433" s="39"/>
      <c r="AB433" s="39"/>
      <c r="AC433" s="39"/>
      <c r="AD433" s="39"/>
      <c r="AE433" s="39"/>
      <c r="AT433" s="18" t="s">
        <v>248</v>
      </c>
      <c r="AU433" s="18" t="s">
        <v>84</v>
      </c>
    </row>
    <row r="434" s="2" customFormat="1" ht="24.15" customHeight="1">
      <c r="A434" s="39"/>
      <c r="B434" s="40"/>
      <c r="C434" s="302" t="s">
        <v>528</v>
      </c>
      <c r="D434" s="302" t="s">
        <v>1240</v>
      </c>
      <c r="E434" s="303" t="s">
        <v>1492</v>
      </c>
      <c r="F434" s="304" t="s">
        <v>1493</v>
      </c>
      <c r="G434" s="305" t="s">
        <v>330</v>
      </c>
      <c r="H434" s="306">
        <v>2.5</v>
      </c>
      <c r="I434" s="307"/>
      <c r="J434" s="308">
        <f>ROUND(I434*H434,2)</f>
        <v>0</v>
      </c>
      <c r="K434" s="304" t="s">
        <v>245</v>
      </c>
      <c r="L434" s="309"/>
      <c r="M434" s="310" t="s">
        <v>1</v>
      </c>
      <c r="N434" s="311" t="s">
        <v>40</v>
      </c>
      <c r="O434" s="92"/>
      <c r="P434" s="237">
        <f>O434*H434</f>
        <v>0</v>
      </c>
      <c r="Q434" s="237">
        <v>0.0040000000000000001</v>
      </c>
      <c r="R434" s="237">
        <f>Q434*H434</f>
        <v>0.01</v>
      </c>
      <c r="S434" s="237">
        <v>0</v>
      </c>
      <c r="T434" s="238">
        <f>S434*H434</f>
        <v>0</v>
      </c>
      <c r="U434" s="39"/>
      <c r="V434" s="39"/>
      <c r="W434" s="39"/>
      <c r="X434" s="39"/>
      <c r="Y434" s="39"/>
      <c r="Z434" s="39"/>
      <c r="AA434" s="39"/>
      <c r="AB434" s="39"/>
      <c r="AC434" s="39"/>
      <c r="AD434" s="39"/>
      <c r="AE434" s="39"/>
      <c r="AR434" s="239" t="s">
        <v>299</v>
      </c>
      <c r="AT434" s="239" t="s">
        <v>1240</v>
      </c>
      <c r="AU434" s="239" t="s">
        <v>84</v>
      </c>
      <c r="AY434" s="18" t="s">
        <v>239</v>
      </c>
      <c r="BE434" s="240">
        <f>IF(N434="základní",J434,0)</f>
        <v>0</v>
      </c>
      <c r="BF434" s="240">
        <f>IF(N434="snížená",J434,0)</f>
        <v>0</v>
      </c>
      <c r="BG434" s="240">
        <f>IF(N434="zákl. přenesená",J434,0)</f>
        <v>0</v>
      </c>
      <c r="BH434" s="240">
        <f>IF(N434="sníž. přenesená",J434,0)</f>
        <v>0</v>
      </c>
      <c r="BI434" s="240">
        <f>IF(N434="nulová",J434,0)</f>
        <v>0</v>
      </c>
      <c r="BJ434" s="18" t="s">
        <v>82</v>
      </c>
      <c r="BK434" s="240">
        <f>ROUND(I434*H434,2)</f>
        <v>0</v>
      </c>
      <c r="BL434" s="18" t="s">
        <v>246</v>
      </c>
      <c r="BM434" s="239" t="s">
        <v>1494</v>
      </c>
    </row>
    <row r="435" s="2" customFormat="1">
      <c r="A435" s="39"/>
      <c r="B435" s="40"/>
      <c r="C435" s="41"/>
      <c r="D435" s="241" t="s">
        <v>248</v>
      </c>
      <c r="E435" s="41"/>
      <c r="F435" s="242" t="s">
        <v>1493</v>
      </c>
      <c r="G435" s="41"/>
      <c r="H435" s="41"/>
      <c r="I435" s="243"/>
      <c r="J435" s="41"/>
      <c r="K435" s="41"/>
      <c r="L435" s="45"/>
      <c r="M435" s="244"/>
      <c r="N435" s="245"/>
      <c r="O435" s="92"/>
      <c r="P435" s="92"/>
      <c r="Q435" s="92"/>
      <c r="R435" s="92"/>
      <c r="S435" s="92"/>
      <c r="T435" s="93"/>
      <c r="U435" s="39"/>
      <c r="V435" s="39"/>
      <c r="W435" s="39"/>
      <c r="X435" s="39"/>
      <c r="Y435" s="39"/>
      <c r="Z435" s="39"/>
      <c r="AA435" s="39"/>
      <c r="AB435" s="39"/>
      <c r="AC435" s="39"/>
      <c r="AD435" s="39"/>
      <c r="AE435" s="39"/>
      <c r="AT435" s="18" t="s">
        <v>248</v>
      </c>
      <c r="AU435" s="18" t="s">
        <v>84</v>
      </c>
    </row>
    <row r="436" s="2" customFormat="1" ht="16.5" customHeight="1">
      <c r="A436" s="39"/>
      <c r="B436" s="40"/>
      <c r="C436" s="228" t="s">
        <v>534</v>
      </c>
      <c r="D436" s="228" t="s">
        <v>241</v>
      </c>
      <c r="E436" s="229" t="s">
        <v>1495</v>
      </c>
      <c r="F436" s="230" t="s">
        <v>1496</v>
      </c>
      <c r="G436" s="231" t="s">
        <v>255</v>
      </c>
      <c r="H436" s="232">
        <v>111.50100000000001</v>
      </c>
      <c r="I436" s="233"/>
      <c r="J436" s="234">
        <f>ROUND(I436*H436,2)</f>
        <v>0</v>
      </c>
      <c r="K436" s="230" t="s">
        <v>245</v>
      </c>
      <c r="L436" s="45"/>
      <c r="M436" s="235" t="s">
        <v>1</v>
      </c>
      <c r="N436" s="236" t="s">
        <v>40</v>
      </c>
      <c r="O436" s="92"/>
      <c r="P436" s="237">
        <f>O436*H436</f>
        <v>0</v>
      </c>
      <c r="Q436" s="237">
        <v>2.5020099999999998</v>
      </c>
      <c r="R436" s="237">
        <f>Q436*H436</f>
        <v>278.97661700999998</v>
      </c>
      <c r="S436" s="237">
        <v>0</v>
      </c>
      <c r="T436" s="238">
        <f>S436*H436</f>
        <v>0</v>
      </c>
      <c r="U436" s="39"/>
      <c r="V436" s="39"/>
      <c r="W436" s="39"/>
      <c r="X436" s="39"/>
      <c r="Y436" s="39"/>
      <c r="Z436" s="39"/>
      <c r="AA436" s="39"/>
      <c r="AB436" s="39"/>
      <c r="AC436" s="39"/>
      <c r="AD436" s="39"/>
      <c r="AE436" s="39"/>
      <c r="AR436" s="239" t="s">
        <v>246</v>
      </c>
      <c r="AT436" s="239" t="s">
        <v>241</v>
      </c>
      <c r="AU436" s="239" t="s">
        <v>84</v>
      </c>
      <c r="AY436" s="18" t="s">
        <v>239</v>
      </c>
      <c r="BE436" s="240">
        <f>IF(N436="základní",J436,0)</f>
        <v>0</v>
      </c>
      <c r="BF436" s="240">
        <f>IF(N436="snížená",J436,0)</f>
        <v>0</v>
      </c>
      <c r="BG436" s="240">
        <f>IF(N436="zákl. přenesená",J436,0)</f>
        <v>0</v>
      </c>
      <c r="BH436" s="240">
        <f>IF(N436="sníž. přenesená",J436,0)</f>
        <v>0</v>
      </c>
      <c r="BI436" s="240">
        <f>IF(N436="nulová",J436,0)</f>
        <v>0</v>
      </c>
      <c r="BJ436" s="18" t="s">
        <v>82</v>
      </c>
      <c r="BK436" s="240">
        <f>ROUND(I436*H436,2)</f>
        <v>0</v>
      </c>
      <c r="BL436" s="18" t="s">
        <v>246</v>
      </c>
      <c r="BM436" s="239" t="s">
        <v>727</v>
      </c>
    </row>
    <row r="437" s="2" customFormat="1">
      <c r="A437" s="39"/>
      <c r="B437" s="40"/>
      <c r="C437" s="41"/>
      <c r="D437" s="241" t="s">
        <v>248</v>
      </c>
      <c r="E437" s="41"/>
      <c r="F437" s="242" t="s">
        <v>1497</v>
      </c>
      <c r="G437" s="41"/>
      <c r="H437" s="41"/>
      <c r="I437" s="243"/>
      <c r="J437" s="41"/>
      <c r="K437" s="41"/>
      <c r="L437" s="45"/>
      <c r="M437" s="244"/>
      <c r="N437" s="245"/>
      <c r="O437" s="92"/>
      <c r="P437" s="92"/>
      <c r="Q437" s="92"/>
      <c r="R437" s="92"/>
      <c r="S437" s="92"/>
      <c r="T437" s="93"/>
      <c r="U437" s="39"/>
      <c r="V437" s="39"/>
      <c r="W437" s="39"/>
      <c r="X437" s="39"/>
      <c r="Y437" s="39"/>
      <c r="Z437" s="39"/>
      <c r="AA437" s="39"/>
      <c r="AB437" s="39"/>
      <c r="AC437" s="39"/>
      <c r="AD437" s="39"/>
      <c r="AE437" s="39"/>
      <c r="AT437" s="18" t="s">
        <v>248</v>
      </c>
      <c r="AU437" s="18" t="s">
        <v>84</v>
      </c>
    </row>
    <row r="438" s="14" customFormat="1">
      <c r="A438" s="14"/>
      <c r="B438" s="256"/>
      <c r="C438" s="257"/>
      <c r="D438" s="241" t="s">
        <v>250</v>
      </c>
      <c r="E438" s="258" t="s">
        <v>1</v>
      </c>
      <c r="F438" s="259" t="s">
        <v>1498</v>
      </c>
      <c r="G438" s="257"/>
      <c r="H438" s="260">
        <v>28.664999999999999</v>
      </c>
      <c r="I438" s="261"/>
      <c r="J438" s="257"/>
      <c r="K438" s="257"/>
      <c r="L438" s="262"/>
      <c r="M438" s="263"/>
      <c r="N438" s="264"/>
      <c r="O438" s="264"/>
      <c r="P438" s="264"/>
      <c r="Q438" s="264"/>
      <c r="R438" s="264"/>
      <c r="S438" s="264"/>
      <c r="T438" s="265"/>
      <c r="U438" s="14"/>
      <c r="V438" s="14"/>
      <c r="W438" s="14"/>
      <c r="X438" s="14"/>
      <c r="Y438" s="14"/>
      <c r="Z438" s="14"/>
      <c r="AA438" s="14"/>
      <c r="AB438" s="14"/>
      <c r="AC438" s="14"/>
      <c r="AD438" s="14"/>
      <c r="AE438" s="14"/>
      <c r="AT438" s="266" t="s">
        <v>250</v>
      </c>
      <c r="AU438" s="266" t="s">
        <v>84</v>
      </c>
      <c r="AV438" s="14" t="s">
        <v>84</v>
      </c>
      <c r="AW438" s="14" t="s">
        <v>31</v>
      </c>
      <c r="AX438" s="14" t="s">
        <v>75</v>
      </c>
      <c r="AY438" s="266" t="s">
        <v>239</v>
      </c>
    </row>
    <row r="439" s="14" customFormat="1">
      <c r="A439" s="14"/>
      <c r="B439" s="256"/>
      <c r="C439" s="257"/>
      <c r="D439" s="241" t="s">
        <v>250</v>
      </c>
      <c r="E439" s="258" t="s">
        <v>1</v>
      </c>
      <c r="F439" s="259" t="s">
        <v>1499</v>
      </c>
      <c r="G439" s="257"/>
      <c r="H439" s="260">
        <v>3.605</v>
      </c>
      <c r="I439" s="261"/>
      <c r="J439" s="257"/>
      <c r="K439" s="257"/>
      <c r="L439" s="262"/>
      <c r="M439" s="263"/>
      <c r="N439" s="264"/>
      <c r="O439" s="264"/>
      <c r="P439" s="264"/>
      <c r="Q439" s="264"/>
      <c r="R439" s="264"/>
      <c r="S439" s="264"/>
      <c r="T439" s="265"/>
      <c r="U439" s="14"/>
      <c r="V439" s="14"/>
      <c r="W439" s="14"/>
      <c r="X439" s="14"/>
      <c r="Y439" s="14"/>
      <c r="Z439" s="14"/>
      <c r="AA439" s="14"/>
      <c r="AB439" s="14"/>
      <c r="AC439" s="14"/>
      <c r="AD439" s="14"/>
      <c r="AE439" s="14"/>
      <c r="AT439" s="266" t="s">
        <v>250</v>
      </c>
      <c r="AU439" s="266" t="s">
        <v>84</v>
      </c>
      <c r="AV439" s="14" t="s">
        <v>84</v>
      </c>
      <c r="AW439" s="14" t="s">
        <v>31</v>
      </c>
      <c r="AX439" s="14" t="s">
        <v>75</v>
      </c>
      <c r="AY439" s="266" t="s">
        <v>239</v>
      </c>
    </row>
    <row r="440" s="14" customFormat="1">
      <c r="A440" s="14"/>
      <c r="B440" s="256"/>
      <c r="C440" s="257"/>
      <c r="D440" s="241" t="s">
        <v>250</v>
      </c>
      <c r="E440" s="258" t="s">
        <v>1</v>
      </c>
      <c r="F440" s="259" t="s">
        <v>1500</v>
      </c>
      <c r="G440" s="257"/>
      <c r="H440" s="260">
        <v>70.784999999999997</v>
      </c>
      <c r="I440" s="261"/>
      <c r="J440" s="257"/>
      <c r="K440" s="257"/>
      <c r="L440" s="262"/>
      <c r="M440" s="263"/>
      <c r="N440" s="264"/>
      <c r="O440" s="264"/>
      <c r="P440" s="264"/>
      <c r="Q440" s="264"/>
      <c r="R440" s="264"/>
      <c r="S440" s="264"/>
      <c r="T440" s="265"/>
      <c r="U440" s="14"/>
      <c r="V440" s="14"/>
      <c r="W440" s="14"/>
      <c r="X440" s="14"/>
      <c r="Y440" s="14"/>
      <c r="Z440" s="14"/>
      <c r="AA440" s="14"/>
      <c r="AB440" s="14"/>
      <c r="AC440" s="14"/>
      <c r="AD440" s="14"/>
      <c r="AE440" s="14"/>
      <c r="AT440" s="266" t="s">
        <v>250</v>
      </c>
      <c r="AU440" s="266" t="s">
        <v>84</v>
      </c>
      <c r="AV440" s="14" t="s">
        <v>84</v>
      </c>
      <c r="AW440" s="14" t="s">
        <v>31</v>
      </c>
      <c r="AX440" s="14" t="s">
        <v>75</v>
      </c>
      <c r="AY440" s="266" t="s">
        <v>239</v>
      </c>
    </row>
    <row r="441" s="14" customFormat="1">
      <c r="A441" s="14"/>
      <c r="B441" s="256"/>
      <c r="C441" s="257"/>
      <c r="D441" s="241" t="s">
        <v>250</v>
      </c>
      <c r="E441" s="258" t="s">
        <v>1</v>
      </c>
      <c r="F441" s="259" t="s">
        <v>1501</v>
      </c>
      <c r="G441" s="257"/>
      <c r="H441" s="260">
        <v>7.1230000000000002</v>
      </c>
      <c r="I441" s="261"/>
      <c r="J441" s="257"/>
      <c r="K441" s="257"/>
      <c r="L441" s="262"/>
      <c r="M441" s="263"/>
      <c r="N441" s="264"/>
      <c r="O441" s="264"/>
      <c r="P441" s="264"/>
      <c r="Q441" s="264"/>
      <c r="R441" s="264"/>
      <c r="S441" s="264"/>
      <c r="T441" s="265"/>
      <c r="U441" s="14"/>
      <c r="V441" s="14"/>
      <c r="W441" s="14"/>
      <c r="X441" s="14"/>
      <c r="Y441" s="14"/>
      <c r="Z441" s="14"/>
      <c r="AA441" s="14"/>
      <c r="AB441" s="14"/>
      <c r="AC441" s="14"/>
      <c r="AD441" s="14"/>
      <c r="AE441" s="14"/>
      <c r="AT441" s="266" t="s">
        <v>250</v>
      </c>
      <c r="AU441" s="266" t="s">
        <v>84</v>
      </c>
      <c r="AV441" s="14" t="s">
        <v>84</v>
      </c>
      <c r="AW441" s="14" t="s">
        <v>31</v>
      </c>
      <c r="AX441" s="14" t="s">
        <v>75</v>
      </c>
      <c r="AY441" s="266" t="s">
        <v>239</v>
      </c>
    </row>
    <row r="442" s="13" customFormat="1">
      <c r="A442" s="13"/>
      <c r="B442" s="246"/>
      <c r="C442" s="247"/>
      <c r="D442" s="241" t="s">
        <v>250</v>
      </c>
      <c r="E442" s="248" t="s">
        <v>1</v>
      </c>
      <c r="F442" s="249" t="s">
        <v>1502</v>
      </c>
      <c r="G442" s="247"/>
      <c r="H442" s="248" t="s">
        <v>1</v>
      </c>
      <c r="I442" s="250"/>
      <c r="J442" s="247"/>
      <c r="K442" s="247"/>
      <c r="L442" s="251"/>
      <c r="M442" s="252"/>
      <c r="N442" s="253"/>
      <c r="O442" s="253"/>
      <c r="P442" s="253"/>
      <c r="Q442" s="253"/>
      <c r="R442" s="253"/>
      <c r="S442" s="253"/>
      <c r="T442" s="254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55" t="s">
        <v>250</v>
      </c>
      <c r="AU442" s="255" t="s">
        <v>84</v>
      </c>
      <c r="AV442" s="13" t="s">
        <v>82</v>
      </c>
      <c r="AW442" s="13" t="s">
        <v>31</v>
      </c>
      <c r="AX442" s="13" t="s">
        <v>75</v>
      </c>
      <c r="AY442" s="255" t="s">
        <v>239</v>
      </c>
    </row>
    <row r="443" s="14" customFormat="1">
      <c r="A443" s="14"/>
      <c r="B443" s="256"/>
      <c r="C443" s="257"/>
      <c r="D443" s="241" t="s">
        <v>250</v>
      </c>
      <c r="E443" s="258" t="s">
        <v>1</v>
      </c>
      <c r="F443" s="259" t="s">
        <v>1503</v>
      </c>
      <c r="G443" s="257"/>
      <c r="H443" s="260">
        <v>1.323</v>
      </c>
      <c r="I443" s="261"/>
      <c r="J443" s="257"/>
      <c r="K443" s="257"/>
      <c r="L443" s="262"/>
      <c r="M443" s="263"/>
      <c r="N443" s="264"/>
      <c r="O443" s="264"/>
      <c r="P443" s="264"/>
      <c r="Q443" s="264"/>
      <c r="R443" s="264"/>
      <c r="S443" s="264"/>
      <c r="T443" s="265"/>
      <c r="U443" s="14"/>
      <c r="V443" s="14"/>
      <c r="W443" s="14"/>
      <c r="X443" s="14"/>
      <c r="Y443" s="14"/>
      <c r="Z443" s="14"/>
      <c r="AA443" s="14"/>
      <c r="AB443" s="14"/>
      <c r="AC443" s="14"/>
      <c r="AD443" s="14"/>
      <c r="AE443" s="14"/>
      <c r="AT443" s="266" t="s">
        <v>250</v>
      </c>
      <c r="AU443" s="266" t="s">
        <v>84</v>
      </c>
      <c r="AV443" s="14" t="s">
        <v>84</v>
      </c>
      <c r="AW443" s="14" t="s">
        <v>31</v>
      </c>
      <c r="AX443" s="14" t="s">
        <v>75</v>
      </c>
      <c r="AY443" s="266" t="s">
        <v>239</v>
      </c>
    </row>
    <row r="444" s="15" customFormat="1">
      <c r="A444" s="15"/>
      <c r="B444" s="267"/>
      <c r="C444" s="268"/>
      <c r="D444" s="241" t="s">
        <v>250</v>
      </c>
      <c r="E444" s="269" t="s">
        <v>1</v>
      </c>
      <c r="F444" s="270" t="s">
        <v>277</v>
      </c>
      <c r="G444" s="268"/>
      <c r="H444" s="271">
        <v>111.50100000000001</v>
      </c>
      <c r="I444" s="272"/>
      <c r="J444" s="268"/>
      <c r="K444" s="268"/>
      <c r="L444" s="273"/>
      <c r="M444" s="274"/>
      <c r="N444" s="275"/>
      <c r="O444" s="275"/>
      <c r="P444" s="275"/>
      <c r="Q444" s="275"/>
      <c r="R444" s="275"/>
      <c r="S444" s="275"/>
      <c r="T444" s="276"/>
      <c r="U444" s="15"/>
      <c r="V444" s="15"/>
      <c r="W444" s="15"/>
      <c r="X444" s="15"/>
      <c r="Y444" s="15"/>
      <c r="Z444" s="15"/>
      <c r="AA444" s="15"/>
      <c r="AB444" s="15"/>
      <c r="AC444" s="15"/>
      <c r="AD444" s="15"/>
      <c r="AE444" s="15"/>
      <c r="AT444" s="277" t="s">
        <v>250</v>
      </c>
      <c r="AU444" s="277" t="s">
        <v>84</v>
      </c>
      <c r="AV444" s="15" t="s">
        <v>246</v>
      </c>
      <c r="AW444" s="15" t="s">
        <v>31</v>
      </c>
      <c r="AX444" s="15" t="s">
        <v>82</v>
      </c>
      <c r="AY444" s="277" t="s">
        <v>239</v>
      </c>
    </row>
    <row r="445" s="2" customFormat="1" ht="24.15" customHeight="1">
      <c r="A445" s="39"/>
      <c r="B445" s="40"/>
      <c r="C445" s="228" t="s">
        <v>544</v>
      </c>
      <c r="D445" s="228" t="s">
        <v>241</v>
      </c>
      <c r="E445" s="229" t="s">
        <v>1504</v>
      </c>
      <c r="F445" s="230" t="s">
        <v>1505</v>
      </c>
      <c r="G445" s="231" t="s">
        <v>244</v>
      </c>
      <c r="H445" s="232">
        <v>304.69</v>
      </c>
      <c r="I445" s="233"/>
      <c r="J445" s="234">
        <f>ROUND(I445*H445,2)</f>
        <v>0</v>
      </c>
      <c r="K445" s="230" t="s">
        <v>245</v>
      </c>
      <c r="L445" s="45"/>
      <c r="M445" s="235" t="s">
        <v>1</v>
      </c>
      <c r="N445" s="236" t="s">
        <v>40</v>
      </c>
      <c r="O445" s="92"/>
      <c r="P445" s="237">
        <f>O445*H445</f>
        <v>0</v>
      </c>
      <c r="Q445" s="237">
        <v>0.0055199999999999997</v>
      </c>
      <c r="R445" s="237">
        <f>Q445*H445</f>
        <v>1.6818887999999999</v>
      </c>
      <c r="S445" s="237">
        <v>0</v>
      </c>
      <c r="T445" s="238">
        <f>S445*H445</f>
        <v>0</v>
      </c>
      <c r="U445" s="39"/>
      <c r="V445" s="39"/>
      <c r="W445" s="39"/>
      <c r="X445" s="39"/>
      <c r="Y445" s="39"/>
      <c r="Z445" s="39"/>
      <c r="AA445" s="39"/>
      <c r="AB445" s="39"/>
      <c r="AC445" s="39"/>
      <c r="AD445" s="39"/>
      <c r="AE445" s="39"/>
      <c r="AR445" s="239" t="s">
        <v>246</v>
      </c>
      <c r="AT445" s="239" t="s">
        <v>241</v>
      </c>
      <c r="AU445" s="239" t="s">
        <v>84</v>
      </c>
      <c r="AY445" s="18" t="s">
        <v>239</v>
      </c>
      <c r="BE445" s="240">
        <f>IF(N445="základní",J445,0)</f>
        <v>0</v>
      </c>
      <c r="BF445" s="240">
        <f>IF(N445="snížená",J445,0)</f>
        <v>0</v>
      </c>
      <c r="BG445" s="240">
        <f>IF(N445="zákl. přenesená",J445,0)</f>
        <v>0</v>
      </c>
      <c r="BH445" s="240">
        <f>IF(N445="sníž. přenesená",J445,0)</f>
        <v>0</v>
      </c>
      <c r="BI445" s="240">
        <f>IF(N445="nulová",J445,0)</f>
        <v>0</v>
      </c>
      <c r="BJ445" s="18" t="s">
        <v>82</v>
      </c>
      <c r="BK445" s="240">
        <f>ROUND(I445*H445,2)</f>
        <v>0</v>
      </c>
      <c r="BL445" s="18" t="s">
        <v>246</v>
      </c>
      <c r="BM445" s="239" t="s">
        <v>1506</v>
      </c>
    </row>
    <row r="446" s="2" customFormat="1">
      <c r="A446" s="39"/>
      <c r="B446" s="40"/>
      <c r="C446" s="41"/>
      <c r="D446" s="241" t="s">
        <v>248</v>
      </c>
      <c r="E446" s="41"/>
      <c r="F446" s="242" t="s">
        <v>1507</v>
      </c>
      <c r="G446" s="41"/>
      <c r="H446" s="41"/>
      <c r="I446" s="243"/>
      <c r="J446" s="41"/>
      <c r="K446" s="41"/>
      <c r="L446" s="45"/>
      <c r="M446" s="244"/>
      <c r="N446" s="245"/>
      <c r="O446" s="92"/>
      <c r="P446" s="92"/>
      <c r="Q446" s="92"/>
      <c r="R446" s="92"/>
      <c r="S446" s="92"/>
      <c r="T446" s="93"/>
      <c r="U446" s="39"/>
      <c r="V446" s="39"/>
      <c r="W446" s="39"/>
      <c r="X446" s="39"/>
      <c r="Y446" s="39"/>
      <c r="Z446" s="39"/>
      <c r="AA446" s="39"/>
      <c r="AB446" s="39"/>
      <c r="AC446" s="39"/>
      <c r="AD446" s="39"/>
      <c r="AE446" s="39"/>
      <c r="AT446" s="18" t="s">
        <v>248</v>
      </c>
      <c r="AU446" s="18" t="s">
        <v>84</v>
      </c>
    </row>
    <row r="447" s="13" customFormat="1">
      <c r="A447" s="13"/>
      <c r="B447" s="246"/>
      <c r="C447" s="247"/>
      <c r="D447" s="241" t="s">
        <v>250</v>
      </c>
      <c r="E447" s="248" t="s">
        <v>1</v>
      </c>
      <c r="F447" s="249" t="s">
        <v>1508</v>
      </c>
      <c r="G447" s="247"/>
      <c r="H447" s="248" t="s">
        <v>1</v>
      </c>
      <c r="I447" s="250"/>
      <c r="J447" s="247"/>
      <c r="K447" s="247"/>
      <c r="L447" s="251"/>
      <c r="M447" s="252"/>
      <c r="N447" s="253"/>
      <c r="O447" s="253"/>
      <c r="P447" s="253"/>
      <c r="Q447" s="253"/>
      <c r="R447" s="253"/>
      <c r="S447" s="253"/>
      <c r="T447" s="254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255" t="s">
        <v>250</v>
      </c>
      <c r="AU447" s="255" t="s">
        <v>84</v>
      </c>
      <c r="AV447" s="13" t="s">
        <v>82</v>
      </c>
      <c r="AW447" s="13" t="s">
        <v>31</v>
      </c>
      <c r="AX447" s="13" t="s">
        <v>75</v>
      </c>
      <c r="AY447" s="255" t="s">
        <v>239</v>
      </c>
    </row>
    <row r="448" s="14" customFormat="1">
      <c r="A448" s="14"/>
      <c r="B448" s="256"/>
      <c r="C448" s="257"/>
      <c r="D448" s="241" t="s">
        <v>250</v>
      </c>
      <c r="E448" s="258" t="s">
        <v>1</v>
      </c>
      <c r="F448" s="259" t="s">
        <v>1509</v>
      </c>
      <c r="G448" s="257"/>
      <c r="H448" s="260">
        <v>88.680000000000007</v>
      </c>
      <c r="I448" s="261"/>
      <c r="J448" s="257"/>
      <c r="K448" s="257"/>
      <c r="L448" s="262"/>
      <c r="M448" s="263"/>
      <c r="N448" s="264"/>
      <c r="O448" s="264"/>
      <c r="P448" s="264"/>
      <c r="Q448" s="264"/>
      <c r="R448" s="264"/>
      <c r="S448" s="264"/>
      <c r="T448" s="265"/>
      <c r="U448" s="14"/>
      <c r="V448" s="14"/>
      <c r="W448" s="14"/>
      <c r="X448" s="14"/>
      <c r="Y448" s="14"/>
      <c r="Z448" s="14"/>
      <c r="AA448" s="14"/>
      <c r="AB448" s="14"/>
      <c r="AC448" s="14"/>
      <c r="AD448" s="14"/>
      <c r="AE448" s="14"/>
      <c r="AT448" s="266" t="s">
        <v>250</v>
      </c>
      <c r="AU448" s="266" t="s">
        <v>84</v>
      </c>
      <c r="AV448" s="14" t="s">
        <v>84</v>
      </c>
      <c r="AW448" s="14" t="s">
        <v>31</v>
      </c>
      <c r="AX448" s="14" t="s">
        <v>75</v>
      </c>
      <c r="AY448" s="266" t="s">
        <v>239</v>
      </c>
    </row>
    <row r="449" s="14" customFormat="1">
      <c r="A449" s="14"/>
      <c r="B449" s="256"/>
      <c r="C449" s="257"/>
      <c r="D449" s="241" t="s">
        <v>250</v>
      </c>
      <c r="E449" s="258" t="s">
        <v>1</v>
      </c>
      <c r="F449" s="259" t="s">
        <v>1510</v>
      </c>
      <c r="G449" s="257"/>
      <c r="H449" s="260">
        <v>216.00999999999999</v>
      </c>
      <c r="I449" s="261"/>
      <c r="J449" s="257"/>
      <c r="K449" s="257"/>
      <c r="L449" s="262"/>
      <c r="M449" s="263"/>
      <c r="N449" s="264"/>
      <c r="O449" s="264"/>
      <c r="P449" s="264"/>
      <c r="Q449" s="264"/>
      <c r="R449" s="264"/>
      <c r="S449" s="264"/>
      <c r="T449" s="265"/>
      <c r="U449" s="14"/>
      <c r="V449" s="14"/>
      <c r="W449" s="14"/>
      <c r="X449" s="14"/>
      <c r="Y449" s="14"/>
      <c r="Z449" s="14"/>
      <c r="AA449" s="14"/>
      <c r="AB449" s="14"/>
      <c r="AC449" s="14"/>
      <c r="AD449" s="14"/>
      <c r="AE449" s="14"/>
      <c r="AT449" s="266" t="s">
        <v>250</v>
      </c>
      <c r="AU449" s="266" t="s">
        <v>84</v>
      </c>
      <c r="AV449" s="14" t="s">
        <v>84</v>
      </c>
      <c r="AW449" s="14" t="s">
        <v>31</v>
      </c>
      <c r="AX449" s="14" t="s">
        <v>75</v>
      </c>
      <c r="AY449" s="266" t="s">
        <v>239</v>
      </c>
    </row>
    <row r="450" s="15" customFormat="1">
      <c r="A450" s="15"/>
      <c r="B450" s="267"/>
      <c r="C450" s="268"/>
      <c r="D450" s="241" t="s">
        <v>250</v>
      </c>
      <c r="E450" s="269" t="s">
        <v>1</v>
      </c>
      <c r="F450" s="270" t="s">
        <v>277</v>
      </c>
      <c r="G450" s="268"/>
      <c r="H450" s="271">
        <v>304.69</v>
      </c>
      <c r="I450" s="272"/>
      <c r="J450" s="268"/>
      <c r="K450" s="268"/>
      <c r="L450" s="273"/>
      <c r="M450" s="274"/>
      <c r="N450" s="275"/>
      <c r="O450" s="275"/>
      <c r="P450" s="275"/>
      <c r="Q450" s="275"/>
      <c r="R450" s="275"/>
      <c r="S450" s="275"/>
      <c r="T450" s="276"/>
      <c r="U450" s="15"/>
      <c r="V450" s="15"/>
      <c r="W450" s="15"/>
      <c r="X450" s="15"/>
      <c r="Y450" s="15"/>
      <c r="Z450" s="15"/>
      <c r="AA450" s="15"/>
      <c r="AB450" s="15"/>
      <c r="AC450" s="15"/>
      <c r="AD450" s="15"/>
      <c r="AE450" s="15"/>
      <c r="AT450" s="277" t="s">
        <v>250</v>
      </c>
      <c r="AU450" s="277" t="s">
        <v>84</v>
      </c>
      <c r="AV450" s="15" t="s">
        <v>246</v>
      </c>
      <c r="AW450" s="15" t="s">
        <v>31</v>
      </c>
      <c r="AX450" s="15" t="s">
        <v>82</v>
      </c>
      <c r="AY450" s="277" t="s">
        <v>239</v>
      </c>
    </row>
    <row r="451" s="2" customFormat="1" ht="24.15" customHeight="1">
      <c r="A451" s="39"/>
      <c r="B451" s="40"/>
      <c r="C451" s="228" t="s">
        <v>549</v>
      </c>
      <c r="D451" s="228" t="s">
        <v>241</v>
      </c>
      <c r="E451" s="229" t="s">
        <v>1511</v>
      </c>
      <c r="F451" s="230" t="s">
        <v>1512</v>
      </c>
      <c r="G451" s="231" t="s">
        <v>244</v>
      </c>
      <c r="H451" s="232">
        <v>304.69</v>
      </c>
      <c r="I451" s="233"/>
      <c r="J451" s="234">
        <f>ROUND(I451*H451,2)</f>
        <v>0</v>
      </c>
      <c r="K451" s="230" t="s">
        <v>245</v>
      </c>
      <c r="L451" s="45"/>
      <c r="M451" s="235" t="s">
        <v>1</v>
      </c>
      <c r="N451" s="236" t="s">
        <v>40</v>
      </c>
      <c r="O451" s="92"/>
      <c r="P451" s="237">
        <f>O451*H451</f>
        <v>0</v>
      </c>
      <c r="Q451" s="237">
        <v>0</v>
      </c>
      <c r="R451" s="237">
        <f>Q451*H451</f>
        <v>0</v>
      </c>
      <c r="S451" s="237">
        <v>0</v>
      </c>
      <c r="T451" s="238">
        <f>S451*H451</f>
        <v>0</v>
      </c>
      <c r="U451" s="39"/>
      <c r="V451" s="39"/>
      <c r="W451" s="39"/>
      <c r="X451" s="39"/>
      <c r="Y451" s="39"/>
      <c r="Z451" s="39"/>
      <c r="AA451" s="39"/>
      <c r="AB451" s="39"/>
      <c r="AC451" s="39"/>
      <c r="AD451" s="39"/>
      <c r="AE451" s="39"/>
      <c r="AR451" s="239" t="s">
        <v>246</v>
      </c>
      <c r="AT451" s="239" t="s">
        <v>241</v>
      </c>
      <c r="AU451" s="239" t="s">
        <v>84</v>
      </c>
      <c r="AY451" s="18" t="s">
        <v>239</v>
      </c>
      <c r="BE451" s="240">
        <f>IF(N451="základní",J451,0)</f>
        <v>0</v>
      </c>
      <c r="BF451" s="240">
        <f>IF(N451="snížená",J451,0)</f>
        <v>0</v>
      </c>
      <c r="BG451" s="240">
        <f>IF(N451="zákl. přenesená",J451,0)</f>
        <v>0</v>
      </c>
      <c r="BH451" s="240">
        <f>IF(N451="sníž. přenesená",J451,0)</f>
        <v>0</v>
      </c>
      <c r="BI451" s="240">
        <f>IF(N451="nulová",J451,0)</f>
        <v>0</v>
      </c>
      <c r="BJ451" s="18" t="s">
        <v>82</v>
      </c>
      <c r="BK451" s="240">
        <f>ROUND(I451*H451,2)</f>
        <v>0</v>
      </c>
      <c r="BL451" s="18" t="s">
        <v>246</v>
      </c>
      <c r="BM451" s="239" t="s">
        <v>1513</v>
      </c>
    </row>
    <row r="452" s="2" customFormat="1">
      <c r="A452" s="39"/>
      <c r="B452" s="40"/>
      <c r="C452" s="41"/>
      <c r="D452" s="241" t="s">
        <v>248</v>
      </c>
      <c r="E452" s="41"/>
      <c r="F452" s="242" t="s">
        <v>1514</v>
      </c>
      <c r="G452" s="41"/>
      <c r="H452" s="41"/>
      <c r="I452" s="243"/>
      <c r="J452" s="41"/>
      <c r="K452" s="41"/>
      <c r="L452" s="45"/>
      <c r="M452" s="244"/>
      <c r="N452" s="245"/>
      <c r="O452" s="92"/>
      <c r="P452" s="92"/>
      <c r="Q452" s="92"/>
      <c r="R452" s="92"/>
      <c r="S452" s="92"/>
      <c r="T452" s="93"/>
      <c r="U452" s="39"/>
      <c r="V452" s="39"/>
      <c r="W452" s="39"/>
      <c r="X452" s="39"/>
      <c r="Y452" s="39"/>
      <c r="Z452" s="39"/>
      <c r="AA452" s="39"/>
      <c r="AB452" s="39"/>
      <c r="AC452" s="39"/>
      <c r="AD452" s="39"/>
      <c r="AE452" s="39"/>
      <c r="AT452" s="18" t="s">
        <v>248</v>
      </c>
      <c r="AU452" s="18" t="s">
        <v>84</v>
      </c>
    </row>
    <row r="453" s="2" customFormat="1" ht="24.15" customHeight="1">
      <c r="A453" s="39"/>
      <c r="B453" s="40"/>
      <c r="C453" s="228" t="s">
        <v>557</v>
      </c>
      <c r="D453" s="228" t="s">
        <v>241</v>
      </c>
      <c r="E453" s="229" t="s">
        <v>1515</v>
      </c>
      <c r="F453" s="230" t="s">
        <v>1516</v>
      </c>
      <c r="G453" s="231" t="s">
        <v>244</v>
      </c>
      <c r="H453" s="232">
        <v>304.69</v>
      </c>
      <c r="I453" s="233"/>
      <c r="J453" s="234">
        <f>ROUND(I453*H453,2)</f>
        <v>0</v>
      </c>
      <c r="K453" s="230" t="s">
        <v>245</v>
      </c>
      <c r="L453" s="45"/>
      <c r="M453" s="235" t="s">
        <v>1</v>
      </c>
      <c r="N453" s="236" t="s">
        <v>40</v>
      </c>
      <c r="O453" s="92"/>
      <c r="P453" s="237">
        <f>O453*H453</f>
        <v>0</v>
      </c>
      <c r="Q453" s="237">
        <v>0.001</v>
      </c>
      <c r="R453" s="237">
        <f>Q453*H453</f>
        <v>0.30469000000000002</v>
      </c>
      <c r="S453" s="237">
        <v>0</v>
      </c>
      <c r="T453" s="238">
        <f>S453*H453</f>
        <v>0</v>
      </c>
      <c r="U453" s="39"/>
      <c r="V453" s="39"/>
      <c r="W453" s="39"/>
      <c r="X453" s="39"/>
      <c r="Y453" s="39"/>
      <c r="Z453" s="39"/>
      <c r="AA453" s="39"/>
      <c r="AB453" s="39"/>
      <c r="AC453" s="39"/>
      <c r="AD453" s="39"/>
      <c r="AE453" s="39"/>
      <c r="AR453" s="239" t="s">
        <v>246</v>
      </c>
      <c r="AT453" s="239" t="s">
        <v>241</v>
      </c>
      <c r="AU453" s="239" t="s">
        <v>84</v>
      </c>
      <c r="AY453" s="18" t="s">
        <v>239</v>
      </c>
      <c r="BE453" s="240">
        <f>IF(N453="základní",J453,0)</f>
        <v>0</v>
      </c>
      <c r="BF453" s="240">
        <f>IF(N453="snížená",J453,0)</f>
        <v>0</v>
      </c>
      <c r="BG453" s="240">
        <f>IF(N453="zákl. přenesená",J453,0)</f>
        <v>0</v>
      </c>
      <c r="BH453" s="240">
        <f>IF(N453="sníž. přenesená",J453,0)</f>
        <v>0</v>
      </c>
      <c r="BI453" s="240">
        <f>IF(N453="nulová",J453,0)</f>
        <v>0</v>
      </c>
      <c r="BJ453" s="18" t="s">
        <v>82</v>
      </c>
      <c r="BK453" s="240">
        <f>ROUND(I453*H453,2)</f>
        <v>0</v>
      </c>
      <c r="BL453" s="18" t="s">
        <v>246</v>
      </c>
      <c r="BM453" s="239" t="s">
        <v>1517</v>
      </c>
    </row>
    <row r="454" s="2" customFormat="1">
      <c r="A454" s="39"/>
      <c r="B454" s="40"/>
      <c r="C454" s="41"/>
      <c r="D454" s="241" t="s">
        <v>248</v>
      </c>
      <c r="E454" s="41"/>
      <c r="F454" s="242" t="s">
        <v>1518</v>
      </c>
      <c r="G454" s="41"/>
      <c r="H454" s="41"/>
      <c r="I454" s="243"/>
      <c r="J454" s="41"/>
      <c r="K454" s="41"/>
      <c r="L454" s="45"/>
      <c r="M454" s="244"/>
      <c r="N454" s="245"/>
      <c r="O454" s="92"/>
      <c r="P454" s="92"/>
      <c r="Q454" s="92"/>
      <c r="R454" s="92"/>
      <c r="S454" s="92"/>
      <c r="T454" s="93"/>
      <c r="U454" s="39"/>
      <c r="V454" s="39"/>
      <c r="W454" s="39"/>
      <c r="X454" s="39"/>
      <c r="Y454" s="39"/>
      <c r="Z454" s="39"/>
      <c r="AA454" s="39"/>
      <c r="AB454" s="39"/>
      <c r="AC454" s="39"/>
      <c r="AD454" s="39"/>
      <c r="AE454" s="39"/>
      <c r="AT454" s="18" t="s">
        <v>248</v>
      </c>
      <c r="AU454" s="18" t="s">
        <v>84</v>
      </c>
    </row>
    <row r="455" s="2" customFormat="1" ht="24.15" customHeight="1">
      <c r="A455" s="39"/>
      <c r="B455" s="40"/>
      <c r="C455" s="228" t="s">
        <v>564</v>
      </c>
      <c r="D455" s="228" t="s">
        <v>241</v>
      </c>
      <c r="E455" s="229" t="s">
        <v>1519</v>
      </c>
      <c r="F455" s="230" t="s">
        <v>1520</v>
      </c>
      <c r="G455" s="231" t="s">
        <v>244</v>
      </c>
      <c r="H455" s="232">
        <v>304.69</v>
      </c>
      <c r="I455" s="233"/>
      <c r="J455" s="234">
        <f>ROUND(I455*H455,2)</f>
        <v>0</v>
      </c>
      <c r="K455" s="230" t="s">
        <v>245</v>
      </c>
      <c r="L455" s="45"/>
      <c r="M455" s="235" t="s">
        <v>1</v>
      </c>
      <c r="N455" s="236" t="s">
        <v>40</v>
      </c>
      <c r="O455" s="92"/>
      <c r="P455" s="237">
        <f>O455*H455</f>
        <v>0</v>
      </c>
      <c r="Q455" s="237">
        <v>0</v>
      </c>
      <c r="R455" s="237">
        <f>Q455*H455</f>
        <v>0</v>
      </c>
      <c r="S455" s="237">
        <v>0</v>
      </c>
      <c r="T455" s="238">
        <f>S455*H455</f>
        <v>0</v>
      </c>
      <c r="U455" s="39"/>
      <c r="V455" s="39"/>
      <c r="W455" s="39"/>
      <c r="X455" s="39"/>
      <c r="Y455" s="39"/>
      <c r="Z455" s="39"/>
      <c r="AA455" s="39"/>
      <c r="AB455" s="39"/>
      <c r="AC455" s="39"/>
      <c r="AD455" s="39"/>
      <c r="AE455" s="39"/>
      <c r="AR455" s="239" t="s">
        <v>246</v>
      </c>
      <c r="AT455" s="239" t="s">
        <v>241</v>
      </c>
      <c r="AU455" s="239" t="s">
        <v>84</v>
      </c>
      <c r="AY455" s="18" t="s">
        <v>239</v>
      </c>
      <c r="BE455" s="240">
        <f>IF(N455="základní",J455,0)</f>
        <v>0</v>
      </c>
      <c r="BF455" s="240">
        <f>IF(N455="snížená",J455,0)</f>
        <v>0</v>
      </c>
      <c r="BG455" s="240">
        <f>IF(N455="zákl. přenesená",J455,0)</f>
        <v>0</v>
      </c>
      <c r="BH455" s="240">
        <f>IF(N455="sníž. přenesená",J455,0)</f>
        <v>0</v>
      </c>
      <c r="BI455" s="240">
        <f>IF(N455="nulová",J455,0)</f>
        <v>0</v>
      </c>
      <c r="BJ455" s="18" t="s">
        <v>82</v>
      </c>
      <c r="BK455" s="240">
        <f>ROUND(I455*H455,2)</f>
        <v>0</v>
      </c>
      <c r="BL455" s="18" t="s">
        <v>246</v>
      </c>
      <c r="BM455" s="239" t="s">
        <v>1521</v>
      </c>
    </row>
    <row r="456" s="2" customFormat="1">
      <c r="A456" s="39"/>
      <c r="B456" s="40"/>
      <c r="C456" s="41"/>
      <c r="D456" s="241" t="s">
        <v>248</v>
      </c>
      <c r="E456" s="41"/>
      <c r="F456" s="242" t="s">
        <v>1522</v>
      </c>
      <c r="G456" s="41"/>
      <c r="H456" s="41"/>
      <c r="I456" s="243"/>
      <c r="J456" s="41"/>
      <c r="K456" s="41"/>
      <c r="L456" s="45"/>
      <c r="M456" s="244"/>
      <c r="N456" s="245"/>
      <c r="O456" s="92"/>
      <c r="P456" s="92"/>
      <c r="Q456" s="92"/>
      <c r="R456" s="92"/>
      <c r="S456" s="92"/>
      <c r="T456" s="93"/>
      <c r="U456" s="39"/>
      <c r="V456" s="39"/>
      <c r="W456" s="39"/>
      <c r="X456" s="39"/>
      <c r="Y456" s="39"/>
      <c r="Z456" s="39"/>
      <c r="AA456" s="39"/>
      <c r="AB456" s="39"/>
      <c r="AC456" s="39"/>
      <c r="AD456" s="39"/>
      <c r="AE456" s="39"/>
      <c r="AT456" s="18" t="s">
        <v>248</v>
      </c>
      <c r="AU456" s="18" t="s">
        <v>84</v>
      </c>
    </row>
    <row r="457" s="2" customFormat="1" ht="16.5" customHeight="1">
      <c r="A457" s="39"/>
      <c r="B457" s="40"/>
      <c r="C457" s="228" t="s">
        <v>572</v>
      </c>
      <c r="D457" s="228" t="s">
        <v>241</v>
      </c>
      <c r="E457" s="229" t="s">
        <v>1523</v>
      </c>
      <c r="F457" s="230" t="s">
        <v>1524</v>
      </c>
      <c r="G457" s="231" t="s">
        <v>338</v>
      </c>
      <c r="H457" s="232">
        <v>5.0650000000000004</v>
      </c>
      <c r="I457" s="233"/>
      <c r="J457" s="234">
        <f>ROUND(I457*H457,2)</f>
        <v>0</v>
      </c>
      <c r="K457" s="230" t="s">
        <v>245</v>
      </c>
      <c r="L457" s="45"/>
      <c r="M457" s="235" t="s">
        <v>1</v>
      </c>
      <c r="N457" s="236" t="s">
        <v>40</v>
      </c>
      <c r="O457" s="92"/>
      <c r="P457" s="237">
        <f>O457*H457</f>
        <v>0</v>
      </c>
      <c r="Q457" s="237">
        <v>1.05555</v>
      </c>
      <c r="R457" s="237">
        <f>Q457*H457</f>
        <v>5.3463607500000006</v>
      </c>
      <c r="S457" s="237">
        <v>0</v>
      </c>
      <c r="T457" s="238">
        <f>S457*H457</f>
        <v>0</v>
      </c>
      <c r="U457" s="39"/>
      <c r="V457" s="39"/>
      <c r="W457" s="39"/>
      <c r="X457" s="39"/>
      <c r="Y457" s="39"/>
      <c r="Z457" s="39"/>
      <c r="AA457" s="39"/>
      <c r="AB457" s="39"/>
      <c r="AC457" s="39"/>
      <c r="AD457" s="39"/>
      <c r="AE457" s="39"/>
      <c r="AR457" s="239" t="s">
        <v>246</v>
      </c>
      <c r="AT457" s="239" t="s">
        <v>241</v>
      </c>
      <c r="AU457" s="239" t="s">
        <v>84</v>
      </c>
      <c r="AY457" s="18" t="s">
        <v>239</v>
      </c>
      <c r="BE457" s="240">
        <f>IF(N457="základní",J457,0)</f>
        <v>0</v>
      </c>
      <c r="BF457" s="240">
        <f>IF(N457="snížená",J457,0)</f>
        <v>0</v>
      </c>
      <c r="BG457" s="240">
        <f>IF(N457="zákl. přenesená",J457,0)</f>
        <v>0</v>
      </c>
      <c r="BH457" s="240">
        <f>IF(N457="sníž. přenesená",J457,0)</f>
        <v>0</v>
      </c>
      <c r="BI457" s="240">
        <f>IF(N457="nulová",J457,0)</f>
        <v>0</v>
      </c>
      <c r="BJ457" s="18" t="s">
        <v>82</v>
      </c>
      <c r="BK457" s="240">
        <f>ROUND(I457*H457,2)</f>
        <v>0</v>
      </c>
      <c r="BL457" s="18" t="s">
        <v>246</v>
      </c>
      <c r="BM457" s="239" t="s">
        <v>1525</v>
      </c>
    </row>
    <row r="458" s="2" customFormat="1">
      <c r="A458" s="39"/>
      <c r="B458" s="40"/>
      <c r="C458" s="41"/>
      <c r="D458" s="241" t="s">
        <v>248</v>
      </c>
      <c r="E458" s="41"/>
      <c r="F458" s="242" t="s">
        <v>1526</v>
      </c>
      <c r="G458" s="41"/>
      <c r="H458" s="41"/>
      <c r="I458" s="243"/>
      <c r="J458" s="41"/>
      <c r="K458" s="41"/>
      <c r="L458" s="45"/>
      <c r="M458" s="244"/>
      <c r="N458" s="245"/>
      <c r="O458" s="92"/>
      <c r="P458" s="92"/>
      <c r="Q458" s="92"/>
      <c r="R458" s="92"/>
      <c r="S458" s="92"/>
      <c r="T458" s="93"/>
      <c r="U458" s="39"/>
      <c r="V458" s="39"/>
      <c r="W458" s="39"/>
      <c r="X458" s="39"/>
      <c r="Y458" s="39"/>
      <c r="Z458" s="39"/>
      <c r="AA458" s="39"/>
      <c r="AB458" s="39"/>
      <c r="AC458" s="39"/>
      <c r="AD458" s="39"/>
      <c r="AE458" s="39"/>
      <c r="AT458" s="18" t="s">
        <v>248</v>
      </c>
      <c r="AU458" s="18" t="s">
        <v>84</v>
      </c>
    </row>
    <row r="459" s="13" customFormat="1">
      <c r="A459" s="13"/>
      <c r="B459" s="246"/>
      <c r="C459" s="247"/>
      <c r="D459" s="241" t="s">
        <v>250</v>
      </c>
      <c r="E459" s="248" t="s">
        <v>1</v>
      </c>
      <c r="F459" s="249" t="s">
        <v>1527</v>
      </c>
      <c r="G459" s="247"/>
      <c r="H459" s="248" t="s">
        <v>1</v>
      </c>
      <c r="I459" s="250"/>
      <c r="J459" s="247"/>
      <c r="K459" s="247"/>
      <c r="L459" s="251"/>
      <c r="M459" s="252"/>
      <c r="N459" s="253"/>
      <c r="O459" s="253"/>
      <c r="P459" s="253"/>
      <c r="Q459" s="253"/>
      <c r="R459" s="253"/>
      <c r="S459" s="253"/>
      <c r="T459" s="254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55" t="s">
        <v>250</v>
      </c>
      <c r="AU459" s="255" t="s">
        <v>84</v>
      </c>
      <c r="AV459" s="13" t="s">
        <v>82</v>
      </c>
      <c r="AW459" s="13" t="s">
        <v>31</v>
      </c>
      <c r="AX459" s="13" t="s">
        <v>75</v>
      </c>
      <c r="AY459" s="255" t="s">
        <v>239</v>
      </c>
    </row>
    <row r="460" s="14" customFormat="1">
      <c r="A460" s="14"/>
      <c r="B460" s="256"/>
      <c r="C460" s="257"/>
      <c r="D460" s="241" t="s">
        <v>250</v>
      </c>
      <c r="E460" s="258" t="s">
        <v>1</v>
      </c>
      <c r="F460" s="259" t="s">
        <v>1528</v>
      </c>
      <c r="G460" s="257"/>
      <c r="H460" s="260">
        <v>3.573</v>
      </c>
      <c r="I460" s="261"/>
      <c r="J460" s="257"/>
      <c r="K460" s="257"/>
      <c r="L460" s="262"/>
      <c r="M460" s="263"/>
      <c r="N460" s="264"/>
      <c r="O460" s="264"/>
      <c r="P460" s="264"/>
      <c r="Q460" s="264"/>
      <c r="R460" s="264"/>
      <c r="S460" s="264"/>
      <c r="T460" s="265"/>
      <c r="U460" s="14"/>
      <c r="V460" s="14"/>
      <c r="W460" s="14"/>
      <c r="X460" s="14"/>
      <c r="Y460" s="14"/>
      <c r="Z460" s="14"/>
      <c r="AA460" s="14"/>
      <c r="AB460" s="14"/>
      <c r="AC460" s="14"/>
      <c r="AD460" s="14"/>
      <c r="AE460" s="14"/>
      <c r="AT460" s="266" t="s">
        <v>250</v>
      </c>
      <c r="AU460" s="266" t="s">
        <v>84</v>
      </c>
      <c r="AV460" s="14" t="s">
        <v>84</v>
      </c>
      <c r="AW460" s="14" t="s">
        <v>31</v>
      </c>
      <c r="AX460" s="14" t="s">
        <v>75</v>
      </c>
      <c r="AY460" s="266" t="s">
        <v>239</v>
      </c>
    </row>
    <row r="461" s="13" customFormat="1">
      <c r="A461" s="13"/>
      <c r="B461" s="246"/>
      <c r="C461" s="247"/>
      <c r="D461" s="241" t="s">
        <v>250</v>
      </c>
      <c r="E461" s="248" t="s">
        <v>1</v>
      </c>
      <c r="F461" s="249" t="s">
        <v>1529</v>
      </c>
      <c r="G461" s="247"/>
      <c r="H461" s="248" t="s">
        <v>1</v>
      </c>
      <c r="I461" s="250"/>
      <c r="J461" s="247"/>
      <c r="K461" s="247"/>
      <c r="L461" s="251"/>
      <c r="M461" s="252"/>
      <c r="N461" s="253"/>
      <c r="O461" s="253"/>
      <c r="P461" s="253"/>
      <c r="Q461" s="253"/>
      <c r="R461" s="253"/>
      <c r="S461" s="253"/>
      <c r="T461" s="254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55" t="s">
        <v>250</v>
      </c>
      <c r="AU461" s="255" t="s">
        <v>84</v>
      </c>
      <c r="AV461" s="13" t="s">
        <v>82</v>
      </c>
      <c r="AW461" s="13" t="s">
        <v>31</v>
      </c>
      <c r="AX461" s="13" t="s">
        <v>75</v>
      </c>
      <c r="AY461" s="255" t="s">
        <v>239</v>
      </c>
    </row>
    <row r="462" s="14" customFormat="1">
      <c r="A462" s="14"/>
      <c r="B462" s="256"/>
      <c r="C462" s="257"/>
      <c r="D462" s="241" t="s">
        <v>250</v>
      </c>
      <c r="E462" s="258" t="s">
        <v>1</v>
      </c>
      <c r="F462" s="259" t="s">
        <v>1530</v>
      </c>
      <c r="G462" s="257"/>
      <c r="H462" s="260">
        <v>1.492</v>
      </c>
      <c r="I462" s="261"/>
      <c r="J462" s="257"/>
      <c r="K462" s="257"/>
      <c r="L462" s="262"/>
      <c r="M462" s="263"/>
      <c r="N462" s="264"/>
      <c r="O462" s="264"/>
      <c r="P462" s="264"/>
      <c r="Q462" s="264"/>
      <c r="R462" s="264"/>
      <c r="S462" s="264"/>
      <c r="T462" s="265"/>
      <c r="U462" s="14"/>
      <c r="V462" s="14"/>
      <c r="W462" s="14"/>
      <c r="X462" s="14"/>
      <c r="Y462" s="14"/>
      <c r="Z462" s="14"/>
      <c r="AA462" s="14"/>
      <c r="AB462" s="14"/>
      <c r="AC462" s="14"/>
      <c r="AD462" s="14"/>
      <c r="AE462" s="14"/>
      <c r="AT462" s="266" t="s">
        <v>250</v>
      </c>
      <c r="AU462" s="266" t="s">
        <v>84</v>
      </c>
      <c r="AV462" s="14" t="s">
        <v>84</v>
      </c>
      <c r="AW462" s="14" t="s">
        <v>31</v>
      </c>
      <c r="AX462" s="14" t="s">
        <v>75</v>
      </c>
      <c r="AY462" s="266" t="s">
        <v>239</v>
      </c>
    </row>
    <row r="463" s="15" customFormat="1">
      <c r="A463" s="15"/>
      <c r="B463" s="267"/>
      <c r="C463" s="268"/>
      <c r="D463" s="241" t="s">
        <v>250</v>
      </c>
      <c r="E463" s="269" t="s">
        <v>1</v>
      </c>
      <c r="F463" s="270" t="s">
        <v>277</v>
      </c>
      <c r="G463" s="268"/>
      <c r="H463" s="271">
        <v>5.0650000000000004</v>
      </c>
      <c r="I463" s="272"/>
      <c r="J463" s="268"/>
      <c r="K463" s="268"/>
      <c r="L463" s="273"/>
      <c r="M463" s="274"/>
      <c r="N463" s="275"/>
      <c r="O463" s="275"/>
      <c r="P463" s="275"/>
      <c r="Q463" s="275"/>
      <c r="R463" s="275"/>
      <c r="S463" s="275"/>
      <c r="T463" s="276"/>
      <c r="U463" s="15"/>
      <c r="V463" s="15"/>
      <c r="W463" s="15"/>
      <c r="X463" s="15"/>
      <c r="Y463" s="15"/>
      <c r="Z463" s="15"/>
      <c r="AA463" s="15"/>
      <c r="AB463" s="15"/>
      <c r="AC463" s="15"/>
      <c r="AD463" s="15"/>
      <c r="AE463" s="15"/>
      <c r="AT463" s="277" t="s">
        <v>250</v>
      </c>
      <c r="AU463" s="277" t="s">
        <v>84</v>
      </c>
      <c r="AV463" s="15" t="s">
        <v>246</v>
      </c>
      <c r="AW463" s="15" t="s">
        <v>31</v>
      </c>
      <c r="AX463" s="15" t="s">
        <v>82</v>
      </c>
      <c r="AY463" s="277" t="s">
        <v>239</v>
      </c>
    </row>
    <row r="464" s="2" customFormat="1" ht="24.15" customHeight="1">
      <c r="A464" s="39"/>
      <c r="B464" s="40"/>
      <c r="C464" s="228" t="s">
        <v>579</v>
      </c>
      <c r="D464" s="228" t="s">
        <v>241</v>
      </c>
      <c r="E464" s="229" t="s">
        <v>1531</v>
      </c>
      <c r="F464" s="230" t="s">
        <v>1532</v>
      </c>
      <c r="G464" s="231" t="s">
        <v>244</v>
      </c>
      <c r="H464" s="232">
        <v>8.8200000000000003</v>
      </c>
      <c r="I464" s="233"/>
      <c r="J464" s="234">
        <f>ROUND(I464*H464,2)</f>
        <v>0</v>
      </c>
      <c r="K464" s="230" t="s">
        <v>245</v>
      </c>
      <c r="L464" s="45"/>
      <c r="M464" s="235" t="s">
        <v>1</v>
      </c>
      <c r="N464" s="236" t="s">
        <v>40</v>
      </c>
      <c r="O464" s="92"/>
      <c r="P464" s="237">
        <f>O464*H464</f>
        <v>0</v>
      </c>
      <c r="Q464" s="237">
        <v>0.0066299999999999996</v>
      </c>
      <c r="R464" s="237">
        <f>Q464*H464</f>
        <v>0.058476599999999997</v>
      </c>
      <c r="S464" s="237">
        <v>0</v>
      </c>
      <c r="T464" s="238">
        <f>S464*H464</f>
        <v>0</v>
      </c>
      <c r="U464" s="39"/>
      <c r="V464" s="39"/>
      <c r="W464" s="39"/>
      <c r="X464" s="39"/>
      <c r="Y464" s="39"/>
      <c r="Z464" s="39"/>
      <c r="AA464" s="39"/>
      <c r="AB464" s="39"/>
      <c r="AC464" s="39"/>
      <c r="AD464" s="39"/>
      <c r="AE464" s="39"/>
      <c r="AR464" s="239" t="s">
        <v>246</v>
      </c>
      <c r="AT464" s="239" t="s">
        <v>241</v>
      </c>
      <c r="AU464" s="239" t="s">
        <v>84</v>
      </c>
      <c r="AY464" s="18" t="s">
        <v>239</v>
      </c>
      <c r="BE464" s="240">
        <f>IF(N464="základní",J464,0)</f>
        <v>0</v>
      </c>
      <c r="BF464" s="240">
        <f>IF(N464="snížená",J464,0)</f>
        <v>0</v>
      </c>
      <c r="BG464" s="240">
        <f>IF(N464="zákl. přenesená",J464,0)</f>
        <v>0</v>
      </c>
      <c r="BH464" s="240">
        <f>IF(N464="sníž. přenesená",J464,0)</f>
        <v>0</v>
      </c>
      <c r="BI464" s="240">
        <f>IF(N464="nulová",J464,0)</f>
        <v>0</v>
      </c>
      <c r="BJ464" s="18" t="s">
        <v>82</v>
      </c>
      <c r="BK464" s="240">
        <f>ROUND(I464*H464,2)</f>
        <v>0</v>
      </c>
      <c r="BL464" s="18" t="s">
        <v>246</v>
      </c>
      <c r="BM464" s="239" t="s">
        <v>1533</v>
      </c>
    </row>
    <row r="465" s="2" customFormat="1">
      <c r="A465" s="39"/>
      <c r="B465" s="40"/>
      <c r="C465" s="41"/>
      <c r="D465" s="241" t="s">
        <v>248</v>
      </c>
      <c r="E465" s="41"/>
      <c r="F465" s="242" t="s">
        <v>1534</v>
      </c>
      <c r="G465" s="41"/>
      <c r="H465" s="41"/>
      <c r="I465" s="243"/>
      <c r="J465" s="41"/>
      <c r="K465" s="41"/>
      <c r="L465" s="45"/>
      <c r="M465" s="244"/>
      <c r="N465" s="245"/>
      <c r="O465" s="92"/>
      <c r="P465" s="92"/>
      <c r="Q465" s="92"/>
      <c r="R465" s="92"/>
      <c r="S465" s="92"/>
      <c r="T465" s="93"/>
      <c r="U465" s="39"/>
      <c r="V465" s="39"/>
      <c r="W465" s="39"/>
      <c r="X465" s="39"/>
      <c r="Y465" s="39"/>
      <c r="Z465" s="39"/>
      <c r="AA465" s="39"/>
      <c r="AB465" s="39"/>
      <c r="AC465" s="39"/>
      <c r="AD465" s="39"/>
      <c r="AE465" s="39"/>
      <c r="AT465" s="18" t="s">
        <v>248</v>
      </c>
      <c r="AU465" s="18" t="s">
        <v>84</v>
      </c>
    </row>
    <row r="466" s="14" customFormat="1">
      <c r="A466" s="14"/>
      <c r="B466" s="256"/>
      <c r="C466" s="257"/>
      <c r="D466" s="241" t="s">
        <v>250</v>
      </c>
      <c r="E466" s="258" t="s">
        <v>1</v>
      </c>
      <c r="F466" s="259" t="s">
        <v>1535</v>
      </c>
      <c r="G466" s="257"/>
      <c r="H466" s="260">
        <v>5.04</v>
      </c>
      <c r="I466" s="261"/>
      <c r="J466" s="257"/>
      <c r="K466" s="257"/>
      <c r="L466" s="262"/>
      <c r="M466" s="263"/>
      <c r="N466" s="264"/>
      <c r="O466" s="264"/>
      <c r="P466" s="264"/>
      <c r="Q466" s="264"/>
      <c r="R466" s="264"/>
      <c r="S466" s="264"/>
      <c r="T466" s="265"/>
      <c r="U466" s="14"/>
      <c r="V466" s="14"/>
      <c r="W466" s="14"/>
      <c r="X466" s="14"/>
      <c r="Y466" s="14"/>
      <c r="Z466" s="14"/>
      <c r="AA466" s="14"/>
      <c r="AB466" s="14"/>
      <c r="AC466" s="14"/>
      <c r="AD466" s="14"/>
      <c r="AE466" s="14"/>
      <c r="AT466" s="266" t="s">
        <v>250</v>
      </c>
      <c r="AU466" s="266" t="s">
        <v>84</v>
      </c>
      <c r="AV466" s="14" t="s">
        <v>84</v>
      </c>
      <c r="AW466" s="14" t="s">
        <v>31</v>
      </c>
      <c r="AX466" s="14" t="s">
        <v>75</v>
      </c>
      <c r="AY466" s="266" t="s">
        <v>239</v>
      </c>
    </row>
    <row r="467" s="14" customFormat="1">
      <c r="A467" s="14"/>
      <c r="B467" s="256"/>
      <c r="C467" s="257"/>
      <c r="D467" s="241" t="s">
        <v>250</v>
      </c>
      <c r="E467" s="258" t="s">
        <v>1</v>
      </c>
      <c r="F467" s="259" t="s">
        <v>1536</v>
      </c>
      <c r="G467" s="257"/>
      <c r="H467" s="260">
        <v>3.7799999999999998</v>
      </c>
      <c r="I467" s="261"/>
      <c r="J467" s="257"/>
      <c r="K467" s="257"/>
      <c r="L467" s="262"/>
      <c r="M467" s="263"/>
      <c r="N467" s="264"/>
      <c r="O467" s="264"/>
      <c r="P467" s="264"/>
      <c r="Q467" s="264"/>
      <c r="R467" s="264"/>
      <c r="S467" s="264"/>
      <c r="T467" s="265"/>
      <c r="U467" s="14"/>
      <c r="V467" s="14"/>
      <c r="W467" s="14"/>
      <c r="X467" s="14"/>
      <c r="Y467" s="14"/>
      <c r="Z467" s="14"/>
      <c r="AA467" s="14"/>
      <c r="AB467" s="14"/>
      <c r="AC467" s="14"/>
      <c r="AD467" s="14"/>
      <c r="AE467" s="14"/>
      <c r="AT467" s="266" t="s">
        <v>250</v>
      </c>
      <c r="AU467" s="266" t="s">
        <v>84</v>
      </c>
      <c r="AV467" s="14" t="s">
        <v>84</v>
      </c>
      <c r="AW467" s="14" t="s">
        <v>31</v>
      </c>
      <c r="AX467" s="14" t="s">
        <v>75</v>
      </c>
      <c r="AY467" s="266" t="s">
        <v>239</v>
      </c>
    </row>
    <row r="468" s="15" customFormat="1">
      <c r="A468" s="15"/>
      <c r="B468" s="267"/>
      <c r="C468" s="268"/>
      <c r="D468" s="241" t="s">
        <v>250</v>
      </c>
      <c r="E468" s="269" t="s">
        <v>1</v>
      </c>
      <c r="F468" s="270" t="s">
        <v>277</v>
      </c>
      <c r="G468" s="268"/>
      <c r="H468" s="271">
        <v>8.8200000000000003</v>
      </c>
      <c r="I468" s="272"/>
      <c r="J468" s="268"/>
      <c r="K468" s="268"/>
      <c r="L468" s="273"/>
      <c r="M468" s="274"/>
      <c r="N468" s="275"/>
      <c r="O468" s="275"/>
      <c r="P468" s="275"/>
      <c r="Q468" s="275"/>
      <c r="R468" s="275"/>
      <c r="S468" s="275"/>
      <c r="T468" s="276"/>
      <c r="U468" s="15"/>
      <c r="V468" s="15"/>
      <c r="W468" s="15"/>
      <c r="X468" s="15"/>
      <c r="Y468" s="15"/>
      <c r="Z468" s="15"/>
      <c r="AA468" s="15"/>
      <c r="AB468" s="15"/>
      <c r="AC468" s="15"/>
      <c r="AD468" s="15"/>
      <c r="AE468" s="15"/>
      <c r="AT468" s="277" t="s">
        <v>250</v>
      </c>
      <c r="AU468" s="277" t="s">
        <v>84</v>
      </c>
      <c r="AV468" s="15" t="s">
        <v>246</v>
      </c>
      <c r="AW468" s="15" t="s">
        <v>31</v>
      </c>
      <c r="AX468" s="15" t="s">
        <v>82</v>
      </c>
      <c r="AY468" s="277" t="s">
        <v>239</v>
      </c>
    </row>
    <row r="469" s="2" customFormat="1" ht="24.15" customHeight="1">
      <c r="A469" s="39"/>
      <c r="B469" s="40"/>
      <c r="C469" s="228" t="s">
        <v>586</v>
      </c>
      <c r="D469" s="228" t="s">
        <v>241</v>
      </c>
      <c r="E469" s="229" t="s">
        <v>1537</v>
      </c>
      <c r="F469" s="230" t="s">
        <v>1538</v>
      </c>
      <c r="G469" s="231" t="s">
        <v>244</v>
      </c>
      <c r="H469" s="232">
        <v>8.8200000000000003</v>
      </c>
      <c r="I469" s="233"/>
      <c r="J469" s="234">
        <f>ROUND(I469*H469,2)</f>
        <v>0</v>
      </c>
      <c r="K469" s="230" t="s">
        <v>245</v>
      </c>
      <c r="L469" s="45"/>
      <c r="M469" s="235" t="s">
        <v>1</v>
      </c>
      <c r="N469" s="236" t="s">
        <v>40</v>
      </c>
      <c r="O469" s="92"/>
      <c r="P469" s="237">
        <f>O469*H469</f>
        <v>0</v>
      </c>
      <c r="Q469" s="237">
        <v>0</v>
      </c>
      <c r="R469" s="237">
        <f>Q469*H469</f>
        <v>0</v>
      </c>
      <c r="S469" s="237">
        <v>0</v>
      </c>
      <c r="T469" s="238">
        <f>S469*H469</f>
        <v>0</v>
      </c>
      <c r="U469" s="39"/>
      <c r="V469" s="39"/>
      <c r="W469" s="39"/>
      <c r="X469" s="39"/>
      <c r="Y469" s="39"/>
      <c r="Z469" s="39"/>
      <c r="AA469" s="39"/>
      <c r="AB469" s="39"/>
      <c r="AC469" s="39"/>
      <c r="AD469" s="39"/>
      <c r="AE469" s="39"/>
      <c r="AR469" s="239" t="s">
        <v>246</v>
      </c>
      <c r="AT469" s="239" t="s">
        <v>241</v>
      </c>
      <c r="AU469" s="239" t="s">
        <v>84</v>
      </c>
      <c r="AY469" s="18" t="s">
        <v>239</v>
      </c>
      <c r="BE469" s="240">
        <f>IF(N469="základní",J469,0)</f>
        <v>0</v>
      </c>
      <c r="BF469" s="240">
        <f>IF(N469="snížená",J469,0)</f>
        <v>0</v>
      </c>
      <c r="BG469" s="240">
        <f>IF(N469="zákl. přenesená",J469,0)</f>
        <v>0</v>
      </c>
      <c r="BH469" s="240">
        <f>IF(N469="sníž. přenesená",J469,0)</f>
        <v>0</v>
      </c>
      <c r="BI469" s="240">
        <f>IF(N469="nulová",J469,0)</f>
        <v>0</v>
      </c>
      <c r="BJ469" s="18" t="s">
        <v>82</v>
      </c>
      <c r="BK469" s="240">
        <f>ROUND(I469*H469,2)</f>
        <v>0</v>
      </c>
      <c r="BL469" s="18" t="s">
        <v>246</v>
      </c>
      <c r="BM469" s="239" t="s">
        <v>1539</v>
      </c>
    </row>
    <row r="470" s="2" customFormat="1">
      <c r="A470" s="39"/>
      <c r="B470" s="40"/>
      <c r="C470" s="41"/>
      <c r="D470" s="241" t="s">
        <v>248</v>
      </c>
      <c r="E470" s="41"/>
      <c r="F470" s="242" t="s">
        <v>1540</v>
      </c>
      <c r="G470" s="41"/>
      <c r="H470" s="41"/>
      <c r="I470" s="243"/>
      <c r="J470" s="41"/>
      <c r="K470" s="41"/>
      <c r="L470" s="45"/>
      <c r="M470" s="244"/>
      <c r="N470" s="245"/>
      <c r="O470" s="92"/>
      <c r="P470" s="92"/>
      <c r="Q470" s="92"/>
      <c r="R470" s="92"/>
      <c r="S470" s="92"/>
      <c r="T470" s="93"/>
      <c r="U470" s="39"/>
      <c r="V470" s="39"/>
      <c r="W470" s="39"/>
      <c r="X470" s="39"/>
      <c r="Y470" s="39"/>
      <c r="Z470" s="39"/>
      <c r="AA470" s="39"/>
      <c r="AB470" s="39"/>
      <c r="AC470" s="39"/>
      <c r="AD470" s="39"/>
      <c r="AE470" s="39"/>
      <c r="AT470" s="18" t="s">
        <v>248</v>
      </c>
      <c r="AU470" s="18" t="s">
        <v>84</v>
      </c>
    </row>
    <row r="471" s="2" customFormat="1" ht="33" customHeight="1">
      <c r="A471" s="39"/>
      <c r="B471" s="40"/>
      <c r="C471" s="228" t="s">
        <v>593</v>
      </c>
      <c r="D471" s="228" t="s">
        <v>241</v>
      </c>
      <c r="E471" s="229" t="s">
        <v>1541</v>
      </c>
      <c r="F471" s="230" t="s">
        <v>1542</v>
      </c>
      <c r="G471" s="231" t="s">
        <v>244</v>
      </c>
      <c r="H471" s="232">
        <v>8.8200000000000003</v>
      </c>
      <c r="I471" s="233"/>
      <c r="J471" s="234">
        <f>ROUND(I471*H471,2)</f>
        <v>0</v>
      </c>
      <c r="K471" s="230" t="s">
        <v>245</v>
      </c>
      <c r="L471" s="45"/>
      <c r="M471" s="235" t="s">
        <v>1</v>
      </c>
      <c r="N471" s="236" t="s">
        <v>40</v>
      </c>
      <c r="O471" s="92"/>
      <c r="P471" s="237">
        <f>O471*H471</f>
        <v>0</v>
      </c>
      <c r="Q471" s="237">
        <v>0.0015</v>
      </c>
      <c r="R471" s="237">
        <f>Q471*H471</f>
        <v>0.01323</v>
      </c>
      <c r="S471" s="237">
        <v>0</v>
      </c>
      <c r="T471" s="238">
        <f>S471*H471</f>
        <v>0</v>
      </c>
      <c r="U471" s="39"/>
      <c r="V471" s="39"/>
      <c r="W471" s="39"/>
      <c r="X471" s="39"/>
      <c r="Y471" s="39"/>
      <c r="Z471" s="39"/>
      <c r="AA471" s="39"/>
      <c r="AB471" s="39"/>
      <c r="AC471" s="39"/>
      <c r="AD471" s="39"/>
      <c r="AE471" s="39"/>
      <c r="AR471" s="239" t="s">
        <v>246</v>
      </c>
      <c r="AT471" s="239" t="s">
        <v>241</v>
      </c>
      <c r="AU471" s="239" t="s">
        <v>84</v>
      </c>
      <c r="AY471" s="18" t="s">
        <v>239</v>
      </c>
      <c r="BE471" s="240">
        <f>IF(N471="základní",J471,0)</f>
        <v>0</v>
      </c>
      <c r="BF471" s="240">
        <f>IF(N471="snížená",J471,0)</f>
        <v>0</v>
      </c>
      <c r="BG471" s="240">
        <f>IF(N471="zákl. přenesená",J471,0)</f>
        <v>0</v>
      </c>
      <c r="BH471" s="240">
        <f>IF(N471="sníž. přenesená",J471,0)</f>
        <v>0</v>
      </c>
      <c r="BI471" s="240">
        <f>IF(N471="nulová",J471,0)</f>
        <v>0</v>
      </c>
      <c r="BJ471" s="18" t="s">
        <v>82</v>
      </c>
      <c r="BK471" s="240">
        <f>ROUND(I471*H471,2)</f>
        <v>0</v>
      </c>
      <c r="BL471" s="18" t="s">
        <v>246</v>
      </c>
      <c r="BM471" s="239" t="s">
        <v>1543</v>
      </c>
    </row>
    <row r="472" s="2" customFormat="1">
      <c r="A472" s="39"/>
      <c r="B472" s="40"/>
      <c r="C472" s="41"/>
      <c r="D472" s="241" t="s">
        <v>248</v>
      </c>
      <c r="E472" s="41"/>
      <c r="F472" s="242" t="s">
        <v>1544</v>
      </c>
      <c r="G472" s="41"/>
      <c r="H472" s="41"/>
      <c r="I472" s="243"/>
      <c r="J472" s="41"/>
      <c r="K472" s="41"/>
      <c r="L472" s="45"/>
      <c r="M472" s="244"/>
      <c r="N472" s="245"/>
      <c r="O472" s="92"/>
      <c r="P472" s="92"/>
      <c r="Q472" s="92"/>
      <c r="R472" s="92"/>
      <c r="S472" s="92"/>
      <c r="T472" s="93"/>
      <c r="U472" s="39"/>
      <c r="V472" s="39"/>
      <c r="W472" s="39"/>
      <c r="X472" s="39"/>
      <c r="Y472" s="39"/>
      <c r="Z472" s="39"/>
      <c r="AA472" s="39"/>
      <c r="AB472" s="39"/>
      <c r="AC472" s="39"/>
      <c r="AD472" s="39"/>
      <c r="AE472" s="39"/>
      <c r="AT472" s="18" t="s">
        <v>248</v>
      </c>
      <c r="AU472" s="18" t="s">
        <v>84</v>
      </c>
    </row>
    <row r="473" s="2" customFormat="1" ht="33" customHeight="1">
      <c r="A473" s="39"/>
      <c r="B473" s="40"/>
      <c r="C473" s="228" t="s">
        <v>599</v>
      </c>
      <c r="D473" s="228" t="s">
        <v>241</v>
      </c>
      <c r="E473" s="229" t="s">
        <v>1545</v>
      </c>
      <c r="F473" s="230" t="s">
        <v>1546</v>
      </c>
      <c r="G473" s="231" t="s">
        <v>244</v>
      </c>
      <c r="H473" s="232">
        <v>8.8200000000000003</v>
      </c>
      <c r="I473" s="233"/>
      <c r="J473" s="234">
        <f>ROUND(I473*H473,2)</f>
        <v>0</v>
      </c>
      <c r="K473" s="230" t="s">
        <v>245</v>
      </c>
      <c r="L473" s="45"/>
      <c r="M473" s="235" t="s">
        <v>1</v>
      </c>
      <c r="N473" s="236" t="s">
        <v>40</v>
      </c>
      <c r="O473" s="92"/>
      <c r="P473" s="237">
        <f>O473*H473</f>
        <v>0</v>
      </c>
      <c r="Q473" s="237">
        <v>0</v>
      </c>
      <c r="R473" s="237">
        <f>Q473*H473</f>
        <v>0</v>
      </c>
      <c r="S473" s="237">
        <v>0</v>
      </c>
      <c r="T473" s="238">
        <f>S473*H473</f>
        <v>0</v>
      </c>
      <c r="U473" s="39"/>
      <c r="V473" s="39"/>
      <c r="W473" s="39"/>
      <c r="X473" s="39"/>
      <c r="Y473" s="39"/>
      <c r="Z473" s="39"/>
      <c r="AA473" s="39"/>
      <c r="AB473" s="39"/>
      <c r="AC473" s="39"/>
      <c r="AD473" s="39"/>
      <c r="AE473" s="39"/>
      <c r="AR473" s="239" t="s">
        <v>246</v>
      </c>
      <c r="AT473" s="239" t="s">
        <v>241</v>
      </c>
      <c r="AU473" s="239" t="s">
        <v>84</v>
      </c>
      <c r="AY473" s="18" t="s">
        <v>239</v>
      </c>
      <c r="BE473" s="240">
        <f>IF(N473="základní",J473,0)</f>
        <v>0</v>
      </c>
      <c r="BF473" s="240">
        <f>IF(N473="snížená",J473,0)</f>
        <v>0</v>
      </c>
      <c r="BG473" s="240">
        <f>IF(N473="zákl. přenesená",J473,0)</f>
        <v>0</v>
      </c>
      <c r="BH473" s="240">
        <f>IF(N473="sníž. přenesená",J473,0)</f>
        <v>0</v>
      </c>
      <c r="BI473" s="240">
        <f>IF(N473="nulová",J473,0)</f>
        <v>0</v>
      </c>
      <c r="BJ473" s="18" t="s">
        <v>82</v>
      </c>
      <c r="BK473" s="240">
        <f>ROUND(I473*H473,2)</f>
        <v>0</v>
      </c>
      <c r="BL473" s="18" t="s">
        <v>246</v>
      </c>
      <c r="BM473" s="239" t="s">
        <v>1547</v>
      </c>
    </row>
    <row r="474" s="2" customFormat="1">
      <c r="A474" s="39"/>
      <c r="B474" s="40"/>
      <c r="C474" s="41"/>
      <c r="D474" s="241" t="s">
        <v>248</v>
      </c>
      <c r="E474" s="41"/>
      <c r="F474" s="242" t="s">
        <v>1548</v>
      </c>
      <c r="G474" s="41"/>
      <c r="H474" s="41"/>
      <c r="I474" s="243"/>
      <c r="J474" s="41"/>
      <c r="K474" s="41"/>
      <c r="L474" s="45"/>
      <c r="M474" s="244"/>
      <c r="N474" s="245"/>
      <c r="O474" s="92"/>
      <c r="P474" s="92"/>
      <c r="Q474" s="92"/>
      <c r="R474" s="92"/>
      <c r="S474" s="92"/>
      <c r="T474" s="93"/>
      <c r="U474" s="39"/>
      <c r="V474" s="39"/>
      <c r="W474" s="39"/>
      <c r="X474" s="39"/>
      <c r="Y474" s="39"/>
      <c r="Z474" s="39"/>
      <c r="AA474" s="39"/>
      <c r="AB474" s="39"/>
      <c r="AC474" s="39"/>
      <c r="AD474" s="39"/>
      <c r="AE474" s="39"/>
      <c r="AT474" s="18" t="s">
        <v>248</v>
      </c>
      <c r="AU474" s="18" t="s">
        <v>84</v>
      </c>
    </row>
    <row r="475" s="2" customFormat="1" ht="24.15" customHeight="1">
      <c r="A475" s="39"/>
      <c r="B475" s="40"/>
      <c r="C475" s="228" t="s">
        <v>625</v>
      </c>
      <c r="D475" s="228" t="s">
        <v>241</v>
      </c>
      <c r="E475" s="229" t="s">
        <v>1549</v>
      </c>
      <c r="F475" s="230" t="s">
        <v>1550</v>
      </c>
      <c r="G475" s="231" t="s">
        <v>338</v>
      </c>
      <c r="H475" s="232">
        <v>1.4179999999999999</v>
      </c>
      <c r="I475" s="233"/>
      <c r="J475" s="234">
        <f>ROUND(I475*H475,2)</f>
        <v>0</v>
      </c>
      <c r="K475" s="230" t="s">
        <v>245</v>
      </c>
      <c r="L475" s="45"/>
      <c r="M475" s="235" t="s">
        <v>1</v>
      </c>
      <c r="N475" s="236" t="s">
        <v>40</v>
      </c>
      <c r="O475" s="92"/>
      <c r="P475" s="237">
        <f>O475*H475</f>
        <v>0</v>
      </c>
      <c r="Q475" s="237">
        <v>1.0551200000000001</v>
      </c>
      <c r="R475" s="237">
        <f>Q475*H475</f>
        <v>1.4961601600000001</v>
      </c>
      <c r="S475" s="237">
        <v>0</v>
      </c>
      <c r="T475" s="238">
        <f>S475*H475</f>
        <v>0</v>
      </c>
      <c r="U475" s="39"/>
      <c r="V475" s="39"/>
      <c r="W475" s="39"/>
      <c r="X475" s="39"/>
      <c r="Y475" s="39"/>
      <c r="Z475" s="39"/>
      <c r="AA475" s="39"/>
      <c r="AB475" s="39"/>
      <c r="AC475" s="39"/>
      <c r="AD475" s="39"/>
      <c r="AE475" s="39"/>
      <c r="AR475" s="239" t="s">
        <v>246</v>
      </c>
      <c r="AT475" s="239" t="s">
        <v>241</v>
      </c>
      <c r="AU475" s="239" t="s">
        <v>84</v>
      </c>
      <c r="AY475" s="18" t="s">
        <v>239</v>
      </c>
      <c r="BE475" s="240">
        <f>IF(N475="základní",J475,0)</f>
        <v>0</v>
      </c>
      <c r="BF475" s="240">
        <f>IF(N475="snížená",J475,0)</f>
        <v>0</v>
      </c>
      <c r="BG475" s="240">
        <f>IF(N475="zákl. přenesená",J475,0)</f>
        <v>0</v>
      </c>
      <c r="BH475" s="240">
        <f>IF(N475="sníž. přenesená",J475,0)</f>
        <v>0</v>
      </c>
      <c r="BI475" s="240">
        <f>IF(N475="nulová",J475,0)</f>
        <v>0</v>
      </c>
      <c r="BJ475" s="18" t="s">
        <v>82</v>
      </c>
      <c r="BK475" s="240">
        <f>ROUND(I475*H475,2)</f>
        <v>0</v>
      </c>
      <c r="BL475" s="18" t="s">
        <v>246</v>
      </c>
      <c r="BM475" s="239" t="s">
        <v>1551</v>
      </c>
    </row>
    <row r="476" s="2" customFormat="1">
      <c r="A476" s="39"/>
      <c r="B476" s="40"/>
      <c r="C476" s="41"/>
      <c r="D476" s="241" t="s">
        <v>248</v>
      </c>
      <c r="E476" s="41"/>
      <c r="F476" s="242" t="s">
        <v>1552</v>
      </c>
      <c r="G476" s="41"/>
      <c r="H476" s="41"/>
      <c r="I476" s="243"/>
      <c r="J476" s="41"/>
      <c r="K476" s="41"/>
      <c r="L476" s="45"/>
      <c r="M476" s="244"/>
      <c r="N476" s="245"/>
      <c r="O476" s="92"/>
      <c r="P476" s="92"/>
      <c r="Q476" s="92"/>
      <c r="R476" s="92"/>
      <c r="S476" s="92"/>
      <c r="T476" s="93"/>
      <c r="U476" s="39"/>
      <c r="V476" s="39"/>
      <c r="W476" s="39"/>
      <c r="X476" s="39"/>
      <c r="Y476" s="39"/>
      <c r="Z476" s="39"/>
      <c r="AA476" s="39"/>
      <c r="AB476" s="39"/>
      <c r="AC476" s="39"/>
      <c r="AD476" s="39"/>
      <c r="AE476" s="39"/>
      <c r="AT476" s="18" t="s">
        <v>248</v>
      </c>
      <c r="AU476" s="18" t="s">
        <v>84</v>
      </c>
    </row>
    <row r="477" s="13" customFormat="1">
      <c r="A477" s="13"/>
      <c r="B477" s="246"/>
      <c r="C477" s="247"/>
      <c r="D477" s="241" t="s">
        <v>250</v>
      </c>
      <c r="E477" s="248" t="s">
        <v>1</v>
      </c>
      <c r="F477" s="249" t="s">
        <v>1553</v>
      </c>
      <c r="G477" s="247"/>
      <c r="H477" s="248" t="s">
        <v>1</v>
      </c>
      <c r="I477" s="250"/>
      <c r="J477" s="247"/>
      <c r="K477" s="247"/>
      <c r="L477" s="251"/>
      <c r="M477" s="252"/>
      <c r="N477" s="253"/>
      <c r="O477" s="253"/>
      <c r="P477" s="253"/>
      <c r="Q477" s="253"/>
      <c r="R477" s="253"/>
      <c r="S477" s="253"/>
      <c r="T477" s="254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55" t="s">
        <v>250</v>
      </c>
      <c r="AU477" s="255" t="s">
        <v>84</v>
      </c>
      <c r="AV477" s="13" t="s">
        <v>82</v>
      </c>
      <c r="AW477" s="13" t="s">
        <v>31</v>
      </c>
      <c r="AX477" s="13" t="s">
        <v>75</v>
      </c>
      <c r="AY477" s="255" t="s">
        <v>239</v>
      </c>
    </row>
    <row r="478" s="14" customFormat="1">
      <c r="A478" s="14"/>
      <c r="B478" s="256"/>
      <c r="C478" s="257"/>
      <c r="D478" s="241" t="s">
        <v>250</v>
      </c>
      <c r="E478" s="258" t="s">
        <v>1</v>
      </c>
      <c r="F478" s="259" t="s">
        <v>1554</v>
      </c>
      <c r="G478" s="257"/>
      <c r="H478" s="260">
        <v>0.46000000000000002</v>
      </c>
      <c r="I478" s="261"/>
      <c r="J478" s="257"/>
      <c r="K478" s="257"/>
      <c r="L478" s="262"/>
      <c r="M478" s="263"/>
      <c r="N478" s="264"/>
      <c r="O478" s="264"/>
      <c r="P478" s="264"/>
      <c r="Q478" s="264"/>
      <c r="R478" s="264"/>
      <c r="S478" s="264"/>
      <c r="T478" s="265"/>
      <c r="U478" s="14"/>
      <c r="V478" s="14"/>
      <c r="W478" s="14"/>
      <c r="X478" s="14"/>
      <c r="Y478" s="14"/>
      <c r="Z478" s="14"/>
      <c r="AA478" s="14"/>
      <c r="AB478" s="14"/>
      <c r="AC478" s="14"/>
      <c r="AD478" s="14"/>
      <c r="AE478" s="14"/>
      <c r="AT478" s="266" t="s">
        <v>250</v>
      </c>
      <c r="AU478" s="266" t="s">
        <v>84</v>
      </c>
      <c r="AV478" s="14" t="s">
        <v>84</v>
      </c>
      <c r="AW478" s="14" t="s">
        <v>31</v>
      </c>
      <c r="AX478" s="14" t="s">
        <v>75</v>
      </c>
      <c r="AY478" s="266" t="s">
        <v>239</v>
      </c>
    </row>
    <row r="479" s="14" customFormat="1">
      <c r="A479" s="14"/>
      <c r="B479" s="256"/>
      <c r="C479" s="257"/>
      <c r="D479" s="241" t="s">
        <v>250</v>
      </c>
      <c r="E479" s="258" t="s">
        <v>1</v>
      </c>
      <c r="F479" s="259" t="s">
        <v>1555</v>
      </c>
      <c r="G479" s="257"/>
      <c r="H479" s="260">
        <v>0.5</v>
      </c>
      <c r="I479" s="261"/>
      <c r="J479" s="257"/>
      <c r="K479" s="257"/>
      <c r="L479" s="262"/>
      <c r="M479" s="263"/>
      <c r="N479" s="264"/>
      <c r="O479" s="264"/>
      <c r="P479" s="264"/>
      <c r="Q479" s="264"/>
      <c r="R479" s="264"/>
      <c r="S479" s="264"/>
      <c r="T479" s="265"/>
      <c r="U479" s="14"/>
      <c r="V479" s="14"/>
      <c r="W479" s="14"/>
      <c r="X479" s="14"/>
      <c r="Y479" s="14"/>
      <c r="Z479" s="14"/>
      <c r="AA479" s="14"/>
      <c r="AB479" s="14"/>
      <c r="AC479" s="14"/>
      <c r="AD479" s="14"/>
      <c r="AE479" s="14"/>
      <c r="AT479" s="266" t="s">
        <v>250</v>
      </c>
      <c r="AU479" s="266" t="s">
        <v>84</v>
      </c>
      <c r="AV479" s="14" t="s">
        <v>84</v>
      </c>
      <c r="AW479" s="14" t="s">
        <v>31</v>
      </c>
      <c r="AX479" s="14" t="s">
        <v>75</v>
      </c>
      <c r="AY479" s="266" t="s">
        <v>239</v>
      </c>
    </row>
    <row r="480" s="14" customFormat="1">
      <c r="A480" s="14"/>
      <c r="B480" s="256"/>
      <c r="C480" s="257"/>
      <c r="D480" s="241" t="s">
        <v>250</v>
      </c>
      <c r="E480" s="258" t="s">
        <v>1</v>
      </c>
      <c r="F480" s="259" t="s">
        <v>1556</v>
      </c>
      <c r="G480" s="257"/>
      <c r="H480" s="260">
        <v>0.45800000000000002</v>
      </c>
      <c r="I480" s="261"/>
      <c r="J480" s="257"/>
      <c r="K480" s="257"/>
      <c r="L480" s="262"/>
      <c r="M480" s="263"/>
      <c r="N480" s="264"/>
      <c r="O480" s="264"/>
      <c r="P480" s="264"/>
      <c r="Q480" s="264"/>
      <c r="R480" s="264"/>
      <c r="S480" s="264"/>
      <c r="T480" s="265"/>
      <c r="U480" s="14"/>
      <c r="V480" s="14"/>
      <c r="W480" s="14"/>
      <c r="X480" s="14"/>
      <c r="Y480" s="14"/>
      <c r="Z480" s="14"/>
      <c r="AA480" s="14"/>
      <c r="AB480" s="14"/>
      <c r="AC480" s="14"/>
      <c r="AD480" s="14"/>
      <c r="AE480" s="14"/>
      <c r="AT480" s="266" t="s">
        <v>250</v>
      </c>
      <c r="AU480" s="266" t="s">
        <v>84</v>
      </c>
      <c r="AV480" s="14" t="s">
        <v>84</v>
      </c>
      <c r="AW480" s="14" t="s">
        <v>31</v>
      </c>
      <c r="AX480" s="14" t="s">
        <v>75</v>
      </c>
      <c r="AY480" s="266" t="s">
        <v>239</v>
      </c>
    </row>
    <row r="481" s="15" customFormat="1">
      <c r="A481" s="15"/>
      <c r="B481" s="267"/>
      <c r="C481" s="268"/>
      <c r="D481" s="241" t="s">
        <v>250</v>
      </c>
      <c r="E481" s="269" t="s">
        <v>1</v>
      </c>
      <c r="F481" s="270" t="s">
        <v>277</v>
      </c>
      <c r="G481" s="268"/>
      <c r="H481" s="271">
        <v>1.4179999999999999</v>
      </c>
      <c r="I481" s="272"/>
      <c r="J481" s="268"/>
      <c r="K481" s="268"/>
      <c r="L481" s="273"/>
      <c r="M481" s="274"/>
      <c r="N481" s="275"/>
      <c r="O481" s="275"/>
      <c r="P481" s="275"/>
      <c r="Q481" s="275"/>
      <c r="R481" s="275"/>
      <c r="S481" s="275"/>
      <c r="T481" s="276"/>
      <c r="U481" s="15"/>
      <c r="V481" s="15"/>
      <c r="W481" s="15"/>
      <c r="X481" s="15"/>
      <c r="Y481" s="15"/>
      <c r="Z481" s="15"/>
      <c r="AA481" s="15"/>
      <c r="AB481" s="15"/>
      <c r="AC481" s="15"/>
      <c r="AD481" s="15"/>
      <c r="AE481" s="15"/>
      <c r="AT481" s="277" t="s">
        <v>250</v>
      </c>
      <c r="AU481" s="277" t="s">
        <v>84</v>
      </c>
      <c r="AV481" s="15" t="s">
        <v>246</v>
      </c>
      <c r="AW481" s="15" t="s">
        <v>31</v>
      </c>
      <c r="AX481" s="15" t="s">
        <v>82</v>
      </c>
      <c r="AY481" s="277" t="s">
        <v>239</v>
      </c>
    </row>
    <row r="482" s="2" customFormat="1" ht="16.5" customHeight="1">
      <c r="A482" s="39"/>
      <c r="B482" s="40"/>
      <c r="C482" s="228" t="s">
        <v>638</v>
      </c>
      <c r="D482" s="228" t="s">
        <v>241</v>
      </c>
      <c r="E482" s="229" t="s">
        <v>1557</v>
      </c>
      <c r="F482" s="230" t="s">
        <v>1558</v>
      </c>
      <c r="G482" s="231" t="s">
        <v>244</v>
      </c>
      <c r="H482" s="232">
        <v>138.59999999999999</v>
      </c>
      <c r="I482" s="233"/>
      <c r="J482" s="234">
        <f>ROUND(I482*H482,2)</f>
        <v>0</v>
      </c>
      <c r="K482" s="230" t="s">
        <v>245</v>
      </c>
      <c r="L482" s="45"/>
      <c r="M482" s="235" t="s">
        <v>1</v>
      </c>
      <c r="N482" s="236" t="s">
        <v>40</v>
      </c>
      <c r="O482" s="92"/>
      <c r="P482" s="237">
        <f>O482*H482</f>
        <v>0</v>
      </c>
      <c r="Q482" s="237">
        <v>0.011169999999999999</v>
      </c>
      <c r="R482" s="237">
        <f>Q482*H482</f>
        <v>1.5481619999999998</v>
      </c>
      <c r="S482" s="237">
        <v>0</v>
      </c>
      <c r="T482" s="238">
        <f>S482*H482</f>
        <v>0</v>
      </c>
      <c r="U482" s="39"/>
      <c r="V482" s="39"/>
      <c r="W482" s="39"/>
      <c r="X482" s="39"/>
      <c r="Y482" s="39"/>
      <c r="Z482" s="39"/>
      <c r="AA482" s="39"/>
      <c r="AB482" s="39"/>
      <c r="AC482" s="39"/>
      <c r="AD482" s="39"/>
      <c r="AE482" s="39"/>
      <c r="AR482" s="239" t="s">
        <v>246</v>
      </c>
      <c r="AT482" s="239" t="s">
        <v>241</v>
      </c>
      <c r="AU482" s="239" t="s">
        <v>84</v>
      </c>
      <c r="AY482" s="18" t="s">
        <v>239</v>
      </c>
      <c r="BE482" s="240">
        <f>IF(N482="základní",J482,0)</f>
        <v>0</v>
      </c>
      <c r="BF482" s="240">
        <f>IF(N482="snížená",J482,0)</f>
        <v>0</v>
      </c>
      <c r="BG482" s="240">
        <f>IF(N482="zákl. přenesená",J482,0)</f>
        <v>0</v>
      </c>
      <c r="BH482" s="240">
        <f>IF(N482="sníž. přenesená",J482,0)</f>
        <v>0</v>
      </c>
      <c r="BI482" s="240">
        <f>IF(N482="nulová",J482,0)</f>
        <v>0</v>
      </c>
      <c r="BJ482" s="18" t="s">
        <v>82</v>
      </c>
      <c r="BK482" s="240">
        <f>ROUND(I482*H482,2)</f>
        <v>0</v>
      </c>
      <c r="BL482" s="18" t="s">
        <v>246</v>
      </c>
      <c r="BM482" s="239" t="s">
        <v>1559</v>
      </c>
    </row>
    <row r="483" s="2" customFormat="1">
      <c r="A483" s="39"/>
      <c r="B483" s="40"/>
      <c r="C483" s="41"/>
      <c r="D483" s="241" t="s">
        <v>248</v>
      </c>
      <c r="E483" s="41"/>
      <c r="F483" s="242" t="s">
        <v>1560</v>
      </c>
      <c r="G483" s="41"/>
      <c r="H483" s="41"/>
      <c r="I483" s="243"/>
      <c r="J483" s="41"/>
      <c r="K483" s="41"/>
      <c r="L483" s="45"/>
      <c r="M483" s="244"/>
      <c r="N483" s="245"/>
      <c r="O483" s="92"/>
      <c r="P483" s="92"/>
      <c r="Q483" s="92"/>
      <c r="R483" s="92"/>
      <c r="S483" s="92"/>
      <c r="T483" s="93"/>
      <c r="U483" s="39"/>
      <c r="V483" s="39"/>
      <c r="W483" s="39"/>
      <c r="X483" s="39"/>
      <c r="Y483" s="39"/>
      <c r="Z483" s="39"/>
      <c r="AA483" s="39"/>
      <c r="AB483" s="39"/>
      <c r="AC483" s="39"/>
      <c r="AD483" s="39"/>
      <c r="AE483" s="39"/>
      <c r="AT483" s="18" t="s">
        <v>248</v>
      </c>
      <c r="AU483" s="18" t="s">
        <v>84</v>
      </c>
    </row>
    <row r="484" s="14" customFormat="1">
      <c r="A484" s="14"/>
      <c r="B484" s="256"/>
      <c r="C484" s="257"/>
      <c r="D484" s="241" t="s">
        <v>250</v>
      </c>
      <c r="E484" s="258" t="s">
        <v>1</v>
      </c>
      <c r="F484" s="259" t="s">
        <v>1561</v>
      </c>
      <c r="G484" s="257"/>
      <c r="H484" s="260">
        <v>59.920000000000002</v>
      </c>
      <c r="I484" s="261"/>
      <c r="J484" s="257"/>
      <c r="K484" s="257"/>
      <c r="L484" s="262"/>
      <c r="M484" s="263"/>
      <c r="N484" s="264"/>
      <c r="O484" s="264"/>
      <c r="P484" s="264"/>
      <c r="Q484" s="264"/>
      <c r="R484" s="264"/>
      <c r="S484" s="264"/>
      <c r="T484" s="265"/>
      <c r="U484" s="14"/>
      <c r="V484" s="14"/>
      <c r="W484" s="14"/>
      <c r="X484" s="14"/>
      <c r="Y484" s="14"/>
      <c r="Z484" s="14"/>
      <c r="AA484" s="14"/>
      <c r="AB484" s="14"/>
      <c r="AC484" s="14"/>
      <c r="AD484" s="14"/>
      <c r="AE484" s="14"/>
      <c r="AT484" s="266" t="s">
        <v>250</v>
      </c>
      <c r="AU484" s="266" t="s">
        <v>84</v>
      </c>
      <c r="AV484" s="14" t="s">
        <v>84</v>
      </c>
      <c r="AW484" s="14" t="s">
        <v>31</v>
      </c>
      <c r="AX484" s="14" t="s">
        <v>75</v>
      </c>
      <c r="AY484" s="266" t="s">
        <v>239</v>
      </c>
    </row>
    <row r="485" s="14" customFormat="1">
      <c r="A485" s="14"/>
      <c r="B485" s="256"/>
      <c r="C485" s="257"/>
      <c r="D485" s="241" t="s">
        <v>250</v>
      </c>
      <c r="E485" s="258" t="s">
        <v>1</v>
      </c>
      <c r="F485" s="259" t="s">
        <v>1562</v>
      </c>
      <c r="G485" s="257"/>
      <c r="H485" s="260">
        <v>29.68</v>
      </c>
      <c r="I485" s="261"/>
      <c r="J485" s="257"/>
      <c r="K485" s="257"/>
      <c r="L485" s="262"/>
      <c r="M485" s="263"/>
      <c r="N485" s="264"/>
      <c r="O485" s="264"/>
      <c r="P485" s="264"/>
      <c r="Q485" s="264"/>
      <c r="R485" s="264"/>
      <c r="S485" s="264"/>
      <c r="T485" s="265"/>
      <c r="U485" s="14"/>
      <c r="V485" s="14"/>
      <c r="W485" s="14"/>
      <c r="X485" s="14"/>
      <c r="Y485" s="14"/>
      <c r="Z485" s="14"/>
      <c r="AA485" s="14"/>
      <c r="AB485" s="14"/>
      <c r="AC485" s="14"/>
      <c r="AD485" s="14"/>
      <c r="AE485" s="14"/>
      <c r="AT485" s="266" t="s">
        <v>250</v>
      </c>
      <c r="AU485" s="266" t="s">
        <v>84</v>
      </c>
      <c r="AV485" s="14" t="s">
        <v>84</v>
      </c>
      <c r="AW485" s="14" t="s">
        <v>31</v>
      </c>
      <c r="AX485" s="14" t="s">
        <v>75</v>
      </c>
      <c r="AY485" s="266" t="s">
        <v>239</v>
      </c>
    </row>
    <row r="486" s="14" customFormat="1">
      <c r="A486" s="14"/>
      <c r="B486" s="256"/>
      <c r="C486" s="257"/>
      <c r="D486" s="241" t="s">
        <v>250</v>
      </c>
      <c r="E486" s="258" t="s">
        <v>1</v>
      </c>
      <c r="F486" s="259" t="s">
        <v>1563</v>
      </c>
      <c r="G486" s="257"/>
      <c r="H486" s="260">
        <v>29.260000000000002</v>
      </c>
      <c r="I486" s="261"/>
      <c r="J486" s="257"/>
      <c r="K486" s="257"/>
      <c r="L486" s="262"/>
      <c r="M486" s="263"/>
      <c r="N486" s="264"/>
      <c r="O486" s="264"/>
      <c r="P486" s="264"/>
      <c r="Q486" s="264"/>
      <c r="R486" s="264"/>
      <c r="S486" s="264"/>
      <c r="T486" s="265"/>
      <c r="U486" s="14"/>
      <c r="V486" s="14"/>
      <c r="W486" s="14"/>
      <c r="X486" s="14"/>
      <c r="Y486" s="14"/>
      <c r="Z486" s="14"/>
      <c r="AA486" s="14"/>
      <c r="AB486" s="14"/>
      <c r="AC486" s="14"/>
      <c r="AD486" s="14"/>
      <c r="AE486" s="14"/>
      <c r="AT486" s="266" t="s">
        <v>250</v>
      </c>
      <c r="AU486" s="266" t="s">
        <v>84</v>
      </c>
      <c r="AV486" s="14" t="s">
        <v>84</v>
      </c>
      <c r="AW486" s="14" t="s">
        <v>31</v>
      </c>
      <c r="AX486" s="14" t="s">
        <v>75</v>
      </c>
      <c r="AY486" s="266" t="s">
        <v>239</v>
      </c>
    </row>
    <row r="487" s="14" customFormat="1">
      <c r="A487" s="14"/>
      <c r="B487" s="256"/>
      <c r="C487" s="257"/>
      <c r="D487" s="241" t="s">
        <v>250</v>
      </c>
      <c r="E487" s="258" t="s">
        <v>1</v>
      </c>
      <c r="F487" s="259" t="s">
        <v>1564</v>
      </c>
      <c r="G487" s="257"/>
      <c r="H487" s="260">
        <v>14.140000000000001</v>
      </c>
      <c r="I487" s="261"/>
      <c r="J487" s="257"/>
      <c r="K487" s="257"/>
      <c r="L487" s="262"/>
      <c r="M487" s="263"/>
      <c r="N487" s="264"/>
      <c r="O487" s="264"/>
      <c r="P487" s="264"/>
      <c r="Q487" s="264"/>
      <c r="R487" s="264"/>
      <c r="S487" s="264"/>
      <c r="T487" s="265"/>
      <c r="U487" s="14"/>
      <c r="V487" s="14"/>
      <c r="W487" s="14"/>
      <c r="X487" s="14"/>
      <c r="Y487" s="14"/>
      <c r="Z487" s="14"/>
      <c r="AA487" s="14"/>
      <c r="AB487" s="14"/>
      <c r="AC487" s="14"/>
      <c r="AD487" s="14"/>
      <c r="AE487" s="14"/>
      <c r="AT487" s="266" t="s">
        <v>250</v>
      </c>
      <c r="AU487" s="266" t="s">
        <v>84</v>
      </c>
      <c r="AV487" s="14" t="s">
        <v>84</v>
      </c>
      <c r="AW487" s="14" t="s">
        <v>31</v>
      </c>
      <c r="AX487" s="14" t="s">
        <v>75</v>
      </c>
      <c r="AY487" s="266" t="s">
        <v>239</v>
      </c>
    </row>
    <row r="488" s="14" customFormat="1">
      <c r="A488" s="14"/>
      <c r="B488" s="256"/>
      <c r="C488" s="257"/>
      <c r="D488" s="241" t="s">
        <v>250</v>
      </c>
      <c r="E488" s="258" t="s">
        <v>1</v>
      </c>
      <c r="F488" s="259" t="s">
        <v>1565</v>
      </c>
      <c r="G488" s="257"/>
      <c r="H488" s="260">
        <v>5.5999999999999996</v>
      </c>
      <c r="I488" s="261"/>
      <c r="J488" s="257"/>
      <c r="K488" s="257"/>
      <c r="L488" s="262"/>
      <c r="M488" s="263"/>
      <c r="N488" s="264"/>
      <c r="O488" s="264"/>
      <c r="P488" s="264"/>
      <c r="Q488" s="264"/>
      <c r="R488" s="264"/>
      <c r="S488" s="264"/>
      <c r="T488" s="265"/>
      <c r="U488" s="14"/>
      <c r="V488" s="14"/>
      <c r="W488" s="14"/>
      <c r="X488" s="14"/>
      <c r="Y488" s="14"/>
      <c r="Z488" s="14"/>
      <c r="AA488" s="14"/>
      <c r="AB488" s="14"/>
      <c r="AC488" s="14"/>
      <c r="AD488" s="14"/>
      <c r="AE488" s="14"/>
      <c r="AT488" s="266" t="s">
        <v>250</v>
      </c>
      <c r="AU488" s="266" t="s">
        <v>84</v>
      </c>
      <c r="AV488" s="14" t="s">
        <v>84</v>
      </c>
      <c r="AW488" s="14" t="s">
        <v>31</v>
      </c>
      <c r="AX488" s="14" t="s">
        <v>75</v>
      </c>
      <c r="AY488" s="266" t="s">
        <v>239</v>
      </c>
    </row>
    <row r="489" s="15" customFormat="1">
      <c r="A489" s="15"/>
      <c r="B489" s="267"/>
      <c r="C489" s="268"/>
      <c r="D489" s="241" t="s">
        <v>250</v>
      </c>
      <c r="E489" s="269" t="s">
        <v>1</v>
      </c>
      <c r="F489" s="270" t="s">
        <v>277</v>
      </c>
      <c r="G489" s="268"/>
      <c r="H489" s="271">
        <v>138.59999999999999</v>
      </c>
      <c r="I489" s="272"/>
      <c r="J489" s="268"/>
      <c r="K489" s="268"/>
      <c r="L489" s="273"/>
      <c r="M489" s="274"/>
      <c r="N489" s="275"/>
      <c r="O489" s="275"/>
      <c r="P489" s="275"/>
      <c r="Q489" s="275"/>
      <c r="R489" s="275"/>
      <c r="S489" s="275"/>
      <c r="T489" s="276"/>
      <c r="U489" s="15"/>
      <c r="V489" s="15"/>
      <c r="W489" s="15"/>
      <c r="X489" s="15"/>
      <c r="Y489" s="15"/>
      <c r="Z489" s="15"/>
      <c r="AA489" s="15"/>
      <c r="AB489" s="15"/>
      <c r="AC489" s="15"/>
      <c r="AD489" s="15"/>
      <c r="AE489" s="15"/>
      <c r="AT489" s="277" t="s">
        <v>250</v>
      </c>
      <c r="AU489" s="277" t="s">
        <v>84</v>
      </c>
      <c r="AV489" s="15" t="s">
        <v>246</v>
      </c>
      <c r="AW489" s="15" t="s">
        <v>31</v>
      </c>
      <c r="AX489" s="15" t="s">
        <v>82</v>
      </c>
      <c r="AY489" s="277" t="s">
        <v>239</v>
      </c>
    </row>
    <row r="490" s="2" customFormat="1" ht="16.5" customHeight="1">
      <c r="A490" s="39"/>
      <c r="B490" s="40"/>
      <c r="C490" s="228" t="s">
        <v>650</v>
      </c>
      <c r="D490" s="228" t="s">
        <v>241</v>
      </c>
      <c r="E490" s="229" t="s">
        <v>1566</v>
      </c>
      <c r="F490" s="230" t="s">
        <v>1567</v>
      </c>
      <c r="G490" s="231" t="s">
        <v>244</v>
      </c>
      <c r="H490" s="232">
        <v>138.59999999999999</v>
      </c>
      <c r="I490" s="233"/>
      <c r="J490" s="234">
        <f>ROUND(I490*H490,2)</f>
        <v>0</v>
      </c>
      <c r="K490" s="230" t="s">
        <v>245</v>
      </c>
      <c r="L490" s="45"/>
      <c r="M490" s="235" t="s">
        <v>1</v>
      </c>
      <c r="N490" s="236" t="s">
        <v>40</v>
      </c>
      <c r="O490" s="92"/>
      <c r="P490" s="237">
        <f>O490*H490</f>
        <v>0</v>
      </c>
      <c r="Q490" s="237">
        <v>0</v>
      </c>
      <c r="R490" s="237">
        <f>Q490*H490</f>
        <v>0</v>
      </c>
      <c r="S490" s="237">
        <v>0</v>
      </c>
      <c r="T490" s="238">
        <f>S490*H490</f>
        <v>0</v>
      </c>
      <c r="U490" s="39"/>
      <c r="V490" s="39"/>
      <c r="W490" s="39"/>
      <c r="X490" s="39"/>
      <c r="Y490" s="39"/>
      <c r="Z490" s="39"/>
      <c r="AA490" s="39"/>
      <c r="AB490" s="39"/>
      <c r="AC490" s="39"/>
      <c r="AD490" s="39"/>
      <c r="AE490" s="39"/>
      <c r="AR490" s="239" t="s">
        <v>246</v>
      </c>
      <c r="AT490" s="239" t="s">
        <v>241</v>
      </c>
      <c r="AU490" s="239" t="s">
        <v>84</v>
      </c>
      <c r="AY490" s="18" t="s">
        <v>239</v>
      </c>
      <c r="BE490" s="240">
        <f>IF(N490="základní",J490,0)</f>
        <v>0</v>
      </c>
      <c r="BF490" s="240">
        <f>IF(N490="snížená",J490,0)</f>
        <v>0</v>
      </c>
      <c r="BG490" s="240">
        <f>IF(N490="zákl. přenesená",J490,0)</f>
        <v>0</v>
      </c>
      <c r="BH490" s="240">
        <f>IF(N490="sníž. přenesená",J490,0)</f>
        <v>0</v>
      </c>
      <c r="BI490" s="240">
        <f>IF(N490="nulová",J490,0)</f>
        <v>0</v>
      </c>
      <c r="BJ490" s="18" t="s">
        <v>82</v>
      </c>
      <c r="BK490" s="240">
        <f>ROUND(I490*H490,2)</f>
        <v>0</v>
      </c>
      <c r="BL490" s="18" t="s">
        <v>246</v>
      </c>
      <c r="BM490" s="239" t="s">
        <v>1568</v>
      </c>
    </row>
    <row r="491" s="2" customFormat="1">
      <c r="A491" s="39"/>
      <c r="B491" s="40"/>
      <c r="C491" s="41"/>
      <c r="D491" s="241" t="s">
        <v>248</v>
      </c>
      <c r="E491" s="41"/>
      <c r="F491" s="242" t="s">
        <v>1569</v>
      </c>
      <c r="G491" s="41"/>
      <c r="H491" s="41"/>
      <c r="I491" s="243"/>
      <c r="J491" s="41"/>
      <c r="K491" s="41"/>
      <c r="L491" s="45"/>
      <c r="M491" s="244"/>
      <c r="N491" s="245"/>
      <c r="O491" s="92"/>
      <c r="P491" s="92"/>
      <c r="Q491" s="92"/>
      <c r="R491" s="92"/>
      <c r="S491" s="92"/>
      <c r="T491" s="93"/>
      <c r="U491" s="39"/>
      <c r="V491" s="39"/>
      <c r="W491" s="39"/>
      <c r="X491" s="39"/>
      <c r="Y491" s="39"/>
      <c r="Z491" s="39"/>
      <c r="AA491" s="39"/>
      <c r="AB491" s="39"/>
      <c r="AC491" s="39"/>
      <c r="AD491" s="39"/>
      <c r="AE491" s="39"/>
      <c r="AT491" s="18" t="s">
        <v>248</v>
      </c>
      <c r="AU491" s="18" t="s">
        <v>84</v>
      </c>
    </row>
    <row r="492" s="12" customFormat="1" ht="22.8" customHeight="1">
      <c r="A492" s="12"/>
      <c r="B492" s="212"/>
      <c r="C492" s="213"/>
      <c r="D492" s="214" t="s">
        <v>74</v>
      </c>
      <c r="E492" s="226" t="s">
        <v>278</v>
      </c>
      <c r="F492" s="226" t="s">
        <v>1570</v>
      </c>
      <c r="G492" s="213"/>
      <c r="H492" s="213"/>
      <c r="I492" s="216"/>
      <c r="J492" s="227">
        <f>BK492</f>
        <v>0</v>
      </c>
      <c r="K492" s="213"/>
      <c r="L492" s="218"/>
      <c r="M492" s="219"/>
      <c r="N492" s="220"/>
      <c r="O492" s="220"/>
      <c r="P492" s="221">
        <f>SUM(P493:P563)</f>
        <v>0</v>
      </c>
      <c r="Q492" s="220"/>
      <c r="R492" s="221">
        <f>SUM(R493:R563)</f>
        <v>73.454896250000004</v>
      </c>
      <c r="S492" s="220"/>
      <c r="T492" s="222">
        <f>SUM(T493:T563)</f>
        <v>0</v>
      </c>
      <c r="U492" s="12"/>
      <c r="V492" s="12"/>
      <c r="W492" s="12"/>
      <c r="X492" s="12"/>
      <c r="Y492" s="12"/>
      <c r="Z492" s="12"/>
      <c r="AA492" s="12"/>
      <c r="AB492" s="12"/>
      <c r="AC492" s="12"/>
      <c r="AD492" s="12"/>
      <c r="AE492" s="12"/>
      <c r="AR492" s="223" t="s">
        <v>82</v>
      </c>
      <c r="AT492" s="224" t="s">
        <v>74</v>
      </c>
      <c r="AU492" s="224" t="s">
        <v>82</v>
      </c>
      <c r="AY492" s="223" t="s">
        <v>239</v>
      </c>
      <c r="BK492" s="225">
        <f>SUM(BK493:BK563)</f>
        <v>0</v>
      </c>
    </row>
    <row r="493" s="2" customFormat="1" ht="21.75" customHeight="1">
      <c r="A493" s="39"/>
      <c r="B493" s="40"/>
      <c r="C493" s="228" t="s">
        <v>1571</v>
      </c>
      <c r="D493" s="228" t="s">
        <v>241</v>
      </c>
      <c r="E493" s="229" t="s">
        <v>1572</v>
      </c>
      <c r="F493" s="230" t="s">
        <v>1573</v>
      </c>
      <c r="G493" s="231" t="s">
        <v>244</v>
      </c>
      <c r="H493" s="232">
        <v>925.71299999999997</v>
      </c>
      <c r="I493" s="233"/>
      <c r="J493" s="234">
        <f>ROUND(I493*H493,2)</f>
        <v>0</v>
      </c>
      <c r="K493" s="230" t="s">
        <v>245</v>
      </c>
      <c r="L493" s="45"/>
      <c r="M493" s="235" t="s">
        <v>1</v>
      </c>
      <c r="N493" s="236" t="s">
        <v>40</v>
      </c>
      <c r="O493" s="92"/>
      <c r="P493" s="237">
        <f>O493*H493</f>
        <v>0</v>
      </c>
      <c r="Q493" s="237">
        <v>0.0043800000000000002</v>
      </c>
      <c r="R493" s="237">
        <f>Q493*H493</f>
        <v>4.0546229399999998</v>
      </c>
      <c r="S493" s="237">
        <v>0</v>
      </c>
      <c r="T493" s="238">
        <f>S493*H493</f>
        <v>0</v>
      </c>
      <c r="U493" s="39"/>
      <c r="V493" s="39"/>
      <c r="W493" s="39"/>
      <c r="X493" s="39"/>
      <c r="Y493" s="39"/>
      <c r="Z493" s="39"/>
      <c r="AA493" s="39"/>
      <c r="AB493" s="39"/>
      <c r="AC493" s="39"/>
      <c r="AD493" s="39"/>
      <c r="AE493" s="39"/>
      <c r="AR493" s="239" t="s">
        <v>246</v>
      </c>
      <c r="AT493" s="239" t="s">
        <v>241</v>
      </c>
      <c r="AU493" s="239" t="s">
        <v>84</v>
      </c>
      <c r="AY493" s="18" t="s">
        <v>239</v>
      </c>
      <c r="BE493" s="240">
        <f>IF(N493="základní",J493,0)</f>
        <v>0</v>
      </c>
      <c r="BF493" s="240">
        <f>IF(N493="snížená",J493,0)</f>
        <v>0</v>
      </c>
      <c r="BG493" s="240">
        <f>IF(N493="zákl. přenesená",J493,0)</f>
        <v>0</v>
      </c>
      <c r="BH493" s="240">
        <f>IF(N493="sníž. přenesená",J493,0)</f>
        <v>0</v>
      </c>
      <c r="BI493" s="240">
        <f>IF(N493="nulová",J493,0)</f>
        <v>0</v>
      </c>
      <c r="BJ493" s="18" t="s">
        <v>82</v>
      </c>
      <c r="BK493" s="240">
        <f>ROUND(I493*H493,2)</f>
        <v>0</v>
      </c>
      <c r="BL493" s="18" t="s">
        <v>246</v>
      </c>
      <c r="BM493" s="239" t="s">
        <v>1574</v>
      </c>
    </row>
    <row r="494" s="2" customFormat="1">
      <c r="A494" s="39"/>
      <c r="B494" s="40"/>
      <c r="C494" s="41"/>
      <c r="D494" s="241" t="s">
        <v>248</v>
      </c>
      <c r="E494" s="41"/>
      <c r="F494" s="242" t="s">
        <v>1575</v>
      </c>
      <c r="G494" s="41"/>
      <c r="H494" s="41"/>
      <c r="I494" s="243"/>
      <c r="J494" s="41"/>
      <c r="K494" s="41"/>
      <c r="L494" s="45"/>
      <c r="M494" s="244"/>
      <c r="N494" s="245"/>
      <c r="O494" s="92"/>
      <c r="P494" s="92"/>
      <c r="Q494" s="92"/>
      <c r="R494" s="92"/>
      <c r="S494" s="92"/>
      <c r="T494" s="93"/>
      <c r="U494" s="39"/>
      <c r="V494" s="39"/>
      <c r="W494" s="39"/>
      <c r="X494" s="39"/>
      <c r="Y494" s="39"/>
      <c r="Z494" s="39"/>
      <c r="AA494" s="39"/>
      <c r="AB494" s="39"/>
      <c r="AC494" s="39"/>
      <c r="AD494" s="39"/>
      <c r="AE494" s="39"/>
      <c r="AT494" s="18" t="s">
        <v>248</v>
      </c>
      <c r="AU494" s="18" t="s">
        <v>84</v>
      </c>
    </row>
    <row r="495" s="2" customFormat="1" ht="24.15" customHeight="1">
      <c r="A495" s="39"/>
      <c r="B495" s="40"/>
      <c r="C495" s="228" t="s">
        <v>1576</v>
      </c>
      <c r="D495" s="228" t="s">
        <v>241</v>
      </c>
      <c r="E495" s="229" t="s">
        <v>1577</v>
      </c>
      <c r="F495" s="230" t="s">
        <v>1578</v>
      </c>
      <c r="G495" s="231" t="s">
        <v>244</v>
      </c>
      <c r="H495" s="232">
        <v>925.71299999999997</v>
      </c>
      <c r="I495" s="233"/>
      <c r="J495" s="234">
        <f>ROUND(I495*H495,2)</f>
        <v>0</v>
      </c>
      <c r="K495" s="230" t="s">
        <v>245</v>
      </c>
      <c r="L495" s="45"/>
      <c r="M495" s="235" t="s">
        <v>1</v>
      </c>
      <c r="N495" s="236" t="s">
        <v>40</v>
      </c>
      <c r="O495" s="92"/>
      <c r="P495" s="237">
        <f>O495*H495</f>
        <v>0</v>
      </c>
      <c r="Q495" s="237">
        <v>0.0147</v>
      </c>
      <c r="R495" s="237">
        <f>Q495*H495</f>
        <v>13.607981099999998</v>
      </c>
      <c r="S495" s="237">
        <v>0</v>
      </c>
      <c r="T495" s="238">
        <f>S495*H495</f>
        <v>0</v>
      </c>
      <c r="U495" s="39"/>
      <c r="V495" s="39"/>
      <c r="W495" s="39"/>
      <c r="X495" s="39"/>
      <c r="Y495" s="39"/>
      <c r="Z495" s="39"/>
      <c r="AA495" s="39"/>
      <c r="AB495" s="39"/>
      <c r="AC495" s="39"/>
      <c r="AD495" s="39"/>
      <c r="AE495" s="39"/>
      <c r="AR495" s="239" t="s">
        <v>246</v>
      </c>
      <c r="AT495" s="239" t="s">
        <v>241</v>
      </c>
      <c r="AU495" s="239" t="s">
        <v>84</v>
      </c>
      <c r="AY495" s="18" t="s">
        <v>239</v>
      </c>
      <c r="BE495" s="240">
        <f>IF(N495="základní",J495,0)</f>
        <v>0</v>
      </c>
      <c r="BF495" s="240">
        <f>IF(N495="snížená",J495,0)</f>
        <v>0</v>
      </c>
      <c r="BG495" s="240">
        <f>IF(N495="zákl. přenesená",J495,0)</f>
        <v>0</v>
      </c>
      <c r="BH495" s="240">
        <f>IF(N495="sníž. přenesená",J495,0)</f>
        <v>0</v>
      </c>
      <c r="BI495" s="240">
        <f>IF(N495="nulová",J495,0)</f>
        <v>0</v>
      </c>
      <c r="BJ495" s="18" t="s">
        <v>82</v>
      </c>
      <c r="BK495" s="240">
        <f>ROUND(I495*H495,2)</f>
        <v>0</v>
      </c>
      <c r="BL495" s="18" t="s">
        <v>246</v>
      </c>
      <c r="BM495" s="239" t="s">
        <v>1579</v>
      </c>
    </row>
    <row r="496" s="2" customFormat="1">
      <c r="A496" s="39"/>
      <c r="B496" s="40"/>
      <c r="C496" s="41"/>
      <c r="D496" s="241" t="s">
        <v>248</v>
      </c>
      <c r="E496" s="41"/>
      <c r="F496" s="242" t="s">
        <v>1580</v>
      </c>
      <c r="G496" s="41"/>
      <c r="H496" s="41"/>
      <c r="I496" s="243"/>
      <c r="J496" s="41"/>
      <c r="K496" s="41"/>
      <c r="L496" s="45"/>
      <c r="M496" s="244"/>
      <c r="N496" s="245"/>
      <c r="O496" s="92"/>
      <c r="P496" s="92"/>
      <c r="Q496" s="92"/>
      <c r="R496" s="92"/>
      <c r="S496" s="92"/>
      <c r="T496" s="93"/>
      <c r="U496" s="39"/>
      <c r="V496" s="39"/>
      <c r="W496" s="39"/>
      <c r="X496" s="39"/>
      <c r="Y496" s="39"/>
      <c r="Z496" s="39"/>
      <c r="AA496" s="39"/>
      <c r="AB496" s="39"/>
      <c r="AC496" s="39"/>
      <c r="AD496" s="39"/>
      <c r="AE496" s="39"/>
      <c r="AT496" s="18" t="s">
        <v>248</v>
      </c>
      <c r="AU496" s="18" t="s">
        <v>84</v>
      </c>
    </row>
    <row r="497" s="2" customFormat="1" ht="16.5" customHeight="1">
      <c r="A497" s="39"/>
      <c r="B497" s="40"/>
      <c r="C497" s="228" t="s">
        <v>1581</v>
      </c>
      <c r="D497" s="228" t="s">
        <v>241</v>
      </c>
      <c r="E497" s="229" t="s">
        <v>1582</v>
      </c>
      <c r="F497" s="230" t="s">
        <v>1583</v>
      </c>
      <c r="G497" s="231" t="s">
        <v>244</v>
      </c>
      <c r="H497" s="232">
        <v>341.74700000000001</v>
      </c>
      <c r="I497" s="233"/>
      <c r="J497" s="234">
        <f>ROUND(I497*H497,2)</f>
        <v>0</v>
      </c>
      <c r="K497" s="230" t="s">
        <v>245</v>
      </c>
      <c r="L497" s="45"/>
      <c r="M497" s="235" t="s">
        <v>1</v>
      </c>
      <c r="N497" s="236" t="s">
        <v>40</v>
      </c>
      <c r="O497" s="92"/>
      <c r="P497" s="237">
        <f>O497*H497</f>
        <v>0</v>
      </c>
      <c r="Q497" s="237">
        <v>0.0040000000000000001</v>
      </c>
      <c r="R497" s="237">
        <f>Q497*H497</f>
        <v>1.3669880000000001</v>
      </c>
      <c r="S497" s="237">
        <v>0</v>
      </c>
      <c r="T497" s="238">
        <f>S497*H497</f>
        <v>0</v>
      </c>
      <c r="U497" s="39"/>
      <c r="V497" s="39"/>
      <c r="W497" s="39"/>
      <c r="X497" s="39"/>
      <c r="Y497" s="39"/>
      <c r="Z497" s="39"/>
      <c r="AA497" s="39"/>
      <c r="AB497" s="39"/>
      <c r="AC497" s="39"/>
      <c r="AD497" s="39"/>
      <c r="AE497" s="39"/>
      <c r="AR497" s="239" t="s">
        <v>246</v>
      </c>
      <c r="AT497" s="239" t="s">
        <v>241</v>
      </c>
      <c r="AU497" s="239" t="s">
        <v>84</v>
      </c>
      <c r="AY497" s="18" t="s">
        <v>239</v>
      </c>
      <c r="BE497" s="240">
        <f>IF(N497="základní",J497,0)</f>
        <v>0</v>
      </c>
      <c r="BF497" s="240">
        <f>IF(N497="snížená",J497,0)</f>
        <v>0</v>
      </c>
      <c r="BG497" s="240">
        <f>IF(N497="zákl. přenesená",J497,0)</f>
        <v>0</v>
      </c>
      <c r="BH497" s="240">
        <f>IF(N497="sníž. přenesená",J497,0)</f>
        <v>0</v>
      </c>
      <c r="BI497" s="240">
        <f>IF(N497="nulová",J497,0)</f>
        <v>0</v>
      </c>
      <c r="BJ497" s="18" t="s">
        <v>82</v>
      </c>
      <c r="BK497" s="240">
        <f>ROUND(I497*H497,2)</f>
        <v>0</v>
      </c>
      <c r="BL497" s="18" t="s">
        <v>246</v>
      </c>
      <c r="BM497" s="239" t="s">
        <v>1584</v>
      </c>
    </row>
    <row r="498" s="2" customFormat="1">
      <c r="A498" s="39"/>
      <c r="B498" s="40"/>
      <c r="C498" s="41"/>
      <c r="D498" s="241" t="s">
        <v>248</v>
      </c>
      <c r="E498" s="41"/>
      <c r="F498" s="242" t="s">
        <v>1585</v>
      </c>
      <c r="G498" s="41"/>
      <c r="H498" s="41"/>
      <c r="I498" s="243"/>
      <c r="J498" s="41"/>
      <c r="K498" s="41"/>
      <c r="L498" s="45"/>
      <c r="M498" s="244"/>
      <c r="N498" s="245"/>
      <c r="O498" s="92"/>
      <c r="P498" s="92"/>
      <c r="Q498" s="92"/>
      <c r="R498" s="92"/>
      <c r="S498" s="92"/>
      <c r="T498" s="93"/>
      <c r="U498" s="39"/>
      <c r="V498" s="39"/>
      <c r="W498" s="39"/>
      <c r="X498" s="39"/>
      <c r="Y498" s="39"/>
      <c r="Z498" s="39"/>
      <c r="AA498" s="39"/>
      <c r="AB498" s="39"/>
      <c r="AC498" s="39"/>
      <c r="AD498" s="39"/>
      <c r="AE498" s="39"/>
      <c r="AT498" s="18" t="s">
        <v>248</v>
      </c>
      <c r="AU498" s="18" t="s">
        <v>84</v>
      </c>
    </row>
    <row r="499" s="14" customFormat="1">
      <c r="A499" s="14"/>
      <c r="B499" s="256"/>
      <c r="C499" s="257"/>
      <c r="D499" s="241" t="s">
        <v>250</v>
      </c>
      <c r="E499" s="258" t="s">
        <v>1</v>
      </c>
      <c r="F499" s="259" t="s">
        <v>1586</v>
      </c>
      <c r="G499" s="257"/>
      <c r="H499" s="260">
        <v>925.71299999999997</v>
      </c>
      <c r="I499" s="261"/>
      <c r="J499" s="257"/>
      <c r="K499" s="257"/>
      <c r="L499" s="262"/>
      <c r="M499" s="263"/>
      <c r="N499" s="264"/>
      <c r="O499" s="264"/>
      <c r="P499" s="264"/>
      <c r="Q499" s="264"/>
      <c r="R499" s="264"/>
      <c r="S499" s="264"/>
      <c r="T499" s="265"/>
      <c r="U499" s="14"/>
      <c r="V499" s="14"/>
      <c r="W499" s="14"/>
      <c r="X499" s="14"/>
      <c r="Y499" s="14"/>
      <c r="Z499" s="14"/>
      <c r="AA499" s="14"/>
      <c r="AB499" s="14"/>
      <c r="AC499" s="14"/>
      <c r="AD499" s="14"/>
      <c r="AE499" s="14"/>
      <c r="AT499" s="266" t="s">
        <v>250</v>
      </c>
      <c r="AU499" s="266" t="s">
        <v>84</v>
      </c>
      <c r="AV499" s="14" t="s">
        <v>84</v>
      </c>
      <c r="AW499" s="14" t="s">
        <v>31</v>
      </c>
      <c r="AX499" s="14" t="s">
        <v>75</v>
      </c>
      <c r="AY499" s="266" t="s">
        <v>239</v>
      </c>
    </row>
    <row r="500" s="14" customFormat="1">
      <c r="A500" s="14"/>
      <c r="B500" s="256"/>
      <c r="C500" s="257"/>
      <c r="D500" s="241" t="s">
        <v>250</v>
      </c>
      <c r="E500" s="258" t="s">
        <v>1</v>
      </c>
      <c r="F500" s="259" t="s">
        <v>1587</v>
      </c>
      <c r="G500" s="257"/>
      <c r="H500" s="260">
        <v>-571.01599999999996</v>
      </c>
      <c r="I500" s="261"/>
      <c r="J500" s="257"/>
      <c r="K500" s="257"/>
      <c r="L500" s="262"/>
      <c r="M500" s="263"/>
      <c r="N500" s="264"/>
      <c r="O500" s="264"/>
      <c r="P500" s="264"/>
      <c r="Q500" s="264"/>
      <c r="R500" s="264"/>
      <c r="S500" s="264"/>
      <c r="T500" s="265"/>
      <c r="U500" s="14"/>
      <c r="V500" s="14"/>
      <c r="W500" s="14"/>
      <c r="X500" s="14"/>
      <c r="Y500" s="14"/>
      <c r="Z500" s="14"/>
      <c r="AA500" s="14"/>
      <c r="AB500" s="14"/>
      <c r="AC500" s="14"/>
      <c r="AD500" s="14"/>
      <c r="AE500" s="14"/>
      <c r="AT500" s="266" t="s">
        <v>250</v>
      </c>
      <c r="AU500" s="266" t="s">
        <v>84</v>
      </c>
      <c r="AV500" s="14" t="s">
        <v>84</v>
      </c>
      <c r="AW500" s="14" t="s">
        <v>31</v>
      </c>
      <c r="AX500" s="14" t="s">
        <v>75</v>
      </c>
      <c r="AY500" s="266" t="s">
        <v>239</v>
      </c>
    </row>
    <row r="501" s="14" customFormat="1">
      <c r="A501" s="14"/>
      <c r="B501" s="256"/>
      <c r="C501" s="257"/>
      <c r="D501" s="241" t="s">
        <v>250</v>
      </c>
      <c r="E501" s="258" t="s">
        <v>1</v>
      </c>
      <c r="F501" s="259" t="s">
        <v>1588</v>
      </c>
      <c r="G501" s="257"/>
      <c r="H501" s="260">
        <v>-12.949999999999999</v>
      </c>
      <c r="I501" s="261"/>
      <c r="J501" s="257"/>
      <c r="K501" s="257"/>
      <c r="L501" s="262"/>
      <c r="M501" s="263"/>
      <c r="N501" s="264"/>
      <c r="O501" s="264"/>
      <c r="P501" s="264"/>
      <c r="Q501" s="264"/>
      <c r="R501" s="264"/>
      <c r="S501" s="264"/>
      <c r="T501" s="265"/>
      <c r="U501" s="14"/>
      <c r="V501" s="14"/>
      <c r="W501" s="14"/>
      <c r="X501" s="14"/>
      <c r="Y501" s="14"/>
      <c r="Z501" s="14"/>
      <c r="AA501" s="14"/>
      <c r="AB501" s="14"/>
      <c r="AC501" s="14"/>
      <c r="AD501" s="14"/>
      <c r="AE501" s="14"/>
      <c r="AT501" s="266" t="s">
        <v>250</v>
      </c>
      <c r="AU501" s="266" t="s">
        <v>84</v>
      </c>
      <c r="AV501" s="14" t="s">
        <v>84</v>
      </c>
      <c r="AW501" s="14" t="s">
        <v>31</v>
      </c>
      <c r="AX501" s="14" t="s">
        <v>75</v>
      </c>
      <c r="AY501" s="266" t="s">
        <v>239</v>
      </c>
    </row>
    <row r="502" s="15" customFormat="1">
      <c r="A502" s="15"/>
      <c r="B502" s="267"/>
      <c r="C502" s="268"/>
      <c r="D502" s="241" t="s">
        <v>250</v>
      </c>
      <c r="E502" s="269" t="s">
        <v>1</v>
      </c>
      <c r="F502" s="270" t="s">
        <v>277</v>
      </c>
      <c r="G502" s="268"/>
      <c r="H502" s="271">
        <v>341.74700000000001</v>
      </c>
      <c r="I502" s="272"/>
      <c r="J502" s="268"/>
      <c r="K502" s="268"/>
      <c r="L502" s="273"/>
      <c r="M502" s="274"/>
      <c r="N502" s="275"/>
      <c r="O502" s="275"/>
      <c r="P502" s="275"/>
      <c r="Q502" s="275"/>
      <c r="R502" s="275"/>
      <c r="S502" s="275"/>
      <c r="T502" s="276"/>
      <c r="U502" s="15"/>
      <c r="V502" s="15"/>
      <c r="W502" s="15"/>
      <c r="X502" s="15"/>
      <c r="Y502" s="15"/>
      <c r="Z502" s="15"/>
      <c r="AA502" s="15"/>
      <c r="AB502" s="15"/>
      <c r="AC502" s="15"/>
      <c r="AD502" s="15"/>
      <c r="AE502" s="15"/>
      <c r="AT502" s="277" t="s">
        <v>250</v>
      </c>
      <c r="AU502" s="277" t="s">
        <v>84</v>
      </c>
      <c r="AV502" s="15" t="s">
        <v>246</v>
      </c>
      <c r="AW502" s="15" t="s">
        <v>31</v>
      </c>
      <c r="AX502" s="15" t="s">
        <v>82</v>
      </c>
      <c r="AY502" s="277" t="s">
        <v>239</v>
      </c>
    </row>
    <row r="503" s="2" customFormat="1" ht="24.15" customHeight="1">
      <c r="A503" s="39"/>
      <c r="B503" s="40"/>
      <c r="C503" s="228" t="s">
        <v>1589</v>
      </c>
      <c r="D503" s="228" t="s">
        <v>241</v>
      </c>
      <c r="E503" s="229" t="s">
        <v>1590</v>
      </c>
      <c r="F503" s="230" t="s">
        <v>1591</v>
      </c>
      <c r="G503" s="231" t="s">
        <v>244</v>
      </c>
      <c r="H503" s="232">
        <v>925.71299999999997</v>
      </c>
      <c r="I503" s="233"/>
      <c r="J503" s="234">
        <f>ROUND(I503*H503,2)</f>
        <v>0</v>
      </c>
      <c r="K503" s="230" t="s">
        <v>245</v>
      </c>
      <c r="L503" s="45"/>
      <c r="M503" s="235" t="s">
        <v>1</v>
      </c>
      <c r="N503" s="236" t="s">
        <v>40</v>
      </c>
      <c r="O503" s="92"/>
      <c r="P503" s="237">
        <f>O503*H503</f>
        <v>0</v>
      </c>
      <c r="Q503" s="237">
        <v>0.013650000000000001</v>
      </c>
      <c r="R503" s="237">
        <f>Q503*H503</f>
        <v>12.63598245</v>
      </c>
      <c r="S503" s="237">
        <v>0</v>
      </c>
      <c r="T503" s="238">
        <f>S503*H503</f>
        <v>0</v>
      </c>
      <c r="U503" s="39"/>
      <c r="V503" s="39"/>
      <c r="W503" s="39"/>
      <c r="X503" s="39"/>
      <c r="Y503" s="39"/>
      <c r="Z503" s="39"/>
      <c r="AA503" s="39"/>
      <c r="AB503" s="39"/>
      <c r="AC503" s="39"/>
      <c r="AD503" s="39"/>
      <c r="AE503" s="39"/>
      <c r="AR503" s="239" t="s">
        <v>246</v>
      </c>
      <c r="AT503" s="239" t="s">
        <v>241</v>
      </c>
      <c r="AU503" s="239" t="s">
        <v>84</v>
      </c>
      <c r="AY503" s="18" t="s">
        <v>239</v>
      </c>
      <c r="BE503" s="240">
        <f>IF(N503="základní",J503,0)</f>
        <v>0</v>
      </c>
      <c r="BF503" s="240">
        <f>IF(N503="snížená",J503,0)</f>
        <v>0</v>
      </c>
      <c r="BG503" s="240">
        <f>IF(N503="zákl. přenesená",J503,0)</f>
        <v>0</v>
      </c>
      <c r="BH503" s="240">
        <f>IF(N503="sníž. přenesená",J503,0)</f>
        <v>0</v>
      </c>
      <c r="BI503" s="240">
        <f>IF(N503="nulová",J503,0)</f>
        <v>0</v>
      </c>
      <c r="BJ503" s="18" t="s">
        <v>82</v>
      </c>
      <c r="BK503" s="240">
        <f>ROUND(I503*H503,2)</f>
        <v>0</v>
      </c>
      <c r="BL503" s="18" t="s">
        <v>246</v>
      </c>
      <c r="BM503" s="239" t="s">
        <v>1592</v>
      </c>
    </row>
    <row r="504" s="2" customFormat="1">
      <c r="A504" s="39"/>
      <c r="B504" s="40"/>
      <c r="C504" s="41"/>
      <c r="D504" s="241" t="s">
        <v>248</v>
      </c>
      <c r="E504" s="41"/>
      <c r="F504" s="242" t="s">
        <v>1593</v>
      </c>
      <c r="G504" s="41"/>
      <c r="H504" s="41"/>
      <c r="I504" s="243"/>
      <c r="J504" s="41"/>
      <c r="K504" s="41"/>
      <c r="L504" s="45"/>
      <c r="M504" s="244"/>
      <c r="N504" s="245"/>
      <c r="O504" s="92"/>
      <c r="P504" s="92"/>
      <c r="Q504" s="92"/>
      <c r="R504" s="92"/>
      <c r="S504" s="92"/>
      <c r="T504" s="93"/>
      <c r="U504" s="39"/>
      <c r="V504" s="39"/>
      <c r="W504" s="39"/>
      <c r="X504" s="39"/>
      <c r="Y504" s="39"/>
      <c r="Z504" s="39"/>
      <c r="AA504" s="39"/>
      <c r="AB504" s="39"/>
      <c r="AC504" s="39"/>
      <c r="AD504" s="39"/>
      <c r="AE504" s="39"/>
      <c r="AT504" s="18" t="s">
        <v>248</v>
      </c>
      <c r="AU504" s="18" t="s">
        <v>84</v>
      </c>
    </row>
    <row r="505" s="14" customFormat="1">
      <c r="A505" s="14"/>
      <c r="B505" s="256"/>
      <c r="C505" s="257"/>
      <c r="D505" s="241" t="s">
        <v>250</v>
      </c>
      <c r="E505" s="258" t="s">
        <v>1</v>
      </c>
      <c r="F505" s="259" t="s">
        <v>1594</v>
      </c>
      <c r="G505" s="257"/>
      <c r="H505" s="260">
        <v>14.151</v>
      </c>
      <c r="I505" s="261"/>
      <c r="J505" s="257"/>
      <c r="K505" s="257"/>
      <c r="L505" s="262"/>
      <c r="M505" s="263"/>
      <c r="N505" s="264"/>
      <c r="O505" s="264"/>
      <c r="P505" s="264"/>
      <c r="Q505" s="264"/>
      <c r="R505" s="264"/>
      <c r="S505" s="264"/>
      <c r="T505" s="265"/>
      <c r="U505" s="14"/>
      <c r="V505" s="14"/>
      <c r="W505" s="14"/>
      <c r="X505" s="14"/>
      <c r="Y505" s="14"/>
      <c r="Z505" s="14"/>
      <c r="AA505" s="14"/>
      <c r="AB505" s="14"/>
      <c r="AC505" s="14"/>
      <c r="AD505" s="14"/>
      <c r="AE505" s="14"/>
      <c r="AT505" s="266" t="s">
        <v>250</v>
      </c>
      <c r="AU505" s="266" t="s">
        <v>84</v>
      </c>
      <c r="AV505" s="14" t="s">
        <v>84</v>
      </c>
      <c r="AW505" s="14" t="s">
        <v>31</v>
      </c>
      <c r="AX505" s="14" t="s">
        <v>75</v>
      </c>
      <c r="AY505" s="266" t="s">
        <v>239</v>
      </c>
    </row>
    <row r="506" s="14" customFormat="1">
      <c r="A506" s="14"/>
      <c r="B506" s="256"/>
      <c r="C506" s="257"/>
      <c r="D506" s="241" t="s">
        <v>250</v>
      </c>
      <c r="E506" s="258" t="s">
        <v>1</v>
      </c>
      <c r="F506" s="259" t="s">
        <v>1595</v>
      </c>
      <c r="G506" s="257"/>
      <c r="H506" s="260">
        <v>13.956</v>
      </c>
      <c r="I506" s="261"/>
      <c r="J506" s="257"/>
      <c r="K506" s="257"/>
      <c r="L506" s="262"/>
      <c r="M506" s="263"/>
      <c r="N506" s="264"/>
      <c r="O506" s="264"/>
      <c r="P506" s="264"/>
      <c r="Q506" s="264"/>
      <c r="R506" s="264"/>
      <c r="S506" s="264"/>
      <c r="T506" s="265"/>
      <c r="U506" s="14"/>
      <c r="V506" s="14"/>
      <c r="W506" s="14"/>
      <c r="X506" s="14"/>
      <c r="Y506" s="14"/>
      <c r="Z506" s="14"/>
      <c r="AA506" s="14"/>
      <c r="AB506" s="14"/>
      <c r="AC506" s="14"/>
      <c r="AD506" s="14"/>
      <c r="AE506" s="14"/>
      <c r="AT506" s="266" t="s">
        <v>250</v>
      </c>
      <c r="AU506" s="266" t="s">
        <v>84</v>
      </c>
      <c r="AV506" s="14" t="s">
        <v>84</v>
      </c>
      <c r="AW506" s="14" t="s">
        <v>31</v>
      </c>
      <c r="AX506" s="14" t="s">
        <v>75</v>
      </c>
      <c r="AY506" s="266" t="s">
        <v>239</v>
      </c>
    </row>
    <row r="507" s="14" customFormat="1">
      <c r="A507" s="14"/>
      <c r="B507" s="256"/>
      <c r="C507" s="257"/>
      <c r="D507" s="241" t="s">
        <v>250</v>
      </c>
      <c r="E507" s="258" t="s">
        <v>1</v>
      </c>
      <c r="F507" s="259" t="s">
        <v>1596</v>
      </c>
      <c r="G507" s="257"/>
      <c r="H507" s="260">
        <v>18.065999999999999</v>
      </c>
      <c r="I507" s="261"/>
      <c r="J507" s="257"/>
      <c r="K507" s="257"/>
      <c r="L507" s="262"/>
      <c r="M507" s="263"/>
      <c r="N507" s="264"/>
      <c r="O507" s="264"/>
      <c r="P507" s="264"/>
      <c r="Q507" s="264"/>
      <c r="R507" s="264"/>
      <c r="S507" s="264"/>
      <c r="T507" s="265"/>
      <c r="U507" s="14"/>
      <c r="V507" s="14"/>
      <c r="W507" s="14"/>
      <c r="X507" s="14"/>
      <c r="Y507" s="14"/>
      <c r="Z507" s="14"/>
      <c r="AA507" s="14"/>
      <c r="AB507" s="14"/>
      <c r="AC507" s="14"/>
      <c r="AD507" s="14"/>
      <c r="AE507" s="14"/>
      <c r="AT507" s="266" t="s">
        <v>250</v>
      </c>
      <c r="AU507" s="266" t="s">
        <v>84</v>
      </c>
      <c r="AV507" s="14" t="s">
        <v>84</v>
      </c>
      <c r="AW507" s="14" t="s">
        <v>31</v>
      </c>
      <c r="AX507" s="14" t="s">
        <v>75</v>
      </c>
      <c r="AY507" s="266" t="s">
        <v>239</v>
      </c>
    </row>
    <row r="508" s="14" customFormat="1">
      <c r="A508" s="14"/>
      <c r="B508" s="256"/>
      <c r="C508" s="257"/>
      <c r="D508" s="241" t="s">
        <v>250</v>
      </c>
      <c r="E508" s="258" t="s">
        <v>1</v>
      </c>
      <c r="F508" s="259" t="s">
        <v>1597</v>
      </c>
      <c r="G508" s="257"/>
      <c r="H508" s="260">
        <v>37.540999999999997</v>
      </c>
      <c r="I508" s="261"/>
      <c r="J508" s="257"/>
      <c r="K508" s="257"/>
      <c r="L508" s="262"/>
      <c r="M508" s="263"/>
      <c r="N508" s="264"/>
      <c r="O508" s="264"/>
      <c r="P508" s="264"/>
      <c r="Q508" s="264"/>
      <c r="R508" s="264"/>
      <c r="S508" s="264"/>
      <c r="T508" s="265"/>
      <c r="U508" s="14"/>
      <c r="V508" s="14"/>
      <c r="W508" s="14"/>
      <c r="X508" s="14"/>
      <c r="Y508" s="14"/>
      <c r="Z508" s="14"/>
      <c r="AA508" s="14"/>
      <c r="AB508" s="14"/>
      <c r="AC508" s="14"/>
      <c r="AD508" s="14"/>
      <c r="AE508" s="14"/>
      <c r="AT508" s="266" t="s">
        <v>250</v>
      </c>
      <c r="AU508" s="266" t="s">
        <v>84</v>
      </c>
      <c r="AV508" s="14" t="s">
        <v>84</v>
      </c>
      <c r="AW508" s="14" t="s">
        <v>31</v>
      </c>
      <c r="AX508" s="14" t="s">
        <v>75</v>
      </c>
      <c r="AY508" s="266" t="s">
        <v>239</v>
      </c>
    </row>
    <row r="509" s="14" customFormat="1">
      <c r="A509" s="14"/>
      <c r="B509" s="256"/>
      <c r="C509" s="257"/>
      <c r="D509" s="241" t="s">
        <v>250</v>
      </c>
      <c r="E509" s="258" t="s">
        <v>1</v>
      </c>
      <c r="F509" s="259" t="s">
        <v>1598</v>
      </c>
      <c r="G509" s="257"/>
      <c r="H509" s="260">
        <v>14.151</v>
      </c>
      <c r="I509" s="261"/>
      <c r="J509" s="257"/>
      <c r="K509" s="257"/>
      <c r="L509" s="262"/>
      <c r="M509" s="263"/>
      <c r="N509" s="264"/>
      <c r="O509" s="264"/>
      <c r="P509" s="264"/>
      <c r="Q509" s="264"/>
      <c r="R509" s="264"/>
      <c r="S509" s="264"/>
      <c r="T509" s="265"/>
      <c r="U509" s="14"/>
      <c r="V509" s="14"/>
      <c r="W509" s="14"/>
      <c r="X509" s="14"/>
      <c r="Y509" s="14"/>
      <c r="Z509" s="14"/>
      <c r="AA509" s="14"/>
      <c r="AB509" s="14"/>
      <c r="AC509" s="14"/>
      <c r="AD509" s="14"/>
      <c r="AE509" s="14"/>
      <c r="AT509" s="266" t="s">
        <v>250</v>
      </c>
      <c r="AU509" s="266" t="s">
        <v>84</v>
      </c>
      <c r="AV509" s="14" t="s">
        <v>84</v>
      </c>
      <c r="AW509" s="14" t="s">
        <v>31</v>
      </c>
      <c r="AX509" s="14" t="s">
        <v>75</v>
      </c>
      <c r="AY509" s="266" t="s">
        <v>239</v>
      </c>
    </row>
    <row r="510" s="14" customFormat="1">
      <c r="A510" s="14"/>
      <c r="B510" s="256"/>
      <c r="C510" s="257"/>
      <c r="D510" s="241" t="s">
        <v>250</v>
      </c>
      <c r="E510" s="258" t="s">
        <v>1</v>
      </c>
      <c r="F510" s="259" t="s">
        <v>1599</v>
      </c>
      <c r="G510" s="257"/>
      <c r="H510" s="260">
        <v>16.756</v>
      </c>
      <c r="I510" s="261"/>
      <c r="J510" s="257"/>
      <c r="K510" s="257"/>
      <c r="L510" s="262"/>
      <c r="M510" s="263"/>
      <c r="N510" s="264"/>
      <c r="O510" s="264"/>
      <c r="P510" s="264"/>
      <c r="Q510" s="264"/>
      <c r="R510" s="264"/>
      <c r="S510" s="264"/>
      <c r="T510" s="265"/>
      <c r="U510" s="14"/>
      <c r="V510" s="14"/>
      <c r="W510" s="14"/>
      <c r="X510" s="14"/>
      <c r="Y510" s="14"/>
      <c r="Z510" s="14"/>
      <c r="AA510" s="14"/>
      <c r="AB510" s="14"/>
      <c r="AC510" s="14"/>
      <c r="AD510" s="14"/>
      <c r="AE510" s="14"/>
      <c r="AT510" s="266" t="s">
        <v>250</v>
      </c>
      <c r="AU510" s="266" t="s">
        <v>84</v>
      </c>
      <c r="AV510" s="14" t="s">
        <v>84</v>
      </c>
      <c r="AW510" s="14" t="s">
        <v>31</v>
      </c>
      <c r="AX510" s="14" t="s">
        <v>75</v>
      </c>
      <c r="AY510" s="266" t="s">
        <v>239</v>
      </c>
    </row>
    <row r="511" s="14" customFormat="1">
      <c r="A511" s="14"/>
      <c r="B511" s="256"/>
      <c r="C511" s="257"/>
      <c r="D511" s="241" t="s">
        <v>250</v>
      </c>
      <c r="E511" s="258" t="s">
        <v>1</v>
      </c>
      <c r="F511" s="259" t="s">
        <v>1600</v>
      </c>
      <c r="G511" s="257"/>
      <c r="H511" s="260">
        <v>21.300999999999998</v>
      </c>
      <c r="I511" s="261"/>
      <c r="J511" s="257"/>
      <c r="K511" s="257"/>
      <c r="L511" s="262"/>
      <c r="M511" s="263"/>
      <c r="N511" s="264"/>
      <c r="O511" s="264"/>
      <c r="P511" s="264"/>
      <c r="Q511" s="264"/>
      <c r="R511" s="264"/>
      <c r="S511" s="264"/>
      <c r="T511" s="265"/>
      <c r="U511" s="14"/>
      <c r="V511" s="14"/>
      <c r="W511" s="14"/>
      <c r="X511" s="14"/>
      <c r="Y511" s="14"/>
      <c r="Z511" s="14"/>
      <c r="AA511" s="14"/>
      <c r="AB511" s="14"/>
      <c r="AC511" s="14"/>
      <c r="AD511" s="14"/>
      <c r="AE511" s="14"/>
      <c r="AT511" s="266" t="s">
        <v>250</v>
      </c>
      <c r="AU511" s="266" t="s">
        <v>84</v>
      </c>
      <c r="AV511" s="14" t="s">
        <v>84</v>
      </c>
      <c r="AW511" s="14" t="s">
        <v>31</v>
      </c>
      <c r="AX511" s="14" t="s">
        <v>75</v>
      </c>
      <c r="AY511" s="266" t="s">
        <v>239</v>
      </c>
    </row>
    <row r="512" s="14" customFormat="1">
      <c r="A512" s="14"/>
      <c r="B512" s="256"/>
      <c r="C512" s="257"/>
      <c r="D512" s="241" t="s">
        <v>250</v>
      </c>
      <c r="E512" s="258" t="s">
        <v>1</v>
      </c>
      <c r="F512" s="259" t="s">
        <v>1601</v>
      </c>
      <c r="G512" s="257"/>
      <c r="H512" s="260">
        <v>38.256</v>
      </c>
      <c r="I512" s="261"/>
      <c r="J512" s="257"/>
      <c r="K512" s="257"/>
      <c r="L512" s="262"/>
      <c r="M512" s="263"/>
      <c r="N512" s="264"/>
      <c r="O512" s="264"/>
      <c r="P512" s="264"/>
      <c r="Q512" s="264"/>
      <c r="R512" s="264"/>
      <c r="S512" s="264"/>
      <c r="T512" s="265"/>
      <c r="U512" s="14"/>
      <c r="V512" s="14"/>
      <c r="W512" s="14"/>
      <c r="X512" s="14"/>
      <c r="Y512" s="14"/>
      <c r="Z512" s="14"/>
      <c r="AA512" s="14"/>
      <c r="AB512" s="14"/>
      <c r="AC512" s="14"/>
      <c r="AD512" s="14"/>
      <c r="AE512" s="14"/>
      <c r="AT512" s="266" t="s">
        <v>250</v>
      </c>
      <c r="AU512" s="266" t="s">
        <v>84</v>
      </c>
      <c r="AV512" s="14" t="s">
        <v>84</v>
      </c>
      <c r="AW512" s="14" t="s">
        <v>31</v>
      </c>
      <c r="AX512" s="14" t="s">
        <v>75</v>
      </c>
      <c r="AY512" s="266" t="s">
        <v>239</v>
      </c>
    </row>
    <row r="513" s="14" customFormat="1">
      <c r="A513" s="14"/>
      <c r="B513" s="256"/>
      <c r="C513" s="257"/>
      <c r="D513" s="241" t="s">
        <v>250</v>
      </c>
      <c r="E513" s="258" t="s">
        <v>1</v>
      </c>
      <c r="F513" s="259" t="s">
        <v>1602</v>
      </c>
      <c r="G513" s="257"/>
      <c r="H513" s="260">
        <v>24.655000000000001</v>
      </c>
      <c r="I513" s="261"/>
      <c r="J513" s="257"/>
      <c r="K513" s="257"/>
      <c r="L513" s="262"/>
      <c r="M513" s="263"/>
      <c r="N513" s="264"/>
      <c r="O513" s="264"/>
      <c r="P513" s="264"/>
      <c r="Q513" s="264"/>
      <c r="R513" s="264"/>
      <c r="S513" s="264"/>
      <c r="T513" s="265"/>
      <c r="U513" s="14"/>
      <c r="V513" s="14"/>
      <c r="W513" s="14"/>
      <c r="X513" s="14"/>
      <c r="Y513" s="14"/>
      <c r="Z513" s="14"/>
      <c r="AA513" s="14"/>
      <c r="AB513" s="14"/>
      <c r="AC513" s="14"/>
      <c r="AD513" s="14"/>
      <c r="AE513" s="14"/>
      <c r="AT513" s="266" t="s">
        <v>250</v>
      </c>
      <c r="AU513" s="266" t="s">
        <v>84</v>
      </c>
      <c r="AV513" s="14" t="s">
        <v>84</v>
      </c>
      <c r="AW513" s="14" t="s">
        <v>31</v>
      </c>
      <c r="AX513" s="14" t="s">
        <v>75</v>
      </c>
      <c r="AY513" s="266" t="s">
        <v>239</v>
      </c>
    </row>
    <row r="514" s="14" customFormat="1">
      <c r="A514" s="14"/>
      <c r="B514" s="256"/>
      <c r="C514" s="257"/>
      <c r="D514" s="241" t="s">
        <v>250</v>
      </c>
      <c r="E514" s="258" t="s">
        <v>1</v>
      </c>
      <c r="F514" s="259" t="s">
        <v>1603</v>
      </c>
      <c r="G514" s="257"/>
      <c r="H514" s="260">
        <v>46.616999999999997</v>
      </c>
      <c r="I514" s="261"/>
      <c r="J514" s="257"/>
      <c r="K514" s="257"/>
      <c r="L514" s="262"/>
      <c r="M514" s="263"/>
      <c r="N514" s="264"/>
      <c r="O514" s="264"/>
      <c r="P514" s="264"/>
      <c r="Q514" s="264"/>
      <c r="R514" s="264"/>
      <c r="S514" s="264"/>
      <c r="T514" s="265"/>
      <c r="U514" s="14"/>
      <c r="V514" s="14"/>
      <c r="W514" s="14"/>
      <c r="X514" s="14"/>
      <c r="Y514" s="14"/>
      <c r="Z514" s="14"/>
      <c r="AA514" s="14"/>
      <c r="AB514" s="14"/>
      <c r="AC514" s="14"/>
      <c r="AD514" s="14"/>
      <c r="AE514" s="14"/>
      <c r="AT514" s="266" t="s">
        <v>250</v>
      </c>
      <c r="AU514" s="266" t="s">
        <v>84</v>
      </c>
      <c r="AV514" s="14" t="s">
        <v>84</v>
      </c>
      <c r="AW514" s="14" t="s">
        <v>31</v>
      </c>
      <c r="AX514" s="14" t="s">
        <v>75</v>
      </c>
      <c r="AY514" s="266" t="s">
        <v>239</v>
      </c>
    </row>
    <row r="515" s="14" customFormat="1">
      <c r="A515" s="14"/>
      <c r="B515" s="256"/>
      <c r="C515" s="257"/>
      <c r="D515" s="241" t="s">
        <v>250</v>
      </c>
      <c r="E515" s="258" t="s">
        <v>1</v>
      </c>
      <c r="F515" s="259" t="s">
        <v>1604</v>
      </c>
      <c r="G515" s="257"/>
      <c r="H515" s="260">
        <v>46.304000000000002</v>
      </c>
      <c r="I515" s="261"/>
      <c r="J515" s="257"/>
      <c r="K515" s="257"/>
      <c r="L515" s="262"/>
      <c r="M515" s="263"/>
      <c r="N515" s="264"/>
      <c r="O515" s="264"/>
      <c r="P515" s="264"/>
      <c r="Q515" s="264"/>
      <c r="R515" s="264"/>
      <c r="S515" s="264"/>
      <c r="T515" s="265"/>
      <c r="U515" s="14"/>
      <c r="V515" s="14"/>
      <c r="W515" s="14"/>
      <c r="X515" s="14"/>
      <c r="Y515" s="14"/>
      <c r="Z515" s="14"/>
      <c r="AA515" s="14"/>
      <c r="AB515" s="14"/>
      <c r="AC515" s="14"/>
      <c r="AD515" s="14"/>
      <c r="AE515" s="14"/>
      <c r="AT515" s="266" t="s">
        <v>250</v>
      </c>
      <c r="AU515" s="266" t="s">
        <v>84</v>
      </c>
      <c r="AV515" s="14" t="s">
        <v>84</v>
      </c>
      <c r="AW515" s="14" t="s">
        <v>31</v>
      </c>
      <c r="AX515" s="14" t="s">
        <v>75</v>
      </c>
      <c r="AY515" s="266" t="s">
        <v>239</v>
      </c>
    </row>
    <row r="516" s="14" customFormat="1">
      <c r="A516" s="14"/>
      <c r="B516" s="256"/>
      <c r="C516" s="257"/>
      <c r="D516" s="241" t="s">
        <v>250</v>
      </c>
      <c r="E516" s="258" t="s">
        <v>1</v>
      </c>
      <c r="F516" s="259" t="s">
        <v>1605</v>
      </c>
      <c r="G516" s="257"/>
      <c r="H516" s="260">
        <v>64.379999999999995</v>
      </c>
      <c r="I516" s="261"/>
      <c r="J516" s="257"/>
      <c r="K516" s="257"/>
      <c r="L516" s="262"/>
      <c r="M516" s="263"/>
      <c r="N516" s="264"/>
      <c r="O516" s="264"/>
      <c r="P516" s="264"/>
      <c r="Q516" s="264"/>
      <c r="R516" s="264"/>
      <c r="S516" s="264"/>
      <c r="T516" s="265"/>
      <c r="U516" s="14"/>
      <c r="V516" s="14"/>
      <c r="W516" s="14"/>
      <c r="X516" s="14"/>
      <c r="Y516" s="14"/>
      <c r="Z516" s="14"/>
      <c r="AA516" s="14"/>
      <c r="AB516" s="14"/>
      <c r="AC516" s="14"/>
      <c r="AD516" s="14"/>
      <c r="AE516" s="14"/>
      <c r="AT516" s="266" t="s">
        <v>250</v>
      </c>
      <c r="AU516" s="266" t="s">
        <v>84</v>
      </c>
      <c r="AV516" s="14" t="s">
        <v>84</v>
      </c>
      <c r="AW516" s="14" t="s">
        <v>31</v>
      </c>
      <c r="AX516" s="14" t="s">
        <v>75</v>
      </c>
      <c r="AY516" s="266" t="s">
        <v>239</v>
      </c>
    </row>
    <row r="517" s="14" customFormat="1">
      <c r="A517" s="14"/>
      <c r="B517" s="256"/>
      <c r="C517" s="257"/>
      <c r="D517" s="241" t="s">
        <v>250</v>
      </c>
      <c r="E517" s="258" t="s">
        <v>1</v>
      </c>
      <c r="F517" s="259" t="s">
        <v>1606</v>
      </c>
      <c r="G517" s="257"/>
      <c r="H517" s="260">
        <v>26.210000000000001</v>
      </c>
      <c r="I517" s="261"/>
      <c r="J517" s="257"/>
      <c r="K517" s="257"/>
      <c r="L517" s="262"/>
      <c r="M517" s="263"/>
      <c r="N517" s="264"/>
      <c r="O517" s="264"/>
      <c r="P517" s="264"/>
      <c r="Q517" s="264"/>
      <c r="R517" s="264"/>
      <c r="S517" s="264"/>
      <c r="T517" s="265"/>
      <c r="U517" s="14"/>
      <c r="V517" s="14"/>
      <c r="W517" s="14"/>
      <c r="X517" s="14"/>
      <c r="Y517" s="14"/>
      <c r="Z517" s="14"/>
      <c r="AA517" s="14"/>
      <c r="AB517" s="14"/>
      <c r="AC517" s="14"/>
      <c r="AD517" s="14"/>
      <c r="AE517" s="14"/>
      <c r="AT517" s="266" t="s">
        <v>250</v>
      </c>
      <c r="AU517" s="266" t="s">
        <v>84</v>
      </c>
      <c r="AV517" s="14" t="s">
        <v>84</v>
      </c>
      <c r="AW517" s="14" t="s">
        <v>31</v>
      </c>
      <c r="AX517" s="14" t="s">
        <v>75</v>
      </c>
      <c r="AY517" s="266" t="s">
        <v>239</v>
      </c>
    </row>
    <row r="518" s="14" customFormat="1">
      <c r="A518" s="14"/>
      <c r="B518" s="256"/>
      <c r="C518" s="257"/>
      <c r="D518" s="241" t="s">
        <v>250</v>
      </c>
      <c r="E518" s="258" t="s">
        <v>1</v>
      </c>
      <c r="F518" s="259" t="s">
        <v>1607</v>
      </c>
      <c r="G518" s="257"/>
      <c r="H518" s="260">
        <v>139.72800000000001</v>
      </c>
      <c r="I518" s="261"/>
      <c r="J518" s="257"/>
      <c r="K518" s="257"/>
      <c r="L518" s="262"/>
      <c r="M518" s="263"/>
      <c r="N518" s="264"/>
      <c r="O518" s="264"/>
      <c r="P518" s="264"/>
      <c r="Q518" s="264"/>
      <c r="R518" s="264"/>
      <c r="S518" s="264"/>
      <c r="T518" s="265"/>
      <c r="U518" s="14"/>
      <c r="V518" s="14"/>
      <c r="W518" s="14"/>
      <c r="X518" s="14"/>
      <c r="Y518" s="14"/>
      <c r="Z518" s="14"/>
      <c r="AA518" s="14"/>
      <c r="AB518" s="14"/>
      <c r="AC518" s="14"/>
      <c r="AD518" s="14"/>
      <c r="AE518" s="14"/>
      <c r="AT518" s="266" t="s">
        <v>250</v>
      </c>
      <c r="AU518" s="266" t="s">
        <v>84</v>
      </c>
      <c r="AV518" s="14" t="s">
        <v>84</v>
      </c>
      <c r="AW518" s="14" t="s">
        <v>31</v>
      </c>
      <c r="AX518" s="14" t="s">
        <v>75</v>
      </c>
      <c r="AY518" s="266" t="s">
        <v>239</v>
      </c>
    </row>
    <row r="519" s="14" customFormat="1">
      <c r="A519" s="14"/>
      <c r="B519" s="256"/>
      <c r="C519" s="257"/>
      <c r="D519" s="241" t="s">
        <v>250</v>
      </c>
      <c r="E519" s="258" t="s">
        <v>1</v>
      </c>
      <c r="F519" s="259" t="s">
        <v>1608</v>
      </c>
      <c r="G519" s="257"/>
      <c r="H519" s="260">
        <v>120.53</v>
      </c>
      <c r="I519" s="261"/>
      <c r="J519" s="257"/>
      <c r="K519" s="257"/>
      <c r="L519" s="262"/>
      <c r="M519" s="263"/>
      <c r="N519" s="264"/>
      <c r="O519" s="264"/>
      <c r="P519" s="264"/>
      <c r="Q519" s="264"/>
      <c r="R519" s="264"/>
      <c r="S519" s="264"/>
      <c r="T519" s="265"/>
      <c r="U519" s="14"/>
      <c r="V519" s="14"/>
      <c r="W519" s="14"/>
      <c r="X519" s="14"/>
      <c r="Y519" s="14"/>
      <c r="Z519" s="14"/>
      <c r="AA519" s="14"/>
      <c r="AB519" s="14"/>
      <c r="AC519" s="14"/>
      <c r="AD519" s="14"/>
      <c r="AE519" s="14"/>
      <c r="AT519" s="266" t="s">
        <v>250</v>
      </c>
      <c r="AU519" s="266" t="s">
        <v>84</v>
      </c>
      <c r="AV519" s="14" t="s">
        <v>84</v>
      </c>
      <c r="AW519" s="14" t="s">
        <v>31</v>
      </c>
      <c r="AX519" s="14" t="s">
        <v>75</v>
      </c>
      <c r="AY519" s="266" t="s">
        <v>239</v>
      </c>
    </row>
    <row r="520" s="14" customFormat="1">
      <c r="A520" s="14"/>
      <c r="B520" s="256"/>
      <c r="C520" s="257"/>
      <c r="D520" s="241" t="s">
        <v>250</v>
      </c>
      <c r="E520" s="258" t="s">
        <v>1</v>
      </c>
      <c r="F520" s="259" t="s">
        <v>1609</v>
      </c>
      <c r="G520" s="257"/>
      <c r="H520" s="260">
        <v>34.265000000000001</v>
      </c>
      <c r="I520" s="261"/>
      <c r="J520" s="257"/>
      <c r="K520" s="257"/>
      <c r="L520" s="262"/>
      <c r="M520" s="263"/>
      <c r="N520" s="264"/>
      <c r="O520" s="264"/>
      <c r="P520" s="264"/>
      <c r="Q520" s="264"/>
      <c r="R520" s="264"/>
      <c r="S520" s="264"/>
      <c r="T520" s="265"/>
      <c r="U520" s="14"/>
      <c r="V520" s="14"/>
      <c r="W520" s="14"/>
      <c r="X520" s="14"/>
      <c r="Y520" s="14"/>
      <c r="Z520" s="14"/>
      <c r="AA520" s="14"/>
      <c r="AB520" s="14"/>
      <c r="AC520" s="14"/>
      <c r="AD520" s="14"/>
      <c r="AE520" s="14"/>
      <c r="AT520" s="266" t="s">
        <v>250</v>
      </c>
      <c r="AU520" s="266" t="s">
        <v>84</v>
      </c>
      <c r="AV520" s="14" t="s">
        <v>84</v>
      </c>
      <c r="AW520" s="14" t="s">
        <v>31</v>
      </c>
      <c r="AX520" s="14" t="s">
        <v>75</v>
      </c>
      <c r="AY520" s="266" t="s">
        <v>239</v>
      </c>
    </row>
    <row r="521" s="14" customFormat="1">
      <c r="A521" s="14"/>
      <c r="B521" s="256"/>
      <c r="C521" s="257"/>
      <c r="D521" s="241" t="s">
        <v>250</v>
      </c>
      <c r="E521" s="258" t="s">
        <v>1</v>
      </c>
      <c r="F521" s="259" t="s">
        <v>1610</v>
      </c>
      <c r="G521" s="257"/>
      <c r="H521" s="260">
        <v>22.991</v>
      </c>
      <c r="I521" s="261"/>
      <c r="J521" s="257"/>
      <c r="K521" s="257"/>
      <c r="L521" s="262"/>
      <c r="M521" s="263"/>
      <c r="N521" s="264"/>
      <c r="O521" s="264"/>
      <c r="P521" s="264"/>
      <c r="Q521" s="264"/>
      <c r="R521" s="264"/>
      <c r="S521" s="264"/>
      <c r="T521" s="265"/>
      <c r="U521" s="14"/>
      <c r="V521" s="14"/>
      <c r="W521" s="14"/>
      <c r="X521" s="14"/>
      <c r="Y521" s="14"/>
      <c r="Z521" s="14"/>
      <c r="AA521" s="14"/>
      <c r="AB521" s="14"/>
      <c r="AC521" s="14"/>
      <c r="AD521" s="14"/>
      <c r="AE521" s="14"/>
      <c r="AT521" s="266" t="s">
        <v>250</v>
      </c>
      <c r="AU521" s="266" t="s">
        <v>84</v>
      </c>
      <c r="AV521" s="14" t="s">
        <v>84</v>
      </c>
      <c r="AW521" s="14" t="s">
        <v>31</v>
      </c>
      <c r="AX521" s="14" t="s">
        <v>75</v>
      </c>
      <c r="AY521" s="266" t="s">
        <v>239</v>
      </c>
    </row>
    <row r="522" s="14" customFormat="1">
      <c r="A522" s="14"/>
      <c r="B522" s="256"/>
      <c r="C522" s="257"/>
      <c r="D522" s="241" t="s">
        <v>250</v>
      </c>
      <c r="E522" s="258" t="s">
        <v>1</v>
      </c>
      <c r="F522" s="259" t="s">
        <v>1611</v>
      </c>
      <c r="G522" s="257"/>
      <c r="H522" s="260">
        <v>49.780000000000001</v>
      </c>
      <c r="I522" s="261"/>
      <c r="J522" s="257"/>
      <c r="K522" s="257"/>
      <c r="L522" s="262"/>
      <c r="M522" s="263"/>
      <c r="N522" s="264"/>
      <c r="O522" s="264"/>
      <c r="P522" s="264"/>
      <c r="Q522" s="264"/>
      <c r="R522" s="264"/>
      <c r="S522" s="264"/>
      <c r="T522" s="265"/>
      <c r="U522" s="14"/>
      <c r="V522" s="14"/>
      <c r="W522" s="14"/>
      <c r="X522" s="14"/>
      <c r="Y522" s="14"/>
      <c r="Z522" s="14"/>
      <c r="AA522" s="14"/>
      <c r="AB522" s="14"/>
      <c r="AC522" s="14"/>
      <c r="AD522" s="14"/>
      <c r="AE522" s="14"/>
      <c r="AT522" s="266" t="s">
        <v>250</v>
      </c>
      <c r="AU522" s="266" t="s">
        <v>84</v>
      </c>
      <c r="AV522" s="14" t="s">
        <v>84</v>
      </c>
      <c r="AW522" s="14" t="s">
        <v>31</v>
      </c>
      <c r="AX522" s="14" t="s">
        <v>75</v>
      </c>
      <c r="AY522" s="266" t="s">
        <v>239</v>
      </c>
    </row>
    <row r="523" s="14" customFormat="1">
      <c r="A523" s="14"/>
      <c r="B523" s="256"/>
      <c r="C523" s="257"/>
      <c r="D523" s="241" t="s">
        <v>250</v>
      </c>
      <c r="E523" s="258" t="s">
        <v>1</v>
      </c>
      <c r="F523" s="259" t="s">
        <v>1612</v>
      </c>
      <c r="G523" s="257"/>
      <c r="H523" s="260">
        <v>19.655999999999999</v>
      </c>
      <c r="I523" s="261"/>
      <c r="J523" s="257"/>
      <c r="K523" s="257"/>
      <c r="L523" s="262"/>
      <c r="M523" s="263"/>
      <c r="N523" s="264"/>
      <c r="O523" s="264"/>
      <c r="P523" s="264"/>
      <c r="Q523" s="264"/>
      <c r="R523" s="264"/>
      <c r="S523" s="264"/>
      <c r="T523" s="265"/>
      <c r="U523" s="14"/>
      <c r="V523" s="14"/>
      <c r="W523" s="14"/>
      <c r="X523" s="14"/>
      <c r="Y523" s="14"/>
      <c r="Z523" s="14"/>
      <c r="AA523" s="14"/>
      <c r="AB523" s="14"/>
      <c r="AC523" s="14"/>
      <c r="AD523" s="14"/>
      <c r="AE523" s="14"/>
      <c r="AT523" s="266" t="s">
        <v>250</v>
      </c>
      <c r="AU523" s="266" t="s">
        <v>84</v>
      </c>
      <c r="AV523" s="14" t="s">
        <v>84</v>
      </c>
      <c r="AW523" s="14" t="s">
        <v>31</v>
      </c>
      <c r="AX523" s="14" t="s">
        <v>75</v>
      </c>
      <c r="AY523" s="266" t="s">
        <v>239</v>
      </c>
    </row>
    <row r="524" s="14" customFormat="1">
      <c r="A524" s="14"/>
      <c r="B524" s="256"/>
      <c r="C524" s="257"/>
      <c r="D524" s="241" t="s">
        <v>250</v>
      </c>
      <c r="E524" s="258" t="s">
        <v>1</v>
      </c>
      <c r="F524" s="259" t="s">
        <v>1613</v>
      </c>
      <c r="G524" s="257"/>
      <c r="H524" s="260">
        <v>58.746000000000002</v>
      </c>
      <c r="I524" s="261"/>
      <c r="J524" s="257"/>
      <c r="K524" s="257"/>
      <c r="L524" s="262"/>
      <c r="M524" s="263"/>
      <c r="N524" s="264"/>
      <c r="O524" s="264"/>
      <c r="P524" s="264"/>
      <c r="Q524" s="264"/>
      <c r="R524" s="264"/>
      <c r="S524" s="264"/>
      <c r="T524" s="265"/>
      <c r="U524" s="14"/>
      <c r="V524" s="14"/>
      <c r="W524" s="14"/>
      <c r="X524" s="14"/>
      <c r="Y524" s="14"/>
      <c r="Z524" s="14"/>
      <c r="AA524" s="14"/>
      <c r="AB524" s="14"/>
      <c r="AC524" s="14"/>
      <c r="AD524" s="14"/>
      <c r="AE524" s="14"/>
      <c r="AT524" s="266" t="s">
        <v>250</v>
      </c>
      <c r="AU524" s="266" t="s">
        <v>84</v>
      </c>
      <c r="AV524" s="14" t="s">
        <v>84</v>
      </c>
      <c r="AW524" s="14" t="s">
        <v>31</v>
      </c>
      <c r="AX524" s="14" t="s">
        <v>75</v>
      </c>
      <c r="AY524" s="266" t="s">
        <v>239</v>
      </c>
    </row>
    <row r="525" s="14" customFormat="1">
      <c r="A525" s="14"/>
      <c r="B525" s="256"/>
      <c r="C525" s="257"/>
      <c r="D525" s="241" t="s">
        <v>250</v>
      </c>
      <c r="E525" s="258" t="s">
        <v>1</v>
      </c>
      <c r="F525" s="259" t="s">
        <v>1614</v>
      </c>
      <c r="G525" s="257"/>
      <c r="H525" s="260">
        <v>27.555</v>
      </c>
      <c r="I525" s="261"/>
      <c r="J525" s="257"/>
      <c r="K525" s="257"/>
      <c r="L525" s="262"/>
      <c r="M525" s="263"/>
      <c r="N525" s="264"/>
      <c r="O525" s="264"/>
      <c r="P525" s="264"/>
      <c r="Q525" s="264"/>
      <c r="R525" s="264"/>
      <c r="S525" s="264"/>
      <c r="T525" s="265"/>
      <c r="U525" s="14"/>
      <c r="V525" s="14"/>
      <c r="W525" s="14"/>
      <c r="X525" s="14"/>
      <c r="Y525" s="14"/>
      <c r="Z525" s="14"/>
      <c r="AA525" s="14"/>
      <c r="AB525" s="14"/>
      <c r="AC525" s="14"/>
      <c r="AD525" s="14"/>
      <c r="AE525" s="14"/>
      <c r="AT525" s="266" t="s">
        <v>250</v>
      </c>
      <c r="AU525" s="266" t="s">
        <v>84</v>
      </c>
      <c r="AV525" s="14" t="s">
        <v>84</v>
      </c>
      <c r="AW525" s="14" t="s">
        <v>31</v>
      </c>
      <c r="AX525" s="14" t="s">
        <v>75</v>
      </c>
      <c r="AY525" s="266" t="s">
        <v>239</v>
      </c>
    </row>
    <row r="526" s="14" customFormat="1">
      <c r="A526" s="14"/>
      <c r="B526" s="256"/>
      <c r="C526" s="257"/>
      <c r="D526" s="241" t="s">
        <v>250</v>
      </c>
      <c r="E526" s="258" t="s">
        <v>1</v>
      </c>
      <c r="F526" s="259" t="s">
        <v>1615</v>
      </c>
      <c r="G526" s="257"/>
      <c r="H526" s="260">
        <v>18.206</v>
      </c>
      <c r="I526" s="261"/>
      <c r="J526" s="257"/>
      <c r="K526" s="257"/>
      <c r="L526" s="262"/>
      <c r="M526" s="263"/>
      <c r="N526" s="264"/>
      <c r="O526" s="264"/>
      <c r="P526" s="264"/>
      <c r="Q526" s="264"/>
      <c r="R526" s="264"/>
      <c r="S526" s="264"/>
      <c r="T526" s="265"/>
      <c r="U526" s="14"/>
      <c r="V526" s="14"/>
      <c r="W526" s="14"/>
      <c r="X526" s="14"/>
      <c r="Y526" s="14"/>
      <c r="Z526" s="14"/>
      <c r="AA526" s="14"/>
      <c r="AB526" s="14"/>
      <c r="AC526" s="14"/>
      <c r="AD526" s="14"/>
      <c r="AE526" s="14"/>
      <c r="AT526" s="266" t="s">
        <v>250</v>
      </c>
      <c r="AU526" s="266" t="s">
        <v>84</v>
      </c>
      <c r="AV526" s="14" t="s">
        <v>84</v>
      </c>
      <c r="AW526" s="14" t="s">
        <v>31</v>
      </c>
      <c r="AX526" s="14" t="s">
        <v>75</v>
      </c>
      <c r="AY526" s="266" t="s">
        <v>239</v>
      </c>
    </row>
    <row r="527" s="14" customFormat="1">
      <c r="A527" s="14"/>
      <c r="B527" s="256"/>
      <c r="C527" s="257"/>
      <c r="D527" s="241" t="s">
        <v>250</v>
      </c>
      <c r="E527" s="258" t="s">
        <v>1</v>
      </c>
      <c r="F527" s="259" t="s">
        <v>1616</v>
      </c>
      <c r="G527" s="257"/>
      <c r="H527" s="260">
        <v>51.911999999999999</v>
      </c>
      <c r="I527" s="261"/>
      <c r="J527" s="257"/>
      <c r="K527" s="257"/>
      <c r="L527" s="262"/>
      <c r="M527" s="263"/>
      <c r="N527" s="264"/>
      <c r="O527" s="264"/>
      <c r="P527" s="264"/>
      <c r="Q527" s="264"/>
      <c r="R527" s="264"/>
      <c r="S527" s="264"/>
      <c r="T527" s="265"/>
      <c r="U527" s="14"/>
      <c r="V527" s="14"/>
      <c r="W527" s="14"/>
      <c r="X527" s="14"/>
      <c r="Y527" s="14"/>
      <c r="Z527" s="14"/>
      <c r="AA527" s="14"/>
      <c r="AB527" s="14"/>
      <c r="AC527" s="14"/>
      <c r="AD527" s="14"/>
      <c r="AE527" s="14"/>
      <c r="AT527" s="266" t="s">
        <v>250</v>
      </c>
      <c r="AU527" s="266" t="s">
        <v>84</v>
      </c>
      <c r="AV527" s="14" t="s">
        <v>84</v>
      </c>
      <c r="AW527" s="14" t="s">
        <v>31</v>
      </c>
      <c r="AX527" s="14" t="s">
        <v>75</v>
      </c>
      <c r="AY527" s="266" t="s">
        <v>239</v>
      </c>
    </row>
    <row r="528" s="15" customFormat="1">
      <c r="A528" s="15"/>
      <c r="B528" s="267"/>
      <c r="C528" s="268"/>
      <c r="D528" s="241" t="s">
        <v>250</v>
      </c>
      <c r="E528" s="269" t="s">
        <v>1</v>
      </c>
      <c r="F528" s="270" t="s">
        <v>277</v>
      </c>
      <c r="G528" s="268"/>
      <c r="H528" s="271">
        <v>925.71299999999985</v>
      </c>
      <c r="I528" s="272"/>
      <c r="J528" s="268"/>
      <c r="K528" s="268"/>
      <c r="L528" s="273"/>
      <c r="M528" s="274"/>
      <c r="N528" s="275"/>
      <c r="O528" s="275"/>
      <c r="P528" s="275"/>
      <c r="Q528" s="275"/>
      <c r="R528" s="275"/>
      <c r="S528" s="275"/>
      <c r="T528" s="276"/>
      <c r="U528" s="15"/>
      <c r="V528" s="15"/>
      <c r="W528" s="15"/>
      <c r="X528" s="15"/>
      <c r="Y528" s="15"/>
      <c r="Z528" s="15"/>
      <c r="AA528" s="15"/>
      <c r="AB528" s="15"/>
      <c r="AC528" s="15"/>
      <c r="AD528" s="15"/>
      <c r="AE528" s="15"/>
      <c r="AT528" s="277" t="s">
        <v>250</v>
      </c>
      <c r="AU528" s="277" t="s">
        <v>84</v>
      </c>
      <c r="AV528" s="15" t="s">
        <v>246</v>
      </c>
      <c r="AW528" s="15" t="s">
        <v>31</v>
      </c>
      <c r="AX528" s="15" t="s">
        <v>82</v>
      </c>
      <c r="AY528" s="277" t="s">
        <v>239</v>
      </c>
    </row>
    <row r="529" s="2" customFormat="1" ht="21.75" customHeight="1">
      <c r="A529" s="39"/>
      <c r="B529" s="40"/>
      <c r="C529" s="228" t="s">
        <v>1617</v>
      </c>
      <c r="D529" s="228" t="s">
        <v>241</v>
      </c>
      <c r="E529" s="229" t="s">
        <v>1618</v>
      </c>
      <c r="F529" s="230" t="s">
        <v>1619</v>
      </c>
      <c r="G529" s="231" t="s">
        <v>244</v>
      </c>
      <c r="H529" s="232">
        <v>396.245</v>
      </c>
      <c r="I529" s="233"/>
      <c r="J529" s="234">
        <f>ROUND(I529*H529,2)</f>
        <v>0</v>
      </c>
      <c r="K529" s="230" t="s">
        <v>245</v>
      </c>
      <c r="L529" s="45"/>
      <c r="M529" s="235" t="s">
        <v>1</v>
      </c>
      <c r="N529" s="236" t="s">
        <v>40</v>
      </c>
      <c r="O529" s="92"/>
      <c r="P529" s="237">
        <f>O529*H529</f>
        <v>0</v>
      </c>
      <c r="Q529" s="237">
        <v>0.0043800000000000002</v>
      </c>
      <c r="R529" s="237">
        <f>Q529*H529</f>
        <v>1.7355531000000002</v>
      </c>
      <c r="S529" s="237">
        <v>0</v>
      </c>
      <c r="T529" s="238">
        <f>S529*H529</f>
        <v>0</v>
      </c>
      <c r="U529" s="39"/>
      <c r="V529" s="39"/>
      <c r="W529" s="39"/>
      <c r="X529" s="39"/>
      <c r="Y529" s="39"/>
      <c r="Z529" s="39"/>
      <c r="AA529" s="39"/>
      <c r="AB529" s="39"/>
      <c r="AC529" s="39"/>
      <c r="AD529" s="39"/>
      <c r="AE529" s="39"/>
      <c r="AR529" s="239" t="s">
        <v>246</v>
      </c>
      <c r="AT529" s="239" t="s">
        <v>241</v>
      </c>
      <c r="AU529" s="239" t="s">
        <v>84</v>
      </c>
      <c r="AY529" s="18" t="s">
        <v>239</v>
      </c>
      <c r="BE529" s="240">
        <f>IF(N529="základní",J529,0)</f>
        <v>0</v>
      </c>
      <c r="BF529" s="240">
        <f>IF(N529="snížená",J529,0)</f>
        <v>0</v>
      </c>
      <c r="BG529" s="240">
        <f>IF(N529="zákl. přenesená",J529,0)</f>
        <v>0</v>
      </c>
      <c r="BH529" s="240">
        <f>IF(N529="sníž. přenesená",J529,0)</f>
        <v>0</v>
      </c>
      <c r="BI529" s="240">
        <f>IF(N529="nulová",J529,0)</f>
        <v>0</v>
      </c>
      <c r="BJ529" s="18" t="s">
        <v>82</v>
      </c>
      <c r="BK529" s="240">
        <f>ROUND(I529*H529,2)</f>
        <v>0</v>
      </c>
      <c r="BL529" s="18" t="s">
        <v>246</v>
      </c>
      <c r="BM529" s="239" t="s">
        <v>1620</v>
      </c>
    </row>
    <row r="530" s="2" customFormat="1">
      <c r="A530" s="39"/>
      <c r="B530" s="40"/>
      <c r="C530" s="41"/>
      <c r="D530" s="241" t="s">
        <v>248</v>
      </c>
      <c r="E530" s="41"/>
      <c r="F530" s="242" t="s">
        <v>1621</v>
      </c>
      <c r="G530" s="41"/>
      <c r="H530" s="41"/>
      <c r="I530" s="243"/>
      <c r="J530" s="41"/>
      <c r="K530" s="41"/>
      <c r="L530" s="45"/>
      <c r="M530" s="244"/>
      <c r="N530" s="245"/>
      <c r="O530" s="92"/>
      <c r="P530" s="92"/>
      <c r="Q530" s="92"/>
      <c r="R530" s="92"/>
      <c r="S530" s="92"/>
      <c r="T530" s="93"/>
      <c r="U530" s="39"/>
      <c r="V530" s="39"/>
      <c r="W530" s="39"/>
      <c r="X530" s="39"/>
      <c r="Y530" s="39"/>
      <c r="Z530" s="39"/>
      <c r="AA530" s="39"/>
      <c r="AB530" s="39"/>
      <c r="AC530" s="39"/>
      <c r="AD530" s="39"/>
      <c r="AE530" s="39"/>
      <c r="AT530" s="18" t="s">
        <v>248</v>
      </c>
      <c r="AU530" s="18" t="s">
        <v>84</v>
      </c>
    </row>
    <row r="531" s="2" customFormat="1" ht="24.15" customHeight="1">
      <c r="A531" s="39"/>
      <c r="B531" s="40"/>
      <c r="C531" s="228" t="s">
        <v>1622</v>
      </c>
      <c r="D531" s="228" t="s">
        <v>241</v>
      </c>
      <c r="E531" s="229" t="s">
        <v>1623</v>
      </c>
      <c r="F531" s="230" t="s">
        <v>1624</v>
      </c>
      <c r="G531" s="231" t="s">
        <v>330</v>
      </c>
      <c r="H531" s="232">
        <v>215.90000000000001</v>
      </c>
      <c r="I531" s="233"/>
      <c r="J531" s="234">
        <f>ROUND(I531*H531,2)</f>
        <v>0</v>
      </c>
      <c r="K531" s="230" t="s">
        <v>245</v>
      </c>
      <c r="L531" s="45"/>
      <c r="M531" s="235" t="s">
        <v>1</v>
      </c>
      <c r="N531" s="236" t="s">
        <v>40</v>
      </c>
      <c r="O531" s="92"/>
      <c r="P531" s="237">
        <f>O531*H531</f>
        <v>0</v>
      </c>
      <c r="Q531" s="237">
        <v>0</v>
      </c>
      <c r="R531" s="237">
        <f>Q531*H531</f>
        <v>0</v>
      </c>
      <c r="S531" s="237">
        <v>0</v>
      </c>
      <c r="T531" s="238">
        <f>S531*H531</f>
        <v>0</v>
      </c>
      <c r="U531" s="39"/>
      <c r="V531" s="39"/>
      <c r="W531" s="39"/>
      <c r="X531" s="39"/>
      <c r="Y531" s="39"/>
      <c r="Z531" s="39"/>
      <c r="AA531" s="39"/>
      <c r="AB531" s="39"/>
      <c r="AC531" s="39"/>
      <c r="AD531" s="39"/>
      <c r="AE531" s="39"/>
      <c r="AR531" s="239" t="s">
        <v>246</v>
      </c>
      <c r="AT531" s="239" t="s">
        <v>241</v>
      </c>
      <c r="AU531" s="239" t="s">
        <v>84</v>
      </c>
      <c r="AY531" s="18" t="s">
        <v>239</v>
      </c>
      <c r="BE531" s="240">
        <f>IF(N531="základní",J531,0)</f>
        <v>0</v>
      </c>
      <c r="BF531" s="240">
        <f>IF(N531="snížená",J531,0)</f>
        <v>0</v>
      </c>
      <c r="BG531" s="240">
        <f>IF(N531="zákl. přenesená",J531,0)</f>
        <v>0</v>
      </c>
      <c r="BH531" s="240">
        <f>IF(N531="sníž. přenesená",J531,0)</f>
        <v>0</v>
      </c>
      <c r="BI531" s="240">
        <f>IF(N531="nulová",J531,0)</f>
        <v>0</v>
      </c>
      <c r="BJ531" s="18" t="s">
        <v>82</v>
      </c>
      <c r="BK531" s="240">
        <f>ROUND(I531*H531,2)</f>
        <v>0</v>
      </c>
      <c r="BL531" s="18" t="s">
        <v>246</v>
      </c>
      <c r="BM531" s="239" t="s">
        <v>1625</v>
      </c>
    </row>
    <row r="532" s="2" customFormat="1">
      <c r="A532" s="39"/>
      <c r="B532" s="40"/>
      <c r="C532" s="41"/>
      <c r="D532" s="241" t="s">
        <v>248</v>
      </c>
      <c r="E532" s="41"/>
      <c r="F532" s="242" t="s">
        <v>1626</v>
      </c>
      <c r="G532" s="41"/>
      <c r="H532" s="41"/>
      <c r="I532" s="243"/>
      <c r="J532" s="41"/>
      <c r="K532" s="41"/>
      <c r="L532" s="45"/>
      <c r="M532" s="244"/>
      <c r="N532" s="245"/>
      <c r="O532" s="92"/>
      <c r="P532" s="92"/>
      <c r="Q532" s="92"/>
      <c r="R532" s="92"/>
      <c r="S532" s="92"/>
      <c r="T532" s="93"/>
      <c r="U532" s="39"/>
      <c r="V532" s="39"/>
      <c r="W532" s="39"/>
      <c r="X532" s="39"/>
      <c r="Y532" s="39"/>
      <c r="Z532" s="39"/>
      <c r="AA532" s="39"/>
      <c r="AB532" s="39"/>
      <c r="AC532" s="39"/>
      <c r="AD532" s="39"/>
      <c r="AE532" s="39"/>
      <c r="AT532" s="18" t="s">
        <v>248</v>
      </c>
      <c r="AU532" s="18" t="s">
        <v>84</v>
      </c>
    </row>
    <row r="533" s="14" customFormat="1">
      <c r="A533" s="14"/>
      <c r="B533" s="256"/>
      <c r="C533" s="257"/>
      <c r="D533" s="241" t="s">
        <v>250</v>
      </c>
      <c r="E533" s="258" t="s">
        <v>1</v>
      </c>
      <c r="F533" s="259" t="s">
        <v>1627</v>
      </c>
      <c r="G533" s="257"/>
      <c r="H533" s="260">
        <v>28.800000000000001</v>
      </c>
      <c r="I533" s="261"/>
      <c r="J533" s="257"/>
      <c r="K533" s="257"/>
      <c r="L533" s="262"/>
      <c r="M533" s="263"/>
      <c r="N533" s="264"/>
      <c r="O533" s="264"/>
      <c r="P533" s="264"/>
      <c r="Q533" s="264"/>
      <c r="R533" s="264"/>
      <c r="S533" s="264"/>
      <c r="T533" s="265"/>
      <c r="U533" s="14"/>
      <c r="V533" s="14"/>
      <c r="W533" s="14"/>
      <c r="X533" s="14"/>
      <c r="Y533" s="14"/>
      <c r="Z533" s="14"/>
      <c r="AA533" s="14"/>
      <c r="AB533" s="14"/>
      <c r="AC533" s="14"/>
      <c r="AD533" s="14"/>
      <c r="AE533" s="14"/>
      <c r="AT533" s="266" t="s">
        <v>250</v>
      </c>
      <c r="AU533" s="266" t="s">
        <v>84</v>
      </c>
      <c r="AV533" s="14" t="s">
        <v>84</v>
      </c>
      <c r="AW533" s="14" t="s">
        <v>31</v>
      </c>
      <c r="AX533" s="14" t="s">
        <v>75</v>
      </c>
      <c r="AY533" s="266" t="s">
        <v>239</v>
      </c>
    </row>
    <row r="534" s="14" customFormat="1">
      <c r="A534" s="14"/>
      <c r="B534" s="256"/>
      <c r="C534" s="257"/>
      <c r="D534" s="241" t="s">
        <v>250</v>
      </c>
      <c r="E534" s="258" t="s">
        <v>1</v>
      </c>
      <c r="F534" s="259" t="s">
        <v>1628</v>
      </c>
      <c r="G534" s="257"/>
      <c r="H534" s="260">
        <v>57.600000000000001</v>
      </c>
      <c r="I534" s="261"/>
      <c r="J534" s="257"/>
      <c r="K534" s="257"/>
      <c r="L534" s="262"/>
      <c r="M534" s="263"/>
      <c r="N534" s="264"/>
      <c r="O534" s="264"/>
      <c r="P534" s="264"/>
      <c r="Q534" s="264"/>
      <c r="R534" s="264"/>
      <c r="S534" s="264"/>
      <c r="T534" s="265"/>
      <c r="U534" s="14"/>
      <c r="V534" s="14"/>
      <c r="W534" s="14"/>
      <c r="X534" s="14"/>
      <c r="Y534" s="14"/>
      <c r="Z534" s="14"/>
      <c r="AA534" s="14"/>
      <c r="AB534" s="14"/>
      <c r="AC534" s="14"/>
      <c r="AD534" s="14"/>
      <c r="AE534" s="14"/>
      <c r="AT534" s="266" t="s">
        <v>250</v>
      </c>
      <c r="AU534" s="266" t="s">
        <v>84</v>
      </c>
      <c r="AV534" s="14" t="s">
        <v>84</v>
      </c>
      <c r="AW534" s="14" t="s">
        <v>31</v>
      </c>
      <c r="AX534" s="14" t="s">
        <v>75</v>
      </c>
      <c r="AY534" s="266" t="s">
        <v>239</v>
      </c>
    </row>
    <row r="535" s="14" customFormat="1">
      <c r="A535" s="14"/>
      <c r="B535" s="256"/>
      <c r="C535" s="257"/>
      <c r="D535" s="241" t="s">
        <v>250</v>
      </c>
      <c r="E535" s="258" t="s">
        <v>1</v>
      </c>
      <c r="F535" s="259" t="s">
        <v>1629</v>
      </c>
      <c r="G535" s="257"/>
      <c r="H535" s="260">
        <v>9</v>
      </c>
      <c r="I535" s="261"/>
      <c r="J535" s="257"/>
      <c r="K535" s="257"/>
      <c r="L535" s="262"/>
      <c r="M535" s="263"/>
      <c r="N535" s="264"/>
      <c r="O535" s="264"/>
      <c r="P535" s="264"/>
      <c r="Q535" s="264"/>
      <c r="R535" s="264"/>
      <c r="S535" s="264"/>
      <c r="T535" s="265"/>
      <c r="U535" s="14"/>
      <c r="V535" s="14"/>
      <c r="W535" s="14"/>
      <c r="X535" s="14"/>
      <c r="Y535" s="14"/>
      <c r="Z535" s="14"/>
      <c r="AA535" s="14"/>
      <c r="AB535" s="14"/>
      <c r="AC535" s="14"/>
      <c r="AD535" s="14"/>
      <c r="AE535" s="14"/>
      <c r="AT535" s="266" t="s">
        <v>250</v>
      </c>
      <c r="AU535" s="266" t="s">
        <v>84</v>
      </c>
      <c r="AV535" s="14" t="s">
        <v>84</v>
      </c>
      <c r="AW535" s="14" t="s">
        <v>31</v>
      </c>
      <c r="AX535" s="14" t="s">
        <v>75</v>
      </c>
      <c r="AY535" s="266" t="s">
        <v>239</v>
      </c>
    </row>
    <row r="536" s="14" customFormat="1">
      <c r="A536" s="14"/>
      <c r="B536" s="256"/>
      <c r="C536" s="257"/>
      <c r="D536" s="241" t="s">
        <v>250</v>
      </c>
      <c r="E536" s="258" t="s">
        <v>1</v>
      </c>
      <c r="F536" s="259" t="s">
        <v>1630</v>
      </c>
      <c r="G536" s="257"/>
      <c r="H536" s="260">
        <v>5.5999999999999996</v>
      </c>
      <c r="I536" s="261"/>
      <c r="J536" s="257"/>
      <c r="K536" s="257"/>
      <c r="L536" s="262"/>
      <c r="M536" s="263"/>
      <c r="N536" s="264"/>
      <c r="O536" s="264"/>
      <c r="P536" s="264"/>
      <c r="Q536" s="264"/>
      <c r="R536" s="264"/>
      <c r="S536" s="264"/>
      <c r="T536" s="265"/>
      <c r="U536" s="14"/>
      <c r="V536" s="14"/>
      <c r="W536" s="14"/>
      <c r="X536" s="14"/>
      <c r="Y536" s="14"/>
      <c r="Z536" s="14"/>
      <c r="AA536" s="14"/>
      <c r="AB536" s="14"/>
      <c r="AC536" s="14"/>
      <c r="AD536" s="14"/>
      <c r="AE536" s="14"/>
      <c r="AT536" s="266" t="s">
        <v>250</v>
      </c>
      <c r="AU536" s="266" t="s">
        <v>84</v>
      </c>
      <c r="AV536" s="14" t="s">
        <v>84</v>
      </c>
      <c r="AW536" s="14" t="s">
        <v>31</v>
      </c>
      <c r="AX536" s="14" t="s">
        <v>75</v>
      </c>
      <c r="AY536" s="266" t="s">
        <v>239</v>
      </c>
    </row>
    <row r="537" s="14" customFormat="1">
      <c r="A537" s="14"/>
      <c r="B537" s="256"/>
      <c r="C537" s="257"/>
      <c r="D537" s="241" t="s">
        <v>250</v>
      </c>
      <c r="E537" s="258" t="s">
        <v>1</v>
      </c>
      <c r="F537" s="259" t="s">
        <v>1631</v>
      </c>
      <c r="G537" s="257"/>
      <c r="H537" s="260">
        <v>13.1</v>
      </c>
      <c r="I537" s="261"/>
      <c r="J537" s="257"/>
      <c r="K537" s="257"/>
      <c r="L537" s="262"/>
      <c r="M537" s="263"/>
      <c r="N537" s="264"/>
      <c r="O537" s="264"/>
      <c r="P537" s="264"/>
      <c r="Q537" s="264"/>
      <c r="R537" s="264"/>
      <c r="S537" s="264"/>
      <c r="T537" s="265"/>
      <c r="U537" s="14"/>
      <c r="V537" s="14"/>
      <c r="W537" s="14"/>
      <c r="X537" s="14"/>
      <c r="Y537" s="14"/>
      <c r="Z537" s="14"/>
      <c r="AA537" s="14"/>
      <c r="AB537" s="14"/>
      <c r="AC537" s="14"/>
      <c r="AD537" s="14"/>
      <c r="AE537" s="14"/>
      <c r="AT537" s="266" t="s">
        <v>250</v>
      </c>
      <c r="AU537" s="266" t="s">
        <v>84</v>
      </c>
      <c r="AV537" s="14" t="s">
        <v>84</v>
      </c>
      <c r="AW537" s="14" t="s">
        <v>31</v>
      </c>
      <c r="AX537" s="14" t="s">
        <v>75</v>
      </c>
      <c r="AY537" s="266" t="s">
        <v>239</v>
      </c>
    </row>
    <row r="538" s="14" customFormat="1">
      <c r="A538" s="14"/>
      <c r="B538" s="256"/>
      <c r="C538" s="257"/>
      <c r="D538" s="241" t="s">
        <v>250</v>
      </c>
      <c r="E538" s="258" t="s">
        <v>1</v>
      </c>
      <c r="F538" s="259" t="s">
        <v>1632</v>
      </c>
      <c r="G538" s="257"/>
      <c r="H538" s="260">
        <v>80.400000000000006</v>
      </c>
      <c r="I538" s="261"/>
      <c r="J538" s="257"/>
      <c r="K538" s="257"/>
      <c r="L538" s="262"/>
      <c r="M538" s="263"/>
      <c r="N538" s="264"/>
      <c r="O538" s="264"/>
      <c r="P538" s="264"/>
      <c r="Q538" s="264"/>
      <c r="R538" s="264"/>
      <c r="S538" s="264"/>
      <c r="T538" s="265"/>
      <c r="U538" s="14"/>
      <c r="V538" s="14"/>
      <c r="W538" s="14"/>
      <c r="X538" s="14"/>
      <c r="Y538" s="14"/>
      <c r="Z538" s="14"/>
      <c r="AA538" s="14"/>
      <c r="AB538" s="14"/>
      <c r="AC538" s="14"/>
      <c r="AD538" s="14"/>
      <c r="AE538" s="14"/>
      <c r="AT538" s="266" t="s">
        <v>250</v>
      </c>
      <c r="AU538" s="266" t="s">
        <v>84</v>
      </c>
      <c r="AV538" s="14" t="s">
        <v>84</v>
      </c>
      <c r="AW538" s="14" t="s">
        <v>31</v>
      </c>
      <c r="AX538" s="14" t="s">
        <v>75</v>
      </c>
      <c r="AY538" s="266" t="s">
        <v>239</v>
      </c>
    </row>
    <row r="539" s="14" customFormat="1">
      <c r="A539" s="14"/>
      <c r="B539" s="256"/>
      <c r="C539" s="257"/>
      <c r="D539" s="241" t="s">
        <v>250</v>
      </c>
      <c r="E539" s="258" t="s">
        <v>1</v>
      </c>
      <c r="F539" s="259" t="s">
        <v>1633</v>
      </c>
      <c r="G539" s="257"/>
      <c r="H539" s="260">
        <v>13.199999999999999</v>
      </c>
      <c r="I539" s="261"/>
      <c r="J539" s="257"/>
      <c r="K539" s="257"/>
      <c r="L539" s="262"/>
      <c r="M539" s="263"/>
      <c r="N539" s="264"/>
      <c r="O539" s="264"/>
      <c r="P539" s="264"/>
      <c r="Q539" s="264"/>
      <c r="R539" s="264"/>
      <c r="S539" s="264"/>
      <c r="T539" s="265"/>
      <c r="U539" s="14"/>
      <c r="V539" s="14"/>
      <c r="W539" s="14"/>
      <c r="X539" s="14"/>
      <c r="Y539" s="14"/>
      <c r="Z539" s="14"/>
      <c r="AA539" s="14"/>
      <c r="AB539" s="14"/>
      <c r="AC539" s="14"/>
      <c r="AD539" s="14"/>
      <c r="AE539" s="14"/>
      <c r="AT539" s="266" t="s">
        <v>250</v>
      </c>
      <c r="AU539" s="266" t="s">
        <v>84</v>
      </c>
      <c r="AV539" s="14" t="s">
        <v>84</v>
      </c>
      <c r="AW539" s="14" t="s">
        <v>31</v>
      </c>
      <c r="AX539" s="14" t="s">
        <v>75</v>
      </c>
      <c r="AY539" s="266" t="s">
        <v>239</v>
      </c>
    </row>
    <row r="540" s="14" customFormat="1">
      <c r="A540" s="14"/>
      <c r="B540" s="256"/>
      <c r="C540" s="257"/>
      <c r="D540" s="241" t="s">
        <v>250</v>
      </c>
      <c r="E540" s="258" t="s">
        <v>1</v>
      </c>
      <c r="F540" s="259" t="s">
        <v>1634</v>
      </c>
      <c r="G540" s="257"/>
      <c r="H540" s="260">
        <v>8.1999999999999993</v>
      </c>
      <c r="I540" s="261"/>
      <c r="J540" s="257"/>
      <c r="K540" s="257"/>
      <c r="L540" s="262"/>
      <c r="M540" s="263"/>
      <c r="N540" s="264"/>
      <c r="O540" s="264"/>
      <c r="P540" s="264"/>
      <c r="Q540" s="264"/>
      <c r="R540" s="264"/>
      <c r="S540" s="264"/>
      <c r="T540" s="265"/>
      <c r="U540" s="14"/>
      <c r="V540" s="14"/>
      <c r="W540" s="14"/>
      <c r="X540" s="14"/>
      <c r="Y540" s="14"/>
      <c r="Z540" s="14"/>
      <c r="AA540" s="14"/>
      <c r="AB540" s="14"/>
      <c r="AC540" s="14"/>
      <c r="AD540" s="14"/>
      <c r="AE540" s="14"/>
      <c r="AT540" s="266" t="s">
        <v>250</v>
      </c>
      <c r="AU540" s="266" t="s">
        <v>84</v>
      </c>
      <c r="AV540" s="14" t="s">
        <v>84</v>
      </c>
      <c r="AW540" s="14" t="s">
        <v>31</v>
      </c>
      <c r="AX540" s="14" t="s">
        <v>75</v>
      </c>
      <c r="AY540" s="266" t="s">
        <v>239</v>
      </c>
    </row>
    <row r="541" s="15" customFormat="1">
      <c r="A541" s="15"/>
      <c r="B541" s="267"/>
      <c r="C541" s="268"/>
      <c r="D541" s="241" t="s">
        <v>250</v>
      </c>
      <c r="E541" s="269" t="s">
        <v>1</v>
      </c>
      <c r="F541" s="270" t="s">
        <v>277</v>
      </c>
      <c r="G541" s="268"/>
      <c r="H541" s="271">
        <v>215.90000000000001</v>
      </c>
      <c r="I541" s="272"/>
      <c r="J541" s="268"/>
      <c r="K541" s="268"/>
      <c r="L541" s="273"/>
      <c r="M541" s="274"/>
      <c r="N541" s="275"/>
      <c r="O541" s="275"/>
      <c r="P541" s="275"/>
      <c r="Q541" s="275"/>
      <c r="R541" s="275"/>
      <c r="S541" s="275"/>
      <c r="T541" s="276"/>
      <c r="U541" s="15"/>
      <c r="V541" s="15"/>
      <c r="W541" s="15"/>
      <c r="X541" s="15"/>
      <c r="Y541" s="15"/>
      <c r="Z541" s="15"/>
      <c r="AA541" s="15"/>
      <c r="AB541" s="15"/>
      <c r="AC541" s="15"/>
      <c r="AD541" s="15"/>
      <c r="AE541" s="15"/>
      <c r="AT541" s="277" t="s">
        <v>250</v>
      </c>
      <c r="AU541" s="277" t="s">
        <v>84</v>
      </c>
      <c r="AV541" s="15" t="s">
        <v>246</v>
      </c>
      <c r="AW541" s="15" t="s">
        <v>31</v>
      </c>
      <c r="AX541" s="15" t="s">
        <v>82</v>
      </c>
      <c r="AY541" s="277" t="s">
        <v>239</v>
      </c>
    </row>
    <row r="542" s="2" customFormat="1" ht="16.5" customHeight="1">
      <c r="A542" s="39"/>
      <c r="B542" s="40"/>
      <c r="C542" s="302" t="s">
        <v>1635</v>
      </c>
      <c r="D542" s="302" t="s">
        <v>1240</v>
      </c>
      <c r="E542" s="303" t="s">
        <v>1636</v>
      </c>
      <c r="F542" s="304" t="s">
        <v>1637</v>
      </c>
      <c r="G542" s="305" t="s">
        <v>330</v>
      </c>
      <c r="H542" s="306">
        <v>226.69499999999999</v>
      </c>
      <c r="I542" s="307"/>
      <c r="J542" s="308">
        <f>ROUND(I542*H542,2)</f>
        <v>0</v>
      </c>
      <c r="K542" s="304" t="s">
        <v>245</v>
      </c>
      <c r="L542" s="309"/>
      <c r="M542" s="310" t="s">
        <v>1</v>
      </c>
      <c r="N542" s="311" t="s">
        <v>40</v>
      </c>
      <c r="O542" s="92"/>
      <c r="P542" s="237">
        <f>O542*H542</f>
        <v>0</v>
      </c>
      <c r="Q542" s="237">
        <v>0.00010000000000000001</v>
      </c>
      <c r="R542" s="237">
        <f>Q542*H542</f>
        <v>0.022669499999999999</v>
      </c>
      <c r="S542" s="237">
        <v>0</v>
      </c>
      <c r="T542" s="238">
        <f>S542*H542</f>
        <v>0</v>
      </c>
      <c r="U542" s="39"/>
      <c r="V542" s="39"/>
      <c r="W542" s="39"/>
      <c r="X542" s="39"/>
      <c r="Y542" s="39"/>
      <c r="Z542" s="39"/>
      <c r="AA542" s="39"/>
      <c r="AB542" s="39"/>
      <c r="AC542" s="39"/>
      <c r="AD542" s="39"/>
      <c r="AE542" s="39"/>
      <c r="AR542" s="239" t="s">
        <v>299</v>
      </c>
      <c r="AT542" s="239" t="s">
        <v>1240</v>
      </c>
      <c r="AU542" s="239" t="s">
        <v>84</v>
      </c>
      <c r="AY542" s="18" t="s">
        <v>239</v>
      </c>
      <c r="BE542" s="240">
        <f>IF(N542="základní",J542,0)</f>
        <v>0</v>
      </c>
      <c r="BF542" s="240">
        <f>IF(N542="snížená",J542,0)</f>
        <v>0</v>
      </c>
      <c r="BG542" s="240">
        <f>IF(N542="zákl. přenesená",J542,0)</f>
        <v>0</v>
      </c>
      <c r="BH542" s="240">
        <f>IF(N542="sníž. přenesená",J542,0)</f>
        <v>0</v>
      </c>
      <c r="BI542" s="240">
        <f>IF(N542="nulová",J542,0)</f>
        <v>0</v>
      </c>
      <c r="BJ542" s="18" t="s">
        <v>82</v>
      </c>
      <c r="BK542" s="240">
        <f>ROUND(I542*H542,2)</f>
        <v>0</v>
      </c>
      <c r="BL542" s="18" t="s">
        <v>246</v>
      </c>
      <c r="BM542" s="239" t="s">
        <v>1638</v>
      </c>
    </row>
    <row r="543" s="2" customFormat="1">
      <c r="A543" s="39"/>
      <c r="B543" s="40"/>
      <c r="C543" s="41"/>
      <c r="D543" s="241" t="s">
        <v>248</v>
      </c>
      <c r="E543" s="41"/>
      <c r="F543" s="242" t="s">
        <v>1637</v>
      </c>
      <c r="G543" s="41"/>
      <c r="H543" s="41"/>
      <c r="I543" s="243"/>
      <c r="J543" s="41"/>
      <c r="K543" s="41"/>
      <c r="L543" s="45"/>
      <c r="M543" s="244"/>
      <c r="N543" s="245"/>
      <c r="O543" s="92"/>
      <c r="P543" s="92"/>
      <c r="Q543" s="92"/>
      <c r="R543" s="92"/>
      <c r="S543" s="92"/>
      <c r="T543" s="93"/>
      <c r="U543" s="39"/>
      <c r="V543" s="39"/>
      <c r="W543" s="39"/>
      <c r="X543" s="39"/>
      <c r="Y543" s="39"/>
      <c r="Z543" s="39"/>
      <c r="AA543" s="39"/>
      <c r="AB543" s="39"/>
      <c r="AC543" s="39"/>
      <c r="AD543" s="39"/>
      <c r="AE543" s="39"/>
      <c r="AT543" s="18" t="s">
        <v>248</v>
      </c>
      <c r="AU543" s="18" t="s">
        <v>84</v>
      </c>
    </row>
    <row r="544" s="14" customFormat="1">
      <c r="A544" s="14"/>
      <c r="B544" s="256"/>
      <c r="C544" s="257"/>
      <c r="D544" s="241" t="s">
        <v>250</v>
      </c>
      <c r="E544" s="257"/>
      <c r="F544" s="259" t="s">
        <v>1639</v>
      </c>
      <c r="G544" s="257"/>
      <c r="H544" s="260">
        <v>226.69499999999999</v>
      </c>
      <c r="I544" s="261"/>
      <c r="J544" s="257"/>
      <c r="K544" s="257"/>
      <c r="L544" s="262"/>
      <c r="M544" s="263"/>
      <c r="N544" s="264"/>
      <c r="O544" s="264"/>
      <c r="P544" s="264"/>
      <c r="Q544" s="264"/>
      <c r="R544" s="264"/>
      <c r="S544" s="264"/>
      <c r="T544" s="265"/>
      <c r="U544" s="14"/>
      <c r="V544" s="14"/>
      <c r="W544" s="14"/>
      <c r="X544" s="14"/>
      <c r="Y544" s="14"/>
      <c r="Z544" s="14"/>
      <c r="AA544" s="14"/>
      <c r="AB544" s="14"/>
      <c r="AC544" s="14"/>
      <c r="AD544" s="14"/>
      <c r="AE544" s="14"/>
      <c r="AT544" s="266" t="s">
        <v>250</v>
      </c>
      <c r="AU544" s="266" t="s">
        <v>84</v>
      </c>
      <c r="AV544" s="14" t="s">
        <v>84</v>
      </c>
      <c r="AW544" s="14" t="s">
        <v>4</v>
      </c>
      <c r="AX544" s="14" t="s">
        <v>82</v>
      </c>
      <c r="AY544" s="266" t="s">
        <v>239</v>
      </c>
    </row>
    <row r="545" s="2" customFormat="1" ht="24.15" customHeight="1">
      <c r="A545" s="39"/>
      <c r="B545" s="40"/>
      <c r="C545" s="228" t="s">
        <v>1640</v>
      </c>
      <c r="D545" s="228" t="s">
        <v>241</v>
      </c>
      <c r="E545" s="229" t="s">
        <v>1641</v>
      </c>
      <c r="F545" s="230" t="s">
        <v>1642</v>
      </c>
      <c r="G545" s="231" t="s">
        <v>244</v>
      </c>
      <c r="H545" s="232">
        <v>396.245</v>
      </c>
      <c r="I545" s="233"/>
      <c r="J545" s="234">
        <f>ROUND(I545*H545,2)</f>
        <v>0</v>
      </c>
      <c r="K545" s="230" t="s">
        <v>245</v>
      </c>
      <c r="L545" s="45"/>
      <c r="M545" s="235" t="s">
        <v>1</v>
      </c>
      <c r="N545" s="236" t="s">
        <v>40</v>
      </c>
      <c r="O545" s="92"/>
      <c r="P545" s="237">
        <f>O545*H545</f>
        <v>0</v>
      </c>
      <c r="Q545" s="237">
        <v>0.00020000000000000001</v>
      </c>
      <c r="R545" s="237">
        <f>Q545*H545</f>
        <v>0.079249</v>
      </c>
      <c r="S545" s="237">
        <v>0</v>
      </c>
      <c r="T545" s="238">
        <f>S545*H545</f>
        <v>0</v>
      </c>
      <c r="U545" s="39"/>
      <c r="V545" s="39"/>
      <c r="W545" s="39"/>
      <c r="X545" s="39"/>
      <c r="Y545" s="39"/>
      <c r="Z545" s="39"/>
      <c r="AA545" s="39"/>
      <c r="AB545" s="39"/>
      <c r="AC545" s="39"/>
      <c r="AD545" s="39"/>
      <c r="AE545" s="39"/>
      <c r="AR545" s="239" t="s">
        <v>246</v>
      </c>
      <c r="AT545" s="239" t="s">
        <v>241</v>
      </c>
      <c r="AU545" s="239" t="s">
        <v>84</v>
      </c>
      <c r="AY545" s="18" t="s">
        <v>239</v>
      </c>
      <c r="BE545" s="240">
        <f>IF(N545="základní",J545,0)</f>
        <v>0</v>
      </c>
      <c r="BF545" s="240">
        <f>IF(N545="snížená",J545,0)</f>
        <v>0</v>
      </c>
      <c r="BG545" s="240">
        <f>IF(N545="zákl. přenesená",J545,0)</f>
        <v>0</v>
      </c>
      <c r="BH545" s="240">
        <f>IF(N545="sníž. přenesená",J545,0)</f>
        <v>0</v>
      </c>
      <c r="BI545" s="240">
        <f>IF(N545="nulová",J545,0)</f>
        <v>0</v>
      </c>
      <c r="BJ545" s="18" t="s">
        <v>82</v>
      </c>
      <c r="BK545" s="240">
        <f>ROUND(I545*H545,2)</f>
        <v>0</v>
      </c>
      <c r="BL545" s="18" t="s">
        <v>246</v>
      </c>
      <c r="BM545" s="239" t="s">
        <v>1643</v>
      </c>
    </row>
    <row r="546" s="2" customFormat="1">
      <c r="A546" s="39"/>
      <c r="B546" s="40"/>
      <c r="C546" s="41"/>
      <c r="D546" s="241" t="s">
        <v>248</v>
      </c>
      <c r="E546" s="41"/>
      <c r="F546" s="242" t="s">
        <v>1644</v>
      </c>
      <c r="G546" s="41"/>
      <c r="H546" s="41"/>
      <c r="I546" s="243"/>
      <c r="J546" s="41"/>
      <c r="K546" s="41"/>
      <c r="L546" s="45"/>
      <c r="M546" s="244"/>
      <c r="N546" s="245"/>
      <c r="O546" s="92"/>
      <c r="P546" s="92"/>
      <c r="Q546" s="92"/>
      <c r="R546" s="92"/>
      <c r="S546" s="92"/>
      <c r="T546" s="93"/>
      <c r="U546" s="39"/>
      <c r="V546" s="39"/>
      <c r="W546" s="39"/>
      <c r="X546" s="39"/>
      <c r="Y546" s="39"/>
      <c r="Z546" s="39"/>
      <c r="AA546" s="39"/>
      <c r="AB546" s="39"/>
      <c r="AC546" s="39"/>
      <c r="AD546" s="39"/>
      <c r="AE546" s="39"/>
      <c r="AT546" s="18" t="s">
        <v>248</v>
      </c>
      <c r="AU546" s="18" t="s">
        <v>84</v>
      </c>
    </row>
    <row r="547" s="2" customFormat="1" ht="24.15" customHeight="1">
      <c r="A547" s="39"/>
      <c r="B547" s="40"/>
      <c r="C547" s="228" t="s">
        <v>1645</v>
      </c>
      <c r="D547" s="228" t="s">
        <v>241</v>
      </c>
      <c r="E547" s="229" t="s">
        <v>1646</v>
      </c>
      <c r="F547" s="230" t="s">
        <v>1647</v>
      </c>
      <c r="G547" s="231" t="s">
        <v>244</v>
      </c>
      <c r="H547" s="232">
        <v>396.245</v>
      </c>
      <c r="I547" s="233"/>
      <c r="J547" s="234">
        <f>ROUND(I547*H547,2)</f>
        <v>0</v>
      </c>
      <c r="K547" s="230" t="s">
        <v>245</v>
      </c>
      <c r="L547" s="45"/>
      <c r="M547" s="235" t="s">
        <v>1</v>
      </c>
      <c r="N547" s="236" t="s">
        <v>40</v>
      </c>
      <c r="O547" s="92"/>
      <c r="P547" s="237">
        <f>O547*H547</f>
        <v>0</v>
      </c>
      <c r="Q547" s="237">
        <v>0.020500000000000001</v>
      </c>
      <c r="R547" s="237">
        <f>Q547*H547</f>
        <v>8.1230225000000011</v>
      </c>
      <c r="S547" s="237">
        <v>0</v>
      </c>
      <c r="T547" s="238">
        <f>S547*H547</f>
        <v>0</v>
      </c>
      <c r="U547" s="39"/>
      <c r="V547" s="39"/>
      <c r="W547" s="39"/>
      <c r="X547" s="39"/>
      <c r="Y547" s="39"/>
      <c r="Z547" s="39"/>
      <c r="AA547" s="39"/>
      <c r="AB547" s="39"/>
      <c r="AC547" s="39"/>
      <c r="AD547" s="39"/>
      <c r="AE547" s="39"/>
      <c r="AR547" s="239" t="s">
        <v>246</v>
      </c>
      <c r="AT547" s="239" t="s">
        <v>241</v>
      </c>
      <c r="AU547" s="239" t="s">
        <v>84</v>
      </c>
      <c r="AY547" s="18" t="s">
        <v>239</v>
      </c>
      <c r="BE547" s="240">
        <f>IF(N547="základní",J547,0)</f>
        <v>0</v>
      </c>
      <c r="BF547" s="240">
        <f>IF(N547="snížená",J547,0)</f>
        <v>0</v>
      </c>
      <c r="BG547" s="240">
        <f>IF(N547="zákl. přenesená",J547,0)</f>
        <v>0</v>
      </c>
      <c r="BH547" s="240">
        <f>IF(N547="sníž. přenesená",J547,0)</f>
        <v>0</v>
      </c>
      <c r="BI547" s="240">
        <f>IF(N547="nulová",J547,0)</f>
        <v>0</v>
      </c>
      <c r="BJ547" s="18" t="s">
        <v>82</v>
      </c>
      <c r="BK547" s="240">
        <f>ROUND(I547*H547,2)</f>
        <v>0</v>
      </c>
      <c r="BL547" s="18" t="s">
        <v>246</v>
      </c>
      <c r="BM547" s="239" t="s">
        <v>1648</v>
      </c>
    </row>
    <row r="548" s="2" customFormat="1">
      <c r="A548" s="39"/>
      <c r="B548" s="40"/>
      <c r="C548" s="41"/>
      <c r="D548" s="241" t="s">
        <v>248</v>
      </c>
      <c r="E548" s="41"/>
      <c r="F548" s="242" t="s">
        <v>1649</v>
      </c>
      <c r="G548" s="41"/>
      <c r="H548" s="41"/>
      <c r="I548" s="243"/>
      <c r="J548" s="41"/>
      <c r="K548" s="41"/>
      <c r="L548" s="45"/>
      <c r="M548" s="244"/>
      <c r="N548" s="245"/>
      <c r="O548" s="92"/>
      <c r="P548" s="92"/>
      <c r="Q548" s="92"/>
      <c r="R548" s="92"/>
      <c r="S548" s="92"/>
      <c r="T548" s="93"/>
      <c r="U548" s="39"/>
      <c r="V548" s="39"/>
      <c r="W548" s="39"/>
      <c r="X548" s="39"/>
      <c r="Y548" s="39"/>
      <c r="Z548" s="39"/>
      <c r="AA548" s="39"/>
      <c r="AB548" s="39"/>
      <c r="AC548" s="39"/>
      <c r="AD548" s="39"/>
      <c r="AE548" s="39"/>
      <c r="AT548" s="18" t="s">
        <v>248</v>
      </c>
      <c r="AU548" s="18" t="s">
        <v>84</v>
      </c>
    </row>
    <row r="549" s="14" customFormat="1">
      <c r="A549" s="14"/>
      <c r="B549" s="256"/>
      <c r="C549" s="257"/>
      <c r="D549" s="241" t="s">
        <v>250</v>
      </c>
      <c r="E549" s="258" t="s">
        <v>1</v>
      </c>
      <c r="F549" s="259" t="s">
        <v>1650</v>
      </c>
      <c r="G549" s="257"/>
      <c r="H549" s="260">
        <v>156.24000000000001</v>
      </c>
      <c r="I549" s="261"/>
      <c r="J549" s="257"/>
      <c r="K549" s="257"/>
      <c r="L549" s="262"/>
      <c r="M549" s="263"/>
      <c r="N549" s="264"/>
      <c r="O549" s="264"/>
      <c r="P549" s="264"/>
      <c r="Q549" s="264"/>
      <c r="R549" s="264"/>
      <c r="S549" s="264"/>
      <c r="T549" s="265"/>
      <c r="U549" s="14"/>
      <c r="V549" s="14"/>
      <c r="W549" s="14"/>
      <c r="X549" s="14"/>
      <c r="Y549" s="14"/>
      <c r="Z549" s="14"/>
      <c r="AA549" s="14"/>
      <c r="AB549" s="14"/>
      <c r="AC549" s="14"/>
      <c r="AD549" s="14"/>
      <c r="AE549" s="14"/>
      <c r="AT549" s="266" t="s">
        <v>250</v>
      </c>
      <c r="AU549" s="266" t="s">
        <v>84</v>
      </c>
      <c r="AV549" s="14" t="s">
        <v>84</v>
      </c>
      <c r="AW549" s="14" t="s">
        <v>31</v>
      </c>
      <c r="AX549" s="14" t="s">
        <v>75</v>
      </c>
      <c r="AY549" s="266" t="s">
        <v>239</v>
      </c>
    </row>
    <row r="550" s="14" customFormat="1">
      <c r="A550" s="14"/>
      <c r="B550" s="256"/>
      <c r="C550" s="257"/>
      <c r="D550" s="241" t="s">
        <v>250</v>
      </c>
      <c r="E550" s="258" t="s">
        <v>1</v>
      </c>
      <c r="F550" s="259" t="s">
        <v>1651</v>
      </c>
      <c r="G550" s="257"/>
      <c r="H550" s="260">
        <v>317.16000000000003</v>
      </c>
      <c r="I550" s="261"/>
      <c r="J550" s="257"/>
      <c r="K550" s="257"/>
      <c r="L550" s="262"/>
      <c r="M550" s="263"/>
      <c r="N550" s="264"/>
      <c r="O550" s="264"/>
      <c r="P550" s="264"/>
      <c r="Q550" s="264"/>
      <c r="R550" s="264"/>
      <c r="S550" s="264"/>
      <c r="T550" s="265"/>
      <c r="U550" s="14"/>
      <c r="V550" s="14"/>
      <c r="W550" s="14"/>
      <c r="X550" s="14"/>
      <c r="Y550" s="14"/>
      <c r="Z550" s="14"/>
      <c r="AA550" s="14"/>
      <c r="AB550" s="14"/>
      <c r="AC550" s="14"/>
      <c r="AD550" s="14"/>
      <c r="AE550" s="14"/>
      <c r="AT550" s="266" t="s">
        <v>250</v>
      </c>
      <c r="AU550" s="266" t="s">
        <v>84</v>
      </c>
      <c r="AV550" s="14" t="s">
        <v>84</v>
      </c>
      <c r="AW550" s="14" t="s">
        <v>31</v>
      </c>
      <c r="AX550" s="14" t="s">
        <v>75</v>
      </c>
      <c r="AY550" s="266" t="s">
        <v>239</v>
      </c>
    </row>
    <row r="551" s="13" customFormat="1">
      <c r="A551" s="13"/>
      <c r="B551" s="246"/>
      <c r="C551" s="247"/>
      <c r="D551" s="241" t="s">
        <v>250</v>
      </c>
      <c r="E551" s="248" t="s">
        <v>1</v>
      </c>
      <c r="F551" s="249" t="s">
        <v>315</v>
      </c>
      <c r="G551" s="247"/>
      <c r="H551" s="248" t="s">
        <v>1</v>
      </c>
      <c r="I551" s="250"/>
      <c r="J551" s="247"/>
      <c r="K551" s="247"/>
      <c r="L551" s="251"/>
      <c r="M551" s="252"/>
      <c r="N551" s="253"/>
      <c r="O551" s="253"/>
      <c r="P551" s="253"/>
      <c r="Q551" s="253"/>
      <c r="R551" s="253"/>
      <c r="S551" s="253"/>
      <c r="T551" s="254"/>
      <c r="U551" s="13"/>
      <c r="V551" s="13"/>
      <c r="W551" s="13"/>
      <c r="X551" s="13"/>
      <c r="Y551" s="13"/>
      <c r="Z551" s="13"/>
      <c r="AA551" s="13"/>
      <c r="AB551" s="13"/>
      <c r="AC551" s="13"/>
      <c r="AD551" s="13"/>
      <c r="AE551" s="13"/>
      <c r="AT551" s="255" t="s">
        <v>250</v>
      </c>
      <c r="AU551" s="255" t="s">
        <v>84</v>
      </c>
      <c r="AV551" s="13" t="s">
        <v>82</v>
      </c>
      <c r="AW551" s="13" t="s">
        <v>31</v>
      </c>
      <c r="AX551" s="13" t="s">
        <v>75</v>
      </c>
      <c r="AY551" s="255" t="s">
        <v>239</v>
      </c>
    </row>
    <row r="552" s="14" customFormat="1">
      <c r="A552" s="14"/>
      <c r="B552" s="256"/>
      <c r="C552" s="257"/>
      <c r="D552" s="241" t="s">
        <v>250</v>
      </c>
      <c r="E552" s="258" t="s">
        <v>1</v>
      </c>
      <c r="F552" s="259" t="s">
        <v>1652</v>
      </c>
      <c r="G552" s="257"/>
      <c r="H552" s="260">
        <v>-27.315000000000001</v>
      </c>
      <c r="I552" s="261"/>
      <c r="J552" s="257"/>
      <c r="K552" s="257"/>
      <c r="L552" s="262"/>
      <c r="M552" s="263"/>
      <c r="N552" s="264"/>
      <c r="O552" s="264"/>
      <c r="P552" s="264"/>
      <c r="Q552" s="264"/>
      <c r="R552" s="264"/>
      <c r="S552" s="264"/>
      <c r="T552" s="265"/>
      <c r="U552" s="14"/>
      <c r="V552" s="14"/>
      <c r="W552" s="14"/>
      <c r="X552" s="14"/>
      <c r="Y552" s="14"/>
      <c r="Z552" s="14"/>
      <c r="AA552" s="14"/>
      <c r="AB552" s="14"/>
      <c r="AC552" s="14"/>
      <c r="AD552" s="14"/>
      <c r="AE552" s="14"/>
      <c r="AT552" s="266" t="s">
        <v>250</v>
      </c>
      <c r="AU552" s="266" t="s">
        <v>84</v>
      </c>
      <c r="AV552" s="14" t="s">
        <v>84</v>
      </c>
      <c r="AW552" s="14" t="s">
        <v>31</v>
      </c>
      <c r="AX552" s="14" t="s">
        <v>75</v>
      </c>
      <c r="AY552" s="266" t="s">
        <v>239</v>
      </c>
    </row>
    <row r="553" s="13" customFormat="1">
      <c r="A553" s="13"/>
      <c r="B553" s="246"/>
      <c r="C553" s="247"/>
      <c r="D553" s="241" t="s">
        <v>250</v>
      </c>
      <c r="E553" s="248" t="s">
        <v>1</v>
      </c>
      <c r="F553" s="249" t="s">
        <v>1428</v>
      </c>
      <c r="G553" s="247"/>
      <c r="H553" s="248" t="s">
        <v>1</v>
      </c>
      <c r="I553" s="250"/>
      <c r="J553" s="247"/>
      <c r="K553" s="247"/>
      <c r="L553" s="251"/>
      <c r="M553" s="252"/>
      <c r="N553" s="253"/>
      <c r="O553" s="253"/>
      <c r="P553" s="253"/>
      <c r="Q553" s="253"/>
      <c r="R553" s="253"/>
      <c r="S553" s="253"/>
      <c r="T553" s="254"/>
      <c r="U553" s="13"/>
      <c r="V553" s="13"/>
      <c r="W553" s="13"/>
      <c r="X553" s="13"/>
      <c r="Y553" s="13"/>
      <c r="Z553" s="13"/>
      <c r="AA553" s="13"/>
      <c r="AB553" s="13"/>
      <c r="AC553" s="13"/>
      <c r="AD553" s="13"/>
      <c r="AE553" s="13"/>
      <c r="AT553" s="255" t="s">
        <v>250</v>
      </c>
      <c r="AU553" s="255" t="s">
        <v>84</v>
      </c>
      <c r="AV553" s="13" t="s">
        <v>82</v>
      </c>
      <c r="AW553" s="13" t="s">
        <v>31</v>
      </c>
      <c r="AX553" s="13" t="s">
        <v>75</v>
      </c>
      <c r="AY553" s="255" t="s">
        <v>239</v>
      </c>
    </row>
    <row r="554" s="14" customFormat="1">
      <c r="A554" s="14"/>
      <c r="B554" s="256"/>
      <c r="C554" s="257"/>
      <c r="D554" s="241" t="s">
        <v>250</v>
      </c>
      <c r="E554" s="258" t="s">
        <v>1</v>
      </c>
      <c r="F554" s="259" t="s">
        <v>1653</v>
      </c>
      <c r="G554" s="257"/>
      <c r="H554" s="260">
        <v>-49.840000000000003</v>
      </c>
      <c r="I554" s="261"/>
      <c r="J554" s="257"/>
      <c r="K554" s="257"/>
      <c r="L554" s="262"/>
      <c r="M554" s="263"/>
      <c r="N554" s="264"/>
      <c r="O554" s="264"/>
      <c r="P554" s="264"/>
      <c r="Q554" s="264"/>
      <c r="R554" s="264"/>
      <c r="S554" s="264"/>
      <c r="T554" s="265"/>
      <c r="U554" s="14"/>
      <c r="V554" s="14"/>
      <c r="W554" s="14"/>
      <c r="X554" s="14"/>
      <c r="Y554" s="14"/>
      <c r="Z554" s="14"/>
      <c r="AA554" s="14"/>
      <c r="AB554" s="14"/>
      <c r="AC554" s="14"/>
      <c r="AD554" s="14"/>
      <c r="AE554" s="14"/>
      <c r="AT554" s="266" t="s">
        <v>250</v>
      </c>
      <c r="AU554" s="266" t="s">
        <v>84</v>
      </c>
      <c r="AV554" s="14" t="s">
        <v>84</v>
      </c>
      <c r="AW554" s="14" t="s">
        <v>31</v>
      </c>
      <c r="AX554" s="14" t="s">
        <v>75</v>
      </c>
      <c r="AY554" s="266" t="s">
        <v>239</v>
      </c>
    </row>
    <row r="555" s="15" customFormat="1">
      <c r="A555" s="15"/>
      <c r="B555" s="267"/>
      <c r="C555" s="268"/>
      <c r="D555" s="241" t="s">
        <v>250</v>
      </c>
      <c r="E555" s="269" t="s">
        <v>1</v>
      </c>
      <c r="F555" s="270" t="s">
        <v>277</v>
      </c>
      <c r="G555" s="268"/>
      <c r="H555" s="271">
        <v>396.245</v>
      </c>
      <c r="I555" s="272"/>
      <c r="J555" s="268"/>
      <c r="K555" s="268"/>
      <c r="L555" s="273"/>
      <c r="M555" s="274"/>
      <c r="N555" s="275"/>
      <c r="O555" s="275"/>
      <c r="P555" s="275"/>
      <c r="Q555" s="275"/>
      <c r="R555" s="275"/>
      <c r="S555" s="275"/>
      <c r="T555" s="276"/>
      <c r="U555" s="15"/>
      <c r="V555" s="15"/>
      <c r="W555" s="15"/>
      <c r="X555" s="15"/>
      <c r="Y555" s="15"/>
      <c r="Z555" s="15"/>
      <c r="AA555" s="15"/>
      <c r="AB555" s="15"/>
      <c r="AC555" s="15"/>
      <c r="AD555" s="15"/>
      <c r="AE555" s="15"/>
      <c r="AT555" s="277" t="s">
        <v>250</v>
      </c>
      <c r="AU555" s="277" t="s">
        <v>84</v>
      </c>
      <c r="AV555" s="15" t="s">
        <v>246</v>
      </c>
      <c r="AW555" s="15" t="s">
        <v>31</v>
      </c>
      <c r="AX555" s="15" t="s">
        <v>82</v>
      </c>
      <c r="AY555" s="277" t="s">
        <v>239</v>
      </c>
    </row>
    <row r="556" s="2" customFormat="1" ht="24.15" customHeight="1">
      <c r="A556" s="39"/>
      <c r="B556" s="40"/>
      <c r="C556" s="228" t="s">
        <v>1654</v>
      </c>
      <c r="D556" s="228" t="s">
        <v>241</v>
      </c>
      <c r="E556" s="229" t="s">
        <v>1655</v>
      </c>
      <c r="F556" s="230" t="s">
        <v>1656</v>
      </c>
      <c r="G556" s="231" t="s">
        <v>244</v>
      </c>
      <c r="H556" s="232">
        <v>396.245</v>
      </c>
      <c r="I556" s="233"/>
      <c r="J556" s="234">
        <f>ROUND(I556*H556,2)</f>
        <v>0</v>
      </c>
      <c r="K556" s="230" t="s">
        <v>245</v>
      </c>
      <c r="L556" s="45"/>
      <c r="M556" s="235" t="s">
        <v>1</v>
      </c>
      <c r="N556" s="236" t="s">
        <v>40</v>
      </c>
      <c r="O556" s="92"/>
      <c r="P556" s="237">
        <f>O556*H556</f>
        <v>0</v>
      </c>
      <c r="Q556" s="237">
        <v>0.0033800000000000002</v>
      </c>
      <c r="R556" s="237">
        <f>Q556*H556</f>
        <v>1.3393081</v>
      </c>
      <c r="S556" s="237">
        <v>0</v>
      </c>
      <c r="T556" s="238">
        <f>S556*H556</f>
        <v>0</v>
      </c>
      <c r="U556" s="39"/>
      <c r="V556" s="39"/>
      <c r="W556" s="39"/>
      <c r="X556" s="39"/>
      <c r="Y556" s="39"/>
      <c r="Z556" s="39"/>
      <c r="AA556" s="39"/>
      <c r="AB556" s="39"/>
      <c r="AC556" s="39"/>
      <c r="AD556" s="39"/>
      <c r="AE556" s="39"/>
      <c r="AR556" s="239" t="s">
        <v>246</v>
      </c>
      <c r="AT556" s="239" t="s">
        <v>241</v>
      </c>
      <c r="AU556" s="239" t="s">
        <v>84</v>
      </c>
      <c r="AY556" s="18" t="s">
        <v>239</v>
      </c>
      <c r="BE556" s="240">
        <f>IF(N556="základní",J556,0)</f>
        <v>0</v>
      </c>
      <c r="BF556" s="240">
        <f>IF(N556="snížená",J556,0)</f>
        <v>0</v>
      </c>
      <c r="BG556" s="240">
        <f>IF(N556="zákl. přenesená",J556,0)</f>
        <v>0</v>
      </c>
      <c r="BH556" s="240">
        <f>IF(N556="sníž. přenesená",J556,0)</f>
        <v>0</v>
      </c>
      <c r="BI556" s="240">
        <f>IF(N556="nulová",J556,0)</f>
        <v>0</v>
      </c>
      <c r="BJ556" s="18" t="s">
        <v>82</v>
      </c>
      <c r="BK556" s="240">
        <f>ROUND(I556*H556,2)</f>
        <v>0</v>
      </c>
      <c r="BL556" s="18" t="s">
        <v>246</v>
      </c>
      <c r="BM556" s="239" t="s">
        <v>1657</v>
      </c>
    </row>
    <row r="557" s="2" customFormat="1">
      <c r="A557" s="39"/>
      <c r="B557" s="40"/>
      <c r="C557" s="41"/>
      <c r="D557" s="241" t="s">
        <v>248</v>
      </c>
      <c r="E557" s="41"/>
      <c r="F557" s="242" t="s">
        <v>1658</v>
      </c>
      <c r="G557" s="41"/>
      <c r="H557" s="41"/>
      <c r="I557" s="243"/>
      <c r="J557" s="41"/>
      <c r="K557" s="41"/>
      <c r="L557" s="45"/>
      <c r="M557" s="244"/>
      <c r="N557" s="245"/>
      <c r="O557" s="92"/>
      <c r="P557" s="92"/>
      <c r="Q557" s="92"/>
      <c r="R557" s="92"/>
      <c r="S557" s="92"/>
      <c r="T557" s="93"/>
      <c r="U557" s="39"/>
      <c r="V557" s="39"/>
      <c r="W557" s="39"/>
      <c r="X557" s="39"/>
      <c r="Y557" s="39"/>
      <c r="Z557" s="39"/>
      <c r="AA557" s="39"/>
      <c r="AB557" s="39"/>
      <c r="AC557" s="39"/>
      <c r="AD557" s="39"/>
      <c r="AE557" s="39"/>
      <c r="AT557" s="18" t="s">
        <v>248</v>
      </c>
      <c r="AU557" s="18" t="s">
        <v>84</v>
      </c>
    </row>
    <row r="558" s="2" customFormat="1" ht="16.5" customHeight="1">
      <c r="A558" s="39"/>
      <c r="B558" s="40"/>
      <c r="C558" s="228" t="s">
        <v>1024</v>
      </c>
      <c r="D558" s="228" t="s">
        <v>241</v>
      </c>
      <c r="E558" s="229" t="s">
        <v>1659</v>
      </c>
      <c r="F558" s="230" t="s">
        <v>1660</v>
      </c>
      <c r="G558" s="231" t="s">
        <v>338</v>
      </c>
      <c r="H558" s="232">
        <v>0.628</v>
      </c>
      <c r="I558" s="233"/>
      <c r="J558" s="234">
        <f>ROUND(I558*H558,2)</f>
        <v>0</v>
      </c>
      <c r="K558" s="230" t="s">
        <v>245</v>
      </c>
      <c r="L558" s="45"/>
      <c r="M558" s="235" t="s">
        <v>1</v>
      </c>
      <c r="N558" s="236" t="s">
        <v>40</v>
      </c>
      <c r="O558" s="92"/>
      <c r="P558" s="237">
        <f>O558*H558</f>
        <v>0</v>
      </c>
      <c r="Q558" s="237">
        <v>1.06277</v>
      </c>
      <c r="R558" s="237">
        <f>Q558*H558</f>
        <v>0.66741956000000002</v>
      </c>
      <c r="S558" s="237">
        <v>0</v>
      </c>
      <c r="T558" s="238">
        <f>S558*H558</f>
        <v>0</v>
      </c>
      <c r="U558" s="39"/>
      <c r="V558" s="39"/>
      <c r="W558" s="39"/>
      <c r="X558" s="39"/>
      <c r="Y558" s="39"/>
      <c r="Z558" s="39"/>
      <c r="AA558" s="39"/>
      <c r="AB558" s="39"/>
      <c r="AC558" s="39"/>
      <c r="AD558" s="39"/>
      <c r="AE558" s="39"/>
      <c r="AR558" s="239" t="s">
        <v>246</v>
      </c>
      <c r="AT558" s="239" t="s">
        <v>241</v>
      </c>
      <c r="AU558" s="239" t="s">
        <v>84</v>
      </c>
      <c r="AY558" s="18" t="s">
        <v>239</v>
      </c>
      <c r="BE558" s="240">
        <f>IF(N558="základní",J558,0)</f>
        <v>0</v>
      </c>
      <c r="BF558" s="240">
        <f>IF(N558="snížená",J558,0)</f>
        <v>0</v>
      </c>
      <c r="BG558" s="240">
        <f>IF(N558="zákl. přenesená",J558,0)</f>
        <v>0</v>
      </c>
      <c r="BH558" s="240">
        <f>IF(N558="sníž. přenesená",J558,0)</f>
        <v>0</v>
      </c>
      <c r="BI558" s="240">
        <f>IF(N558="nulová",J558,0)</f>
        <v>0</v>
      </c>
      <c r="BJ558" s="18" t="s">
        <v>82</v>
      </c>
      <c r="BK558" s="240">
        <f>ROUND(I558*H558,2)</f>
        <v>0</v>
      </c>
      <c r="BL558" s="18" t="s">
        <v>246</v>
      </c>
      <c r="BM558" s="239" t="s">
        <v>1661</v>
      </c>
    </row>
    <row r="559" s="2" customFormat="1">
      <c r="A559" s="39"/>
      <c r="B559" s="40"/>
      <c r="C559" s="41"/>
      <c r="D559" s="241" t="s">
        <v>248</v>
      </c>
      <c r="E559" s="41"/>
      <c r="F559" s="242" t="s">
        <v>1662</v>
      </c>
      <c r="G559" s="41"/>
      <c r="H559" s="41"/>
      <c r="I559" s="243"/>
      <c r="J559" s="41"/>
      <c r="K559" s="41"/>
      <c r="L559" s="45"/>
      <c r="M559" s="244"/>
      <c r="N559" s="245"/>
      <c r="O559" s="92"/>
      <c r="P559" s="92"/>
      <c r="Q559" s="92"/>
      <c r="R559" s="92"/>
      <c r="S559" s="92"/>
      <c r="T559" s="93"/>
      <c r="U559" s="39"/>
      <c r="V559" s="39"/>
      <c r="W559" s="39"/>
      <c r="X559" s="39"/>
      <c r="Y559" s="39"/>
      <c r="Z559" s="39"/>
      <c r="AA559" s="39"/>
      <c r="AB559" s="39"/>
      <c r="AC559" s="39"/>
      <c r="AD559" s="39"/>
      <c r="AE559" s="39"/>
      <c r="AT559" s="18" t="s">
        <v>248</v>
      </c>
      <c r="AU559" s="18" t="s">
        <v>84</v>
      </c>
    </row>
    <row r="560" s="13" customFormat="1">
      <c r="A560" s="13"/>
      <c r="B560" s="246"/>
      <c r="C560" s="247"/>
      <c r="D560" s="241" t="s">
        <v>250</v>
      </c>
      <c r="E560" s="248" t="s">
        <v>1</v>
      </c>
      <c r="F560" s="249" t="s">
        <v>1663</v>
      </c>
      <c r="G560" s="247"/>
      <c r="H560" s="248" t="s">
        <v>1</v>
      </c>
      <c r="I560" s="250"/>
      <c r="J560" s="247"/>
      <c r="K560" s="247"/>
      <c r="L560" s="251"/>
      <c r="M560" s="252"/>
      <c r="N560" s="253"/>
      <c r="O560" s="253"/>
      <c r="P560" s="253"/>
      <c r="Q560" s="253"/>
      <c r="R560" s="253"/>
      <c r="S560" s="253"/>
      <c r="T560" s="254"/>
      <c r="U560" s="13"/>
      <c r="V560" s="13"/>
      <c r="W560" s="13"/>
      <c r="X560" s="13"/>
      <c r="Y560" s="13"/>
      <c r="Z560" s="13"/>
      <c r="AA560" s="13"/>
      <c r="AB560" s="13"/>
      <c r="AC560" s="13"/>
      <c r="AD560" s="13"/>
      <c r="AE560" s="13"/>
      <c r="AT560" s="255" t="s">
        <v>250</v>
      </c>
      <c r="AU560" s="255" t="s">
        <v>84</v>
      </c>
      <c r="AV560" s="13" t="s">
        <v>82</v>
      </c>
      <c r="AW560" s="13" t="s">
        <v>31</v>
      </c>
      <c r="AX560" s="13" t="s">
        <v>75</v>
      </c>
      <c r="AY560" s="255" t="s">
        <v>239</v>
      </c>
    </row>
    <row r="561" s="14" customFormat="1">
      <c r="A561" s="14"/>
      <c r="B561" s="256"/>
      <c r="C561" s="257"/>
      <c r="D561" s="241" t="s">
        <v>250</v>
      </c>
      <c r="E561" s="258" t="s">
        <v>1</v>
      </c>
      <c r="F561" s="259" t="s">
        <v>1664</v>
      </c>
      <c r="G561" s="257"/>
      <c r="H561" s="260">
        <v>0.628</v>
      </c>
      <c r="I561" s="261"/>
      <c r="J561" s="257"/>
      <c r="K561" s="257"/>
      <c r="L561" s="262"/>
      <c r="M561" s="263"/>
      <c r="N561" s="264"/>
      <c r="O561" s="264"/>
      <c r="P561" s="264"/>
      <c r="Q561" s="264"/>
      <c r="R561" s="264"/>
      <c r="S561" s="264"/>
      <c r="T561" s="265"/>
      <c r="U561" s="14"/>
      <c r="V561" s="14"/>
      <c r="W561" s="14"/>
      <c r="X561" s="14"/>
      <c r="Y561" s="14"/>
      <c r="Z561" s="14"/>
      <c r="AA561" s="14"/>
      <c r="AB561" s="14"/>
      <c r="AC561" s="14"/>
      <c r="AD561" s="14"/>
      <c r="AE561" s="14"/>
      <c r="AT561" s="266" t="s">
        <v>250</v>
      </c>
      <c r="AU561" s="266" t="s">
        <v>84</v>
      </c>
      <c r="AV561" s="14" t="s">
        <v>84</v>
      </c>
      <c r="AW561" s="14" t="s">
        <v>31</v>
      </c>
      <c r="AX561" s="14" t="s">
        <v>82</v>
      </c>
      <c r="AY561" s="266" t="s">
        <v>239</v>
      </c>
    </row>
    <row r="562" s="2" customFormat="1" ht="24.15" customHeight="1">
      <c r="A562" s="39"/>
      <c r="B562" s="40"/>
      <c r="C562" s="228" t="s">
        <v>1665</v>
      </c>
      <c r="D562" s="228" t="s">
        <v>241</v>
      </c>
      <c r="E562" s="229" t="s">
        <v>1666</v>
      </c>
      <c r="F562" s="230" t="s">
        <v>1667</v>
      </c>
      <c r="G562" s="231" t="s">
        <v>244</v>
      </c>
      <c r="H562" s="232">
        <v>271.11000000000001</v>
      </c>
      <c r="I562" s="233"/>
      <c r="J562" s="234">
        <f>ROUND(I562*H562,2)</f>
        <v>0</v>
      </c>
      <c r="K562" s="230" t="s">
        <v>245</v>
      </c>
      <c r="L562" s="45"/>
      <c r="M562" s="235" t="s">
        <v>1</v>
      </c>
      <c r="N562" s="236" t="s">
        <v>40</v>
      </c>
      <c r="O562" s="92"/>
      <c r="P562" s="237">
        <f>O562*H562</f>
        <v>0</v>
      </c>
      <c r="Q562" s="237">
        <v>0.11</v>
      </c>
      <c r="R562" s="237">
        <f>Q562*H562</f>
        <v>29.822100000000002</v>
      </c>
      <c r="S562" s="237">
        <v>0</v>
      </c>
      <c r="T562" s="238">
        <f>S562*H562</f>
        <v>0</v>
      </c>
      <c r="U562" s="39"/>
      <c r="V562" s="39"/>
      <c r="W562" s="39"/>
      <c r="X562" s="39"/>
      <c r="Y562" s="39"/>
      <c r="Z562" s="39"/>
      <c r="AA562" s="39"/>
      <c r="AB562" s="39"/>
      <c r="AC562" s="39"/>
      <c r="AD562" s="39"/>
      <c r="AE562" s="39"/>
      <c r="AR562" s="239" t="s">
        <v>246</v>
      </c>
      <c r="AT562" s="239" t="s">
        <v>241</v>
      </c>
      <c r="AU562" s="239" t="s">
        <v>84</v>
      </c>
      <c r="AY562" s="18" t="s">
        <v>239</v>
      </c>
      <c r="BE562" s="240">
        <f>IF(N562="základní",J562,0)</f>
        <v>0</v>
      </c>
      <c r="BF562" s="240">
        <f>IF(N562="snížená",J562,0)</f>
        <v>0</v>
      </c>
      <c r="BG562" s="240">
        <f>IF(N562="zákl. přenesená",J562,0)</f>
        <v>0</v>
      </c>
      <c r="BH562" s="240">
        <f>IF(N562="sníž. přenesená",J562,0)</f>
        <v>0</v>
      </c>
      <c r="BI562" s="240">
        <f>IF(N562="nulová",J562,0)</f>
        <v>0</v>
      </c>
      <c r="BJ562" s="18" t="s">
        <v>82</v>
      </c>
      <c r="BK562" s="240">
        <f>ROUND(I562*H562,2)</f>
        <v>0</v>
      </c>
      <c r="BL562" s="18" t="s">
        <v>246</v>
      </c>
      <c r="BM562" s="239" t="s">
        <v>1668</v>
      </c>
    </row>
    <row r="563" s="2" customFormat="1">
      <c r="A563" s="39"/>
      <c r="B563" s="40"/>
      <c r="C563" s="41"/>
      <c r="D563" s="241" t="s">
        <v>248</v>
      </c>
      <c r="E563" s="41"/>
      <c r="F563" s="242" t="s">
        <v>1669</v>
      </c>
      <c r="G563" s="41"/>
      <c r="H563" s="41"/>
      <c r="I563" s="243"/>
      <c r="J563" s="41"/>
      <c r="K563" s="41"/>
      <c r="L563" s="45"/>
      <c r="M563" s="244"/>
      <c r="N563" s="245"/>
      <c r="O563" s="92"/>
      <c r="P563" s="92"/>
      <c r="Q563" s="92"/>
      <c r="R563" s="92"/>
      <c r="S563" s="92"/>
      <c r="T563" s="93"/>
      <c r="U563" s="39"/>
      <c r="V563" s="39"/>
      <c r="W563" s="39"/>
      <c r="X563" s="39"/>
      <c r="Y563" s="39"/>
      <c r="Z563" s="39"/>
      <c r="AA563" s="39"/>
      <c r="AB563" s="39"/>
      <c r="AC563" s="39"/>
      <c r="AD563" s="39"/>
      <c r="AE563" s="39"/>
      <c r="AT563" s="18" t="s">
        <v>248</v>
      </c>
      <c r="AU563" s="18" t="s">
        <v>84</v>
      </c>
    </row>
    <row r="564" s="12" customFormat="1" ht="22.8" customHeight="1">
      <c r="A564" s="12"/>
      <c r="B564" s="212"/>
      <c r="C564" s="213"/>
      <c r="D564" s="214" t="s">
        <v>74</v>
      </c>
      <c r="E564" s="226" t="s">
        <v>1670</v>
      </c>
      <c r="F564" s="226" t="s">
        <v>1671</v>
      </c>
      <c r="G564" s="213"/>
      <c r="H564" s="213"/>
      <c r="I564" s="216"/>
      <c r="J564" s="227">
        <f>BK564</f>
        <v>0</v>
      </c>
      <c r="K564" s="213"/>
      <c r="L564" s="218"/>
      <c r="M564" s="219"/>
      <c r="N564" s="220"/>
      <c r="O564" s="220"/>
      <c r="P564" s="221">
        <f>SUM(P565:P566)</f>
        <v>0</v>
      </c>
      <c r="Q564" s="220"/>
      <c r="R564" s="221">
        <f>SUM(R565:R566)</f>
        <v>0</v>
      </c>
      <c r="S564" s="220"/>
      <c r="T564" s="222">
        <f>SUM(T565:T566)</f>
        <v>0</v>
      </c>
      <c r="U564" s="12"/>
      <c r="V564" s="12"/>
      <c r="W564" s="12"/>
      <c r="X564" s="12"/>
      <c r="Y564" s="12"/>
      <c r="Z564" s="12"/>
      <c r="AA564" s="12"/>
      <c r="AB564" s="12"/>
      <c r="AC564" s="12"/>
      <c r="AD564" s="12"/>
      <c r="AE564" s="12"/>
      <c r="AR564" s="223" t="s">
        <v>82</v>
      </c>
      <c r="AT564" s="224" t="s">
        <v>74</v>
      </c>
      <c r="AU564" s="224" t="s">
        <v>82</v>
      </c>
      <c r="AY564" s="223" t="s">
        <v>239</v>
      </c>
      <c r="BK564" s="225">
        <f>SUM(BK565:BK566)</f>
        <v>0</v>
      </c>
    </row>
    <row r="565" s="2" customFormat="1" ht="16.5" customHeight="1">
      <c r="A565" s="39"/>
      <c r="B565" s="40"/>
      <c r="C565" s="228" t="s">
        <v>1672</v>
      </c>
      <c r="D565" s="228" t="s">
        <v>241</v>
      </c>
      <c r="E565" s="229" t="s">
        <v>1673</v>
      </c>
      <c r="F565" s="230" t="s">
        <v>1674</v>
      </c>
      <c r="G565" s="231" t="s">
        <v>338</v>
      </c>
      <c r="H565" s="232">
        <v>1266.2380000000001</v>
      </c>
      <c r="I565" s="233"/>
      <c r="J565" s="234">
        <f>ROUND(I565*H565,2)</f>
        <v>0</v>
      </c>
      <c r="K565" s="230" t="s">
        <v>245</v>
      </c>
      <c r="L565" s="45"/>
      <c r="M565" s="235" t="s">
        <v>1</v>
      </c>
      <c r="N565" s="236" t="s">
        <v>40</v>
      </c>
      <c r="O565" s="92"/>
      <c r="P565" s="237">
        <f>O565*H565</f>
        <v>0</v>
      </c>
      <c r="Q565" s="237">
        <v>0</v>
      </c>
      <c r="R565" s="237">
        <f>Q565*H565</f>
        <v>0</v>
      </c>
      <c r="S565" s="237">
        <v>0</v>
      </c>
      <c r="T565" s="238">
        <f>S565*H565</f>
        <v>0</v>
      </c>
      <c r="U565" s="39"/>
      <c r="V565" s="39"/>
      <c r="W565" s="39"/>
      <c r="X565" s="39"/>
      <c r="Y565" s="39"/>
      <c r="Z565" s="39"/>
      <c r="AA565" s="39"/>
      <c r="AB565" s="39"/>
      <c r="AC565" s="39"/>
      <c r="AD565" s="39"/>
      <c r="AE565" s="39"/>
      <c r="AR565" s="239" t="s">
        <v>246</v>
      </c>
      <c r="AT565" s="239" t="s">
        <v>241</v>
      </c>
      <c r="AU565" s="239" t="s">
        <v>84</v>
      </c>
      <c r="AY565" s="18" t="s">
        <v>239</v>
      </c>
      <c r="BE565" s="240">
        <f>IF(N565="základní",J565,0)</f>
        <v>0</v>
      </c>
      <c r="BF565" s="240">
        <f>IF(N565="snížená",J565,0)</f>
        <v>0</v>
      </c>
      <c r="BG565" s="240">
        <f>IF(N565="zákl. přenesená",J565,0)</f>
        <v>0</v>
      </c>
      <c r="BH565" s="240">
        <f>IF(N565="sníž. přenesená",J565,0)</f>
        <v>0</v>
      </c>
      <c r="BI565" s="240">
        <f>IF(N565="nulová",J565,0)</f>
        <v>0</v>
      </c>
      <c r="BJ565" s="18" t="s">
        <v>82</v>
      </c>
      <c r="BK565" s="240">
        <f>ROUND(I565*H565,2)</f>
        <v>0</v>
      </c>
      <c r="BL565" s="18" t="s">
        <v>246</v>
      </c>
      <c r="BM565" s="239" t="s">
        <v>1675</v>
      </c>
    </row>
    <row r="566" s="2" customFormat="1">
      <c r="A566" s="39"/>
      <c r="B566" s="40"/>
      <c r="C566" s="41"/>
      <c r="D566" s="241" t="s">
        <v>248</v>
      </c>
      <c r="E566" s="41"/>
      <c r="F566" s="242" t="s">
        <v>1676</v>
      </c>
      <c r="G566" s="41"/>
      <c r="H566" s="41"/>
      <c r="I566" s="243"/>
      <c r="J566" s="41"/>
      <c r="K566" s="41"/>
      <c r="L566" s="45"/>
      <c r="M566" s="244"/>
      <c r="N566" s="245"/>
      <c r="O566" s="92"/>
      <c r="P566" s="92"/>
      <c r="Q566" s="92"/>
      <c r="R566" s="92"/>
      <c r="S566" s="92"/>
      <c r="T566" s="93"/>
      <c r="U566" s="39"/>
      <c r="V566" s="39"/>
      <c r="W566" s="39"/>
      <c r="X566" s="39"/>
      <c r="Y566" s="39"/>
      <c r="Z566" s="39"/>
      <c r="AA566" s="39"/>
      <c r="AB566" s="39"/>
      <c r="AC566" s="39"/>
      <c r="AD566" s="39"/>
      <c r="AE566" s="39"/>
      <c r="AT566" s="18" t="s">
        <v>248</v>
      </c>
      <c r="AU566" s="18" t="s">
        <v>84</v>
      </c>
    </row>
    <row r="567" s="12" customFormat="1" ht="25.92" customHeight="1">
      <c r="A567" s="12"/>
      <c r="B567" s="212"/>
      <c r="C567" s="213"/>
      <c r="D567" s="214" t="s">
        <v>74</v>
      </c>
      <c r="E567" s="215" t="s">
        <v>476</v>
      </c>
      <c r="F567" s="215" t="s">
        <v>477</v>
      </c>
      <c r="G567" s="213"/>
      <c r="H567" s="213"/>
      <c r="I567" s="216"/>
      <c r="J567" s="217">
        <f>BK567</f>
        <v>0</v>
      </c>
      <c r="K567" s="213"/>
      <c r="L567" s="218"/>
      <c r="M567" s="219"/>
      <c r="N567" s="220"/>
      <c r="O567" s="220"/>
      <c r="P567" s="221">
        <f>P568+P599+P622+P634+P690+P693+P717+P747+P847+P933+P986+P1030</f>
        <v>0</v>
      </c>
      <c r="Q567" s="220"/>
      <c r="R567" s="221">
        <f>R568+R599+R622+R634+R690+R693+R717+R747+R847+R933+R986+R1030</f>
        <v>78.335086039999979</v>
      </c>
      <c r="S567" s="220"/>
      <c r="T567" s="222">
        <f>T568+T599+T622+T634+T690+T693+T717+T747+T847+T933+T986+T1030</f>
        <v>0</v>
      </c>
      <c r="U567" s="12"/>
      <c r="V567" s="12"/>
      <c r="W567" s="12"/>
      <c r="X567" s="12"/>
      <c r="Y567" s="12"/>
      <c r="Z567" s="12"/>
      <c r="AA567" s="12"/>
      <c r="AB567" s="12"/>
      <c r="AC567" s="12"/>
      <c r="AD567" s="12"/>
      <c r="AE567" s="12"/>
      <c r="AR567" s="223" t="s">
        <v>84</v>
      </c>
      <c r="AT567" s="224" t="s">
        <v>74</v>
      </c>
      <c r="AU567" s="224" t="s">
        <v>75</v>
      </c>
      <c r="AY567" s="223" t="s">
        <v>239</v>
      </c>
      <c r="BK567" s="225">
        <f>BK568+BK599+BK622+BK634+BK690+BK693+BK717+BK747+BK847+BK933+BK986+BK1030</f>
        <v>0</v>
      </c>
    </row>
    <row r="568" s="12" customFormat="1" ht="22.8" customHeight="1">
      <c r="A568" s="12"/>
      <c r="B568" s="212"/>
      <c r="C568" s="213"/>
      <c r="D568" s="214" t="s">
        <v>74</v>
      </c>
      <c r="E568" s="226" t="s">
        <v>756</v>
      </c>
      <c r="F568" s="226" t="s">
        <v>757</v>
      </c>
      <c r="G568" s="213"/>
      <c r="H568" s="213"/>
      <c r="I568" s="216"/>
      <c r="J568" s="227">
        <f>BK568</f>
        <v>0</v>
      </c>
      <c r="K568" s="213"/>
      <c r="L568" s="218"/>
      <c r="M568" s="219"/>
      <c r="N568" s="220"/>
      <c r="O568" s="220"/>
      <c r="P568" s="221">
        <f>SUM(P569:P598)</f>
        <v>0</v>
      </c>
      <c r="Q568" s="220"/>
      <c r="R568" s="221">
        <f>SUM(R569:R598)</f>
        <v>4.2567552000000006</v>
      </c>
      <c r="S568" s="220"/>
      <c r="T568" s="222">
        <f>SUM(T569:T598)</f>
        <v>0</v>
      </c>
      <c r="U568" s="12"/>
      <c r="V568" s="12"/>
      <c r="W568" s="12"/>
      <c r="X568" s="12"/>
      <c r="Y568" s="12"/>
      <c r="Z568" s="12"/>
      <c r="AA568" s="12"/>
      <c r="AB568" s="12"/>
      <c r="AC568" s="12"/>
      <c r="AD568" s="12"/>
      <c r="AE568" s="12"/>
      <c r="AR568" s="223" t="s">
        <v>84</v>
      </c>
      <c r="AT568" s="224" t="s">
        <v>74</v>
      </c>
      <c r="AU568" s="224" t="s">
        <v>82</v>
      </c>
      <c r="AY568" s="223" t="s">
        <v>239</v>
      </c>
      <c r="BK568" s="225">
        <f>SUM(BK569:BK598)</f>
        <v>0</v>
      </c>
    </row>
    <row r="569" s="2" customFormat="1" ht="24.15" customHeight="1">
      <c r="A569" s="39"/>
      <c r="B569" s="40"/>
      <c r="C569" s="228" t="s">
        <v>1677</v>
      </c>
      <c r="D569" s="228" t="s">
        <v>241</v>
      </c>
      <c r="E569" s="229" t="s">
        <v>1678</v>
      </c>
      <c r="F569" s="230" t="s">
        <v>1679</v>
      </c>
      <c r="G569" s="231" t="s">
        <v>244</v>
      </c>
      <c r="H569" s="232">
        <v>331.5</v>
      </c>
      <c r="I569" s="233"/>
      <c r="J569" s="234">
        <f>ROUND(I569*H569,2)</f>
        <v>0</v>
      </c>
      <c r="K569" s="230" t="s">
        <v>245</v>
      </c>
      <c r="L569" s="45"/>
      <c r="M569" s="235" t="s">
        <v>1</v>
      </c>
      <c r="N569" s="236" t="s">
        <v>40</v>
      </c>
      <c r="O569" s="92"/>
      <c r="P569" s="237">
        <f>O569*H569</f>
        <v>0</v>
      </c>
      <c r="Q569" s="237">
        <v>0</v>
      </c>
      <c r="R569" s="237">
        <f>Q569*H569</f>
        <v>0</v>
      </c>
      <c r="S569" s="237">
        <v>0</v>
      </c>
      <c r="T569" s="238">
        <f>S569*H569</f>
        <v>0</v>
      </c>
      <c r="U569" s="39"/>
      <c r="V569" s="39"/>
      <c r="W569" s="39"/>
      <c r="X569" s="39"/>
      <c r="Y569" s="39"/>
      <c r="Z569" s="39"/>
      <c r="AA569" s="39"/>
      <c r="AB569" s="39"/>
      <c r="AC569" s="39"/>
      <c r="AD569" s="39"/>
      <c r="AE569" s="39"/>
      <c r="AR569" s="239" t="s">
        <v>376</v>
      </c>
      <c r="AT569" s="239" t="s">
        <v>241</v>
      </c>
      <c r="AU569" s="239" t="s">
        <v>84</v>
      </c>
      <c r="AY569" s="18" t="s">
        <v>239</v>
      </c>
      <c r="BE569" s="240">
        <f>IF(N569="základní",J569,0)</f>
        <v>0</v>
      </c>
      <c r="BF569" s="240">
        <f>IF(N569="snížená",J569,0)</f>
        <v>0</v>
      </c>
      <c r="BG569" s="240">
        <f>IF(N569="zákl. přenesená",J569,0)</f>
        <v>0</v>
      </c>
      <c r="BH569" s="240">
        <f>IF(N569="sníž. přenesená",J569,0)</f>
        <v>0</v>
      </c>
      <c r="BI569" s="240">
        <f>IF(N569="nulová",J569,0)</f>
        <v>0</v>
      </c>
      <c r="BJ569" s="18" t="s">
        <v>82</v>
      </c>
      <c r="BK569" s="240">
        <f>ROUND(I569*H569,2)</f>
        <v>0</v>
      </c>
      <c r="BL569" s="18" t="s">
        <v>376</v>
      </c>
      <c r="BM569" s="239" t="s">
        <v>1680</v>
      </c>
    </row>
    <row r="570" s="2" customFormat="1">
      <c r="A570" s="39"/>
      <c r="B570" s="40"/>
      <c r="C570" s="41"/>
      <c r="D570" s="241" t="s">
        <v>248</v>
      </c>
      <c r="E570" s="41"/>
      <c r="F570" s="242" t="s">
        <v>1681</v>
      </c>
      <c r="G570" s="41"/>
      <c r="H570" s="41"/>
      <c r="I570" s="243"/>
      <c r="J570" s="41"/>
      <c r="K570" s="41"/>
      <c r="L570" s="45"/>
      <c r="M570" s="244"/>
      <c r="N570" s="245"/>
      <c r="O570" s="92"/>
      <c r="P570" s="92"/>
      <c r="Q570" s="92"/>
      <c r="R570" s="92"/>
      <c r="S570" s="92"/>
      <c r="T570" s="93"/>
      <c r="U570" s="39"/>
      <c r="V570" s="39"/>
      <c r="W570" s="39"/>
      <c r="X570" s="39"/>
      <c r="Y570" s="39"/>
      <c r="Z570" s="39"/>
      <c r="AA570" s="39"/>
      <c r="AB570" s="39"/>
      <c r="AC570" s="39"/>
      <c r="AD570" s="39"/>
      <c r="AE570" s="39"/>
      <c r="AT570" s="18" t="s">
        <v>248</v>
      </c>
      <c r="AU570" s="18" t="s">
        <v>84</v>
      </c>
    </row>
    <row r="571" s="14" customFormat="1">
      <c r="A571" s="14"/>
      <c r="B571" s="256"/>
      <c r="C571" s="257"/>
      <c r="D571" s="241" t="s">
        <v>250</v>
      </c>
      <c r="E571" s="258" t="s">
        <v>1</v>
      </c>
      <c r="F571" s="259" t="s">
        <v>1682</v>
      </c>
      <c r="G571" s="257"/>
      <c r="H571" s="260">
        <v>95.549999999999997</v>
      </c>
      <c r="I571" s="261"/>
      <c r="J571" s="257"/>
      <c r="K571" s="257"/>
      <c r="L571" s="262"/>
      <c r="M571" s="263"/>
      <c r="N571" s="264"/>
      <c r="O571" s="264"/>
      <c r="P571" s="264"/>
      <c r="Q571" s="264"/>
      <c r="R571" s="264"/>
      <c r="S571" s="264"/>
      <c r="T571" s="265"/>
      <c r="U571" s="14"/>
      <c r="V571" s="14"/>
      <c r="W571" s="14"/>
      <c r="X571" s="14"/>
      <c r="Y571" s="14"/>
      <c r="Z571" s="14"/>
      <c r="AA571" s="14"/>
      <c r="AB571" s="14"/>
      <c r="AC571" s="14"/>
      <c r="AD571" s="14"/>
      <c r="AE571" s="14"/>
      <c r="AT571" s="266" t="s">
        <v>250</v>
      </c>
      <c r="AU571" s="266" t="s">
        <v>84</v>
      </c>
      <c r="AV571" s="14" t="s">
        <v>84</v>
      </c>
      <c r="AW571" s="14" t="s">
        <v>31</v>
      </c>
      <c r="AX571" s="14" t="s">
        <v>75</v>
      </c>
      <c r="AY571" s="266" t="s">
        <v>239</v>
      </c>
    </row>
    <row r="572" s="14" customFormat="1">
      <c r="A572" s="14"/>
      <c r="B572" s="256"/>
      <c r="C572" s="257"/>
      <c r="D572" s="241" t="s">
        <v>250</v>
      </c>
      <c r="E572" s="258" t="s">
        <v>1</v>
      </c>
      <c r="F572" s="259" t="s">
        <v>1683</v>
      </c>
      <c r="G572" s="257"/>
      <c r="H572" s="260">
        <v>235.94999999999999</v>
      </c>
      <c r="I572" s="261"/>
      <c r="J572" s="257"/>
      <c r="K572" s="257"/>
      <c r="L572" s="262"/>
      <c r="M572" s="263"/>
      <c r="N572" s="264"/>
      <c r="O572" s="264"/>
      <c r="P572" s="264"/>
      <c r="Q572" s="264"/>
      <c r="R572" s="264"/>
      <c r="S572" s="264"/>
      <c r="T572" s="265"/>
      <c r="U572" s="14"/>
      <c r="V572" s="14"/>
      <c r="W572" s="14"/>
      <c r="X572" s="14"/>
      <c r="Y572" s="14"/>
      <c r="Z572" s="14"/>
      <c r="AA572" s="14"/>
      <c r="AB572" s="14"/>
      <c r="AC572" s="14"/>
      <c r="AD572" s="14"/>
      <c r="AE572" s="14"/>
      <c r="AT572" s="266" t="s">
        <v>250</v>
      </c>
      <c r="AU572" s="266" t="s">
        <v>84</v>
      </c>
      <c r="AV572" s="14" t="s">
        <v>84</v>
      </c>
      <c r="AW572" s="14" t="s">
        <v>31</v>
      </c>
      <c r="AX572" s="14" t="s">
        <v>75</v>
      </c>
      <c r="AY572" s="266" t="s">
        <v>239</v>
      </c>
    </row>
    <row r="573" s="15" customFormat="1">
      <c r="A573" s="15"/>
      <c r="B573" s="267"/>
      <c r="C573" s="268"/>
      <c r="D573" s="241" t="s">
        <v>250</v>
      </c>
      <c r="E573" s="269" t="s">
        <v>1</v>
      </c>
      <c r="F573" s="270" t="s">
        <v>277</v>
      </c>
      <c r="G573" s="268"/>
      <c r="H573" s="271">
        <v>331.5</v>
      </c>
      <c r="I573" s="272"/>
      <c r="J573" s="268"/>
      <c r="K573" s="268"/>
      <c r="L573" s="273"/>
      <c r="M573" s="274"/>
      <c r="N573" s="275"/>
      <c r="O573" s="275"/>
      <c r="P573" s="275"/>
      <c r="Q573" s="275"/>
      <c r="R573" s="275"/>
      <c r="S573" s="275"/>
      <c r="T573" s="276"/>
      <c r="U573" s="15"/>
      <c r="V573" s="15"/>
      <c r="W573" s="15"/>
      <c r="X573" s="15"/>
      <c r="Y573" s="15"/>
      <c r="Z573" s="15"/>
      <c r="AA573" s="15"/>
      <c r="AB573" s="15"/>
      <c r="AC573" s="15"/>
      <c r="AD573" s="15"/>
      <c r="AE573" s="15"/>
      <c r="AT573" s="277" t="s">
        <v>250</v>
      </c>
      <c r="AU573" s="277" t="s">
        <v>84</v>
      </c>
      <c r="AV573" s="15" t="s">
        <v>246</v>
      </c>
      <c r="AW573" s="15" t="s">
        <v>31</v>
      </c>
      <c r="AX573" s="15" t="s">
        <v>82</v>
      </c>
      <c r="AY573" s="277" t="s">
        <v>239</v>
      </c>
    </row>
    <row r="574" s="2" customFormat="1" ht="16.5" customHeight="1">
      <c r="A574" s="39"/>
      <c r="B574" s="40"/>
      <c r="C574" s="302" t="s">
        <v>1684</v>
      </c>
      <c r="D574" s="302" t="s">
        <v>1240</v>
      </c>
      <c r="E574" s="303" t="s">
        <v>1685</v>
      </c>
      <c r="F574" s="304" t="s">
        <v>1686</v>
      </c>
      <c r="G574" s="305" t="s">
        <v>338</v>
      </c>
      <c r="H574" s="306">
        <v>0.129</v>
      </c>
      <c r="I574" s="307"/>
      <c r="J574" s="308">
        <f>ROUND(I574*H574,2)</f>
        <v>0</v>
      </c>
      <c r="K574" s="304" t="s">
        <v>245</v>
      </c>
      <c r="L574" s="309"/>
      <c r="M574" s="310" t="s">
        <v>1</v>
      </c>
      <c r="N574" s="311" t="s">
        <v>40</v>
      </c>
      <c r="O574" s="92"/>
      <c r="P574" s="237">
        <f>O574*H574</f>
        <v>0</v>
      </c>
      <c r="Q574" s="237">
        <v>1</v>
      </c>
      <c r="R574" s="237">
        <f>Q574*H574</f>
        <v>0.129</v>
      </c>
      <c r="S574" s="237">
        <v>0</v>
      </c>
      <c r="T574" s="238">
        <f>S574*H574</f>
        <v>0</v>
      </c>
      <c r="U574" s="39"/>
      <c r="V574" s="39"/>
      <c r="W574" s="39"/>
      <c r="X574" s="39"/>
      <c r="Y574" s="39"/>
      <c r="Z574" s="39"/>
      <c r="AA574" s="39"/>
      <c r="AB574" s="39"/>
      <c r="AC574" s="39"/>
      <c r="AD574" s="39"/>
      <c r="AE574" s="39"/>
      <c r="AR574" s="239" t="s">
        <v>472</v>
      </c>
      <c r="AT574" s="239" t="s">
        <v>1240</v>
      </c>
      <c r="AU574" s="239" t="s">
        <v>84</v>
      </c>
      <c r="AY574" s="18" t="s">
        <v>239</v>
      </c>
      <c r="BE574" s="240">
        <f>IF(N574="základní",J574,0)</f>
        <v>0</v>
      </c>
      <c r="BF574" s="240">
        <f>IF(N574="snížená",J574,0)</f>
        <v>0</v>
      </c>
      <c r="BG574" s="240">
        <f>IF(N574="zákl. přenesená",J574,0)</f>
        <v>0</v>
      </c>
      <c r="BH574" s="240">
        <f>IF(N574="sníž. přenesená",J574,0)</f>
        <v>0</v>
      </c>
      <c r="BI574" s="240">
        <f>IF(N574="nulová",J574,0)</f>
        <v>0</v>
      </c>
      <c r="BJ574" s="18" t="s">
        <v>82</v>
      </c>
      <c r="BK574" s="240">
        <f>ROUND(I574*H574,2)</f>
        <v>0</v>
      </c>
      <c r="BL574" s="18" t="s">
        <v>376</v>
      </c>
      <c r="BM574" s="239" t="s">
        <v>1687</v>
      </c>
    </row>
    <row r="575" s="2" customFormat="1">
      <c r="A575" s="39"/>
      <c r="B575" s="40"/>
      <c r="C575" s="41"/>
      <c r="D575" s="241" t="s">
        <v>248</v>
      </c>
      <c r="E575" s="41"/>
      <c r="F575" s="242" t="s">
        <v>1686</v>
      </c>
      <c r="G575" s="41"/>
      <c r="H575" s="41"/>
      <c r="I575" s="243"/>
      <c r="J575" s="41"/>
      <c r="K575" s="41"/>
      <c r="L575" s="45"/>
      <c r="M575" s="244"/>
      <c r="N575" s="245"/>
      <c r="O575" s="92"/>
      <c r="P575" s="92"/>
      <c r="Q575" s="92"/>
      <c r="R575" s="92"/>
      <c r="S575" s="92"/>
      <c r="T575" s="93"/>
      <c r="U575" s="39"/>
      <c r="V575" s="39"/>
      <c r="W575" s="39"/>
      <c r="X575" s="39"/>
      <c r="Y575" s="39"/>
      <c r="Z575" s="39"/>
      <c r="AA575" s="39"/>
      <c r="AB575" s="39"/>
      <c r="AC575" s="39"/>
      <c r="AD575" s="39"/>
      <c r="AE575" s="39"/>
      <c r="AT575" s="18" t="s">
        <v>248</v>
      </c>
      <c r="AU575" s="18" t="s">
        <v>84</v>
      </c>
    </row>
    <row r="576" s="2" customFormat="1">
      <c r="A576" s="39"/>
      <c r="B576" s="40"/>
      <c r="C576" s="41"/>
      <c r="D576" s="241" t="s">
        <v>341</v>
      </c>
      <c r="E576" s="41"/>
      <c r="F576" s="278" t="s">
        <v>1688</v>
      </c>
      <c r="G576" s="41"/>
      <c r="H576" s="41"/>
      <c r="I576" s="243"/>
      <c r="J576" s="41"/>
      <c r="K576" s="41"/>
      <c r="L576" s="45"/>
      <c r="M576" s="244"/>
      <c r="N576" s="245"/>
      <c r="O576" s="92"/>
      <c r="P576" s="92"/>
      <c r="Q576" s="92"/>
      <c r="R576" s="92"/>
      <c r="S576" s="92"/>
      <c r="T576" s="93"/>
      <c r="U576" s="39"/>
      <c r="V576" s="39"/>
      <c r="W576" s="39"/>
      <c r="X576" s="39"/>
      <c r="Y576" s="39"/>
      <c r="Z576" s="39"/>
      <c r="AA576" s="39"/>
      <c r="AB576" s="39"/>
      <c r="AC576" s="39"/>
      <c r="AD576" s="39"/>
      <c r="AE576" s="39"/>
      <c r="AT576" s="18" t="s">
        <v>341</v>
      </c>
      <c r="AU576" s="18" t="s">
        <v>84</v>
      </c>
    </row>
    <row r="577" s="14" customFormat="1">
      <c r="A577" s="14"/>
      <c r="B577" s="256"/>
      <c r="C577" s="257"/>
      <c r="D577" s="241" t="s">
        <v>250</v>
      </c>
      <c r="E577" s="257"/>
      <c r="F577" s="259" t="s">
        <v>1689</v>
      </c>
      <c r="G577" s="257"/>
      <c r="H577" s="260">
        <v>0.129</v>
      </c>
      <c r="I577" s="261"/>
      <c r="J577" s="257"/>
      <c r="K577" s="257"/>
      <c r="L577" s="262"/>
      <c r="M577" s="263"/>
      <c r="N577" s="264"/>
      <c r="O577" s="264"/>
      <c r="P577" s="264"/>
      <c r="Q577" s="264"/>
      <c r="R577" s="264"/>
      <c r="S577" s="264"/>
      <c r="T577" s="265"/>
      <c r="U577" s="14"/>
      <c r="V577" s="14"/>
      <c r="W577" s="14"/>
      <c r="X577" s="14"/>
      <c r="Y577" s="14"/>
      <c r="Z577" s="14"/>
      <c r="AA577" s="14"/>
      <c r="AB577" s="14"/>
      <c r="AC577" s="14"/>
      <c r="AD577" s="14"/>
      <c r="AE577" s="14"/>
      <c r="AT577" s="266" t="s">
        <v>250</v>
      </c>
      <c r="AU577" s="266" t="s">
        <v>84</v>
      </c>
      <c r="AV577" s="14" t="s">
        <v>84</v>
      </c>
      <c r="AW577" s="14" t="s">
        <v>4</v>
      </c>
      <c r="AX577" s="14" t="s">
        <v>82</v>
      </c>
      <c r="AY577" s="266" t="s">
        <v>239</v>
      </c>
    </row>
    <row r="578" s="2" customFormat="1" ht="24.15" customHeight="1">
      <c r="A578" s="39"/>
      <c r="B578" s="40"/>
      <c r="C578" s="228" t="s">
        <v>1690</v>
      </c>
      <c r="D578" s="228" t="s">
        <v>241</v>
      </c>
      <c r="E578" s="229" t="s">
        <v>1691</v>
      </c>
      <c r="F578" s="230" t="s">
        <v>1692</v>
      </c>
      <c r="G578" s="231" t="s">
        <v>244</v>
      </c>
      <c r="H578" s="232">
        <v>331.5</v>
      </c>
      <c r="I578" s="233"/>
      <c r="J578" s="234">
        <f>ROUND(I578*H578,2)</f>
        <v>0</v>
      </c>
      <c r="K578" s="230" t="s">
        <v>245</v>
      </c>
      <c r="L578" s="45"/>
      <c r="M578" s="235" t="s">
        <v>1</v>
      </c>
      <c r="N578" s="236" t="s">
        <v>40</v>
      </c>
      <c r="O578" s="92"/>
      <c r="P578" s="237">
        <f>O578*H578</f>
        <v>0</v>
      </c>
      <c r="Q578" s="237">
        <v>0.00040000000000000002</v>
      </c>
      <c r="R578" s="237">
        <f>Q578*H578</f>
        <v>0.1326</v>
      </c>
      <c r="S578" s="237">
        <v>0</v>
      </c>
      <c r="T578" s="238">
        <f>S578*H578</f>
        <v>0</v>
      </c>
      <c r="U578" s="39"/>
      <c r="V578" s="39"/>
      <c r="W578" s="39"/>
      <c r="X578" s="39"/>
      <c r="Y578" s="39"/>
      <c r="Z578" s="39"/>
      <c r="AA578" s="39"/>
      <c r="AB578" s="39"/>
      <c r="AC578" s="39"/>
      <c r="AD578" s="39"/>
      <c r="AE578" s="39"/>
      <c r="AR578" s="239" t="s">
        <v>376</v>
      </c>
      <c r="AT578" s="239" t="s">
        <v>241</v>
      </c>
      <c r="AU578" s="239" t="s">
        <v>84</v>
      </c>
      <c r="AY578" s="18" t="s">
        <v>239</v>
      </c>
      <c r="BE578" s="240">
        <f>IF(N578="základní",J578,0)</f>
        <v>0</v>
      </c>
      <c r="BF578" s="240">
        <f>IF(N578="snížená",J578,0)</f>
        <v>0</v>
      </c>
      <c r="BG578" s="240">
        <f>IF(N578="zákl. přenesená",J578,0)</f>
        <v>0</v>
      </c>
      <c r="BH578" s="240">
        <f>IF(N578="sníž. přenesená",J578,0)</f>
        <v>0</v>
      </c>
      <c r="BI578" s="240">
        <f>IF(N578="nulová",J578,0)</f>
        <v>0</v>
      </c>
      <c r="BJ578" s="18" t="s">
        <v>82</v>
      </c>
      <c r="BK578" s="240">
        <f>ROUND(I578*H578,2)</f>
        <v>0</v>
      </c>
      <c r="BL578" s="18" t="s">
        <v>376</v>
      </c>
      <c r="BM578" s="239" t="s">
        <v>1693</v>
      </c>
    </row>
    <row r="579" s="2" customFormat="1">
      <c r="A579" s="39"/>
      <c r="B579" s="40"/>
      <c r="C579" s="41"/>
      <c r="D579" s="241" t="s">
        <v>248</v>
      </c>
      <c r="E579" s="41"/>
      <c r="F579" s="242" t="s">
        <v>1694</v>
      </c>
      <c r="G579" s="41"/>
      <c r="H579" s="41"/>
      <c r="I579" s="243"/>
      <c r="J579" s="41"/>
      <c r="K579" s="41"/>
      <c r="L579" s="45"/>
      <c r="M579" s="244"/>
      <c r="N579" s="245"/>
      <c r="O579" s="92"/>
      <c r="P579" s="92"/>
      <c r="Q579" s="92"/>
      <c r="R579" s="92"/>
      <c r="S579" s="92"/>
      <c r="T579" s="93"/>
      <c r="U579" s="39"/>
      <c r="V579" s="39"/>
      <c r="W579" s="39"/>
      <c r="X579" s="39"/>
      <c r="Y579" s="39"/>
      <c r="Z579" s="39"/>
      <c r="AA579" s="39"/>
      <c r="AB579" s="39"/>
      <c r="AC579" s="39"/>
      <c r="AD579" s="39"/>
      <c r="AE579" s="39"/>
      <c r="AT579" s="18" t="s">
        <v>248</v>
      </c>
      <c r="AU579" s="18" t="s">
        <v>84</v>
      </c>
    </row>
    <row r="580" s="2" customFormat="1" ht="37.8" customHeight="1">
      <c r="A580" s="39"/>
      <c r="B580" s="40"/>
      <c r="C580" s="302" t="s">
        <v>1695</v>
      </c>
      <c r="D580" s="302" t="s">
        <v>1240</v>
      </c>
      <c r="E580" s="303" t="s">
        <v>1696</v>
      </c>
      <c r="F580" s="304" t="s">
        <v>1697</v>
      </c>
      <c r="G580" s="305" t="s">
        <v>244</v>
      </c>
      <c r="H580" s="306">
        <v>386.363</v>
      </c>
      <c r="I580" s="307"/>
      <c r="J580" s="308">
        <f>ROUND(I580*H580,2)</f>
        <v>0</v>
      </c>
      <c r="K580" s="304" t="s">
        <v>245</v>
      </c>
      <c r="L580" s="309"/>
      <c r="M580" s="310" t="s">
        <v>1</v>
      </c>
      <c r="N580" s="311" t="s">
        <v>40</v>
      </c>
      <c r="O580" s="92"/>
      <c r="P580" s="237">
        <f>O580*H580</f>
        <v>0</v>
      </c>
      <c r="Q580" s="237">
        <v>0.0047999999999999996</v>
      </c>
      <c r="R580" s="237">
        <f>Q580*H580</f>
        <v>1.8545423999999999</v>
      </c>
      <c r="S580" s="237">
        <v>0</v>
      </c>
      <c r="T580" s="238">
        <f>S580*H580</f>
        <v>0</v>
      </c>
      <c r="U580" s="39"/>
      <c r="V580" s="39"/>
      <c r="W580" s="39"/>
      <c r="X580" s="39"/>
      <c r="Y580" s="39"/>
      <c r="Z580" s="39"/>
      <c r="AA580" s="39"/>
      <c r="AB580" s="39"/>
      <c r="AC580" s="39"/>
      <c r="AD580" s="39"/>
      <c r="AE580" s="39"/>
      <c r="AR580" s="239" t="s">
        <v>472</v>
      </c>
      <c r="AT580" s="239" t="s">
        <v>1240</v>
      </c>
      <c r="AU580" s="239" t="s">
        <v>84</v>
      </c>
      <c r="AY580" s="18" t="s">
        <v>239</v>
      </c>
      <c r="BE580" s="240">
        <f>IF(N580="základní",J580,0)</f>
        <v>0</v>
      </c>
      <c r="BF580" s="240">
        <f>IF(N580="snížená",J580,0)</f>
        <v>0</v>
      </c>
      <c r="BG580" s="240">
        <f>IF(N580="zákl. přenesená",J580,0)</f>
        <v>0</v>
      </c>
      <c r="BH580" s="240">
        <f>IF(N580="sníž. přenesená",J580,0)</f>
        <v>0</v>
      </c>
      <c r="BI580" s="240">
        <f>IF(N580="nulová",J580,0)</f>
        <v>0</v>
      </c>
      <c r="BJ580" s="18" t="s">
        <v>82</v>
      </c>
      <c r="BK580" s="240">
        <f>ROUND(I580*H580,2)</f>
        <v>0</v>
      </c>
      <c r="BL580" s="18" t="s">
        <v>376</v>
      </c>
      <c r="BM580" s="239" t="s">
        <v>1698</v>
      </c>
    </row>
    <row r="581" s="2" customFormat="1">
      <c r="A581" s="39"/>
      <c r="B581" s="40"/>
      <c r="C581" s="41"/>
      <c r="D581" s="241" t="s">
        <v>248</v>
      </c>
      <c r="E581" s="41"/>
      <c r="F581" s="242" t="s">
        <v>1697</v>
      </c>
      <c r="G581" s="41"/>
      <c r="H581" s="41"/>
      <c r="I581" s="243"/>
      <c r="J581" s="41"/>
      <c r="K581" s="41"/>
      <c r="L581" s="45"/>
      <c r="M581" s="244"/>
      <c r="N581" s="245"/>
      <c r="O581" s="92"/>
      <c r="P581" s="92"/>
      <c r="Q581" s="92"/>
      <c r="R581" s="92"/>
      <c r="S581" s="92"/>
      <c r="T581" s="93"/>
      <c r="U581" s="39"/>
      <c r="V581" s="39"/>
      <c r="W581" s="39"/>
      <c r="X581" s="39"/>
      <c r="Y581" s="39"/>
      <c r="Z581" s="39"/>
      <c r="AA581" s="39"/>
      <c r="AB581" s="39"/>
      <c r="AC581" s="39"/>
      <c r="AD581" s="39"/>
      <c r="AE581" s="39"/>
      <c r="AT581" s="18" t="s">
        <v>248</v>
      </c>
      <c r="AU581" s="18" t="s">
        <v>84</v>
      </c>
    </row>
    <row r="582" s="14" customFormat="1">
      <c r="A582" s="14"/>
      <c r="B582" s="256"/>
      <c r="C582" s="257"/>
      <c r="D582" s="241" t="s">
        <v>250</v>
      </c>
      <c r="E582" s="257"/>
      <c r="F582" s="259" t="s">
        <v>1699</v>
      </c>
      <c r="G582" s="257"/>
      <c r="H582" s="260">
        <v>386.363</v>
      </c>
      <c r="I582" s="261"/>
      <c r="J582" s="257"/>
      <c r="K582" s="257"/>
      <c r="L582" s="262"/>
      <c r="M582" s="263"/>
      <c r="N582" s="264"/>
      <c r="O582" s="264"/>
      <c r="P582" s="264"/>
      <c r="Q582" s="264"/>
      <c r="R582" s="264"/>
      <c r="S582" s="264"/>
      <c r="T582" s="265"/>
      <c r="U582" s="14"/>
      <c r="V582" s="14"/>
      <c r="W582" s="14"/>
      <c r="X582" s="14"/>
      <c r="Y582" s="14"/>
      <c r="Z582" s="14"/>
      <c r="AA582" s="14"/>
      <c r="AB582" s="14"/>
      <c r="AC582" s="14"/>
      <c r="AD582" s="14"/>
      <c r="AE582" s="14"/>
      <c r="AT582" s="266" t="s">
        <v>250</v>
      </c>
      <c r="AU582" s="266" t="s">
        <v>84</v>
      </c>
      <c r="AV582" s="14" t="s">
        <v>84</v>
      </c>
      <c r="AW582" s="14" t="s">
        <v>4</v>
      </c>
      <c r="AX582" s="14" t="s">
        <v>82</v>
      </c>
      <c r="AY582" s="266" t="s">
        <v>239</v>
      </c>
    </row>
    <row r="583" s="2" customFormat="1" ht="24.15" customHeight="1">
      <c r="A583" s="39"/>
      <c r="B583" s="40"/>
      <c r="C583" s="228" t="s">
        <v>1700</v>
      </c>
      <c r="D583" s="228" t="s">
        <v>241</v>
      </c>
      <c r="E583" s="229" t="s">
        <v>1701</v>
      </c>
      <c r="F583" s="230" t="s">
        <v>1702</v>
      </c>
      <c r="G583" s="231" t="s">
        <v>244</v>
      </c>
      <c r="H583" s="232">
        <v>367.19999999999999</v>
      </c>
      <c r="I583" s="233"/>
      <c r="J583" s="234">
        <f>ROUND(I583*H583,2)</f>
        <v>0</v>
      </c>
      <c r="K583" s="230" t="s">
        <v>245</v>
      </c>
      <c r="L583" s="45"/>
      <c r="M583" s="235" t="s">
        <v>1</v>
      </c>
      <c r="N583" s="236" t="s">
        <v>40</v>
      </c>
      <c r="O583" s="92"/>
      <c r="P583" s="237">
        <f>O583*H583</f>
        <v>0</v>
      </c>
      <c r="Q583" s="237">
        <v>0</v>
      </c>
      <c r="R583" s="237">
        <f>Q583*H583</f>
        <v>0</v>
      </c>
      <c r="S583" s="237">
        <v>0</v>
      </c>
      <c r="T583" s="238">
        <f>S583*H583</f>
        <v>0</v>
      </c>
      <c r="U583" s="39"/>
      <c r="V583" s="39"/>
      <c r="W583" s="39"/>
      <c r="X583" s="39"/>
      <c r="Y583" s="39"/>
      <c r="Z583" s="39"/>
      <c r="AA583" s="39"/>
      <c r="AB583" s="39"/>
      <c r="AC583" s="39"/>
      <c r="AD583" s="39"/>
      <c r="AE583" s="39"/>
      <c r="AR583" s="239" t="s">
        <v>376</v>
      </c>
      <c r="AT583" s="239" t="s">
        <v>241</v>
      </c>
      <c r="AU583" s="239" t="s">
        <v>84</v>
      </c>
      <c r="AY583" s="18" t="s">
        <v>239</v>
      </c>
      <c r="BE583" s="240">
        <f>IF(N583="základní",J583,0)</f>
        <v>0</v>
      </c>
      <c r="BF583" s="240">
        <f>IF(N583="snížená",J583,0)</f>
        <v>0</v>
      </c>
      <c r="BG583" s="240">
        <f>IF(N583="zákl. přenesená",J583,0)</f>
        <v>0</v>
      </c>
      <c r="BH583" s="240">
        <f>IF(N583="sníž. přenesená",J583,0)</f>
        <v>0</v>
      </c>
      <c r="BI583" s="240">
        <f>IF(N583="nulová",J583,0)</f>
        <v>0</v>
      </c>
      <c r="BJ583" s="18" t="s">
        <v>82</v>
      </c>
      <c r="BK583" s="240">
        <f>ROUND(I583*H583,2)</f>
        <v>0</v>
      </c>
      <c r="BL583" s="18" t="s">
        <v>376</v>
      </c>
      <c r="BM583" s="239" t="s">
        <v>1703</v>
      </c>
    </row>
    <row r="584" s="2" customFormat="1">
      <c r="A584" s="39"/>
      <c r="B584" s="40"/>
      <c r="C584" s="41"/>
      <c r="D584" s="241" t="s">
        <v>248</v>
      </c>
      <c r="E584" s="41"/>
      <c r="F584" s="242" t="s">
        <v>1704</v>
      </c>
      <c r="G584" s="41"/>
      <c r="H584" s="41"/>
      <c r="I584" s="243"/>
      <c r="J584" s="41"/>
      <c r="K584" s="41"/>
      <c r="L584" s="45"/>
      <c r="M584" s="244"/>
      <c r="N584" s="245"/>
      <c r="O584" s="92"/>
      <c r="P584" s="92"/>
      <c r="Q584" s="92"/>
      <c r="R584" s="92"/>
      <c r="S584" s="92"/>
      <c r="T584" s="93"/>
      <c r="U584" s="39"/>
      <c r="V584" s="39"/>
      <c r="W584" s="39"/>
      <c r="X584" s="39"/>
      <c r="Y584" s="39"/>
      <c r="Z584" s="39"/>
      <c r="AA584" s="39"/>
      <c r="AB584" s="39"/>
      <c r="AC584" s="39"/>
      <c r="AD584" s="39"/>
      <c r="AE584" s="39"/>
      <c r="AT584" s="18" t="s">
        <v>248</v>
      </c>
      <c r="AU584" s="18" t="s">
        <v>84</v>
      </c>
    </row>
    <row r="585" s="14" customFormat="1">
      <c r="A585" s="14"/>
      <c r="B585" s="256"/>
      <c r="C585" s="257"/>
      <c r="D585" s="241" t="s">
        <v>250</v>
      </c>
      <c r="E585" s="258" t="s">
        <v>1</v>
      </c>
      <c r="F585" s="259" t="s">
        <v>1705</v>
      </c>
      <c r="G585" s="257"/>
      <c r="H585" s="260">
        <v>105.84</v>
      </c>
      <c r="I585" s="261"/>
      <c r="J585" s="257"/>
      <c r="K585" s="257"/>
      <c r="L585" s="262"/>
      <c r="M585" s="263"/>
      <c r="N585" s="264"/>
      <c r="O585" s="264"/>
      <c r="P585" s="264"/>
      <c r="Q585" s="264"/>
      <c r="R585" s="264"/>
      <c r="S585" s="264"/>
      <c r="T585" s="265"/>
      <c r="U585" s="14"/>
      <c r="V585" s="14"/>
      <c r="W585" s="14"/>
      <c r="X585" s="14"/>
      <c r="Y585" s="14"/>
      <c r="Z585" s="14"/>
      <c r="AA585" s="14"/>
      <c r="AB585" s="14"/>
      <c r="AC585" s="14"/>
      <c r="AD585" s="14"/>
      <c r="AE585" s="14"/>
      <c r="AT585" s="266" t="s">
        <v>250</v>
      </c>
      <c r="AU585" s="266" t="s">
        <v>84</v>
      </c>
      <c r="AV585" s="14" t="s">
        <v>84</v>
      </c>
      <c r="AW585" s="14" t="s">
        <v>31</v>
      </c>
      <c r="AX585" s="14" t="s">
        <v>75</v>
      </c>
      <c r="AY585" s="266" t="s">
        <v>239</v>
      </c>
    </row>
    <row r="586" s="14" customFormat="1">
      <c r="A586" s="14"/>
      <c r="B586" s="256"/>
      <c r="C586" s="257"/>
      <c r="D586" s="241" t="s">
        <v>250</v>
      </c>
      <c r="E586" s="258" t="s">
        <v>1</v>
      </c>
      <c r="F586" s="259" t="s">
        <v>1706</v>
      </c>
      <c r="G586" s="257"/>
      <c r="H586" s="260">
        <v>261.36000000000001</v>
      </c>
      <c r="I586" s="261"/>
      <c r="J586" s="257"/>
      <c r="K586" s="257"/>
      <c r="L586" s="262"/>
      <c r="M586" s="263"/>
      <c r="N586" s="264"/>
      <c r="O586" s="264"/>
      <c r="P586" s="264"/>
      <c r="Q586" s="264"/>
      <c r="R586" s="264"/>
      <c r="S586" s="264"/>
      <c r="T586" s="265"/>
      <c r="U586" s="14"/>
      <c r="V586" s="14"/>
      <c r="W586" s="14"/>
      <c r="X586" s="14"/>
      <c r="Y586" s="14"/>
      <c r="Z586" s="14"/>
      <c r="AA586" s="14"/>
      <c r="AB586" s="14"/>
      <c r="AC586" s="14"/>
      <c r="AD586" s="14"/>
      <c r="AE586" s="14"/>
      <c r="AT586" s="266" t="s">
        <v>250</v>
      </c>
      <c r="AU586" s="266" t="s">
        <v>84</v>
      </c>
      <c r="AV586" s="14" t="s">
        <v>84</v>
      </c>
      <c r="AW586" s="14" t="s">
        <v>31</v>
      </c>
      <c r="AX586" s="14" t="s">
        <v>75</v>
      </c>
      <c r="AY586" s="266" t="s">
        <v>239</v>
      </c>
    </row>
    <row r="587" s="15" customFormat="1">
      <c r="A587" s="15"/>
      <c r="B587" s="267"/>
      <c r="C587" s="268"/>
      <c r="D587" s="241" t="s">
        <v>250</v>
      </c>
      <c r="E587" s="269" t="s">
        <v>1</v>
      </c>
      <c r="F587" s="270" t="s">
        <v>277</v>
      </c>
      <c r="G587" s="268"/>
      <c r="H587" s="271">
        <v>367.19999999999999</v>
      </c>
      <c r="I587" s="272"/>
      <c r="J587" s="268"/>
      <c r="K587" s="268"/>
      <c r="L587" s="273"/>
      <c r="M587" s="274"/>
      <c r="N587" s="275"/>
      <c r="O587" s="275"/>
      <c r="P587" s="275"/>
      <c r="Q587" s="275"/>
      <c r="R587" s="275"/>
      <c r="S587" s="275"/>
      <c r="T587" s="276"/>
      <c r="U587" s="15"/>
      <c r="V587" s="15"/>
      <c r="W587" s="15"/>
      <c r="X587" s="15"/>
      <c r="Y587" s="15"/>
      <c r="Z587" s="15"/>
      <c r="AA587" s="15"/>
      <c r="AB587" s="15"/>
      <c r="AC587" s="15"/>
      <c r="AD587" s="15"/>
      <c r="AE587" s="15"/>
      <c r="AT587" s="277" t="s">
        <v>250</v>
      </c>
      <c r="AU587" s="277" t="s">
        <v>84</v>
      </c>
      <c r="AV587" s="15" t="s">
        <v>246</v>
      </c>
      <c r="AW587" s="15" t="s">
        <v>31</v>
      </c>
      <c r="AX587" s="15" t="s">
        <v>82</v>
      </c>
      <c r="AY587" s="277" t="s">
        <v>239</v>
      </c>
    </row>
    <row r="588" s="2" customFormat="1" ht="16.5" customHeight="1">
      <c r="A588" s="39"/>
      <c r="B588" s="40"/>
      <c r="C588" s="302" t="s">
        <v>1707</v>
      </c>
      <c r="D588" s="302" t="s">
        <v>1240</v>
      </c>
      <c r="E588" s="303" t="s">
        <v>1708</v>
      </c>
      <c r="F588" s="304" t="s">
        <v>1709</v>
      </c>
      <c r="G588" s="305" t="s">
        <v>338</v>
      </c>
      <c r="H588" s="306">
        <v>0.11799999999999999</v>
      </c>
      <c r="I588" s="307"/>
      <c r="J588" s="308">
        <f>ROUND(I588*H588,2)</f>
        <v>0</v>
      </c>
      <c r="K588" s="304" t="s">
        <v>245</v>
      </c>
      <c r="L588" s="309"/>
      <c r="M588" s="310" t="s">
        <v>1</v>
      </c>
      <c r="N588" s="311" t="s">
        <v>40</v>
      </c>
      <c r="O588" s="92"/>
      <c r="P588" s="237">
        <f>O588*H588</f>
        <v>0</v>
      </c>
      <c r="Q588" s="237">
        <v>1</v>
      </c>
      <c r="R588" s="237">
        <f>Q588*H588</f>
        <v>0.11799999999999999</v>
      </c>
      <c r="S588" s="237">
        <v>0</v>
      </c>
      <c r="T588" s="238">
        <f>S588*H588</f>
        <v>0</v>
      </c>
      <c r="U588" s="39"/>
      <c r="V588" s="39"/>
      <c r="W588" s="39"/>
      <c r="X588" s="39"/>
      <c r="Y588" s="39"/>
      <c r="Z588" s="39"/>
      <c r="AA588" s="39"/>
      <c r="AB588" s="39"/>
      <c r="AC588" s="39"/>
      <c r="AD588" s="39"/>
      <c r="AE588" s="39"/>
      <c r="AR588" s="239" t="s">
        <v>472</v>
      </c>
      <c r="AT588" s="239" t="s">
        <v>1240</v>
      </c>
      <c r="AU588" s="239" t="s">
        <v>84</v>
      </c>
      <c r="AY588" s="18" t="s">
        <v>239</v>
      </c>
      <c r="BE588" s="240">
        <f>IF(N588="základní",J588,0)</f>
        <v>0</v>
      </c>
      <c r="BF588" s="240">
        <f>IF(N588="snížená",J588,0)</f>
        <v>0</v>
      </c>
      <c r="BG588" s="240">
        <f>IF(N588="zákl. přenesená",J588,0)</f>
        <v>0</v>
      </c>
      <c r="BH588" s="240">
        <f>IF(N588="sníž. přenesená",J588,0)</f>
        <v>0</v>
      </c>
      <c r="BI588" s="240">
        <f>IF(N588="nulová",J588,0)</f>
        <v>0</v>
      </c>
      <c r="BJ588" s="18" t="s">
        <v>82</v>
      </c>
      <c r="BK588" s="240">
        <f>ROUND(I588*H588,2)</f>
        <v>0</v>
      </c>
      <c r="BL588" s="18" t="s">
        <v>376</v>
      </c>
      <c r="BM588" s="239" t="s">
        <v>1710</v>
      </c>
    </row>
    <row r="589" s="2" customFormat="1">
      <c r="A589" s="39"/>
      <c r="B589" s="40"/>
      <c r="C589" s="41"/>
      <c r="D589" s="241" t="s">
        <v>248</v>
      </c>
      <c r="E589" s="41"/>
      <c r="F589" s="242" t="s">
        <v>1709</v>
      </c>
      <c r="G589" s="41"/>
      <c r="H589" s="41"/>
      <c r="I589" s="243"/>
      <c r="J589" s="41"/>
      <c r="K589" s="41"/>
      <c r="L589" s="45"/>
      <c r="M589" s="244"/>
      <c r="N589" s="245"/>
      <c r="O589" s="92"/>
      <c r="P589" s="92"/>
      <c r="Q589" s="92"/>
      <c r="R589" s="92"/>
      <c r="S589" s="92"/>
      <c r="T589" s="93"/>
      <c r="U589" s="39"/>
      <c r="V589" s="39"/>
      <c r="W589" s="39"/>
      <c r="X589" s="39"/>
      <c r="Y589" s="39"/>
      <c r="Z589" s="39"/>
      <c r="AA589" s="39"/>
      <c r="AB589" s="39"/>
      <c r="AC589" s="39"/>
      <c r="AD589" s="39"/>
      <c r="AE589" s="39"/>
      <c r="AT589" s="18" t="s">
        <v>248</v>
      </c>
      <c r="AU589" s="18" t="s">
        <v>84</v>
      </c>
    </row>
    <row r="590" s="2" customFormat="1">
      <c r="A590" s="39"/>
      <c r="B590" s="40"/>
      <c r="C590" s="41"/>
      <c r="D590" s="241" t="s">
        <v>341</v>
      </c>
      <c r="E590" s="41"/>
      <c r="F590" s="278" t="s">
        <v>1711</v>
      </c>
      <c r="G590" s="41"/>
      <c r="H590" s="41"/>
      <c r="I590" s="243"/>
      <c r="J590" s="41"/>
      <c r="K590" s="41"/>
      <c r="L590" s="45"/>
      <c r="M590" s="244"/>
      <c r="N590" s="245"/>
      <c r="O590" s="92"/>
      <c r="P590" s="92"/>
      <c r="Q590" s="92"/>
      <c r="R590" s="92"/>
      <c r="S590" s="92"/>
      <c r="T590" s="93"/>
      <c r="U590" s="39"/>
      <c r="V590" s="39"/>
      <c r="W590" s="39"/>
      <c r="X590" s="39"/>
      <c r="Y590" s="39"/>
      <c r="Z590" s="39"/>
      <c r="AA590" s="39"/>
      <c r="AB590" s="39"/>
      <c r="AC590" s="39"/>
      <c r="AD590" s="39"/>
      <c r="AE590" s="39"/>
      <c r="AT590" s="18" t="s">
        <v>341</v>
      </c>
      <c r="AU590" s="18" t="s">
        <v>84</v>
      </c>
    </row>
    <row r="591" s="14" customFormat="1">
      <c r="A591" s="14"/>
      <c r="B591" s="256"/>
      <c r="C591" s="257"/>
      <c r="D591" s="241" t="s">
        <v>250</v>
      </c>
      <c r="E591" s="257"/>
      <c r="F591" s="259" t="s">
        <v>1712</v>
      </c>
      <c r="G591" s="257"/>
      <c r="H591" s="260">
        <v>0.11799999999999999</v>
      </c>
      <c r="I591" s="261"/>
      <c r="J591" s="257"/>
      <c r="K591" s="257"/>
      <c r="L591" s="262"/>
      <c r="M591" s="263"/>
      <c r="N591" s="264"/>
      <c r="O591" s="264"/>
      <c r="P591" s="264"/>
      <c r="Q591" s="264"/>
      <c r="R591" s="264"/>
      <c r="S591" s="264"/>
      <c r="T591" s="265"/>
      <c r="U591" s="14"/>
      <c r="V591" s="14"/>
      <c r="W591" s="14"/>
      <c r="X591" s="14"/>
      <c r="Y591" s="14"/>
      <c r="Z591" s="14"/>
      <c r="AA591" s="14"/>
      <c r="AB591" s="14"/>
      <c r="AC591" s="14"/>
      <c r="AD591" s="14"/>
      <c r="AE591" s="14"/>
      <c r="AT591" s="266" t="s">
        <v>250</v>
      </c>
      <c r="AU591" s="266" t="s">
        <v>84</v>
      </c>
      <c r="AV591" s="14" t="s">
        <v>84</v>
      </c>
      <c r="AW591" s="14" t="s">
        <v>4</v>
      </c>
      <c r="AX591" s="14" t="s">
        <v>82</v>
      </c>
      <c r="AY591" s="266" t="s">
        <v>239</v>
      </c>
    </row>
    <row r="592" s="2" customFormat="1" ht="21.75" customHeight="1">
      <c r="A592" s="39"/>
      <c r="B592" s="40"/>
      <c r="C592" s="228" t="s">
        <v>1713</v>
      </c>
      <c r="D592" s="228" t="s">
        <v>241</v>
      </c>
      <c r="E592" s="229" t="s">
        <v>1714</v>
      </c>
      <c r="F592" s="230" t="s">
        <v>1715</v>
      </c>
      <c r="G592" s="231" t="s">
        <v>244</v>
      </c>
      <c r="H592" s="232">
        <v>367.19999999999999</v>
      </c>
      <c r="I592" s="233"/>
      <c r="J592" s="234">
        <f>ROUND(I592*H592,2)</f>
        <v>0</v>
      </c>
      <c r="K592" s="230" t="s">
        <v>245</v>
      </c>
      <c r="L592" s="45"/>
      <c r="M592" s="235" t="s">
        <v>1</v>
      </c>
      <c r="N592" s="236" t="s">
        <v>40</v>
      </c>
      <c r="O592" s="92"/>
      <c r="P592" s="237">
        <f>O592*H592</f>
        <v>0</v>
      </c>
      <c r="Q592" s="237">
        <v>0.00038000000000000002</v>
      </c>
      <c r="R592" s="237">
        <f>Q592*H592</f>
        <v>0.13953599999999999</v>
      </c>
      <c r="S592" s="237">
        <v>0</v>
      </c>
      <c r="T592" s="238">
        <f>S592*H592</f>
        <v>0</v>
      </c>
      <c r="U592" s="39"/>
      <c r="V592" s="39"/>
      <c r="W592" s="39"/>
      <c r="X592" s="39"/>
      <c r="Y592" s="39"/>
      <c r="Z592" s="39"/>
      <c r="AA592" s="39"/>
      <c r="AB592" s="39"/>
      <c r="AC592" s="39"/>
      <c r="AD592" s="39"/>
      <c r="AE592" s="39"/>
      <c r="AR592" s="239" t="s">
        <v>376</v>
      </c>
      <c r="AT592" s="239" t="s">
        <v>241</v>
      </c>
      <c r="AU592" s="239" t="s">
        <v>84</v>
      </c>
      <c r="AY592" s="18" t="s">
        <v>239</v>
      </c>
      <c r="BE592" s="240">
        <f>IF(N592="základní",J592,0)</f>
        <v>0</v>
      </c>
      <c r="BF592" s="240">
        <f>IF(N592="snížená",J592,0)</f>
        <v>0</v>
      </c>
      <c r="BG592" s="240">
        <f>IF(N592="zákl. přenesená",J592,0)</f>
        <v>0</v>
      </c>
      <c r="BH592" s="240">
        <f>IF(N592="sníž. přenesená",J592,0)</f>
        <v>0</v>
      </c>
      <c r="BI592" s="240">
        <f>IF(N592="nulová",J592,0)</f>
        <v>0</v>
      </c>
      <c r="BJ592" s="18" t="s">
        <v>82</v>
      </c>
      <c r="BK592" s="240">
        <f>ROUND(I592*H592,2)</f>
        <v>0</v>
      </c>
      <c r="BL592" s="18" t="s">
        <v>376</v>
      </c>
      <c r="BM592" s="239" t="s">
        <v>1716</v>
      </c>
    </row>
    <row r="593" s="2" customFormat="1">
      <c r="A593" s="39"/>
      <c r="B593" s="40"/>
      <c r="C593" s="41"/>
      <c r="D593" s="241" t="s">
        <v>248</v>
      </c>
      <c r="E593" s="41"/>
      <c r="F593" s="242" t="s">
        <v>1717</v>
      </c>
      <c r="G593" s="41"/>
      <c r="H593" s="41"/>
      <c r="I593" s="243"/>
      <c r="J593" s="41"/>
      <c r="K593" s="41"/>
      <c r="L593" s="45"/>
      <c r="M593" s="244"/>
      <c r="N593" s="245"/>
      <c r="O593" s="92"/>
      <c r="P593" s="92"/>
      <c r="Q593" s="92"/>
      <c r="R593" s="92"/>
      <c r="S593" s="92"/>
      <c r="T593" s="93"/>
      <c r="U593" s="39"/>
      <c r="V593" s="39"/>
      <c r="W593" s="39"/>
      <c r="X593" s="39"/>
      <c r="Y593" s="39"/>
      <c r="Z593" s="39"/>
      <c r="AA593" s="39"/>
      <c r="AB593" s="39"/>
      <c r="AC593" s="39"/>
      <c r="AD593" s="39"/>
      <c r="AE593" s="39"/>
      <c r="AT593" s="18" t="s">
        <v>248</v>
      </c>
      <c r="AU593" s="18" t="s">
        <v>84</v>
      </c>
    </row>
    <row r="594" s="2" customFormat="1" ht="49.05" customHeight="1">
      <c r="A594" s="39"/>
      <c r="B594" s="40"/>
      <c r="C594" s="302" t="s">
        <v>1718</v>
      </c>
      <c r="D594" s="302" t="s">
        <v>1240</v>
      </c>
      <c r="E594" s="303" t="s">
        <v>1719</v>
      </c>
      <c r="F594" s="304" t="s">
        <v>1720</v>
      </c>
      <c r="G594" s="305" t="s">
        <v>244</v>
      </c>
      <c r="H594" s="306">
        <v>427.97199999999998</v>
      </c>
      <c r="I594" s="307"/>
      <c r="J594" s="308">
        <f>ROUND(I594*H594,2)</f>
        <v>0</v>
      </c>
      <c r="K594" s="304" t="s">
        <v>245</v>
      </c>
      <c r="L594" s="309"/>
      <c r="M594" s="310" t="s">
        <v>1</v>
      </c>
      <c r="N594" s="311" t="s">
        <v>40</v>
      </c>
      <c r="O594" s="92"/>
      <c r="P594" s="237">
        <f>O594*H594</f>
        <v>0</v>
      </c>
      <c r="Q594" s="237">
        <v>0.0044000000000000003</v>
      </c>
      <c r="R594" s="237">
        <f>Q594*H594</f>
        <v>1.8830768</v>
      </c>
      <c r="S594" s="237">
        <v>0</v>
      </c>
      <c r="T594" s="238">
        <f>S594*H594</f>
        <v>0</v>
      </c>
      <c r="U594" s="39"/>
      <c r="V594" s="39"/>
      <c r="W594" s="39"/>
      <c r="X594" s="39"/>
      <c r="Y594" s="39"/>
      <c r="Z594" s="39"/>
      <c r="AA594" s="39"/>
      <c r="AB594" s="39"/>
      <c r="AC594" s="39"/>
      <c r="AD594" s="39"/>
      <c r="AE594" s="39"/>
      <c r="AR594" s="239" t="s">
        <v>472</v>
      </c>
      <c r="AT594" s="239" t="s">
        <v>1240</v>
      </c>
      <c r="AU594" s="239" t="s">
        <v>84</v>
      </c>
      <c r="AY594" s="18" t="s">
        <v>239</v>
      </c>
      <c r="BE594" s="240">
        <f>IF(N594="základní",J594,0)</f>
        <v>0</v>
      </c>
      <c r="BF594" s="240">
        <f>IF(N594="snížená",J594,0)</f>
        <v>0</v>
      </c>
      <c r="BG594" s="240">
        <f>IF(N594="zákl. přenesená",J594,0)</f>
        <v>0</v>
      </c>
      <c r="BH594" s="240">
        <f>IF(N594="sníž. přenesená",J594,0)</f>
        <v>0</v>
      </c>
      <c r="BI594" s="240">
        <f>IF(N594="nulová",J594,0)</f>
        <v>0</v>
      </c>
      <c r="BJ594" s="18" t="s">
        <v>82</v>
      </c>
      <c r="BK594" s="240">
        <f>ROUND(I594*H594,2)</f>
        <v>0</v>
      </c>
      <c r="BL594" s="18" t="s">
        <v>376</v>
      </c>
      <c r="BM594" s="239" t="s">
        <v>1721</v>
      </c>
    </row>
    <row r="595" s="2" customFormat="1">
      <c r="A595" s="39"/>
      <c r="B595" s="40"/>
      <c r="C595" s="41"/>
      <c r="D595" s="241" t="s">
        <v>248</v>
      </c>
      <c r="E595" s="41"/>
      <c r="F595" s="242" t="s">
        <v>1720</v>
      </c>
      <c r="G595" s="41"/>
      <c r="H595" s="41"/>
      <c r="I595" s="243"/>
      <c r="J595" s="41"/>
      <c r="K595" s="41"/>
      <c r="L595" s="45"/>
      <c r="M595" s="244"/>
      <c r="N595" s="245"/>
      <c r="O595" s="92"/>
      <c r="P595" s="92"/>
      <c r="Q595" s="92"/>
      <c r="R595" s="92"/>
      <c r="S595" s="92"/>
      <c r="T595" s="93"/>
      <c r="U595" s="39"/>
      <c r="V595" s="39"/>
      <c r="W595" s="39"/>
      <c r="X595" s="39"/>
      <c r="Y595" s="39"/>
      <c r="Z595" s="39"/>
      <c r="AA595" s="39"/>
      <c r="AB595" s="39"/>
      <c r="AC595" s="39"/>
      <c r="AD595" s="39"/>
      <c r="AE595" s="39"/>
      <c r="AT595" s="18" t="s">
        <v>248</v>
      </c>
      <c r="AU595" s="18" t="s">
        <v>84</v>
      </c>
    </row>
    <row r="596" s="14" customFormat="1">
      <c r="A596" s="14"/>
      <c r="B596" s="256"/>
      <c r="C596" s="257"/>
      <c r="D596" s="241" t="s">
        <v>250</v>
      </c>
      <c r="E596" s="257"/>
      <c r="F596" s="259" t="s">
        <v>1722</v>
      </c>
      <c r="G596" s="257"/>
      <c r="H596" s="260">
        <v>427.97199999999998</v>
      </c>
      <c r="I596" s="261"/>
      <c r="J596" s="257"/>
      <c r="K596" s="257"/>
      <c r="L596" s="262"/>
      <c r="M596" s="263"/>
      <c r="N596" s="264"/>
      <c r="O596" s="264"/>
      <c r="P596" s="264"/>
      <c r="Q596" s="264"/>
      <c r="R596" s="264"/>
      <c r="S596" s="264"/>
      <c r="T596" s="265"/>
      <c r="U596" s="14"/>
      <c r="V596" s="14"/>
      <c r="W596" s="14"/>
      <c r="X596" s="14"/>
      <c r="Y596" s="14"/>
      <c r="Z596" s="14"/>
      <c r="AA596" s="14"/>
      <c r="AB596" s="14"/>
      <c r="AC596" s="14"/>
      <c r="AD596" s="14"/>
      <c r="AE596" s="14"/>
      <c r="AT596" s="266" t="s">
        <v>250</v>
      </c>
      <c r="AU596" s="266" t="s">
        <v>84</v>
      </c>
      <c r="AV596" s="14" t="s">
        <v>84</v>
      </c>
      <c r="AW596" s="14" t="s">
        <v>4</v>
      </c>
      <c r="AX596" s="14" t="s">
        <v>82</v>
      </c>
      <c r="AY596" s="266" t="s">
        <v>239</v>
      </c>
    </row>
    <row r="597" s="2" customFormat="1" ht="24.15" customHeight="1">
      <c r="A597" s="39"/>
      <c r="B597" s="40"/>
      <c r="C597" s="228" t="s">
        <v>1723</v>
      </c>
      <c r="D597" s="228" t="s">
        <v>241</v>
      </c>
      <c r="E597" s="229" t="s">
        <v>1724</v>
      </c>
      <c r="F597" s="230" t="s">
        <v>1725</v>
      </c>
      <c r="G597" s="231" t="s">
        <v>338</v>
      </c>
      <c r="H597" s="232">
        <v>4.2569999999999997</v>
      </c>
      <c r="I597" s="233"/>
      <c r="J597" s="234">
        <f>ROUND(I597*H597,2)</f>
        <v>0</v>
      </c>
      <c r="K597" s="230" t="s">
        <v>245</v>
      </c>
      <c r="L597" s="45"/>
      <c r="M597" s="235" t="s">
        <v>1</v>
      </c>
      <c r="N597" s="236" t="s">
        <v>40</v>
      </c>
      <c r="O597" s="92"/>
      <c r="P597" s="237">
        <f>O597*H597</f>
        <v>0</v>
      </c>
      <c r="Q597" s="237">
        <v>0</v>
      </c>
      <c r="R597" s="237">
        <f>Q597*H597</f>
        <v>0</v>
      </c>
      <c r="S597" s="237">
        <v>0</v>
      </c>
      <c r="T597" s="238">
        <f>S597*H597</f>
        <v>0</v>
      </c>
      <c r="U597" s="39"/>
      <c r="V597" s="39"/>
      <c r="W597" s="39"/>
      <c r="X597" s="39"/>
      <c r="Y597" s="39"/>
      <c r="Z597" s="39"/>
      <c r="AA597" s="39"/>
      <c r="AB597" s="39"/>
      <c r="AC597" s="39"/>
      <c r="AD597" s="39"/>
      <c r="AE597" s="39"/>
      <c r="AR597" s="239" t="s">
        <v>376</v>
      </c>
      <c r="AT597" s="239" t="s">
        <v>241</v>
      </c>
      <c r="AU597" s="239" t="s">
        <v>84</v>
      </c>
      <c r="AY597" s="18" t="s">
        <v>239</v>
      </c>
      <c r="BE597" s="240">
        <f>IF(N597="základní",J597,0)</f>
        <v>0</v>
      </c>
      <c r="BF597" s="240">
        <f>IF(N597="snížená",J597,0)</f>
        <v>0</v>
      </c>
      <c r="BG597" s="240">
        <f>IF(N597="zákl. přenesená",J597,0)</f>
        <v>0</v>
      </c>
      <c r="BH597" s="240">
        <f>IF(N597="sníž. přenesená",J597,0)</f>
        <v>0</v>
      </c>
      <c r="BI597" s="240">
        <f>IF(N597="nulová",J597,0)</f>
        <v>0</v>
      </c>
      <c r="BJ597" s="18" t="s">
        <v>82</v>
      </c>
      <c r="BK597" s="240">
        <f>ROUND(I597*H597,2)</f>
        <v>0</v>
      </c>
      <c r="BL597" s="18" t="s">
        <v>376</v>
      </c>
      <c r="BM597" s="239" t="s">
        <v>1726</v>
      </c>
    </row>
    <row r="598" s="2" customFormat="1">
      <c r="A598" s="39"/>
      <c r="B598" s="40"/>
      <c r="C598" s="41"/>
      <c r="D598" s="241" t="s">
        <v>248</v>
      </c>
      <c r="E598" s="41"/>
      <c r="F598" s="242" t="s">
        <v>1727</v>
      </c>
      <c r="G598" s="41"/>
      <c r="H598" s="41"/>
      <c r="I598" s="243"/>
      <c r="J598" s="41"/>
      <c r="K598" s="41"/>
      <c r="L598" s="45"/>
      <c r="M598" s="244"/>
      <c r="N598" s="245"/>
      <c r="O598" s="92"/>
      <c r="P598" s="92"/>
      <c r="Q598" s="92"/>
      <c r="R598" s="92"/>
      <c r="S598" s="92"/>
      <c r="T598" s="93"/>
      <c r="U598" s="39"/>
      <c r="V598" s="39"/>
      <c r="W598" s="39"/>
      <c r="X598" s="39"/>
      <c r="Y598" s="39"/>
      <c r="Z598" s="39"/>
      <c r="AA598" s="39"/>
      <c r="AB598" s="39"/>
      <c r="AC598" s="39"/>
      <c r="AD598" s="39"/>
      <c r="AE598" s="39"/>
      <c r="AT598" s="18" t="s">
        <v>248</v>
      </c>
      <c r="AU598" s="18" t="s">
        <v>84</v>
      </c>
    </row>
    <row r="599" s="12" customFormat="1" ht="22.8" customHeight="1">
      <c r="A599" s="12"/>
      <c r="B599" s="212"/>
      <c r="C599" s="213"/>
      <c r="D599" s="214" t="s">
        <v>74</v>
      </c>
      <c r="E599" s="226" t="s">
        <v>478</v>
      </c>
      <c r="F599" s="226" t="s">
        <v>479</v>
      </c>
      <c r="G599" s="213"/>
      <c r="H599" s="213"/>
      <c r="I599" s="216"/>
      <c r="J599" s="227">
        <f>BK599</f>
        <v>0</v>
      </c>
      <c r="K599" s="213"/>
      <c r="L599" s="218"/>
      <c r="M599" s="219"/>
      <c r="N599" s="220"/>
      <c r="O599" s="220"/>
      <c r="P599" s="221">
        <f>SUM(P600:P621)</f>
        <v>0</v>
      </c>
      <c r="Q599" s="220"/>
      <c r="R599" s="221">
        <f>SUM(R600:R621)</f>
        <v>1.7705828299999999</v>
      </c>
      <c r="S599" s="220"/>
      <c r="T599" s="222">
        <f>SUM(T600:T621)</f>
        <v>0</v>
      </c>
      <c r="U599" s="12"/>
      <c r="V599" s="12"/>
      <c r="W599" s="12"/>
      <c r="X599" s="12"/>
      <c r="Y599" s="12"/>
      <c r="Z599" s="12"/>
      <c r="AA599" s="12"/>
      <c r="AB599" s="12"/>
      <c r="AC599" s="12"/>
      <c r="AD599" s="12"/>
      <c r="AE599" s="12"/>
      <c r="AR599" s="223" t="s">
        <v>84</v>
      </c>
      <c r="AT599" s="224" t="s">
        <v>74</v>
      </c>
      <c r="AU599" s="224" t="s">
        <v>82</v>
      </c>
      <c r="AY599" s="223" t="s">
        <v>239</v>
      </c>
      <c r="BK599" s="225">
        <f>SUM(BK600:BK621)</f>
        <v>0</v>
      </c>
    </row>
    <row r="600" s="2" customFormat="1" ht="37.8" customHeight="1">
      <c r="A600" s="39"/>
      <c r="B600" s="40"/>
      <c r="C600" s="228" t="s">
        <v>1728</v>
      </c>
      <c r="D600" s="228" t="s">
        <v>241</v>
      </c>
      <c r="E600" s="229" t="s">
        <v>1729</v>
      </c>
      <c r="F600" s="230" t="s">
        <v>1730</v>
      </c>
      <c r="G600" s="231" t="s">
        <v>244</v>
      </c>
      <c r="H600" s="232">
        <v>800.27999999999997</v>
      </c>
      <c r="I600" s="233"/>
      <c r="J600" s="234">
        <f>ROUND(I600*H600,2)</f>
        <v>0</v>
      </c>
      <c r="K600" s="230" t="s">
        <v>245</v>
      </c>
      <c r="L600" s="45"/>
      <c r="M600" s="235" t="s">
        <v>1</v>
      </c>
      <c r="N600" s="236" t="s">
        <v>40</v>
      </c>
      <c r="O600" s="92"/>
      <c r="P600" s="237">
        <f>O600*H600</f>
        <v>0</v>
      </c>
      <c r="Q600" s="237">
        <v>0</v>
      </c>
      <c r="R600" s="237">
        <f>Q600*H600</f>
        <v>0</v>
      </c>
      <c r="S600" s="237">
        <v>0</v>
      </c>
      <c r="T600" s="238">
        <f>S600*H600</f>
        <v>0</v>
      </c>
      <c r="U600" s="39"/>
      <c r="V600" s="39"/>
      <c r="W600" s="39"/>
      <c r="X600" s="39"/>
      <c r="Y600" s="39"/>
      <c r="Z600" s="39"/>
      <c r="AA600" s="39"/>
      <c r="AB600" s="39"/>
      <c r="AC600" s="39"/>
      <c r="AD600" s="39"/>
      <c r="AE600" s="39"/>
      <c r="AR600" s="239" t="s">
        <v>376</v>
      </c>
      <c r="AT600" s="239" t="s">
        <v>241</v>
      </c>
      <c r="AU600" s="239" t="s">
        <v>84</v>
      </c>
      <c r="AY600" s="18" t="s">
        <v>239</v>
      </c>
      <c r="BE600" s="240">
        <f>IF(N600="základní",J600,0)</f>
        <v>0</v>
      </c>
      <c r="BF600" s="240">
        <f>IF(N600="snížená",J600,0)</f>
        <v>0</v>
      </c>
      <c r="BG600" s="240">
        <f>IF(N600="zákl. přenesená",J600,0)</f>
        <v>0</v>
      </c>
      <c r="BH600" s="240">
        <f>IF(N600="sníž. přenesená",J600,0)</f>
        <v>0</v>
      </c>
      <c r="BI600" s="240">
        <f>IF(N600="nulová",J600,0)</f>
        <v>0</v>
      </c>
      <c r="BJ600" s="18" t="s">
        <v>82</v>
      </c>
      <c r="BK600" s="240">
        <f>ROUND(I600*H600,2)</f>
        <v>0</v>
      </c>
      <c r="BL600" s="18" t="s">
        <v>376</v>
      </c>
      <c r="BM600" s="239" t="s">
        <v>1731</v>
      </c>
    </row>
    <row r="601" s="2" customFormat="1">
      <c r="A601" s="39"/>
      <c r="B601" s="40"/>
      <c r="C601" s="41"/>
      <c r="D601" s="241" t="s">
        <v>248</v>
      </c>
      <c r="E601" s="41"/>
      <c r="F601" s="242" t="s">
        <v>1732</v>
      </c>
      <c r="G601" s="41"/>
      <c r="H601" s="41"/>
      <c r="I601" s="243"/>
      <c r="J601" s="41"/>
      <c r="K601" s="41"/>
      <c r="L601" s="45"/>
      <c r="M601" s="244"/>
      <c r="N601" s="245"/>
      <c r="O601" s="92"/>
      <c r="P601" s="92"/>
      <c r="Q601" s="92"/>
      <c r="R601" s="92"/>
      <c r="S601" s="92"/>
      <c r="T601" s="93"/>
      <c r="U601" s="39"/>
      <c r="V601" s="39"/>
      <c r="W601" s="39"/>
      <c r="X601" s="39"/>
      <c r="Y601" s="39"/>
      <c r="Z601" s="39"/>
      <c r="AA601" s="39"/>
      <c r="AB601" s="39"/>
      <c r="AC601" s="39"/>
      <c r="AD601" s="39"/>
      <c r="AE601" s="39"/>
      <c r="AT601" s="18" t="s">
        <v>248</v>
      </c>
      <c r="AU601" s="18" t="s">
        <v>84</v>
      </c>
    </row>
    <row r="602" s="13" customFormat="1">
      <c r="A602" s="13"/>
      <c r="B602" s="246"/>
      <c r="C602" s="247"/>
      <c r="D602" s="241" t="s">
        <v>250</v>
      </c>
      <c r="E602" s="248" t="s">
        <v>1</v>
      </c>
      <c r="F602" s="249" t="s">
        <v>1733</v>
      </c>
      <c r="G602" s="247"/>
      <c r="H602" s="248" t="s">
        <v>1</v>
      </c>
      <c r="I602" s="250"/>
      <c r="J602" s="247"/>
      <c r="K602" s="247"/>
      <c r="L602" s="251"/>
      <c r="M602" s="252"/>
      <c r="N602" s="253"/>
      <c r="O602" s="253"/>
      <c r="P602" s="253"/>
      <c r="Q602" s="253"/>
      <c r="R602" s="253"/>
      <c r="S602" s="253"/>
      <c r="T602" s="254"/>
      <c r="U602" s="13"/>
      <c r="V602" s="13"/>
      <c r="W602" s="13"/>
      <c r="X602" s="13"/>
      <c r="Y602" s="13"/>
      <c r="Z602" s="13"/>
      <c r="AA602" s="13"/>
      <c r="AB602" s="13"/>
      <c r="AC602" s="13"/>
      <c r="AD602" s="13"/>
      <c r="AE602" s="13"/>
      <c r="AT602" s="255" t="s">
        <v>250</v>
      </c>
      <c r="AU602" s="255" t="s">
        <v>84</v>
      </c>
      <c r="AV602" s="13" t="s">
        <v>82</v>
      </c>
      <c r="AW602" s="13" t="s">
        <v>31</v>
      </c>
      <c r="AX602" s="13" t="s">
        <v>75</v>
      </c>
      <c r="AY602" s="255" t="s">
        <v>239</v>
      </c>
    </row>
    <row r="603" s="14" customFormat="1">
      <c r="A603" s="14"/>
      <c r="B603" s="256"/>
      <c r="C603" s="257"/>
      <c r="D603" s="241" t="s">
        <v>250</v>
      </c>
      <c r="E603" s="258" t="s">
        <v>1</v>
      </c>
      <c r="F603" s="259" t="s">
        <v>1734</v>
      </c>
      <c r="G603" s="257"/>
      <c r="H603" s="260">
        <v>367.19999999999999</v>
      </c>
      <c r="I603" s="261"/>
      <c r="J603" s="257"/>
      <c r="K603" s="257"/>
      <c r="L603" s="262"/>
      <c r="M603" s="263"/>
      <c r="N603" s="264"/>
      <c r="O603" s="264"/>
      <c r="P603" s="264"/>
      <c r="Q603" s="264"/>
      <c r="R603" s="264"/>
      <c r="S603" s="264"/>
      <c r="T603" s="265"/>
      <c r="U603" s="14"/>
      <c r="V603" s="14"/>
      <c r="W603" s="14"/>
      <c r="X603" s="14"/>
      <c r="Y603" s="14"/>
      <c r="Z603" s="14"/>
      <c r="AA603" s="14"/>
      <c r="AB603" s="14"/>
      <c r="AC603" s="14"/>
      <c r="AD603" s="14"/>
      <c r="AE603" s="14"/>
      <c r="AT603" s="266" t="s">
        <v>250</v>
      </c>
      <c r="AU603" s="266" t="s">
        <v>84</v>
      </c>
      <c r="AV603" s="14" t="s">
        <v>84</v>
      </c>
      <c r="AW603" s="14" t="s">
        <v>31</v>
      </c>
      <c r="AX603" s="14" t="s">
        <v>75</v>
      </c>
      <c r="AY603" s="266" t="s">
        <v>239</v>
      </c>
    </row>
    <row r="604" s="13" customFormat="1">
      <c r="A604" s="13"/>
      <c r="B604" s="246"/>
      <c r="C604" s="247"/>
      <c r="D604" s="241" t="s">
        <v>250</v>
      </c>
      <c r="E604" s="248" t="s">
        <v>1</v>
      </c>
      <c r="F604" s="249" t="s">
        <v>1735</v>
      </c>
      <c r="G604" s="247"/>
      <c r="H604" s="248" t="s">
        <v>1</v>
      </c>
      <c r="I604" s="250"/>
      <c r="J604" s="247"/>
      <c r="K604" s="247"/>
      <c r="L604" s="251"/>
      <c r="M604" s="252"/>
      <c r="N604" s="253"/>
      <c r="O604" s="253"/>
      <c r="P604" s="253"/>
      <c r="Q604" s="253"/>
      <c r="R604" s="253"/>
      <c r="S604" s="253"/>
      <c r="T604" s="254"/>
      <c r="U604" s="13"/>
      <c r="V604" s="13"/>
      <c r="W604" s="13"/>
      <c r="X604" s="13"/>
      <c r="Y604" s="13"/>
      <c r="Z604" s="13"/>
      <c r="AA604" s="13"/>
      <c r="AB604" s="13"/>
      <c r="AC604" s="13"/>
      <c r="AD604" s="13"/>
      <c r="AE604" s="13"/>
      <c r="AT604" s="255" t="s">
        <v>250</v>
      </c>
      <c r="AU604" s="255" t="s">
        <v>84</v>
      </c>
      <c r="AV604" s="13" t="s">
        <v>82</v>
      </c>
      <c r="AW604" s="13" t="s">
        <v>31</v>
      </c>
      <c r="AX604" s="13" t="s">
        <v>75</v>
      </c>
      <c r="AY604" s="255" t="s">
        <v>239</v>
      </c>
    </row>
    <row r="605" s="14" customFormat="1">
      <c r="A605" s="14"/>
      <c r="B605" s="256"/>
      <c r="C605" s="257"/>
      <c r="D605" s="241" t="s">
        <v>250</v>
      </c>
      <c r="E605" s="258" t="s">
        <v>1</v>
      </c>
      <c r="F605" s="259" t="s">
        <v>1736</v>
      </c>
      <c r="G605" s="257"/>
      <c r="H605" s="260">
        <v>433.07999999999998</v>
      </c>
      <c r="I605" s="261"/>
      <c r="J605" s="257"/>
      <c r="K605" s="257"/>
      <c r="L605" s="262"/>
      <c r="M605" s="263"/>
      <c r="N605" s="264"/>
      <c r="O605" s="264"/>
      <c r="P605" s="264"/>
      <c r="Q605" s="264"/>
      <c r="R605" s="264"/>
      <c r="S605" s="264"/>
      <c r="T605" s="265"/>
      <c r="U605" s="14"/>
      <c r="V605" s="14"/>
      <c r="W605" s="14"/>
      <c r="X605" s="14"/>
      <c r="Y605" s="14"/>
      <c r="Z605" s="14"/>
      <c r="AA605" s="14"/>
      <c r="AB605" s="14"/>
      <c r="AC605" s="14"/>
      <c r="AD605" s="14"/>
      <c r="AE605" s="14"/>
      <c r="AT605" s="266" t="s">
        <v>250</v>
      </c>
      <c r="AU605" s="266" t="s">
        <v>84</v>
      </c>
      <c r="AV605" s="14" t="s">
        <v>84</v>
      </c>
      <c r="AW605" s="14" t="s">
        <v>31</v>
      </c>
      <c r="AX605" s="14" t="s">
        <v>75</v>
      </c>
      <c r="AY605" s="266" t="s">
        <v>239</v>
      </c>
    </row>
    <row r="606" s="15" customFormat="1">
      <c r="A606" s="15"/>
      <c r="B606" s="267"/>
      <c r="C606" s="268"/>
      <c r="D606" s="241" t="s">
        <v>250</v>
      </c>
      <c r="E606" s="269" t="s">
        <v>1</v>
      </c>
      <c r="F606" s="270" t="s">
        <v>277</v>
      </c>
      <c r="G606" s="268"/>
      <c r="H606" s="271">
        <v>800.27999999999997</v>
      </c>
      <c r="I606" s="272"/>
      <c r="J606" s="268"/>
      <c r="K606" s="268"/>
      <c r="L606" s="273"/>
      <c r="M606" s="274"/>
      <c r="N606" s="275"/>
      <c r="O606" s="275"/>
      <c r="P606" s="275"/>
      <c r="Q606" s="275"/>
      <c r="R606" s="275"/>
      <c r="S606" s="275"/>
      <c r="T606" s="276"/>
      <c r="U606" s="15"/>
      <c r="V606" s="15"/>
      <c r="W606" s="15"/>
      <c r="X606" s="15"/>
      <c r="Y606" s="15"/>
      <c r="Z606" s="15"/>
      <c r="AA606" s="15"/>
      <c r="AB606" s="15"/>
      <c r="AC606" s="15"/>
      <c r="AD606" s="15"/>
      <c r="AE606" s="15"/>
      <c r="AT606" s="277" t="s">
        <v>250</v>
      </c>
      <c r="AU606" s="277" t="s">
        <v>84</v>
      </c>
      <c r="AV606" s="15" t="s">
        <v>246</v>
      </c>
      <c r="AW606" s="15" t="s">
        <v>31</v>
      </c>
      <c r="AX606" s="15" t="s">
        <v>82</v>
      </c>
      <c r="AY606" s="277" t="s">
        <v>239</v>
      </c>
    </row>
    <row r="607" s="2" customFormat="1" ht="24.15" customHeight="1">
      <c r="A607" s="39"/>
      <c r="B607" s="40"/>
      <c r="C607" s="302" t="s">
        <v>1737</v>
      </c>
      <c r="D607" s="302" t="s">
        <v>1240</v>
      </c>
      <c r="E607" s="303" t="s">
        <v>1738</v>
      </c>
      <c r="F607" s="304" t="s">
        <v>1739</v>
      </c>
      <c r="G607" s="305" t="s">
        <v>244</v>
      </c>
      <c r="H607" s="306">
        <v>932.726</v>
      </c>
      <c r="I607" s="307"/>
      <c r="J607" s="308">
        <f>ROUND(I607*H607,2)</f>
        <v>0</v>
      </c>
      <c r="K607" s="304" t="s">
        <v>245</v>
      </c>
      <c r="L607" s="309"/>
      <c r="M607" s="310" t="s">
        <v>1</v>
      </c>
      <c r="N607" s="311" t="s">
        <v>40</v>
      </c>
      <c r="O607" s="92"/>
      <c r="P607" s="237">
        <f>O607*H607</f>
        <v>0</v>
      </c>
      <c r="Q607" s="237">
        <v>0.0017099999999999999</v>
      </c>
      <c r="R607" s="237">
        <f>Q607*H607</f>
        <v>1.5949614599999999</v>
      </c>
      <c r="S607" s="237">
        <v>0</v>
      </c>
      <c r="T607" s="238">
        <f>S607*H607</f>
        <v>0</v>
      </c>
      <c r="U607" s="39"/>
      <c r="V607" s="39"/>
      <c r="W607" s="39"/>
      <c r="X607" s="39"/>
      <c r="Y607" s="39"/>
      <c r="Z607" s="39"/>
      <c r="AA607" s="39"/>
      <c r="AB607" s="39"/>
      <c r="AC607" s="39"/>
      <c r="AD607" s="39"/>
      <c r="AE607" s="39"/>
      <c r="AR607" s="239" t="s">
        <v>472</v>
      </c>
      <c r="AT607" s="239" t="s">
        <v>1240</v>
      </c>
      <c r="AU607" s="239" t="s">
        <v>84</v>
      </c>
      <c r="AY607" s="18" t="s">
        <v>239</v>
      </c>
      <c r="BE607" s="240">
        <f>IF(N607="základní",J607,0)</f>
        <v>0</v>
      </c>
      <c r="BF607" s="240">
        <f>IF(N607="snížená",J607,0)</f>
        <v>0</v>
      </c>
      <c r="BG607" s="240">
        <f>IF(N607="zákl. přenesená",J607,0)</f>
        <v>0</v>
      </c>
      <c r="BH607" s="240">
        <f>IF(N607="sníž. přenesená",J607,0)</f>
        <v>0</v>
      </c>
      <c r="BI607" s="240">
        <f>IF(N607="nulová",J607,0)</f>
        <v>0</v>
      </c>
      <c r="BJ607" s="18" t="s">
        <v>82</v>
      </c>
      <c r="BK607" s="240">
        <f>ROUND(I607*H607,2)</f>
        <v>0</v>
      </c>
      <c r="BL607" s="18" t="s">
        <v>376</v>
      </c>
      <c r="BM607" s="239" t="s">
        <v>1740</v>
      </c>
    </row>
    <row r="608" s="2" customFormat="1">
      <c r="A608" s="39"/>
      <c r="B608" s="40"/>
      <c r="C608" s="41"/>
      <c r="D608" s="241" t="s">
        <v>248</v>
      </c>
      <c r="E608" s="41"/>
      <c r="F608" s="242" t="s">
        <v>1739</v>
      </c>
      <c r="G608" s="41"/>
      <c r="H608" s="41"/>
      <c r="I608" s="243"/>
      <c r="J608" s="41"/>
      <c r="K608" s="41"/>
      <c r="L608" s="45"/>
      <c r="M608" s="244"/>
      <c r="N608" s="245"/>
      <c r="O608" s="92"/>
      <c r="P608" s="92"/>
      <c r="Q608" s="92"/>
      <c r="R608" s="92"/>
      <c r="S608" s="92"/>
      <c r="T608" s="93"/>
      <c r="U608" s="39"/>
      <c r="V608" s="39"/>
      <c r="W608" s="39"/>
      <c r="X608" s="39"/>
      <c r="Y608" s="39"/>
      <c r="Z608" s="39"/>
      <c r="AA608" s="39"/>
      <c r="AB608" s="39"/>
      <c r="AC608" s="39"/>
      <c r="AD608" s="39"/>
      <c r="AE608" s="39"/>
      <c r="AT608" s="18" t="s">
        <v>248</v>
      </c>
      <c r="AU608" s="18" t="s">
        <v>84</v>
      </c>
    </row>
    <row r="609" s="14" customFormat="1">
      <c r="A609" s="14"/>
      <c r="B609" s="256"/>
      <c r="C609" s="257"/>
      <c r="D609" s="241" t="s">
        <v>250</v>
      </c>
      <c r="E609" s="257"/>
      <c r="F609" s="259" t="s">
        <v>1741</v>
      </c>
      <c r="G609" s="257"/>
      <c r="H609" s="260">
        <v>932.726</v>
      </c>
      <c r="I609" s="261"/>
      <c r="J609" s="257"/>
      <c r="K609" s="257"/>
      <c r="L609" s="262"/>
      <c r="M609" s="263"/>
      <c r="N609" s="264"/>
      <c r="O609" s="264"/>
      <c r="P609" s="264"/>
      <c r="Q609" s="264"/>
      <c r="R609" s="264"/>
      <c r="S609" s="264"/>
      <c r="T609" s="265"/>
      <c r="U609" s="14"/>
      <c r="V609" s="14"/>
      <c r="W609" s="14"/>
      <c r="X609" s="14"/>
      <c r="Y609" s="14"/>
      <c r="Z609" s="14"/>
      <c r="AA609" s="14"/>
      <c r="AB609" s="14"/>
      <c r="AC609" s="14"/>
      <c r="AD609" s="14"/>
      <c r="AE609" s="14"/>
      <c r="AT609" s="266" t="s">
        <v>250</v>
      </c>
      <c r="AU609" s="266" t="s">
        <v>84</v>
      </c>
      <c r="AV609" s="14" t="s">
        <v>84</v>
      </c>
      <c r="AW609" s="14" t="s">
        <v>4</v>
      </c>
      <c r="AX609" s="14" t="s">
        <v>82</v>
      </c>
      <c r="AY609" s="266" t="s">
        <v>239</v>
      </c>
    </row>
    <row r="610" s="2" customFormat="1" ht="24.15" customHeight="1">
      <c r="A610" s="39"/>
      <c r="B610" s="40"/>
      <c r="C610" s="228" t="s">
        <v>1742</v>
      </c>
      <c r="D610" s="228" t="s">
        <v>241</v>
      </c>
      <c r="E610" s="229" t="s">
        <v>1743</v>
      </c>
      <c r="F610" s="230" t="s">
        <v>1744</v>
      </c>
      <c r="G610" s="231" t="s">
        <v>244</v>
      </c>
      <c r="H610" s="232">
        <v>800.27999999999997</v>
      </c>
      <c r="I610" s="233"/>
      <c r="J610" s="234">
        <f>ROUND(I610*H610,2)</f>
        <v>0</v>
      </c>
      <c r="K610" s="230" t="s">
        <v>245</v>
      </c>
      <c r="L610" s="45"/>
      <c r="M610" s="235" t="s">
        <v>1</v>
      </c>
      <c r="N610" s="236" t="s">
        <v>40</v>
      </c>
      <c r="O610" s="92"/>
      <c r="P610" s="237">
        <f>O610*H610</f>
        <v>0</v>
      </c>
      <c r="Q610" s="237">
        <v>0</v>
      </c>
      <c r="R610" s="237">
        <f>Q610*H610</f>
        <v>0</v>
      </c>
      <c r="S610" s="237">
        <v>0</v>
      </c>
      <c r="T610" s="238">
        <f>S610*H610</f>
        <v>0</v>
      </c>
      <c r="U610" s="39"/>
      <c r="V610" s="39"/>
      <c r="W610" s="39"/>
      <c r="X610" s="39"/>
      <c r="Y610" s="39"/>
      <c r="Z610" s="39"/>
      <c r="AA610" s="39"/>
      <c r="AB610" s="39"/>
      <c r="AC610" s="39"/>
      <c r="AD610" s="39"/>
      <c r="AE610" s="39"/>
      <c r="AR610" s="239" t="s">
        <v>376</v>
      </c>
      <c r="AT610" s="239" t="s">
        <v>241</v>
      </c>
      <c r="AU610" s="239" t="s">
        <v>84</v>
      </c>
      <c r="AY610" s="18" t="s">
        <v>239</v>
      </c>
      <c r="BE610" s="240">
        <f>IF(N610="základní",J610,0)</f>
        <v>0</v>
      </c>
      <c r="BF610" s="240">
        <f>IF(N610="snížená",J610,0)</f>
        <v>0</v>
      </c>
      <c r="BG610" s="240">
        <f>IF(N610="zákl. přenesená",J610,0)</f>
        <v>0</v>
      </c>
      <c r="BH610" s="240">
        <f>IF(N610="sníž. přenesená",J610,0)</f>
        <v>0</v>
      </c>
      <c r="BI610" s="240">
        <f>IF(N610="nulová",J610,0)</f>
        <v>0</v>
      </c>
      <c r="BJ610" s="18" t="s">
        <v>82</v>
      </c>
      <c r="BK610" s="240">
        <f>ROUND(I610*H610,2)</f>
        <v>0</v>
      </c>
      <c r="BL610" s="18" t="s">
        <v>376</v>
      </c>
      <c r="BM610" s="239" t="s">
        <v>1745</v>
      </c>
    </row>
    <row r="611" s="2" customFormat="1">
      <c r="A611" s="39"/>
      <c r="B611" s="40"/>
      <c r="C611" s="41"/>
      <c r="D611" s="241" t="s">
        <v>248</v>
      </c>
      <c r="E611" s="41"/>
      <c r="F611" s="242" t="s">
        <v>1746</v>
      </c>
      <c r="G611" s="41"/>
      <c r="H611" s="41"/>
      <c r="I611" s="243"/>
      <c r="J611" s="41"/>
      <c r="K611" s="41"/>
      <c r="L611" s="45"/>
      <c r="M611" s="244"/>
      <c r="N611" s="245"/>
      <c r="O611" s="92"/>
      <c r="P611" s="92"/>
      <c r="Q611" s="92"/>
      <c r="R611" s="92"/>
      <c r="S611" s="92"/>
      <c r="T611" s="93"/>
      <c r="U611" s="39"/>
      <c r="V611" s="39"/>
      <c r="W611" s="39"/>
      <c r="X611" s="39"/>
      <c r="Y611" s="39"/>
      <c r="Z611" s="39"/>
      <c r="AA611" s="39"/>
      <c r="AB611" s="39"/>
      <c r="AC611" s="39"/>
      <c r="AD611" s="39"/>
      <c r="AE611" s="39"/>
      <c r="AT611" s="18" t="s">
        <v>248</v>
      </c>
      <c r="AU611" s="18" t="s">
        <v>84</v>
      </c>
    </row>
    <row r="612" s="13" customFormat="1">
      <c r="A612" s="13"/>
      <c r="B612" s="246"/>
      <c r="C612" s="247"/>
      <c r="D612" s="241" t="s">
        <v>250</v>
      </c>
      <c r="E612" s="248" t="s">
        <v>1</v>
      </c>
      <c r="F612" s="249" t="s">
        <v>1733</v>
      </c>
      <c r="G612" s="247"/>
      <c r="H612" s="248" t="s">
        <v>1</v>
      </c>
      <c r="I612" s="250"/>
      <c r="J612" s="247"/>
      <c r="K612" s="247"/>
      <c r="L612" s="251"/>
      <c r="M612" s="252"/>
      <c r="N612" s="253"/>
      <c r="O612" s="253"/>
      <c r="P612" s="253"/>
      <c r="Q612" s="253"/>
      <c r="R612" s="253"/>
      <c r="S612" s="253"/>
      <c r="T612" s="254"/>
      <c r="U612" s="13"/>
      <c r="V612" s="13"/>
      <c r="W612" s="13"/>
      <c r="X612" s="13"/>
      <c r="Y612" s="13"/>
      <c r="Z612" s="13"/>
      <c r="AA612" s="13"/>
      <c r="AB612" s="13"/>
      <c r="AC612" s="13"/>
      <c r="AD612" s="13"/>
      <c r="AE612" s="13"/>
      <c r="AT612" s="255" t="s">
        <v>250</v>
      </c>
      <c r="AU612" s="255" t="s">
        <v>84</v>
      </c>
      <c r="AV612" s="13" t="s">
        <v>82</v>
      </c>
      <c r="AW612" s="13" t="s">
        <v>31</v>
      </c>
      <c r="AX612" s="13" t="s">
        <v>75</v>
      </c>
      <c r="AY612" s="255" t="s">
        <v>239</v>
      </c>
    </row>
    <row r="613" s="14" customFormat="1">
      <c r="A613" s="14"/>
      <c r="B613" s="256"/>
      <c r="C613" s="257"/>
      <c r="D613" s="241" t="s">
        <v>250</v>
      </c>
      <c r="E613" s="258" t="s">
        <v>1</v>
      </c>
      <c r="F613" s="259" t="s">
        <v>1734</v>
      </c>
      <c r="G613" s="257"/>
      <c r="H613" s="260">
        <v>367.19999999999999</v>
      </c>
      <c r="I613" s="261"/>
      <c r="J613" s="257"/>
      <c r="K613" s="257"/>
      <c r="L613" s="262"/>
      <c r="M613" s="263"/>
      <c r="N613" s="264"/>
      <c r="O613" s="264"/>
      <c r="P613" s="264"/>
      <c r="Q613" s="264"/>
      <c r="R613" s="264"/>
      <c r="S613" s="264"/>
      <c r="T613" s="265"/>
      <c r="U613" s="14"/>
      <c r="V613" s="14"/>
      <c r="W613" s="14"/>
      <c r="X613" s="14"/>
      <c r="Y613" s="14"/>
      <c r="Z613" s="14"/>
      <c r="AA613" s="14"/>
      <c r="AB613" s="14"/>
      <c r="AC613" s="14"/>
      <c r="AD613" s="14"/>
      <c r="AE613" s="14"/>
      <c r="AT613" s="266" t="s">
        <v>250</v>
      </c>
      <c r="AU613" s="266" t="s">
        <v>84</v>
      </c>
      <c r="AV613" s="14" t="s">
        <v>84</v>
      </c>
      <c r="AW613" s="14" t="s">
        <v>31</v>
      </c>
      <c r="AX613" s="14" t="s">
        <v>75</v>
      </c>
      <c r="AY613" s="266" t="s">
        <v>239</v>
      </c>
    </row>
    <row r="614" s="13" customFormat="1">
      <c r="A614" s="13"/>
      <c r="B614" s="246"/>
      <c r="C614" s="247"/>
      <c r="D614" s="241" t="s">
        <v>250</v>
      </c>
      <c r="E614" s="248" t="s">
        <v>1</v>
      </c>
      <c r="F614" s="249" t="s">
        <v>1735</v>
      </c>
      <c r="G614" s="247"/>
      <c r="H614" s="248" t="s">
        <v>1</v>
      </c>
      <c r="I614" s="250"/>
      <c r="J614" s="247"/>
      <c r="K614" s="247"/>
      <c r="L614" s="251"/>
      <c r="M614" s="252"/>
      <c r="N614" s="253"/>
      <c r="O614" s="253"/>
      <c r="P614" s="253"/>
      <c r="Q614" s="253"/>
      <c r="R614" s="253"/>
      <c r="S614" s="253"/>
      <c r="T614" s="254"/>
      <c r="U614" s="13"/>
      <c r="V614" s="13"/>
      <c r="W614" s="13"/>
      <c r="X614" s="13"/>
      <c r="Y614" s="13"/>
      <c r="Z614" s="13"/>
      <c r="AA614" s="13"/>
      <c r="AB614" s="13"/>
      <c r="AC614" s="13"/>
      <c r="AD614" s="13"/>
      <c r="AE614" s="13"/>
      <c r="AT614" s="255" t="s">
        <v>250</v>
      </c>
      <c r="AU614" s="255" t="s">
        <v>84</v>
      </c>
      <c r="AV614" s="13" t="s">
        <v>82</v>
      </c>
      <c r="AW614" s="13" t="s">
        <v>31</v>
      </c>
      <c r="AX614" s="13" t="s">
        <v>75</v>
      </c>
      <c r="AY614" s="255" t="s">
        <v>239</v>
      </c>
    </row>
    <row r="615" s="14" customFormat="1">
      <c r="A615" s="14"/>
      <c r="B615" s="256"/>
      <c r="C615" s="257"/>
      <c r="D615" s="241" t="s">
        <v>250</v>
      </c>
      <c r="E615" s="258" t="s">
        <v>1</v>
      </c>
      <c r="F615" s="259" t="s">
        <v>1747</v>
      </c>
      <c r="G615" s="257"/>
      <c r="H615" s="260">
        <v>433.07999999999998</v>
      </c>
      <c r="I615" s="261"/>
      <c r="J615" s="257"/>
      <c r="K615" s="257"/>
      <c r="L615" s="262"/>
      <c r="M615" s="263"/>
      <c r="N615" s="264"/>
      <c r="O615" s="264"/>
      <c r="P615" s="264"/>
      <c r="Q615" s="264"/>
      <c r="R615" s="264"/>
      <c r="S615" s="264"/>
      <c r="T615" s="265"/>
      <c r="U615" s="14"/>
      <c r="V615" s="14"/>
      <c r="W615" s="14"/>
      <c r="X615" s="14"/>
      <c r="Y615" s="14"/>
      <c r="Z615" s="14"/>
      <c r="AA615" s="14"/>
      <c r="AB615" s="14"/>
      <c r="AC615" s="14"/>
      <c r="AD615" s="14"/>
      <c r="AE615" s="14"/>
      <c r="AT615" s="266" t="s">
        <v>250</v>
      </c>
      <c r="AU615" s="266" t="s">
        <v>84</v>
      </c>
      <c r="AV615" s="14" t="s">
        <v>84</v>
      </c>
      <c r="AW615" s="14" t="s">
        <v>31</v>
      </c>
      <c r="AX615" s="14" t="s">
        <v>75</v>
      </c>
      <c r="AY615" s="266" t="s">
        <v>239</v>
      </c>
    </row>
    <row r="616" s="15" customFormat="1">
      <c r="A616" s="15"/>
      <c r="B616" s="267"/>
      <c r="C616" s="268"/>
      <c r="D616" s="241" t="s">
        <v>250</v>
      </c>
      <c r="E616" s="269" t="s">
        <v>1</v>
      </c>
      <c r="F616" s="270" t="s">
        <v>277</v>
      </c>
      <c r="G616" s="268"/>
      <c r="H616" s="271">
        <v>800.27999999999997</v>
      </c>
      <c r="I616" s="272"/>
      <c r="J616" s="268"/>
      <c r="K616" s="268"/>
      <c r="L616" s="273"/>
      <c r="M616" s="274"/>
      <c r="N616" s="275"/>
      <c r="O616" s="275"/>
      <c r="P616" s="275"/>
      <c r="Q616" s="275"/>
      <c r="R616" s="275"/>
      <c r="S616" s="275"/>
      <c r="T616" s="276"/>
      <c r="U616" s="15"/>
      <c r="V616" s="15"/>
      <c r="W616" s="15"/>
      <c r="X616" s="15"/>
      <c r="Y616" s="15"/>
      <c r="Z616" s="15"/>
      <c r="AA616" s="15"/>
      <c r="AB616" s="15"/>
      <c r="AC616" s="15"/>
      <c r="AD616" s="15"/>
      <c r="AE616" s="15"/>
      <c r="AT616" s="277" t="s">
        <v>250</v>
      </c>
      <c r="AU616" s="277" t="s">
        <v>84</v>
      </c>
      <c r="AV616" s="15" t="s">
        <v>246</v>
      </c>
      <c r="AW616" s="15" t="s">
        <v>31</v>
      </c>
      <c r="AX616" s="15" t="s">
        <v>82</v>
      </c>
      <c r="AY616" s="277" t="s">
        <v>239</v>
      </c>
    </row>
    <row r="617" s="2" customFormat="1" ht="16.5" customHeight="1">
      <c r="A617" s="39"/>
      <c r="B617" s="40"/>
      <c r="C617" s="302" t="s">
        <v>1748</v>
      </c>
      <c r="D617" s="302" t="s">
        <v>1240</v>
      </c>
      <c r="E617" s="303" t="s">
        <v>1749</v>
      </c>
      <c r="F617" s="304" t="s">
        <v>1750</v>
      </c>
      <c r="G617" s="305" t="s">
        <v>244</v>
      </c>
      <c r="H617" s="306">
        <v>924.32299999999998</v>
      </c>
      <c r="I617" s="307"/>
      <c r="J617" s="308">
        <f>ROUND(I617*H617,2)</f>
        <v>0</v>
      </c>
      <c r="K617" s="304" t="s">
        <v>245</v>
      </c>
      <c r="L617" s="309"/>
      <c r="M617" s="310" t="s">
        <v>1</v>
      </c>
      <c r="N617" s="311" t="s">
        <v>40</v>
      </c>
      <c r="O617" s="92"/>
      <c r="P617" s="237">
        <f>O617*H617</f>
        <v>0</v>
      </c>
      <c r="Q617" s="237">
        <v>0.00019000000000000001</v>
      </c>
      <c r="R617" s="237">
        <f>Q617*H617</f>
        <v>0.17562137</v>
      </c>
      <c r="S617" s="237">
        <v>0</v>
      </c>
      <c r="T617" s="238">
        <f>S617*H617</f>
        <v>0</v>
      </c>
      <c r="U617" s="39"/>
      <c r="V617" s="39"/>
      <c r="W617" s="39"/>
      <c r="X617" s="39"/>
      <c r="Y617" s="39"/>
      <c r="Z617" s="39"/>
      <c r="AA617" s="39"/>
      <c r="AB617" s="39"/>
      <c r="AC617" s="39"/>
      <c r="AD617" s="39"/>
      <c r="AE617" s="39"/>
      <c r="AR617" s="239" t="s">
        <v>472</v>
      </c>
      <c r="AT617" s="239" t="s">
        <v>1240</v>
      </c>
      <c r="AU617" s="239" t="s">
        <v>84</v>
      </c>
      <c r="AY617" s="18" t="s">
        <v>239</v>
      </c>
      <c r="BE617" s="240">
        <f>IF(N617="základní",J617,0)</f>
        <v>0</v>
      </c>
      <c r="BF617" s="240">
        <f>IF(N617="snížená",J617,0)</f>
        <v>0</v>
      </c>
      <c r="BG617" s="240">
        <f>IF(N617="zákl. přenesená",J617,0)</f>
        <v>0</v>
      </c>
      <c r="BH617" s="240">
        <f>IF(N617="sníž. přenesená",J617,0)</f>
        <v>0</v>
      </c>
      <c r="BI617" s="240">
        <f>IF(N617="nulová",J617,0)</f>
        <v>0</v>
      </c>
      <c r="BJ617" s="18" t="s">
        <v>82</v>
      </c>
      <c r="BK617" s="240">
        <f>ROUND(I617*H617,2)</f>
        <v>0</v>
      </c>
      <c r="BL617" s="18" t="s">
        <v>376</v>
      </c>
      <c r="BM617" s="239" t="s">
        <v>1751</v>
      </c>
    </row>
    <row r="618" s="2" customFormat="1">
      <c r="A618" s="39"/>
      <c r="B618" s="40"/>
      <c r="C618" s="41"/>
      <c r="D618" s="241" t="s">
        <v>248</v>
      </c>
      <c r="E618" s="41"/>
      <c r="F618" s="242" t="s">
        <v>1750</v>
      </c>
      <c r="G618" s="41"/>
      <c r="H618" s="41"/>
      <c r="I618" s="243"/>
      <c r="J618" s="41"/>
      <c r="K618" s="41"/>
      <c r="L618" s="45"/>
      <c r="M618" s="244"/>
      <c r="N618" s="245"/>
      <c r="O618" s="92"/>
      <c r="P618" s="92"/>
      <c r="Q618" s="92"/>
      <c r="R618" s="92"/>
      <c r="S618" s="92"/>
      <c r="T618" s="93"/>
      <c r="U618" s="39"/>
      <c r="V618" s="39"/>
      <c r="W618" s="39"/>
      <c r="X618" s="39"/>
      <c r="Y618" s="39"/>
      <c r="Z618" s="39"/>
      <c r="AA618" s="39"/>
      <c r="AB618" s="39"/>
      <c r="AC618" s="39"/>
      <c r="AD618" s="39"/>
      <c r="AE618" s="39"/>
      <c r="AT618" s="18" t="s">
        <v>248</v>
      </c>
      <c r="AU618" s="18" t="s">
        <v>84</v>
      </c>
    </row>
    <row r="619" s="14" customFormat="1">
      <c r="A619" s="14"/>
      <c r="B619" s="256"/>
      <c r="C619" s="257"/>
      <c r="D619" s="241" t="s">
        <v>250</v>
      </c>
      <c r="E619" s="257"/>
      <c r="F619" s="259" t="s">
        <v>1752</v>
      </c>
      <c r="G619" s="257"/>
      <c r="H619" s="260">
        <v>924.32299999999998</v>
      </c>
      <c r="I619" s="261"/>
      <c r="J619" s="257"/>
      <c r="K619" s="257"/>
      <c r="L619" s="262"/>
      <c r="M619" s="263"/>
      <c r="N619" s="264"/>
      <c r="O619" s="264"/>
      <c r="P619" s="264"/>
      <c r="Q619" s="264"/>
      <c r="R619" s="264"/>
      <c r="S619" s="264"/>
      <c r="T619" s="265"/>
      <c r="U619" s="14"/>
      <c r="V619" s="14"/>
      <c r="W619" s="14"/>
      <c r="X619" s="14"/>
      <c r="Y619" s="14"/>
      <c r="Z619" s="14"/>
      <c r="AA619" s="14"/>
      <c r="AB619" s="14"/>
      <c r="AC619" s="14"/>
      <c r="AD619" s="14"/>
      <c r="AE619" s="14"/>
      <c r="AT619" s="266" t="s">
        <v>250</v>
      </c>
      <c r="AU619" s="266" t="s">
        <v>84</v>
      </c>
      <c r="AV619" s="14" t="s">
        <v>84</v>
      </c>
      <c r="AW619" s="14" t="s">
        <v>4</v>
      </c>
      <c r="AX619" s="14" t="s">
        <v>82</v>
      </c>
      <c r="AY619" s="266" t="s">
        <v>239</v>
      </c>
    </row>
    <row r="620" s="2" customFormat="1" ht="24.15" customHeight="1">
      <c r="A620" s="39"/>
      <c r="B620" s="40"/>
      <c r="C620" s="228" t="s">
        <v>1753</v>
      </c>
      <c r="D620" s="228" t="s">
        <v>241</v>
      </c>
      <c r="E620" s="229" t="s">
        <v>1754</v>
      </c>
      <c r="F620" s="230" t="s">
        <v>1755</v>
      </c>
      <c r="G620" s="231" t="s">
        <v>338</v>
      </c>
      <c r="H620" s="232">
        <v>1.7709999999999999</v>
      </c>
      <c r="I620" s="233"/>
      <c r="J620" s="234">
        <f>ROUND(I620*H620,2)</f>
        <v>0</v>
      </c>
      <c r="K620" s="230" t="s">
        <v>245</v>
      </c>
      <c r="L620" s="45"/>
      <c r="M620" s="235" t="s">
        <v>1</v>
      </c>
      <c r="N620" s="236" t="s">
        <v>40</v>
      </c>
      <c r="O620" s="92"/>
      <c r="P620" s="237">
        <f>O620*H620</f>
        <v>0</v>
      </c>
      <c r="Q620" s="237">
        <v>0</v>
      </c>
      <c r="R620" s="237">
        <f>Q620*H620</f>
        <v>0</v>
      </c>
      <c r="S620" s="237">
        <v>0</v>
      </c>
      <c r="T620" s="238">
        <f>S620*H620</f>
        <v>0</v>
      </c>
      <c r="U620" s="39"/>
      <c r="V620" s="39"/>
      <c r="W620" s="39"/>
      <c r="X620" s="39"/>
      <c r="Y620" s="39"/>
      <c r="Z620" s="39"/>
      <c r="AA620" s="39"/>
      <c r="AB620" s="39"/>
      <c r="AC620" s="39"/>
      <c r="AD620" s="39"/>
      <c r="AE620" s="39"/>
      <c r="AR620" s="239" t="s">
        <v>376</v>
      </c>
      <c r="AT620" s="239" t="s">
        <v>241</v>
      </c>
      <c r="AU620" s="239" t="s">
        <v>84</v>
      </c>
      <c r="AY620" s="18" t="s">
        <v>239</v>
      </c>
      <c r="BE620" s="240">
        <f>IF(N620="základní",J620,0)</f>
        <v>0</v>
      </c>
      <c r="BF620" s="240">
        <f>IF(N620="snížená",J620,0)</f>
        <v>0</v>
      </c>
      <c r="BG620" s="240">
        <f>IF(N620="zákl. přenesená",J620,0)</f>
        <v>0</v>
      </c>
      <c r="BH620" s="240">
        <f>IF(N620="sníž. přenesená",J620,0)</f>
        <v>0</v>
      </c>
      <c r="BI620" s="240">
        <f>IF(N620="nulová",J620,0)</f>
        <v>0</v>
      </c>
      <c r="BJ620" s="18" t="s">
        <v>82</v>
      </c>
      <c r="BK620" s="240">
        <f>ROUND(I620*H620,2)</f>
        <v>0</v>
      </c>
      <c r="BL620" s="18" t="s">
        <v>376</v>
      </c>
      <c r="BM620" s="239" t="s">
        <v>1756</v>
      </c>
    </row>
    <row r="621" s="2" customFormat="1">
      <c r="A621" s="39"/>
      <c r="B621" s="40"/>
      <c r="C621" s="41"/>
      <c r="D621" s="241" t="s">
        <v>248</v>
      </c>
      <c r="E621" s="41"/>
      <c r="F621" s="242" t="s">
        <v>1757</v>
      </c>
      <c r="G621" s="41"/>
      <c r="H621" s="41"/>
      <c r="I621" s="243"/>
      <c r="J621" s="41"/>
      <c r="K621" s="41"/>
      <c r="L621" s="45"/>
      <c r="M621" s="244"/>
      <c r="N621" s="245"/>
      <c r="O621" s="92"/>
      <c r="P621" s="92"/>
      <c r="Q621" s="92"/>
      <c r="R621" s="92"/>
      <c r="S621" s="92"/>
      <c r="T621" s="93"/>
      <c r="U621" s="39"/>
      <c r="V621" s="39"/>
      <c r="W621" s="39"/>
      <c r="X621" s="39"/>
      <c r="Y621" s="39"/>
      <c r="Z621" s="39"/>
      <c r="AA621" s="39"/>
      <c r="AB621" s="39"/>
      <c r="AC621" s="39"/>
      <c r="AD621" s="39"/>
      <c r="AE621" s="39"/>
      <c r="AT621" s="18" t="s">
        <v>248</v>
      </c>
      <c r="AU621" s="18" t="s">
        <v>84</v>
      </c>
    </row>
    <row r="622" s="12" customFormat="1" ht="22.8" customHeight="1">
      <c r="A622" s="12"/>
      <c r="B622" s="212"/>
      <c r="C622" s="213"/>
      <c r="D622" s="214" t="s">
        <v>74</v>
      </c>
      <c r="E622" s="226" t="s">
        <v>1758</v>
      </c>
      <c r="F622" s="226" t="s">
        <v>1759</v>
      </c>
      <c r="G622" s="213"/>
      <c r="H622" s="213"/>
      <c r="I622" s="216"/>
      <c r="J622" s="227">
        <f>BK622</f>
        <v>0</v>
      </c>
      <c r="K622" s="213"/>
      <c r="L622" s="218"/>
      <c r="M622" s="219"/>
      <c r="N622" s="220"/>
      <c r="O622" s="220"/>
      <c r="P622" s="221">
        <f>SUM(P623:P633)</f>
        <v>0</v>
      </c>
      <c r="Q622" s="220"/>
      <c r="R622" s="221">
        <f>SUM(R623:R633)</f>
        <v>23.597875439999999</v>
      </c>
      <c r="S622" s="220"/>
      <c r="T622" s="222">
        <f>SUM(T623:T633)</f>
        <v>0</v>
      </c>
      <c r="U622" s="12"/>
      <c r="V622" s="12"/>
      <c r="W622" s="12"/>
      <c r="X622" s="12"/>
      <c r="Y622" s="12"/>
      <c r="Z622" s="12"/>
      <c r="AA622" s="12"/>
      <c r="AB622" s="12"/>
      <c r="AC622" s="12"/>
      <c r="AD622" s="12"/>
      <c r="AE622" s="12"/>
      <c r="AR622" s="223" t="s">
        <v>84</v>
      </c>
      <c r="AT622" s="224" t="s">
        <v>74</v>
      </c>
      <c r="AU622" s="224" t="s">
        <v>82</v>
      </c>
      <c r="AY622" s="223" t="s">
        <v>239</v>
      </c>
      <c r="BK622" s="225">
        <f>SUM(BK623:BK633)</f>
        <v>0</v>
      </c>
    </row>
    <row r="623" s="2" customFormat="1" ht="33" customHeight="1">
      <c r="A623" s="39"/>
      <c r="B623" s="40"/>
      <c r="C623" s="228" t="s">
        <v>1760</v>
      </c>
      <c r="D623" s="228" t="s">
        <v>241</v>
      </c>
      <c r="E623" s="229" t="s">
        <v>1761</v>
      </c>
      <c r="F623" s="230" t="s">
        <v>1762</v>
      </c>
      <c r="G623" s="231" t="s">
        <v>244</v>
      </c>
      <c r="H623" s="232">
        <v>783.46199999999999</v>
      </c>
      <c r="I623" s="233"/>
      <c r="J623" s="234">
        <f>ROUND(I623*H623,2)</f>
        <v>0</v>
      </c>
      <c r="K623" s="230" t="s">
        <v>245</v>
      </c>
      <c r="L623" s="45"/>
      <c r="M623" s="235" t="s">
        <v>1</v>
      </c>
      <c r="N623" s="236" t="s">
        <v>40</v>
      </c>
      <c r="O623" s="92"/>
      <c r="P623" s="237">
        <f>O623*H623</f>
        <v>0</v>
      </c>
      <c r="Q623" s="237">
        <v>0.00012</v>
      </c>
      <c r="R623" s="237">
        <f>Q623*H623</f>
        <v>0.094015440000000006</v>
      </c>
      <c r="S623" s="237">
        <v>0</v>
      </c>
      <c r="T623" s="238">
        <f>S623*H623</f>
        <v>0</v>
      </c>
      <c r="U623" s="39"/>
      <c r="V623" s="39"/>
      <c r="W623" s="39"/>
      <c r="X623" s="39"/>
      <c r="Y623" s="39"/>
      <c r="Z623" s="39"/>
      <c r="AA623" s="39"/>
      <c r="AB623" s="39"/>
      <c r="AC623" s="39"/>
      <c r="AD623" s="39"/>
      <c r="AE623" s="39"/>
      <c r="AR623" s="239" t="s">
        <v>376</v>
      </c>
      <c r="AT623" s="239" t="s">
        <v>241</v>
      </c>
      <c r="AU623" s="239" t="s">
        <v>84</v>
      </c>
      <c r="AY623" s="18" t="s">
        <v>239</v>
      </c>
      <c r="BE623" s="240">
        <f>IF(N623="základní",J623,0)</f>
        <v>0</v>
      </c>
      <c r="BF623" s="240">
        <f>IF(N623="snížená",J623,0)</f>
        <v>0</v>
      </c>
      <c r="BG623" s="240">
        <f>IF(N623="zákl. přenesená",J623,0)</f>
        <v>0</v>
      </c>
      <c r="BH623" s="240">
        <f>IF(N623="sníž. přenesená",J623,0)</f>
        <v>0</v>
      </c>
      <c r="BI623" s="240">
        <f>IF(N623="nulová",J623,0)</f>
        <v>0</v>
      </c>
      <c r="BJ623" s="18" t="s">
        <v>82</v>
      </c>
      <c r="BK623" s="240">
        <f>ROUND(I623*H623,2)</f>
        <v>0</v>
      </c>
      <c r="BL623" s="18" t="s">
        <v>376</v>
      </c>
      <c r="BM623" s="239" t="s">
        <v>1763</v>
      </c>
    </row>
    <row r="624" s="2" customFormat="1">
      <c r="A624" s="39"/>
      <c r="B624" s="40"/>
      <c r="C624" s="41"/>
      <c r="D624" s="241" t="s">
        <v>248</v>
      </c>
      <c r="E624" s="41"/>
      <c r="F624" s="242" t="s">
        <v>1764</v>
      </c>
      <c r="G624" s="41"/>
      <c r="H624" s="41"/>
      <c r="I624" s="243"/>
      <c r="J624" s="41"/>
      <c r="K624" s="41"/>
      <c r="L624" s="45"/>
      <c r="M624" s="244"/>
      <c r="N624" s="245"/>
      <c r="O624" s="92"/>
      <c r="P624" s="92"/>
      <c r="Q624" s="92"/>
      <c r="R624" s="92"/>
      <c r="S624" s="92"/>
      <c r="T624" s="93"/>
      <c r="U624" s="39"/>
      <c r="V624" s="39"/>
      <c r="W624" s="39"/>
      <c r="X624" s="39"/>
      <c r="Y624" s="39"/>
      <c r="Z624" s="39"/>
      <c r="AA624" s="39"/>
      <c r="AB624" s="39"/>
      <c r="AC624" s="39"/>
      <c r="AD624" s="39"/>
      <c r="AE624" s="39"/>
      <c r="AT624" s="18" t="s">
        <v>248</v>
      </c>
      <c r="AU624" s="18" t="s">
        <v>84</v>
      </c>
    </row>
    <row r="625" s="13" customFormat="1">
      <c r="A625" s="13"/>
      <c r="B625" s="246"/>
      <c r="C625" s="247"/>
      <c r="D625" s="241" t="s">
        <v>250</v>
      </c>
      <c r="E625" s="248" t="s">
        <v>1</v>
      </c>
      <c r="F625" s="249" t="s">
        <v>1733</v>
      </c>
      <c r="G625" s="247"/>
      <c r="H625" s="248" t="s">
        <v>1</v>
      </c>
      <c r="I625" s="250"/>
      <c r="J625" s="247"/>
      <c r="K625" s="247"/>
      <c r="L625" s="251"/>
      <c r="M625" s="252"/>
      <c r="N625" s="253"/>
      <c r="O625" s="253"/>
      <c r="P625" s="253"/>
      <c r="Q625" s="253"/>
      <c r="R625" s="253"/>
      <c r="S625" s="253"/>
      <c r="T625" s="254"/>
      <c r="U625" s="13"/>
      <c r="V625" s="13"/>
      <c r="W625" s="13"/>
      <c r="X625" s="13"/>
      <c r="Y625" s="13"/>
      <c r="Z625" s="13"/>
      <c r="AA625" s="13"/>
      <c r="AB625" s="13"/>
      <c r="AC625" s="13"/>
      <c r="AD625" s="13"/>
      <c r="AE625" s="13"/>
      <c r="AT625" s="255" t="s">
        <v>250</v>
      </c>
      <c r="AU625" s="255" t="s">
        <v>84</v>
      </c>
      <c r="AV625" s="13" t="s">
        <v>82</v>
      </c>
      <c r="AW625" s="13" t="s">
        <v>31</v>
      </c>
      <c r="AX625" s="13" t="s">
        <v>75</v>
      </c>
      <c r="AY625" s="255" t="s">
        <v>239</v>
      </c>
    </row>
    <row r="626" s="14" customFormat="1">
      <c r="A626" s="14"/>
      <c r="B626" s="256"/>
      <c r="C626" s="257"/>
      <c r="D626" s="241" t="s">
        <v>250</v>
      </c>
      <c r="E626" s="258" t="s">
        <v>1</v>
      </c>
      <c r="F626" s="259" t="s">
        <v>1765</v>
      </c>
      <c r="G626" s="257"/>
      <c r="H626" s="260">
        <v>367.19999999999999</v>
      </c>
      <c r="I626" s="261"/>
      <c r="J626" s="257"/>
      <c r="K626" s="257"/>
      <c r="L626" s="262"/>
      <c r="M626" s="263"/>
      <c r="N626" s="264"/>
      <c r="O626" s="264"/>
      <c r="P626" s="264"/>
      <c r="Q626" s="264"/>
      <c r="R626" s="264"/>
      <c r="S626" s="264"/>
      <c r="T626" s="265"/>
      <c r="U626" s="14"/>
      <c r="V626" s="14"/>
      <c r="W626" s="14"/>
      <c r="X626" s="14"/>
      <c r="Y626" s="14"/>
      <c r="Z626" s="14"/>
      <c r="AA626" s="14"/>
      <c r="AB626" s="14"/>
      <c r="AC626" s="14"/>
      <c r="AD626" s="14"/>
      <c r="AE626" s="14"/>
      <c r="AT626" s="266" t="s">
        <v>250</v>
      </c>
      <c r="AU626" s="266" t="s">
        <v>84</v>
      </c>
      <c r="AV626" s="14" t="s">
        <v>84</v>
      </c>
      <c r="AW626" s="14" t="s">
        <v>31</v>
      </c>
      <c r="AX626" s="14" t="s">
        <v>75</v>
      </c>
      <c r="AY626" s="266" t="s">
        <v>239</v>
      </c>
    </row>
    <row r="627" s="13" customFormat="1">
      <c r="A627" s="13"/>
      <c r="B627" s="246"/>
      <c r="C627" s="247"/>
      <c r="D627" s="241" t="s">
        <v>250</v>
      </c>
      <c r="E627" s="248" t="s">
        <v>1</v>
      </c>
      <c r="F627" s="249" t="s">
        <v>1735</v>
      </c>
      <c r="G627" s="247"/>
      <c r="H627" s="248" t="s">
        <v>1</v>
      </c>
      <c r="I627" s="250"/>
      <c r="J627" s="247"/>
      <c r="K627" s="247"/>
      <c r="L627" s="251"/>
      <c r="M627" s="252"/>
      <c r="N627" s="253"/>
      <c r="O627" s="253"/>
      <c r="P627" s="253"/>
      <c r="Q627" s="253"/>
      <c r="R627" s="253"/>
      <c r="S627" s="253"/>
      <c r="T627" s="254"/>
      <c r="U627" s="13"/>
      <c r="V627" s="13"/>
      <c r="W627" s="13"/>
      <c r="X627" s="13"/>
      <c r="Y627" s="13"/>
      <c r="Z627" s="13"/>
      <c r="AA627" s="13"/>
      <c r="AB627" s="13"/>
      <c r="AC627" s="13"/>
      <c r="AD627" s="13"/>
      <c r="AE627" s="13"/>
      <c r="AT627" s="255" t="s">
        <v>250</v>
      </c>
      <c r="AU627" s="255" t="s">
        <v>84</v>
      </c>
      <c r="AV627" s="13" t="s">
        <v>82</v>
      </c>
      <c r="AW627" s="13" t="s">
        <v>31</v>
      </c>
      <c r="AX627" s="13" t="s">
        <v>75</v>
      </c>
      <c r="AY627" s="255" t="s">
        <v>239</v>
      </c>
    </row>
    <row r="628" s="14" customFormat="1">
      <c r="A628" s="14"/>
      <c r="B628" s="256"/>
      <c r="C628" s="257"/>
      <c r="D628" s="241" t="s">
        <v>250</v>
      </c>
      <c r="E628" s="258" t="s">
        <v>1</v>
      </c>
      <c r="F628" s="259" t="s">
        <v>1766</v>
      </c>
      <c r="G628" s="257"/>
      <c r="H628" s="260">
        <v>416.262</v>
      </c>
      <c r="I628" s="261"/>
      <c r="J628" s="257"/>
      <c r="K628" s="257"/>
      <c r="L628" s="262"/>
      <c r="M628" s="263"/>
      <c r="N628" s="264"/>
      <c r="O628" s="264"/>
      <c r="P628" s="264"/>
      <c r="Q628" s="264"/>
      <c r="R628" s="264"/>
      <c r="S628" s="264"/>
      <c r="T628" s="265"/>
      <c r="U628" s="14"/>
      <c r="V628" s="14"/>
      <c r="W628" s="14"/>
      <c r="X628" s="14"/>
      <c r="Y628" s="14"/>
      <c r="Z628" s="14"/>
      <c r="AA628" s="14"/>
      <c r="AB628" s="14"/>
      <c r="AC628" s="14"/>
      <c r="AD628" s="14"/>
      <c r="AE628" s="14"/>
      <c r="AT628" s="266" t="s">
        <v>250</v>
      </c>
      <c r="AU628" s="266" t="s">
        <v>84</v>
      </c>
      <c r="AV628" s="14" t="s">
        <v>84</v>
      </c>
      <c r="AW628" s="14" t="s">
        <v>31</v>
      </c>
      <c r="AX628" s="14" t="s">
        <v>75</v>
      </c>
      <c r="AY628" s="266" t="s">
        <v>239</v>
      </c>
    </row>
    <row r="629" s="15" customFormat="1">
      <c r="A629" s="15"/>
      <c r="B629" s="267"/>
      <c r="C629" s="268"/>
      <c r="D629" s="241" t="s">
        <v>250</v>
      </c>
      <c r="E629" s="269" t="s">
        <v>1</v>
      </c>
      <c r="F629" s="270" t="s">
        <v>277</v>
      </c>
      <c r="G629" s="268"/>
      <c r="H629" s="271">
        <v>783.46199999999999</v>
      </c>
      <c r="I629" s="272"/>
      <c r="J629" s="268"/>
      <c r="K629" s="268"/>
      <c r="L629" s="273"/>
      <c r="M629" s="274"/>
      <c r="N629" s="275"/>
      <c r="O629" s="275"/>
      <c r="P629" s="275"/>
      <c r="Q629" s="275"/>
      <c r="R629" s="275"/>
      <c r="S629" s="275"/>
      <c r="T629" s="276"/>
      <c r="U629" s="15"/>
      <c r="V629" s="15"/>
      <c r="W629" s="15"/>
      <c r="X629" s="15"/>
      <c r="Y629" s="15"/>
      <c r="Z629" s="15"/>
      <c r="AA629" s="15"/>
      <c r="AB629" s="15"/>
      <c r="AC629" s="15"/>
      <c r="AD629" s="15"/>
      <c r="AE629" s="15"/>
      <c r="AT629" s="277" t="s">
        <v>250</v>
      </c>
      <c r="AU629" s="277" t="s">
        <v>84</v>
      </c>
      <c r="AV629" s="15" t="s">
        <v>246</v>
      </c>
      <c r="AW629" s="15" t="s">
        <v>31</v>
      </c>
      <c r="AX629" s="15" t="s">
        <v>82</v>
      </c>
      <c r="AY629" s="277" t="s">
        <v>239</v>
      </c>
    </row>
    <row r="630" s="2" customFormat="1" ht="16.5" customHeight="1">
      <c r="A630" s="39"/>
      <c r="B630" s="40"/>
      <c r="C630" s="302" t="s">
        <v>1767</v>
      </c>
      <c r="D630" s="302" t="s">
        <v>1240</v>
      </c>
      <c r="E630" s="303" t="s">
        <v>1768</v>
      </c>
      <c r="F630" s="304" t="s">
        <v>1769</v>
      </c>
      <c r="G630" s="305" t="s">
        <v>255</v>
      </c>
      <c r="H630" s="306">
        <v>783.46199999999999</v>
      </c>
      <c r="I630" s="307"/>
      <c r="J630" s="308">
        <f>ROUND(I630*H630,2)</f>
        <v>0</v>
      </c>
      <c r="K630" s="304" t="s">
        <v>245</v>
      </c>
      <c r="L630" s="309"/>
      <c r="M630" s="310" t="s">
        <v>1</v>
      </c>
      <c r="N630" s="311" t="s">
        <v>40</v>
      </c>
      <c r="O630" s="92"/>
      <c r="P630" s="237">
        <f>O630*H630</f>
        <v>0</v>
      </c>
      <c r="Q630" s="237">
        <v>0.029999999999999999</v>
      </c>
      <c r="R630" s="237">
        <f>Q630*H630</f>
        <v>23.50386</v>
      </c>
      <c r="S630" s="237">
        <v>0</v>
      </c>
      <c r="T630" s="238">
        <f>S630*H630</f>
        <v>0</v>
      </c>
      <c r="U630" s="39"/>
      <c r="V630" s="39"/>
      <c r="W630" s="39"/>
      <c r="X630" s="39"/>
      <c r="Y630" s="39"/>
      <c r="Z630" s="39"/>
      <c r="AA630" s="39"/>
      <c r="AB630" s="39"/>
      <c r="AC630" s="39"/>
      <c r="AD630" s="39"/>
      <c r="AE630" s="39"/>
      <c r="AR630" s="239" t="s">
        <v>472</v>
      </c>
      <c r="AT630" s="239" t="s">
        <v>1240</v>
      </c>
      <c r="AU630" s="239" t="s">
        <v>84</v>
      </c>
      <c r="AY630" s="18" t="s">
        <v>239</v>
      </c>
      <c r="BE630" s="240">
        <f>IF(N630="základní",J630,0)</f>
        <v>0</v>
      </c>
      <c r="BF630" s="240">
        <f>IF(N630="snížená",J630,0)</f>
        <v>0</v>
      </c>
      <c r="BG630" s="240">
        <f>IF(N630="zákl. přenesená",J630,0)</f>
        <v>0</v>
      </c>
      <c r="BH630" s="240">
        <f>IF(N630="sníž. přenesená",J630,0)</f>
        <v>0</v>
      </c>
      <c r="BI630" s="240">
        <f>IF(N630="nulová",J630,0)</f>
        <v>0</v>
      </c>
      <c r="BJ630" s="18" t="s">
        <v>82</v>
      </c>
      <c r="BK630" s="240">
        <f>ROUND(I630*H630,2)</f>
        <v>0</v>
      </c>
      <c r="BL630" s="18" t="s">
        <v>376</v>
      </c>
      <c r="BM630" s="239" t="s">
        <v>1770</v>
      </c>
    </row>
    <row r="631" s="2" customFormat="1">
      <c r="A631" s="39"/>
      <c r="B631" s="40"/>
      <c r="C631" s="41"/>
      <c r="D631" s="241" t="s">
        <v>248</v>
      </c>
      <c r="E631" s="41"/>
      <c r="F631" s="242" t="s">
        <v>1769</v>
      </c>
      <c r="G631" s="41"/>
      <c r="H631" s="41"/>
      <c r="I631" s="243"/>
      <c r="J631" s="41"/>
      <c r="K631" s="41"/>
      <c r="L631" s="45"/>
      <c r="M631" s="244"/>
      <c r="N631" s="245"/>
      <c r="O631" s="92"/>
      <c r="P631" s="92"/>
      <c r="Q631" s="92"/>
      <c r="R631" s="92"/>
      <c r="S631" s="92"/>
      <c r="T631" s="93"/>
      <c r="U631" s="39"/>
      <c r="V631" s="39"/>
      <c r="W631" s="39"/>
      <c r="X631" s="39"/>
      <c r="Y631" s="39"/>
      <c r="Z631" s="39"/>
      <c r="AA631" s="39"/>
      <c r="AB631" s="39"/>
      <c r="AC631" s="39"/>
      <c r="AD631" s="39"/>
      <c r="AE631" s="39"/>
      <c r="AT631" s="18" t="s">
        <v>248</v>
      </c>
      <c r="AU631" s="18" t="s">
        <v>84</v>
      </c>
    </row>
    <row r="632" s="2" customFormat="1" ht="24.15" customHeight="1">
      <c r="A632" s="39"/>
      <c r="B632" s="40"/>
      <c r="C632" s="228" t="s">
        <v>1771</v>
      </c>
      <c r="D632" s="228" t="s">
        <v>241</v>
      </c>
      <c r="E632" s="229" t="s">
        <v>1772</v>
      </c>
      <c r="F632" s="230" t="s">
        <v>1773</v>
      </c>
      <c r="G632" s="231" t="s">
        <v>338</v>
      </c>
      <c r="H632" s="232">
        <v>23.597999999999999</v>
      </c>
      <c r="I632" s="233"/>
      <c r="J632" s="234">
        <f>ROUND(I632*H632,2)</f>
        <v>0</v>
      </c>
      <c r="K632" s="230" t="s">
        <v>245</v>
      </c>
      <c r="L632" s="45"/>
      <c r="M632" s="235" t="s">
        <v>1</v>
      </c>
      <c r="N632" s="236" t="s">
        <v>40</v>
      </c>
      <c r="O632" s="92"/>
      <c r="P632" s="237">
        <f>O632*H632</f>
        <v>0</v>
      </c>
      <c r="Q632" s="237">
        <v>0</v>
      </c>
      <c r="R632" s="237">
        <f>Q632*H632</f>
        <v>0</v>
      </c>
      <c r="S632" s="237">
        <v>0</v>
      </c>
      <c r="T632" s="238">
        <f>S632*H632</f>
        <v>0</v>
      </c>
      <c r="U632" s="39"/>
      <c r="V632" s="39"/>
      <c r="W632" s="39"/>
      <c r="X632" s="39"/>
      <c r="Y632" s="39"/>
      <c r="Z632" s="39"/>
      <c r="AA632" s="39"/>
      <c r="AB632" s="39"/>
      <c r="AC632" s="39"/>
      <c r="AD632" s="39"/>
      <c r="AE632" s="39"/>
      <c r="AR632" s="239" t="s">
        <v>376</v>
      </c>
      <c r="AT632" s="239" t="s">
        <v>241</v>
      </c>
      <c r="AU632" s="239" t="s">
        <v>84</v>
      </c>
      <c r="AY632" s="18" t="s">
        <v>239</v>
      </c>
      <c r="BE632" s="240">
        <f>IF(N632="základní",J632,0)</f>
        <v>0</v>
      </c>
      <c r="BF632" s="240">
        <f>IF(N632="snížená",J632,0)</f>
        <v>0</v>
      </c>
      <c r="BG632" s="240">
        <f>IF(N632="zákl. přenesená",J632,0)</f>
        <v>0</v>
      </c>
      <c r="BH632" s="240">
        <f>IF(N632="sníž. přenesená",J632,0)</f>
        <v>0</v>
      </c>
      <c r="BI632" s="240">
        <f>IF(N632="nulová",J632,0)</f>
        <v>0</v>
      </c>
      <c r="BJ632" s="18" t="s">
        <v>82</v>
      </c>
      <c r="BK632" s="240">
        <f>ROUND(I632*H632,2)</f>
        <v>0</v>
      </c>
      <c r="BL632" s="18" t="s">
        <v>376</v>
      </c>
      <c r="BM632" s="239" t="s">
        <v>1774</v>
      </c>
    </row>
    <row r="633" s="2" customFormat="1">
      <c r="A633" s="39"/>
      <c r="B633" s="40"/>
      <c r="C633" s="41"/>
      <c r="D633" s="241" t="s">
        <v>248</v>
      </c>
      <c r="E633" s="41"/>
      <c r="F633" s="242" t="s">
        <v>1775</v>
      </c>
      <c r="G633" s="41"/>
      <c r="H633" s="41"/>
      <c r="I633" s="243"/>
      <c r="J633" s="41"/>
      <c r="K633" s="41"/>
      <c r="L633" s="45"/>
      <c r="M633" s="244"/>
      <c r="N633" s="245"/>
      <c r="O633" s="92"/>
      <c r="P633" s="92"/>
      <c r="Q633" s="92"/>
      <c r="R633" s="92"/>
      <c r="S633" s="92"/>
      <c r="T633" s="93"/>
      <c r="U633" s="39"/>
      <c r="V633" s="39"/>
      <c r="W633" s="39"/>
      <c r="X633" s="39"/>
      <c r="Y633" s="39"/>
      <c r="Z633" s="39"/>
      <c r="AA633" s="39"/>
      <c r="AB633" s="39"/>
      <c r="AC633" s="39"/>
      <c r="AD633" s="39"/>
      <c r="AE633" s="39"/>
      <c r="AT633" s="18" t="s">
        <v>248</v>
      </c>
      <c r="AU633" s="18" t="s">
        <v>84</v>
      </c>
    </row>
    <row r="634" s="12" customFormat="1" ht="22.8" customHeight="1">
      <c r="A634" s="12"/>
      <c r="B634" s="212"/>
      <c r="C634" s="213"/>
      <c r="D634" s="214" t="s">
        <v>74</v>
      </c>
      <c r="E634" s="226" t="s">
        <v>485</v>
      </c>
      <c r="F634" s="226" t="s">
        <v>486</v>
      </c>
      <c r="G634" s="213"/>
      <c r="H634" s="213"/>
      <c r="I634" s="216"/>
      <c r="J634" s="227">
        <f>BK634</f>
        <v>0</v>
      </c>
      <c r="K634" s="213"/>
      <c r="L634" s="218"/>
      <c r="M634" s="219"/>
      <c r="N634" s="220"/>
      <c r="O634" s="220"/>
      <c r="P634" s="221">
        <f>SUM(P635:P689)</f>
        <v>0</v>
      </c>
      <c r="Q634" s="220"/>
      <c r="R634" s="221">
        <f>SUM(R635:R689)</f>
        <v>0.049299999999999997</v>
      </c>
      <c r="S634" s="220"/>
      <c r="T634" s="222">
        <f>SUM(T635:T689)</f>
        <v>0</v>
      </c>
      <c r="U634" s="12"/>
      <c r="V634" s="12"/>
      <c r="W634" s="12"/>
      <c r="X634" s="12"/>
      <c r="Y634" s="12"/>
      <c r="Z634" s="12"/>
      <c r="AA634" s="12"/>
      <c r="AB634" s="12"/>
      <c r="AC634" s="12"/>
      <c r="AD634" s="12"/>
      <c r="AE634" s="12"/>
      <c r="AR634" s="223" t="s">
        <v>84</v>
      </c>
      <c r="AT634" s="224" t="s">
        <v>74</v>
      </c>
      <c r="AU634" s="224" t="s">
        <v>82</v>
      </c>
      <c r="AY634" s="223" t="s">
        <v>239</v>
      </c>
      <c r="BK634" s="225">
        <f>SUM(BK635:BK689)</f>
        <v>0</v>
      </c>
    </row>
    <row r="635" s="2" customFormat="1" ht="24.15" customHeight="1">
      <c r="A635" s="39"/>
      <c r="B635" s="40"/>
      <c r="C635" s="228" t="s">
        <v>1776</v>
      </c>
      <c r="D635" s="228" t="s">
        <v>241</v>
      </c>
      <c r="E635" s="229" t="s">
        <v>1777</v>
      </c>
      <c r="F635" s="230" t="s">
        <v>1778</v>
      </c>
      <c r="G635" s="231" t="s">
        <v>837</v>
      </c>
      <c r="H635" s="232">
        <v>11</v>
      </c>
      <c r="I635" s="233"/>
      <c r="J635" s="234">
        <f>ROUND(I635*H635,2)</f>
        <v>0</v>
      </c>
      <c r="K635" s="230" t="s">
        <v>1</v>
      </c>
      <c r="L635" s="45"/>
      <c r="M635" s="235" t="s">
        <v>1</v>
      </c>
      <c r="N635" s="236" t="s">
        <v>40</v>
      </c>
      <c r="O635" s="92"/>
      <c r="P635" s="237">
        <f>O635*H635</f>
        <v>0</v>
      </c>
      <c r="Q635" s="237">
        <v>0</v>
      </c>
      <c r="R635" s="237">
        <f>Q635*H635</f>
        <v>0</v>
      </c>
      <c r="S635" s="237">
        <v>0</v>
      </c>
      <c r="T635" s="238">
        <f>S635*H635</f>
        <v>0</v>
      </c>
      <c r="U635" s="39"/>
      <c r="V635" s="39"/>
      <c r="W635" s="39"/>
      <c r="X635" s="39"/>
      <c r="Y635" s="39"/>
      <c r="Z635" s="39"/>
      <c r="AA635" s="39"/>
      <c r="AB635" s="39"/>
      <c r="AC635" s="39"/>
      <c r="AD635" s="39"/>
      <c r="AE635" s="39"/>
      <c r="AR635" s="239" t="s">
        <v>376</v>
      </c>
      <c r="AT635" s="239" t="s">
        <v>241</v>
      </c>
      <c r="AU635" s="239" t="s">
        <v>84</v>
      </c>
      <c r="AY635" s="18" t="s">
        <v>239</v>
      </c>
      <c r="BE635" s="240">
        <f>IF(N635="základní",J635,0)</f>
        <v>0</v>
      </c>
      <c r="BF635" s="240">
        <f>IF(N635="snížená",J635,0)</f>
        <v>0</v>
      </c>
      <c r="BG635" s="240">
        <f>IF(N635="zákl. přenesená",J635,0)</f>
        <v>0</v>
      </c>
      <c r="BH635" s="240">
        <f>IF(N635="sníž. přenesená",J635,0)</f>
        <v>0</v>
      </c>
      <c r="BI635" s="240">
        <f>IF(N635="nulová",J635,0)</f>
        <v>0</v>
      </c>
      <c r="BJ635" s="18" t="s">
        <v>82</v>
      </c>
      <c r="BK635" s="240">
        <f>ROUND(I635*H635,2)</f>
        <v>0</v>
      </c>
      <c r="BL635" s="18" t="s">
        <v>376</v>
      </c>
      <c r="BM635" s="239" t="s">
        <v>1779</v>
      </c>
    </row>
    <row r="636" s="2" customFormat="1">
      <c r="A636" s="39"/>
      <c r="B636" s="40"/>
      <c r="C636" s="41"/>
      <c r="D636" s="241" t="s">
        <v>248</v>
      </c>
      <c r="E636" s="41"/>
      <c r="F636" s="242" t="s">
        <v>1778</v>
      </c>
      <c r="G636" s="41"/>
      <c r="H636" s="41"/>
      <c r="I636" s="243"/>
      <c r="J636" s="41"/>
      <c r="K636" s="41"/>
      <c r="L636" s="45"/>
      <c r="M636" s="244"/>
      <c r="N636" s="245"/>
      <c r="O636" s="92"/>
      <c r="P636" s="92"/>
      <c r="Q636" s="92"/>
      <c r="R636" s="92"/>
      <c r="S636" s="92"/>
      <c r="T636" s="93"/>
      <c r="U636" s="39"/>
      <c r="V636" s="39"/>
      <c r="W636" s="39"/>
      <c r="X636" s="39"/>
      <c r="Y636" s="39"/>
      <c r="Z636" s="39"/>
      <c r="AA636" s="39"/>
      <c r="AB636" s="39"/>
      <c r="AC636" s="39"/>
      <c r="AD636" s="39"/>
      <c r="AE636" s="39"/>
      <c r="AT636" s="18" t="s">
        <v>248</v>
      </c>
      <c r="AU636" s="18" t="s">
        <v>84</v>
      </c>
    </row>
    <row r="637" s="14" customFormat="1">
      <c r="A637" s="14"/>
      <c r="B637" s="256"/>
      <c r="C637" s="257"/>
      <c r="D637" s="241" t="s">
        <v>250</v>
      </c>
      <c r="E637" s="258" t="s">
        <v>1</v>
      </c>
      <c r="F637" s="259" t="s">
        <v>1780</v>
      </c>
      <c r="G637" s="257"/>
      <c r="H637" s="260">
        <v>11</v>
      </c>
      <c r="I637" s="261"/>
      <c r="J637" s="257"/>
      <c r="K637" s="257"/>
      <c r="L637" s="262"/>
      <c r="M637" s="263"/>
      <c r="N637" s="264"/>
      <c r="O637" s="264"/>
      <c r="P637" s="264"/>
      <c r="Q637" s="264"/>
      <c r="R637" s="264"/>
      <c r="S637" s="264"/>
      <c r="T637" s="265"/>
      <c r="U637" s="14"/>
      <c r="V637" s="14"/>
      <c r="W637" s="14"/>
      <c r="X637" s="14"/>
      <c r="Y637" s="14"/>
      <c r="Z637" s="14"/>
      <c r="AA637" s="14"/>
      <c r="AB637" s="14"/>
      <c r="AC637" s="14"/>
      <c r="AD637" s="14"/>
      <c r="AE637" s="14"/>
      <c r="AT637" s="266" t="s">
        <v>250</v>
      </c>
      <c r="AU637" s="266" t="s">
        <v>84</v>
      </c>
      <c r="AV637" s="14" t="s">
        <v>84</v>
      </c>
      <c r="AW637" s="14" t="s">
        <v>31</v>
      </c>
      <c r="AX637" s="14" t="s">
        <v>82</v>
      </c>
      <c r="AY637" s="266" t="s">
        <v>239</v>
      </c>
    </row>
    <row r="638" s="2" customFormat="1" ht="16.5" customHeight="1">
      <c r="A638" s="39"/>
      <c r="B638" s="40"/>
      <c r="C638" s="302" t="s">
        <v>1781</v>
      </c>
      <c r="D638" s="302" t="s">
        <v>1240</v>
      </c>
      <c r="E638" s="303" t="s">
        <v>1782</v>
      </c>
      <c r="F638" s="304" t="s">
        <v>1783</v>
      </c>
      <c r="G638" s="305" t="s">
        <v>837</v>
      </c>
      <c r="H638" s="306">
        <v>11</v>
      </c>
      <c r="I638" s="307"/>
      <c r="J638" s="308">
        <f>ROUND(I638*H638,2)</f>
        <v>0</v>
      </c>
      <c r="K638" s="304" t="s">
        <v>1</v>
      </c>
      <c r="L638" s="309"/>
      <c r="M638" s="310" t="s">
        <v>1</v>
      </c>
      <c r="N638" s="311" t="s">
        <v>40</v>
      </c>
      <c r="O638" s="92"/>
      <c r="P638" s="237">
        <f>O638*H638</f>
        <v>0</v>
      </c>
      <c r="Q638" s="237">
        <v>0</v>
      </c>
      <c r="R638" s="237">
        <f>Q638*H638</f>
        <v>0</v>
      </c>
      <c r="S638" s="237">
        <v>0</v>
      </c>
      <c r="T638" s="238">
        <f>S638*H638</f>
        <v>0</v>
      </c>
      <c r="U638" s="39"/>
      <c r="V638" s="39"/>
      <c r="W638" s="39"/>
      <c r="X638" s="39"/>
      <c r="Y638" s="39"/>
      <c r="Z638" s="39"/>
      <c r="AA638" s="39"/>
      <c r="AB638" s="39"/>
      <c r="AC638" s="39"/>
      <c r="AD638" s="39"/>
      <c r="AE638" s="39"/>
      <c r="AR638" s="239" t="s">
        <v>472</v>
      </c>
      <c r="AT638" s="239" t="s">
        <v>1240</v>
      </c>
      <c r="AU638" s="239" t="s">
        <v>84</v>
      </c>
      <c r="AY638" s="18" t="s">
        <v>239</v>
      </c>
      <c r="BE638" s="240">
        <f>IF(N638="základní",J638,0)</f>
        <v>0</v>
      </c>
      <c r="BF638" s="240">
        <f>IF(N638="snížená",J638,0)</f>
        <v>0</v>
      </c>
      <c r="BG638" s="240">
        <f>IF(N638="zákl. přenesená",J638,0)</f>
        <v>0</v>
      </c>
      <c r="BH638" s="240">
        <f>IF(N638="sníž. přenesená",J638,0)</f>
        <v>0</v>
      </c>
      <c r="BI638" s="240">
        <f>IF(N638="nulová",J638,0)</f>
        <v>0</v>
      </c>
      <c r="BJ638" s="18" t="s">
        <v>82</v>
      </c>
      <c r="BK638" s="240">
        <f>ROUND(I638*H638,2)</f>
        <v>0</v>
      </c>
      <c r="BL638" s="18" t="s">
        <v>376</v>
      </c>
      <c r="BM638" s="239" t="s">
        <v>1784</v>
      </c>
    </row>
    <row r="639" s="2" customFormat="1">
      <c r="A639" s="39"/>
      <c r="B639" s="40"/>
      <c r="C639" s="41"/>
      <c r="D639" s="241" t="s">
        <v>248</v>
      </c>
      <c r="E639" s="41"/>
      <c r="F639" s="242" t="s">
        <v>1783</v>
      </c>
      <c r="G639" s="41"/>
      <c r="H639" s="41"/>
      <c r="I639" s="243"/>
      <c r="J639" s="41"/>
      <c r="K639" s="41"/>
      <c r="L639" s="45"/>
      <c r="M639" s="244"/>
      <c r="N639" s="245"/>
      <c r="O639" s="92"/>
      <c r="P639" s="92"/>
      <c r="Q639" s="92"/>
      <c r="R639" s="92"/>
      <c r="S639" s="92"/>
      <c r="T639" s="93"/>
      <c r="U639" s="39"/>
      <c r="V639" s="39"/>
      <c r="W639" s="39"/>
      <c r="X639" s="39"/>
      <c r="Y639" s="39"/>
      <c r="Z639" s="39"/>
      <c r="AA639" s="39"/>
      <c r="AB639" s="39"/>
      <c r="AC639" s="39"/>
      <c r="AD639" s="39"/>
      <c r="AE639" s="39"/>
      <c r="AT639" s="18" t="s">
        <v>248</v>
      </c>
      <c r="AU639" s="18" t="s">
        <v>84</v>
      </c>
    </row>
    <row r="640" s="2" customFormat="1" ht="16.5" customHeight="1">
      <c r="A640" s="39"/>
      <c r="B640" s="40"/>
      <c r="C640" s="302" t="s">
        <v>1785</v>
      </c>
      <c r="D640" s="302" t="s">
        <v>1240</v>
      </c>
      <c r="E640" s="303" t="s">
        <v>1786</v>
      </c>
      <c r="F640" s="304" t="s">
        <v>1787</v>
      </c>
      <c r="G640" s="305" t="s">
        <v>523</v>
      </c>
      <c r="H640" s="306">
        <v>11</v>
      </c>
      <c r="I640" s="307"/>
      <c r="J640" s="308">
        <f>ROUND(I640*H640,2)</f>
        <v>0</v>
      </c>
      <c r="K640" s="304" t="s">
        <v>1</v>
      </c>
      <c r="L640" s="309"/>
      <c r="M640" s="310" t="s">
        <v>1</v>
      </c>
      <c r="N640" s="311" t="s">
        <v>40</v>
      </c>
      <c r="O640" s="92"/>
      <c r="P640" s="237">
        <f>O640*H640</f>
        <v>0</v>
      </c>
      <c r="Q640" s="237">
        <v>0</v>
      </c>
      <c r="R640" s="237">
        <f>Q640*H640</f>
        <v>0</v>
      </c>
      <c r="S640" s="237">
        <v>0</v>
      </c>
      <c r="T640" s="238">
        <f>S640*H640</f>
        <v>0</v>
      </c>
      <c r="U640" s="39"/>
      <c r="V640" s="39"/>
      <c r="W640" s="39"/>
      <c r="X640" s="39"/>
      <c r="Y640" s="39"/>
      <c r="Z640" s="39"/>
      <c r="AA640" s="39"/>
      <c r="AB640" s="39"/>
      <c r="AC640" s="39"/>
      <c r="AD640" s="39"/>
      <c r="AE640" s="39"/>
      <c r="AR640" s="239" t="s">
        <v>472</v>
      </c>
      <c r="AT640" s="239" t="s">
        <v>1240</v>
      </c>
      <c r="AU640" s="239" t="s">
        <v>84</v>
      </c>
      <c r="AY640" s="18" t="s">
        <v>239</v>
      </c>
      <c r="BE640" s="240">
        <f>IF(N640="základní",J640,0)</f>
        <v>0</v>
      </c>
      <c r="BF640" s="240">
        <f>IF(N640="snížená",J640,0)</f>
        <v>0</v>
      </c>
      <c r="BG640" s="240">
        <f>IF(N640="zákl. přenesená",J640,0)</f>
        <v>0</v>
      </c>
      <c r="BH640" s="240">
        <f>IF(N640="sníž. přenesená",J640,0)</f>
        <v>0</v>
      </c>
      <c r="BI640" s="240">
        <f>IF(N640="nulová",J640,0)</f>
        <v>0</v>
      </c>
      <c r="BJ640" s="18" t="s">
        <v>82</v>
      </c>
      <c r="BK640" s="240">
        <f>ROUND(I640*H640,2)</f>
        <v>0</v>
      </c>
      <c r="BL640" s="18" t="s">
        <v>376</v>
      </c>
      <c r="BM640" s="239" t="s">
        <v>1788</v>
      </c>
    </row>
    <row r="641" s="2" customFormat="1">
      <c r="A641" s="39"/>
      <c r="B641" s="40"/>
      <c r="C641" s="41"/>
      <c r="D641" s="241" t="s">
        <v>248</v>
      </c>
      <c r="E641" s="41"/>
      <c r="F641" s="242" t="s">
        <v>1787</v>
      </c>
      <c r="G641" s="41"/>
      <c r="H641" s="41"/>
      <c r="I641" s="243"/>
      <c r="J641" s="41"/>
      <c r="K641" s="41"/>
      <c r="L641" s="45"/>
      <c r="M641" s="244"/>
      <c r="N641" s="245"/>
      <c r="O641" s="92"/>
      <c r="P641" s="92"/>
      <c r="Q641" s="92"/>
      <c r="R641" s="92"/>
      <c r="S641" s="92"/>
      <c r="T641" s="93"/>
      <c r="U641" s="39"/>
      <c r="V641" s="39"/>
      <c r="W641" s="39"/>
      <c r="X641" s="39"/>
      <c r="Y641" s="39"/>
      <c r="Z641" s="39"/>
      <c r="AA641" s="39"/>
      <c r="AB641" s="39"/>
      <c r="AC641" s="39"/>
      <c r="AD641" s="39"/>
      <c r="AE641" s="39"/>
      <c r="AT641" s="18" t="s">
        <v>248</v>
      </c>
      <c r="AU641" s="18" t="s">
        <v>84</v>
      </c>
    </row>
    <row r="642" s="14" customFormat="1">
      <c r="A642" s="14"/>
      <c r="B642" s="256"/>
      <c r="C642" s="257"/>
      <c r="D642" s="241" t="s">
        <v>250</v>
      </c>
      <c r="E642" s="258" t="s">
        <v>1</v>
      </c>
      <c r="F642" s="259" t="s">
        <v>1789</v>
      </c>
      <c r="G642" s="257"/>
      <c r="H642" s="260">
        <v>11</v>
      </c>
      <c r="I642" s="261"/>
      <c r="J642" s="257"/>
      <c r="K642" s="257"/>
      <c r="L642" s="262"/>
      <c r="M642" s="263"/>
      <c r="N642" s="264"/>
      <c r="O642" s="264"/>
      <c r="P642" s="264"/>
      <c r="Q642" s="264"/>
      <c r="R642" s="264"/>
      <c r="S642" s="264"/>
      <c r="T642" s="265"/>
      <c r="U642" s="14"/>
      <c r="V642" s="14"/>
      <c r="W642" s="14"/>
      <c r="X642" s="14"/>
      <c r="Y642" s="14"/>
      <c r="Z642" s="14"/>
      <c r="AA642" s="14"/>
      <c r="AB642" s="14"/>
      <c r="AC642" s="14"/>
      <c r="AD642" s="14"/>
      <c r="AE642" s="14"/>
      <c r="AT642" s="266" t="s">
        <v>250</v>
      </c>
      <c r="AU642" s="266" t="s">
        <v>84</v>
      </c>
      <c r="AV642" s="14" t="s">
        <v>84</v>
      </c>
      <c r="AW642" s="14" t="s">
        <v>31</v>
      </c>
      <c r="AX642" s="14" t="s">
        <v>82</v>
      </c>
      <c r="AY642" s="266" t="s">
        <v>239</v>
      </c>
    </row>
    <row r="643" s="2" customFormat="1" ht="16.5" customHeight="1">
      <c r="A643" s="39"/>
      <c r="B643" s="40"/>
      <c r="C643" s="302" t="s">
        <v>1790</v>
      </c>
      <c r="D643" s="302" t="s">
        <v>1240</v>
      </c>
      <c r="E643" s="303" t="s">
        <v>1791</v>
      </c>
      <c r="F643" s="304" t="s">
        <v>1792</v>
      </c>
      <c r="G643" s="305" t="s">
        <v>523</v>
      </c>
      <c r="H643" s="306">
        <v>8</v>
      </c>
      <c r="I643" s="307"/>
      <c r="J643" s="308">
        <f>ROUND(I643*H643,2)</f>
        <v>0</v>
      </c>
      <c r="K643" s="304" t="s">
        <v>1</v>
      </c>
      <c r="L643" s="309"/>
      <c r="M643" s="310" t="s">
        <v>1</v>
      </c>
      <c r="N643" s="311" t="s">
        <v>40</v>
      </c>
      <c r="O643" s="92"/>
      <c r="P643" s="237">
        <f>O643*H643</f>
        <v>0</v>
      </c>
      <c r="Q643" s="237">
        <v>0</v>
      </c>
      <c r="R643" s="237">
        <f>Q643*H643</f>
        <v>0</v>
      </c>
      <c r="S643" s="237">
        <v>0</v>
      </c>
      <c r="T643" s="238">
        <f>S643*H643</f>
        <v>0</v>
      </c>
      <c r="U643" s="39"/>
      <c r="V643" s="39"/>
      <c r="W643" s="39"/>
      <c r="X643" s="39"/>
      <c r="Y643" s="39"/>
      <c r="Z643" s="39"/>
      <c r="AA643" s="39"/>
      <c r="AB643" s="39"/>
      <c r="AC643" s="39"/>
      <c r="AD643" s="39"/>
      <c r="AE643" s="39"/>
      <c r="AR643" s="239" t="s">
        <v>472</v>
      </c>
      <c r="AT643" s="239" t="s">
        <v>1240</v>
      </c>
      <c r="AU643" s="239" t="s">
        <v>84</v>
      </c>
      <c r="AY643" s="18" t="s">
        <v>239</v>
      </c>
      <c r="BE643" s="240">
        <f>IF(N643="základní",J643,0)</f>
        <v>0</v>
      </c>
      <c r="BF643" s="240">
        <f>IF(N643="snížená",J643,0)</f>
        <v>0</v>
      </c>
      <c r="BG643" s="240">
        <f>IF(N643="zákl. přenesená",J643,0)</f>
        <v>0</v>
      </c>
      <c r="BH643" s="240">
        <f>IF(N643="sníž. přenesená",J643,0)</f>
        <v>0</v>
      </c>
      <c r="BI643" s="240">
        <f>IF(N643="nulová",J643,0)</f>
        <v>0</v>
      </c>
      <c r="BJ643" s="18" t="s">
        <v>82</v>
      </c>
      <c r="BK643" s="240">
        <f>ROUND(I643*H643,2)</f>
        <v>0</v>
      </c>
      <c r="BL643" s="18" t="s">
        <v>376</v>
      </c>
      <c r="BM643" s="239" t="s">
        <v>1793</v>
      </c>
    </row>
    <row r="644" s="2" customFormat="1">
      <c r="A644" s="39"/>
      <c r="B644" s="40"/>
      <c r="C644" s="41"/>
      <c r="D644" s="241" t="s">
        <v>248</v>
      </c>
      <c r="E644" s="41"/>
      <c r="F644" s="242" t="s">
        <v>1792</v>
      </c>
      <c r="G644" s="41"/>
      <c r="H644" s="41"/>
      <c r="I644" s="243"/>
      <c r="J644" s="41"/>
      <c r="K644" s="41"/>
      <c r="L644" s="45"/>
      <c r="M644" s="244"/>
      <c r="N644" s="245"/>
      <c r="O644" s="92"/>
      <c r="P644" s="92"/>
      <c r="Q644" s="92"/>
      <c r="R644" s="92"/>
      <c r="S644" s="92"/>
      <c r="T644" s="93"/>
      <c r="U644" s="39"/>
      <c r="V644" s="39"/>
      <c r="W644" s="39"/>
      <c r="X644" s="39"/>
      <c r="Y644" s="39"/>
      <c r="Z644" s="39"/>
      <c r="AA644" s="39"/>
      <c r="AB644" s="39"/>
      <c r="AC644" s="39"/>
      <c r="AD644" s="39"/>
      <c r="AE644" s="39"/>
      <c r="AT644" s="18" t="s">
        <v>248</v>
      </c>
      <c r="AU644" s="18" t="s">
        <v>84</v>
      </c>
    </row>
    <row r="645" s="2" customFormat="1" ht="16.5" customHeight="1">
      <c r="A645" s="39"/>
      <c r="B645" s="40"/>
      <c r="C645" s="228" t="s">
        <v>1794</v>
      </c>
      <c r="D645" s="228" t="s">
        <v>241</v>
      </c>
      <c r="E645" s="229" t="s">
        <v>1795</v>
      </c>
      <c r="F645" s="230" t="s">
        <v>1796</v>
      </c>
      <c r="G645" s="231" t="s">
        <v>837</v>
      </c>
      <c r="H645" s="232">
        <v>1</v>
      </c>
      <c r="I645" s="233"/>
      <c r="J645" s="234">
        <f>ROUND(I645*H645,2)</f>
        <v>0</v>
      </c>
      <c r="K645" s="230" t="s">
        <v>1</v>
      </c>
      <c r="L645" s="45"/>
      <c r="M645" s="235" t="s">
        <v>1</v>
      </c>
      <c r="N645" s="236" t="s">
        <v>40</v>
      </c>
      <c r="O645" s="92"/>
      <c r="P645" s="237">
        <f>O645*H645</f>
        <v>0</v>
      </c>
      <c r="Q645" s="237">
        <v>0</v>
      </c>
      <c r="R645" s="237">
        <f>Q645*H645</f>
        <v>0</v>
      </c>
      <c r="S645" s="237">
        <v>0</v>
      </c>
      <c r="T645" s="238">
        <f>S645*H645</f>
        <v>0</v>
      </c>
      <c r="U645" s="39"/>
      <c r="V645" s="39"/>
      <c r="W645" s="39"/>
      <c r="X645" s="39"/>
      <c r="Y645" s="39"/>
      <c r="Z645" s="39"/>
      <c r="AA645" s="39"/>
      <c r="AB645" s="39"/>
      <c r="AC645" s="39"/>
      <c r="AD645" s="39"/>
      <c r="AE645" s="39"/>
      <c r="AR645" s="239" t="s">
        <v>376</v>
      </c>
      <c r="AT645" s="239" t="s">
        <v>241</v>
      </c>
      <c r="AU645" s="239" t="s">
        <v>84</v>
      </c>
      <c r="AY645" s="18" t="s">
        <v>239</v>
      </c>
      <c r="BE645" s="240">
        <f>IF(N645="základní",J645,0)</f>
        <v>0</v>
      </c>
      <c r="BF645" s="240">
        <f>IF(N645="snížená",J645,0)</f>
        <v>0</v>
      </c>
      <c r="BG645" s="240">
        <f>IF(N645="zákl. přenesená",J645,0)</f>
        <v>0</v>
      </c>
      <c r="BH645" s="240">
        <f>IF(N645="sníž. přenesená",J645,0)</f>
        <v>0</v>
      </c>
      <c r="BI645" s="240">
        <f>IF(N645="nulová",J645,0)</f>
        <v>0</v>
      </c>
      <c r="BJ645" s="18" t="s">
        <v>82</v>
      </c>
      <c r="BK645" s="240">
        <f>ROUND(I645*H645,2)</f>
        <v>0</v>
      </c>
      <c r="BL645" s="18" t="s">
        <v>376</v>
      </c>
      <c r="BM645" s="239" t="s">
        <v>1797</v>
      </c>
    </row>
    <row r="646" s="2" customFormat="1">
      <c r="A646" s="39"/>
      <c r="B646" s="40"/>
      <c r="C646" s="41"/>
      <c r="D646" s="241" t="s">
        <v>248</v>
      </c>
      <c r="E646" s="41"/>
      <c r="F646" s="242" t="s">
        <v>1796</v>
      </c>
      <c r="G646" s="41"/>
      <c r="H646" s="41"/>
      <c r="I646" s="243"/>
      <c r="J646" s="41"/>
      <c r="K646" s="41"/>
      <c r="L646" s="45"/>
      <c r="M646" s="244"/>
      <c r="N646" s="245"/>
      <c r="O646" s="92"/>
      <c r="P646" s="92"/>
      <c r="Q646" s="92"/>
      <c r="R646" s="92"/>
      <c r="S646" s="92"/>
      <c r="T646" s="93"/>
      <c r="U646" s="39"/>
      <c r="V646" s="39"/>
      <c r="W646" s="39"/>
      <c r="X646" s="39"/>
      <c r="Y646" s="39"/>
      <c r="Z646" s="39"/>
      <c r="AA646" s="39"/>
      <c r="AB646" s="39"/>
      <c r="AC646" s="39"/>
      <c r="AD646" s="39"/>
      <c r="AE646" s="39"/>
      <c r="AT646" s="18" t="s">
        <v>248</v>
      </c>
      <c r="AU646" s="18" t="s">
        <v>84</v>
      </c>
    </row>
    <row r="647" s="2" customFormat="1" ht="16.5" customHeight="1">
      <c r="A647" s="39"/>
      <c r="B647" s="40"/>
      <c r="C647" s="302" t="s">
        <v>1798</v>
      </c>
      <c r="D647" s="302" t="s">
        <v>1240</v>
      </c>
      <c r="E647" s="303" t="s">
        <v>1799</v>
      </c>
      <c r="F647" s="304" t="s">
        <v>1800</v>
      </c>
      <c r="G647" s="305" t="s">
        <v>837</v>
      </c>
      <c r="H647" s="306">
        <v>1</v>
      </c>
      <c r="I647" s="307"/>
      <c r="J647" s="308">
        <f>ROUND(I647*H647,2)</f>
        <v>0</v>
      </c>
      <c r="K647" s="304" t="s">
        <v>1</v>
      </c>
      <c r="L647" s="309"/>
      <c r="M647" s="310" t="s">
        <v>1</v>
      </c>
      <c r="N647" s="311" t="s">
        <v>40</v>
      </c>
      <c r="O647" s="92"/>
      <c r="P647" s="237">
        <f>O647*H647</f>
        <v>0</v>
      </c>
      <c r="Q647" s="237">
        <v>0</v>
      </c>
      <c r="R647" s="237">
        <f>Q647*H647</f>
        <v>0</v>
      </c>
      <c r="S647" s="237">
        <v>0</v>
      </c>
      <c r="T647" s="238">
        <f>S647*H647</f>
        <v>0</v>
      </c>
      <c r="U647" s="39"/>
      <c r="V647" s="39"/>
      <c r="W647" s="39"/>
      <c r="X647" s="39"/>
      <c r="Y647" s="39"/>
      <c r="Z647" s="39"/>
      <c r="AA647" s="39"/>
      <c r="AB647" s="39"/>
      <c r="AC647" s="39"/>
      <c r="AD647" s="39"/>
      <c r="AE647" s="39"/>
      <c r="AR647" s="239" t="s">
        <v>472</v>
      </c>
      <c r="AT647" s="239" t="s">
        <v>1240</v>
      </c>
      <c r="AU647" s="239" t="s">
        <v>84</v>
      </c>
      <c r="AY647" s="18" t="s">
        <v>239</v>
      </c>
      <c r="BE647" s="240">
        <f>IF(N647="základní",J647,0)</f>
        <v>0</v>
      </c>
      <c r="BF647" s="240">
        <f>IF(N647="snížená",J647,0)</f>
        <v>0</v>
      </c>
      <c r="BG647" s="240">
        <f>IF(N647="zákl. přenesená",J647,0)</f>
        <v>0</v>
      </c>
      <c r="BH647" s="240">
        <f>IF(N647="sníž. přenesená",J647,0)</f>
        <v>0</v>
      </c>
      <c r="BI647" s="240">
        <f>IF(N647="nulová",J647,0)</f>
        <v>0</v>
      </c>
      <c r="BJ647" s="18" t="s">
        <v>82</v>
      </c>
      <c r="BK647" s="240">
        <f>ROUND(I647*H647,2)</f>
        <v>0</v>
      </c>
      <c r="BL647" s="18" t="s">
        <v>376</v>
      </c>
      <c r="BM647" s="239" t="s">
        <v>1801</v>
      </c>
    </row>
    <row r="648" s="2" customFormat="1">
      <c r="A648" s="39"/>
      <c r="B648" s="40"/>
      <c r="C648" s="41"/>
      <c r="D648" s="241" t="s">
        <v>248</v>
      </c>
      <c r="E648" s="41"/>
      <c r="F648" s="242" t="s">
        <v>1800</v>
      </c>
      <c r="G648" s="41"/>
      <c r="H648" s="41"/>
      <c r="I648" s="243"/>
      <c r="J648" s="41"/>
      <c r="K648" s="41"/>
      <c r="L648" s="45"/>
      <c r="M648" s="244"/>
      <c r="N648" s="245"/>
      <c r="O648" s="92"/>
      <c r="P648" s="92"/>
      <c r="Q648" s="92"/>
      <c r="R648" s="92"/>
      <c r="S648" s="92"/>
      <c r="T648" s="93"/>
      <c r="U648" s="39"/>
      <c r="V648" s="39"/>
      <c r="W648" s="39"/>
      <c r="X648" s="39"/>
      <c r="Y648" s="39"/>
      <c r="Z648" s="39"/>
      <c r="AA648" s="39"/>
      <c r="AB648" s="39"/>
      <c r="AC648" s="39"/>
      <c r="AD648" s="39"/>
      <c r="AE648" s="39"/>
      <c r="AT648" s="18" t="s">
        <v>248</v>
      </c>
      <c r="AU648" s="18" t="s">
        <v>84</v>
      </c>
    </row>
    <row r="649" s="2" customFormat="1" ht="16.5" customHeight="1">
      <c r="A649" s="39"/>
      <c r="B649" s="40"/>
      <c r="C649" s="228" t="s">
        <v>1802</v>
      </c>
      <c r="D649" s="228" t="s">
        <v>241</v>
      </c>
      <c r="E649" s="229" t="s">
        <v>1803</v>
      </c>
      <c r="F649" s="230" t="s">
        <v>1804</v>
      </c>
      <c r="G649" s="231" t="s">
        <v>837</v>
      </c>
      <c r="H649" s="232">
        <v>1</v>
      </c>
      <c r="I649" s="233"/>
      <c r="J649" s="234">
        <f>ROUND(I649*H649,2)</f>
        <v>0</v>
      </c>
      <c r="K649" s="230" t="s">
        <v>1</v>
      </c>
      <c r="L649" s="45"/>
      <c r="M649" s="235" t="s">
        <v>1</v>
      </c>
      <c r="N649" s="236" t="s">
        <v>40</v>
      </c>
      <c r="O649" s="92"/>
      <c r="P649" s="237">
        <f>O649*H649</f>
        <v>0</v>
      </c>
      <c r="Q649" s="237">
        <v>0</v>
      </c>
      <c r="R649" s="237">
        <f>Q649*H649</f>
        <v>0</v>
      </c>
      <c r="S649" s="237">
        <v>0</v>
      </c>
      <c r="T649" s="238">
        <f>S649*H649</f>
        <v>0</v>
      </c>
      <c r="U649" s="39"/>
      <c r="V649" s="39"/>
      <c r="W649" s="39"/>
      <c r="X649" s="39"/>
      <c r="Y649" s="39"/>
      <c r="Z649" s="39"/>
      <c r="AA649" s="39"/>
      <c r="AB649" s="39"/>
      <c r="AC649" s="39"/>
      <c r="AD649" s="39"/>
      <c r="AE649" s="39"/>
      <c r="AR649" s="239" t="s">
        <v>376</v>
      </c>
      <c r="AT649" s="239" t="s">
        <v>241</v>
      </c>
      <c r="AU649" s="239" t="s">
        <v>84</v>
      </c>
      <c r="AY649" s="18" t="s">
        <v>239</v>
      </c>
      <c r="BE649" s="240">
        <f>IF(N649="základní",J649,0)</f>
        <v>0</v>
      </c>
      <c r="BF649" s="240">
        <f>IF(N649="snížená",J649,0)</f>
        <v>0</v>
      </c>
      <c r="BG649" s="240">
        <f>IF(N649="zákl. přenesená",J649,0)</f>
        <v>0</v>
      </c>
      <c r="BH649" s="240">
        <f>IF(N649="sníž. přenesená",J649,0)</f>
        <v>0</v>
      </c>
      <c r="BI649" s="240">
        <f>IF(N649="nulová",J649,0)</f>
        <v>0</v>
      </c>
      <c r="BJ649" s="18" t="s">
        <v>82</v>
      </c>
      <c r="BK649" s="240">
        <f>ROUND(I649*H649,2)</f>
        <v>0</v>
      </c>
      <c r="BL649" s="18" t="s">
        <v>376</v>
      </c>
      <c r="BM649" s="239" t="s">
        <v>1805</v>
      </c>
    </row>
    <row r="650" s="2" customFormat="1">
      <c r="A650" s="39"/>
      <c r="B650" s="40"/>
      <c r="C650" s="41"/>
      <c r="D650" s="241" t="s">
        <v>248</v>
      </c>
      <c r="E650" s="41"/>
      <c r="F650" s="242" t="s">
        <v>1804</v>
      </c>
      <c r="G650" s="41"/>
      <c r="H650" s="41"/>
      <c r="I650" s="243"/>
      <c r="J650" s="41"/>
      <c r="K650" s="41"/>
      <c r="L650" s="45"/>
      <c r="M650" s="244"/>
      <c r="N650" s="245"/>
      <c r="O650" s="92"/>
      <c r="P650" s="92"/>
      <c r="Q650" s="92"/>
      <c r="R650" s="92"/>
      <c r="S650" s="92"/>
      <c r="T650" s="93"/>
      <c r="U650" s="39"/>
      <c r="V650" s="39"/>
      <c r="W650" s="39"/>
      <c r="X650" s="39"/>
      <c r="Y650" s="39"/>
      <c r="Z650" s="39"/>
      <c r="AA650" s="39"/>
      <c r="AB650" s="39"/>
      <c r="AC650" s="39"/>
      <c r="AD650" s="39"/>
      <c r="AE650" s="39"/>
      <c r="AT650" s="18" t="s">
        <v>248</v>
      </c>
      <c r="AU650" s="18" t="s">
        <v>84</v>
      </c>
    </row>
    <row r="651" s="2" customFormat="1" ht="21.75" customHeight="1">
      <c r="A651" s="39"/>
      <c r="B651" s="40"/>
      <c r="C651" s="302" t="s">
        <v>1806</v>
      </c>
      <c r="D651" s="302" t="s">
        <v>1240</v>
      </c>
      <c r="E651" s="303" t="s">
        <v>1807</v>
      </c>
      <c r="F651" s="304" t="s">
        <v>1808</v>
      </c>
      <c r="G651" s="305" t="s">
        <v>837</v>
      </c>
      <c r="H651" s="306">
        <v>1</v>
      </c>
      <c r="I651" s="307"/>
      <c r="J651" s="308">
        <f>ROUND(I651*H651,2)</f>
        <v>0</v>
      </c>
      <c r="K651" s="304" t="s">
        <v>1</v>
      </c>
      <c r="L651" s="309"/>
      <c r="M651" s="310" t="s">
        <v>1</v>
      </c>
      <c r="N651" s="311" t="s">
        <v>40</v>
      </c>
      <c r="O651" s="92"/>
      <c r="P651" s="237">
        <f>O651*H651</f>
        <v>0</v>
      </c>
      <c r="Q651" s="237">
        <v>0</v>
      </c>
      <c r="R651" s="237">
        <f>Q651*H651</f>
        <v>0</v>
      </c>
      <c r="S651" s="237">
        <v>0</v>
      </c>
      <c r="T651" s="238">
        <f>S651*H651</f>
        <v>0</v>
      </c>
      <c r="U651" s="39"/>
      <c r="V651" s="39"/>
      <c r="W651" s="39"/>
      <c r="X651" s="39"/>
      <c r="Y651" s="39"/>
      <c r="Z651" s="39"/>
      <c r="AA651" s="39"/>
      <c r="AB651" s="39"/>
      <c r="AC651" s="39"/>
      <c r="AD651" s="39"/>
      <c r="AE651" s="39"/>
      <c r="AR651" s="239" t="s">
        <v>472</v>
      </c>
      <c r="AT651" s="239" t="s">
        <v>1240</v>
      </c>
      <c r="AU651" s="239" t="s">
        <v>84</v>
      </c>
      <c r="AY651" s="18" t="s">
        <v>239</v>
      </c>
      <c r="BE651" s="240">
        <f>IF(N651="základní",J651,0)</f>
        <v>0</v>
      </c>
      <c r="BF651" s="240">
        <f>IF(N651="snížená",J651,0)</f>
        <v>0</v>
      </c>
      <c r="BG651" s="240">
        <f>IF(N651="zákl. přenesená",J651,0)</f>
        <v>0</v>
      </c>
      <c r="BH651" s="240">
        <f>IF(N651="sníž. přenesená",J651,0)</f>
        <v>0</v>
      </c>
      <c r="BI651" s="240">
        <f>IF(N651="nulová",J651,0)</f>
        <v>0</v>
      </c>
      <c r="BJ651" s="18" t="s">
        <v>82</v>
      </c>
      <c r="BK651" s="240">
        <f>ROUND(I651*H651,2)</f>
        <v>0</v>
      </c>
      <c r="BL651" s="18" t="s">
        <v>376</v>
      </c>
      <c r="BM651" s="239" t="s">
        <v>1809</v>
      </c>
    </row>
    <row r="652" s="2" customFormat="1">
      <c r="A652" s="39"/>
      <c r="B652" s="40"/>
      <c r="C652" s="41"/>
      <c r="D652" s="241" t="s">
        <v>248</v>
      </c>
      <c r="E652" s="41"/>
      <c r="F652" s="242" t="s">
        <v>1808</v>
      </c>
      <c r="G652" s="41"/>
      <c r="H652" s="41"/>
      <c r="I652" s="243"/>
      <c r="J652" s="41"/>
      <c r="K652" s="41"/>
      <c r="L652" s="45"/>
      <c r="M652" s="244"/>
      <c r="N652" s="245"/>
      <c r="O652" s="92"/>
      <c r="P652" s="92"/>
      <c r="Q652" s="92"/>
      <c r="R652" s="92"/>
      <c r="S652" s="92"/>
      <c r="T652" s="93"/>
      <c r="U652" s="39"/>
      <c r="V652" s="39"/>
      <c r="W652" s="39"/>
      <c r="X652" s="39"/>
      <c r="Y652" s="39"/>
      <c r="Z652" s="39"/>
      <c r="AA652" s="39"/>
      <c r="AB652" s="39"/>
      <c r="AC652" s="39"/>
      <c r="AD652" s="39"/>
      <c r="AE652" s="39"/>
      <c r="AT652" s="18" t="s">
        <v>248</v>
      </c>
      <c r="AU652" s="18" t="s">
        <v>84</v>
      </c>
    </row>
    <row r="653" s="2" customFormat="1" ht="16.5" customHeight="1">
      <c r="A653" s="39"/>
      <c r="B653" s="40"/>
      <c r="C653" s="228" t="s">
        <v>1810</v>
      </c>
      <c r="D653" s="228" t="s">
        <v>241</v>
      </c>
      <c r="E653" s="229" t="s">
        <v>1811</v>
      </c>
      <c r="F653" s="230" t="s">
        <v>1812</v>
      </c>
      <c r="G653" s="231" t="s">
        <v>837</v>
      </c>
      <c r="H653" s="232">
        <v>1</v>
      </c>
      <c r="I653" s="233"/>
      <c r="J653" s="234">
        <f>ROUND(I653*H653,2)</f>
        <v>0</v>
      </c>
      <c r="K653" s="230" t="s">
        <v>1</v>
      </c>
      <c r="L653" s="45"/>
      <c r="M653" s="235" t="s">
        <v>1</v>
      </c>
      <c r="N653" s="236" t="s">
        <v>40</v>
      </c>
      <c r="O653" s="92"/>
      <c r="P653" s="237">
        <f>O653*H653</f>
        <v>0</v>
      </c>
      <c r="Q653" s="237">
        <v>0</v>
      </c>
      <c r="R653" s="237">
        <f>Q653*H653</f>
        <v>0</v>
      </c>
      <c r="S653" s="237">
        <v>0</v>
      </c>
      <c r="T653" s="238">
        <f>S653*H653</f>
        <v>0</v>
      </c>
      <c r="U653" s="39"/>
      <c r="V653" s="39"/>
      <c r="W653" s="39"/>
      <c r="X653" s="39"/>
      <c r="Y653" s="39"/>
      <c r="Z653" s="39"/>
      <c r="AA653" s="39"/>
      <c r="AB653" s="39"/>
      <c r="AC653" s="39"/>
      <c r="AD653" s="39"/>
      <c r="AE653" s="39"/>
      <c r="AR653" s="239" t="s">
        <v>376</v>
      </c>
      <c r="AT653" s="239" t="s">
        <v>241</v>
      </c>
      <c r="AU653" s="239" t="s">
        <v>84</v>
      </c>
      <c r="AY653" s="18" t="s">
        <v>239</v>
      </c>
      <c r="BE653" s="240">
        <f>IF(N653="základní",J653,0)</f>
        <v>0</v>
      </c>
      <c r="BF653" s="240">
        <f>IF(N653="snížená",J653,0)</f>
        <v>0</v>
      </c>
      <c r="BG653" s="240">
        <f>IF(N653="zákl. přenesená",J653,0)</f>
        <v>0</v>
      </c>
      <c r="BH653" s="240">
        <f>IF(N653="sníž. přenesená",J653,0)</f>
        <v>0</v>
      </c>
      <c r="BI653" s="240">
        <f>IF(N653="nulová",J653,0)</f>
        <v>0</v>
      </c>
      <c r="BJ653" s="18" t="s">
        <v>82</v>
      </c>
      <c r="BK653" s="240">
        <f>ROUND(I653*H653,2)</f>
        <v>0</v>
      </c>
      <c r="BL653" s="18" t="s">
        <v>376</v>
      </c>
      <c r="BM653" s="239" t="s">
        <v>1813</v>
      </c>
    </row>
    <row r="654" s="2" customFormat="1">
      <c r="A654" s="39"/>
      <c r="B654" s="40"/>
      <c r="C654" s="41"/>
      <c r="D654" s="241" t="s">
        <v>248</v>
      </c>
      <c r="E654" s="41"/>
      <c r="F654" s="242" t="s">
        <v>1812</v>
      </c>
      <c r="G654" s="41"/>
      <c r="H654" s="41"/>
      <c r="I654" s="243"/>
      <c r="J654" s="41"/>
      <c r="K654" s="41"/>
      <c r="L654" s="45"/>
      <c r="M654" s="244"/>
      <c r="N654" s="245"/>
      <c r="O654" s="92"/>
      <c r="P654" s="92"/>
      <c r="Q654" s="92"/>
      <c r="R654" s="92"/>
      <c r="S654" s="92"/>
      <c r="T654" s="93"/>
      <c r="U654" s="39"/>
      <c r="V654" s="39"/>
      <c r="W654" s="39"/>
      <c r="X654" s="39"/>
      <c r="Y654" s="39"/>
      <c r="Z654" s="39"/>
      <c r="AA654" s="39"/>
      <c r="AB654" s="39"/>
      <c r="AC654" s="39"/>
      <c r="AD654" s="39"/>
      <c r="AE654" s="39"/>
      <c r="AT654" s="18" t="s">
        <v>248</v>
      </c>
      <c r="AU654" s="18" t="s">
        <v>84</v>
      </c>
    </row>
    <row r="655" s="2" customFormat="1" ht="16.5" customHeight="1">
      <c r="A655" s="39"/>
      <c r="B655" s="40"/>
      <c r="C655" s="302" t="s">
        <v>1814</v>
      </c>
      <c r="D655" s="302" t="s">
        <v>1240</v>
      </c>
      <c r="E655" s="303" t="s">
        <v>1815</v>
      </c>
      <c r="F655" s="304" t="s">
        <v>1816</v>
      </c>
      <c r="G655" s="305" t="s">
        <v>837</v>
      </c>
      <c r="H655" s="306">
        <v>1</v>
      </c>
      <c r="I655" s="307"/>
      <c r="J655" s="308">
        <f>ROUND(I655*H655,2)</f>
        <v>0</v>
      </c>
      <c r="K655" s="304" t="s">
        <v>1</v>
      </c>
      <c r="L655" s="309"/>
      <c r="M655" s="310" t="s">
        <v>1</v>
      </c>
      <c r="N655" s="311" t="s">
        <v>40</v>
      </c>
      <c r="O655" s="92"/>
      <c r="P655" s="237">
        <f>O655*H655</f>
        <v>0</v>
      </c>
      <c r="Q655" s="237">
        <v>0</v>
      </c>
      <c r="R655" s="237">
        <f>Q655*H655</f>
        <v>0</v>
      </c>
      <c r="S655" s="237">
        <v>0</v>
      </c>
      <c r="T655" s="238">
        <f>S655*H655</f>
        <v>0</v>
      </c>
      <c r="U655" s="39"/>
      <c r="V655" s="39"/>
      <c r="W655" s="39"/>
      <c r="X655" s="39"/>
      <c r="Y655" s="39"/>
      <c r="Z655" s="39"/>
      <c r="AA655" s="39"/>
      <c r="AB655" s="39"/>
      <c r="AC655" s="39"/>
      <c r="AD655" s="39"/>
      <c r="AE655" s="39"/>
      <c r="AR655" s="239" t="s">
        <v>472</v>
      </c>
      <c r="AT655" s="239" t="s">
        <v>1240</v>
      </c>
      <c r="AU655" s="239" t="s">
        <v>84</v>
      </c>
      <c r="AY655" s="18" t="s">
        <v>239</v>
      </c>
      <c r="BE655" s="240">
        <f>IF(N655="základní",J655,0)</f>
        <v>0</v>
      </c>
      <c r="BF655" s="240">
        <f>IF(N655="snížená",J655,0)</f>
        <v>0</v>
      </c>
      <c r="BG655" s="240">
        <f>IF(N655="zákl. přenesená",J655,0)</f>
        <v>0</v>
      </c>
      <c r="BH655" s="240">
        <f>IF(N655="sníž. přenesená",J655,0)</f>
        <v>0</v>
      </c>
      <c r="BI655" s="240">
        <f>IF(N655="nulová",J655,0)</f>
        <v>0</v>
      </c>
      <c r="BJ655" s="18" t="s">
        <v>82</v>
      </c>
      <c r="BK655" s="240">
        <f>ROUND(I655*H655,2)</f>
        <v>0</v>
      </c>
      <c r="BL655" s="18" t="s">
        <v>376</v>
      </c>
      <c r="BM655" s="239" t="s">
        <v>1817</v>
      </c>
    </row>
    <row r="656" s="2" customFormat="1">
      <c r="A656" s="39"/>
      <c r="B656" s="40"/>
      <c r="C656" s="41"/>
      <c r="D656" s="241" t="s">
        <v>248</v>
      </c>
      <c r="E656" s="41"/>
      <c r="F656" s="242" t="s">
        <v>1816</v>
      </c>
      <c r="G656" s="41"/>
      <c r="H656" s="41"/>
      <c r="I656" s="243"/>
      <c r="J656" s="41"/>
      <c r="K656" s="41"/>
      <c r="L656" s="45"/>
      <c r="M656" s="244"/>
      <c r="N656" s="245"/>
      <c r="O656" s="92"/>
      <c r="P656" s="92"/>
      <c r="Q656" s="92"/>
      <c r="R656" s="92"/>
      <c r="S656" s="92"/>
      <c r="T656" s="93"/>
      <c r="U656" s="39"/>
      <c r="V656" s="39"/>
      <c r="W656" s="39"/>
      <c r="X656" s="39"/>
      <c r="Y656" s="39"/>
      <c r="Z656" s="39"/>
      <c r="AA656" s="39"/>
      <c r="AB656" s="39"/>
      <c r="AC656" s="39"/>
      <c r="AD656" s="39"/>
      <c r="AE656" s="39"/>
      <c r="AT656" s="18" t="s">
        <v>248</v>
      </c>
      <c r="AU656" s="18" t="s">
        <v>84</v>
      </c>
    </row>
    <row r="657" s="2" customFormat="1" ht="16.5" customHeight="1">
      <c r="A657" s="39"/>
      <c r="B657" s="40"/>
      <c r="C657" s="228" t="s">
        <v>1818</v>
      </c>
      <c r="D657" s="228" t="s">
        <v>241</v>
      </c>
      <c r="E657" s="229" t="s">
        <v>1819</v>
      </c>
      <c r="F657" s="230" t="s">
        <v>1820</v>
      </c>
      <c r="G657" s="231" t="s">
        <v>837</v>
      </c>
      <c r="H657" s="232">
        <v>1</v>
      </c>
      <c r="I657" s="233"/>
      <c r="J657" s="234">
        <f>ROUND(I657*H657,2)</f>
        <v>0</v>
      </c>
      <c r="K657" s="230" t="s">
        <v>1</v>
      </c>
      <c r="L657" s="45"/>
      <c r="M657" s="235" t="s">
        <v>1</v>
      </c>
      <c r="N657" s="236" t="s">
        <v>40</v>
      </c>
      <c r="O657" s="92"/>
      <c r="P657" s="237">
        <f>O657*H657</f>
        <v>0</v>
      </c>
      <c r="Q657" s="237">
        <v>0</v>
      </c>
      <c r="R657" s="237">
        <f>Q657*H657</f>
        <v>0</v>
      </c>
      <c r="S657" s="237">
        <v>0</v>
      </c>
      <c r="T657" s="238">
        <f>S657*H657</f>
        <v>0</v>
      </c>
      <c r="U657" s="39"/>
      <c r="V657" s="39"/>
      <c r="W657" s="39"/>
      <c r="X657" s="39"/>
      <c r="Y657" s="39"/>
      <c r="Z657" s="39"/>
      <c r="AA657" s="39"/>
      <c r="AB657" s="39"/>
      <c r="AC657" s="39"/>
      <c r="AD657" s="39"/>
      <c r="AE657" s="39"/>
      <c r="AR657" s="239" t="s">
        <v>376</v>
      </c>
      <c r="AT657" s="239" t="s">
        <v>241</v>
      </c>
      <c r="AU657" s="239" t="s">
        <v>84</v>
      </c>
      <c r="AY657" s="18" t="s">
        <v>239</v>
      </c>
      <c r="BE657" s="240">
        <f>IF(N657="základní",J657,0)</f>
        <v>0</v>
      </c>
      <c r="BF657" s="240">
        <f>IF(N657="snížená",J657,0)</f>
        <v>0</v>
      </c>
      <c r="BG657" s="240">
        <f>IF(N657="zákl. přenesená",J657,0)</f>
        <v>0</v>
      </c>
      <c r="BH657" s="240">
        <f>IF(N657="sníž. přenesená",J657,0)</f>
        <v>0</v>
      </c>
      <c r="BI657" s="240">
        <f>IF(N657="nulová",J657,0)</f>
        <v>0</v>
      </c>
      <c r="BJ657" s="18" t="s">
        <v>82</v>
      </c>
      <c r="BK657" s="240">
        <f>ROUND(I657*H657,2)</f>
        <v>0</v>
      </c>
      <c r="BL657" s="18" t="s">
        <v>376</v>
      </c>
      <c r="BM657" s="239" t="s">
        <v>1821</v>
      </c>
    </row>
    <row r="658" s="2" customFormat="1">
      <c r="A658" s="39"/>
      <c r="B658" s="40"/>
      <c r="C658" s="41"/>
      <c r="D658" s="241" t="s">
        <v>248</v>
      </c>
      <c r="E658" s="41"/>
      <c r="F658" s="242" t="s">
        <v>1820</v>
      </c>
      <c r="G658" s="41"/>
      <c r="H658" s="41"/>
      <c r="I658" s="243"/>
      <c r="J658" s="41"/>
      <c r="K658" s="41"/>
      <c r="L658" s="45"/>
      <c r="M658" s="244"/>
      <c r="N658" s="245"/>
      <c r="O658" s="92"/>
      <c r="P658" s="92"/>
      <c r="Q658" s="92"/>
      <c r="R658" s="92"/>
      <c r="S658" s="92"/>
      <c r="T658" s="93"/>
      <c r="U658" s="39"/>
      <c r="V658" s="39"/>
      <c r="W658" s="39"/>
      <c r="X658" s="39"/>
      <c r="Y658" s="39"/>
      <c r="Z658" s="39"/>
      <c r="AA658" s="39"/>
      <c r="AB658" s="39"/>
      <c r="AC658" s="39"/>
      <c r="AD658" s="39"/>
      <c r="AE658" s="39"/>
      <c r="AT658" s="18" t="s">
        <v>248</v>
      </c>
      <c r="AU658" s="18" t="s">
        <v>84</v>
      </c>
    </row>
    <row r="659" s="2" customFormat="1" ht="16.5" customHeight="1">
      <c r="A659" s="39"/>
      <c r="B659" s="40"/>
      <c r="C659" s="302" t="s">
        <v>1822</v>
      </c>
      <c r="D659" s="302" t="s">
        <v>1240</v>
      </c>
      <c r="E659" s="303" t="s">
        <v>1823</v>
      </c>
      <c r="F659" s="304" t="s">
        <v>1824</v>
      </c>
      <c r="G659" s="305" t="s">
        <v>837</v>
      </c>
      <c r="H659" s="306">
        <v>1</v>
      </c>
      <c r="I659" s="307"/>
      <c r="J659" s="308">
        <f>ROUND(I659*H659,2)</f>
        <v>0</v>
      </c>
      <c r="K659" s="304" t="s">
        <v>1</v>
      </c>
      <c r="L659" s="309"/>
      <c r="M659" s="310" t="s">
        <v>1</v>
      </c>
      <c r="N659" s="311" t="s">
        <v>40</v>
      </c>
      <c r="O659" s="92"/>
      <c r="P659" s="237">
        <f>O659*H659</f>
        <v>0</v>
      </c>
      <c r="Q659" s="237">
        <v>0</v>
      </c>
      <c r="R659" s="237">
        <f>Q659*H659</f>
        <v>0</v>
      </c>
      <c r="S659" s="237">
        <v>0</v>
      </c>
      <c r="T659" s="238">
        <f>S659*H659</f>
        <v>0</v>
      </c>
      <c r="U659" s="39"/>
      <c r="V659" s="39"/>
      <c r="W659" s="39"/>
      <c r="X659" s="39"/>
      <c r="Y659" s="39"/>
      <c r="Z659" s="39"/>
      <c r="AA659" s="39"/>
      <c r="AB659" s="39"/>
      <c r="AC659" s="39"/>
      <c r="AD659" s="39"/>
      <c r="AE659" s="39"/>
      <c r="AR659" s="239" t="s">
        <v>472</v>
      </c>
      <c r="AT659" s="239" t="s">
        <v>1240</v>
      </c>
      <c r="AU659" s="239" t="s">
        <v>84</v>
      </c>
      <c r="AY659" s="18" t="s">
        <v>239</v>
      </c>
      <c r="BE659" s="240">
        <f>IF(N659="základní",J659,0)</f>
        <v>0</v>
      </c>
      <c r="BF659" s="240">
        <f>IF(N659="snížená",J659,0)</f>
        <v>0</v>
      </c>
      <c r="BG659" s="240">
        <f>IF(N659="zákl. přenesená",J659,0)</f>
        <v>0</v>
      </c>
      <c r="BH659" s="240">
        <f>IF(N659="sníž. přenesená",J659,0)</f>
        <v>0</v>
      </c>
      <c r="BI659" s="240">
        <f>IF(N659="nulová",J659,0)</f>
        <v>0</v>
      </c>
      <c r="BJ659" s="18" t="s">
        <v>82</v>
      </c>
      <c r="BK659" s="240">
        <f>ROUND(I659*H659,2)</f>
        <v>0</v>
      </c>
      <c r="BL659" s="18" t="s">
        <v>376</v>
      </c>
      <c r="BM659" s="239" t="s">
        <v>1825</v>
      </c>
    </row>
    <row r="660" s="2" customFormat="1">
      <c r="A660" s="39"/>
      <c r="B660" s="40"/>
      <c r="C660" s="41"/>
      <c r="D660" s="241" t="s">
        <v>248</v>
      </c>
      <c r="E660" s="41"/>
      <c r="F660" s="242" t="s">
        <v>1824</v>
      </c>
      <c r="G660" s="41"/>
      <c r="H660" s="41"/>
      <c r="I660" s="243"/>
      <c r="J660" s="41"/>
      <c r="K660" s="41"/>
      <c r="L660" s="45"/>
      <c r="M660" s="244"/>
      <c r="N660" s="245"/>
      <c r="O660" s="92"/>
      <c r="P660" s="92"/>
      <c r="Q660" s="92"/>
      <c r="R660" s="92"/>
      <c r="S660" s="92"/>
      <c r="T660" s="93"/>
      <c r="U660" s="39"/>
      <c r="V660" s="39"/>
      <c r="W660" s="39"/>
      <c r="X660" s="39"/>
      <c r="Y660" s="39"/>
      <c r="Z660" s="39"/>
      <c r="AA660" s="39"/>
      <c r="AB660" s="39"/>
      <c r="AC660" s="39"/>
      <c r="AD660" s="39"/>
      <c r="AE660" s="39"/>
      <c r="AT660" s="18" t="s">
        <v>248</v>
      </c>
      <c r="AU660" s="18" t="s">
        <v>84</v>
      </c>
    </row>
    <row r="661" s="2" customFormat="1" ht="16.5" customHeight="1">
      <c r="A661" s="39"/>
      <c r="B661" s="40"/>
      <c r="C661" s="228" t="s">
        <v>412</v>
      </c>
      <c r="D661" s="228" t="s">
        <v>241</v>
      </c>
      <c r="E661" s="229" t="s">
        <v>1826</v>
      </c>
      <c r="F661" s="230" t="s">
        <v>1827</v>
      </c>
      <c r="G661" s="231" t="s">
        <v>523</v>
      </c>
      <c r="H661" s="232">
        <v>12</v>
      </c>
      <c r="I661" s="233"/>
      <c r="J661" s="234">
        <f>ROUND(I661*H661,2)</f>
        <v>0</v>
      </c>
      <c r="K661" s="230" t="s">
        <v>245</v>
      </c>
      <c r="L661" s="45"/>
      <c r="M661" s="235" t="s">
        <v>1</v>
      </c>
      <c r="N661" s="236" t="s">
        <v>40</v>
      </c>
      <c r="O661" s="92"/>
      <c r="P661" s="237">
        <f>O661*H661</f>
        <v>0</v>
      </c>
      <c r="Q661" s="237">
        <v>0</v>
      </c>
      <c r="R661" s="237">
        <f>Q661*H661</f>
        <v>0</v>
      </c>
      <c r="S661" s="237">
        <v>0</v>
      </c>
      <c r="T661" s="238">
        <f>S661*H661</f>
        <v>0</v>
      </c>
      <c r="U661" s="39"/>
      <c r="V661" s="39"/>
      <c r="W661" s="39"/>
      <c r="X661" s="39"/>
      <c r="Y661" s="39"/>
      <c r="Z661" s="39"/>
      <c r="AA661" s="39"/>
      <c r="AB661" s="39"/>
      <c r="AC661" s="39"/>
      <c r="AD661" s="39"/>
      <c r="AE661" s="39"/>
      <c r="AR661" s="239" t="s">
        <v>376</v>
      </c>
      <c r="AT661" s="239" t="s">
        <v>241</v>
      </c>
      <c r="AU661" s="239" t="s">
        <v>84</v>
      </c>
      <c r="AY661" s="18" t="s">
        <v>239</v>
      </c>
      <c r="BE661" s="240">
        <f>IF(N661="základní",J661,0)</f>
        <v>0</v>
      </c>
      <c r="BF661" s="240">
        <f>IF(N661="snížená",J661,0)</f>
        <v>0</v>
      </c>
      <c r="BG661" s="240">
        <f>IF(N661="zákl. přenesená",J661,0)</f>
        <v>0</v>
      </c>
      <c r="BH661" s="240">
        <f>IF(N661="sníž. přenesená",J661,0)</f>
        <v>0</v>
      </c>
      <c r="BI661" s="240">
        <f>IF(N661="nulová",J661,0)</f>
        <v>0</v>
      </c>
      <c r="BJ661" s="18" t="s">
        <v>82</v>
      </c>
      <c r="BK661" s="240">
        <f>ROUND(I661*H661,2)</f>
        <v>0</v>
      </c>
      <c r="BL661" s="18" t="s">
        <v>376</v>
      </c>
      <c r="BM661" s="239" t="s">
        <v>1828</v>
      </c>
    </row>
    <row r="662" s="2" customFormat="1">
      <c r="A662" s="39"/>
      <c r="B662" s="40"/>
      <c r="C662" s="41"/>
      <c r="D662" s="241" t="s">
        <v>248</v>
      </c>
      <c r="E662" s="41"/>
      <c r="F662" s="242" t="s">
        <v>1829</v>
      </c>
      <c r="G662" s="41"/>
      <c r="H662" s="41"/>
      <c r="I662" s="243"/>
      <c r="J662" s="41"/>
      <c r="K662" s="41"/>
      <c r="L662" s="45"/>
      <c r="M662" s="244"/>
      <c r="N662" s="245"/>
      <c r="O662" s="92"/>
      <c r="P662" s="92"/>
      <c r="Q662" s="92"/>
      <c r="R662" s="92"/>
      <c r="S662" s="92"/>
      <c r="T662" s="93"/>
      <c r="U662" s="39"/>
      <c r="V662" s="39"/>
      <c r="W662" s="39"/>
      <c r="X662" s="39"/>
      <c r="Y662" s="39"/>
      <c r="Z662" s="39"/>
      <c r="AA662" s="39"/>
      <c r="AB662" s="39"/>
      <c r="AC662" s="39"/>
      <c r="AD662" s="39"/>
      <c r="AE662" s="39"/>
      <c r="AT662" s="18" t="s">
        <v>248</v>
      </c>
      <c r="AU662" s="18" t="s">
        <v>84</v>
      </c>
    </row>
    <row r="663" s="2" customFormat="1" ht="21.75" customHeight="1">
      <c r="A663" s="39"/>
      <c r="B663" s="40"/>
      <c r="C663" s="302" t="s">
        <v>1830</v>
      </c>
      <c r="D663" s="302" t="s">
        <v>1240</v>
      </c>
      <c r="E663" s="303" t="s">
        <v>1831</v>
      </c>
      <c r="F663" s="304" t="s">
        <v>1832</v>
      </c>
      <c r="G663" s="305" t="s">
        <v>523</v>
      </c>
      <c r="H663" s="306">
        <v>12</v>
      </c>
      <c r="I663" s="307"/>
      <c r="J663" s="308">
        <f>ROUND(I663*H663,2)</f>
        <v>0</v>
      </c>
      <c r="K663" s="304" t="s">
        <v>245</v>
      </c>
      <c r="L663" s="309"/>
      <c r="M663" s="310" t="s">
        <v>1</v>
      </c>
      <c r="N663" s="311" t="s">
        <v>40</v>
      </c>
      <c r="O663" s="92"/>
      <c r="P663" s="237">
        <f>O663*H663</f>
        <v>0</v>
      </c>
      <c r="Q663" s="237">
        <v>0.00050000000000000001</v>
      </c>
      <c r="R663" s="237">
        <f>Q663*H663</f>
        <v>0.0060000000000000001</v>
      </c>
      <c r="S663" s="237">
        <v>0</v>
      </c>
      <c r="T663" s="238">
        <f>S663*H663</f>
        <v>0</v>
      </c>
      <c r="U663" s="39"/>
      <c r="V663" s="39"/>
      <c r="W663" s="39"/>
      <c r="X663" s="39"/>
      <c r="Y663" s="39"/>
      <c r="Z663" s="39"/>
      <c r="AA663" s="39"/>
      <c r="AB663" s="39"/>
      <c r="AC663" s="39"/>
      <c r="AD663" s="39"/>
      <c r="AE663" s="39"/>
      <c r="AR663" s="239" t="s">
        <v>472</v>
      </c>
      <c r="AT663" s="239" t="s">
        <v>1240</v>
      </c>
      <c r="AU663" s="239" t="s">
        <v>84</v>
      </c>
      <c r="AY663" s="18" t="s">
        <v>239</v>
      </c>
      <c r="BE663" s="240">
        <f>IF(N663="základní",J663,0)</f>
        <v>0</v>
      </c>
      <c r="BF663" s="240">
        <f>IF(N663="snížená",J663,0)</f>
        <v>0</v>
      </c>
      <c r="BG663" s="240">
        <f>IF(N663="zákl. přenesená",J663,0)</f>
        <v>0</v>
      </c>
      <c r="BH663" s="240">
        <f>IF(N663="sníž. přenesená",J663,0)</f>
        <v>0</v>
      </c>
      <c r="BI663" s="240">
        <f>IF(N663="nulová",J663,0)</f>
        <v>0</v>
      </c>
      <c r="BJ663" s="18" t="s">
        <v>82</v>
      </c>
      <c r="BK663" s="240">
        <f>ROUND(I663*H663,2)</f>
        <v>0</v>
      </c>
      <c r="BL663" s="18" t="s">
        <v>376</v>
      </c>
      <c r="BM663" s="239" t="s">
        <v>1833</v>
      </c>
    </row>
    <row r="664" s="2" customFormat="1" ht="16.5" customHeight="1">
      <c r="A664" s="39"/>
      <c r="B664" s="40"/>
      <c r="C664" s="228" t="s">
        <v>1834</v>
      </c>
      <c r="D664" s="228" t="s">
        <v>241</v>
      </c>
      <c r="E664" s="229" t="s">
        <v>1835</v>
      </c>
      <c r="F664" s="230" t="s">
        <v>1836</v>
      </c>
      <c r="G664" s="231" t="s">
        <v>523</v>
      </c>
      <c r="H664" s="232">
        <v>18</v>
      </c>
      <c r="I664" s="233"/>
      <c r="J664" s="234">
        <f>ROUND(I664*H664,2)</f>
        <v>0</v>
      </c>
      <c r="K664" s="230" t="s">
        <v>245</v>
      </c>
      <c r="L664" s="45"/>
      <c r="M664" s="235" t="s">
        <v>1</v>
      </c>
      <c r="N664" s="236" t="s">
        <v>40</v>
      </c>
      <c r="O664" s="92"/>
      <c r="P664" s="237">
        <f>O664*H664</f>
        <v>0</v>
      </c>
      <c r="Q664" s="237">
        <v>0</v>
      </c>
      <c r="R664" s="237">
        <f>Q664*H664</f>
        <v>0</v>
      </c>
      <c r="S664" s="237">
        <v>0</v>
      </c>
      <c r="T664" s="238">
        <f>S664*H664</f>
        <v>0</v>
      </c>
      <c r="U664" s="39"/>
      <c r="V664" s="39"/>
      <c r="W664" s="39"/>
      <c r="X664" s="39"/>
      <c r="Y664" s="39"/>
      <c r="Z664" s="39"/>
      <c r="AA664" s="39"/>
      <c r="AB664" s="39"/>
      <c r="AC664" s="39"/>
      <c r="AD664" s="39"/>
      <c r="AE664" s="39"/>
      <c r="AR664" s="239" t="s">
        <v>376</v>
      </c>
      <c r="AT664" s="239" t="s">
        <v>241</v>
      </c>
      <c r="AU664" s="239" t="s">
        <v>84</v>
      </c>
      <c r="AY664" s="18" t="s">
        <v>239</v>
      </c>
      <c r="BE664" s="240">
        <f>IF(N664="základní",J664,0)</f>
        <v>0</v>
      </c>
      <c r="BF664" s="240">
        <f>IF(N664="snížená",J664,0)</f>
        <v>0</v>
      </c>
      <c r="BG664" s="240">
        <f>IF(N664="zákl. přenesená",J664,0)</f>
        <v>0</v>
      </c>
      <c r="BH664" s="240">
        <f>IF(N664="sníž. přenesená",J664,0)</f>
        <v>0</v>
      </c>
      <c r="BI664" s="240">
        <f>IF(N664="nulová",J664,0)</f>
        <v>0</v>
      </c>
      <c r="BJ664" s="18" t="s">
        <v>82</v>
      </c>
      <c r="BK664" s="240">
        <f>ROUND(I664*H664,2)</f>
        <v>0</v>
      </c>
      <c r="BL664" s="18" t="s">
        <v>376</v>
      </c>
      <c r="BM664" s="239" t="s">
        <v>1837</v>
      </c>
    </row>
    <row r="665" s="2" customFormat="1">
      <c r="A665" s="39"/>
      <c r="B665" s="40"/>
      <c r="C665" s="41"/>
      <c r="D665" s="241" t="s">
        <v>248</v>
      </c>
      <c r="E665" s="41"/>
      <c r="F665" s="242" t="s">
        <v>1838</v>
      </c>
      <c r="G665" s="41"/>
      <c r="H665" s="41"/>
      <c r="I665" s="243"/>
      <c r="J665" s="41"/>
      <c r="K665" s="41"/>
      <c r="L665" s="45"/>
      <c r="M665" s="244"/>
      <c r="N665" s="245"/>
      <c r="O665" s="92"/>
      <c r="P665" s="92"/>
      <c r="Q665" s="92"/>
      <c r="R665" s="92"/>
      <c r="S665" s="92"/>
      <c r="T665" s="93"/>
      <c r="U665" s="39"/>
      <c r="V665" s="39"/>
      <c r="W665" s="39"/>
      <c r="X665" s="39"/>
      <c r="Y665" s="39"/>
      <c r="Z665" s="39"/>
      <c r="AA665" s="39"/>
      <c r="AB665" s="39"/>
      <c r="AC665" s="39"/>
      <c r="AD665" s="39"/>
      <c r="AE665" s="39"/>
      <c r="AT665" s="18" t="s">
        <v>248</v>
      </c>
      <c r="AU665" s="18" t="s">
        <v>84</v>
      </c>
    </row>
    <row r="666" s="14" customFormat="1">
      <c r="A666" s="14"/>
      <c r="B666" s="256"/>
      <c r="C666" s="257"/>
      <c r="D666" s="241" t="s">
        <v>250</v>
      </c>
      <c r="E666" s="258" t="s">
        <v>1</v>
      </c>
      <c r="F666" s="259" t="s">
        <v>1839</v>
      </c>
      <c r="G666" s="257"/>
      <c r="H666" s="260">
        <v>18</v>
      </c>
      <c r="I666" s="261"/>
      <c r="J666" s="257"/>
      <c r="K666" s="257"/>
      <c r="L666" s="262"/>
      <c r="M666" s="263"/>
      <c r="N666" s="264"/>
      <c r="O666" s="264"/>
      <c r="P666" s="264"/>
      <c r="Q666" s="264"/>
      <c r="R666" s="264"/>
      <c r="S666" s="264"/>
      <c r="T666" s="265"/>
      <c r="U666" s="14"/>
      <c r="V666" s="14"/>
      <c r="W666" s="14"/>
      <c r="X666" s="14"/>
      <c r="Y666" s="14"/>
      <c r="Z666" s="14"/>
      <c r="AA666" s="14"/>
      <c r="AB666" s="14"/>
      <c r="AC666" s="14"/>
      <c r="AD666" s="14"/>
      <c r="AE666" s="14"/>
      <c r="AT666" s="266" t="s">
        <v>250</v>
      </c>
      <c r="AU666" s="266" t="s">
        <v>84</v>
      </c>
      <c r="AV666" s="14" t="s">
        <v>84</v>
      </c>
      <c r="AW666" s="14" t="s">
        <v>31</v>
      </c>
      <c r="AX666" s="14" t="s">
        <v>82</v>
      </c>
      <c r="AY666" s="266" t="s">
        <v>239</v>
      </c>
    </row>
    <row r="667" s="2" customFormat="1" ht="16.5" customHeight="1">
      <c r="A667" s="39"/>
      <c r="B667" s="40"/>
      <c r="C667" s="302" t="s">
        <v>1840</v>
      </c>
      <c r="D667" s="302" t="s">
        <v>1240</v>
      </c>
      <c r="E667" s="303" t="s">
        <v>1841</v>
      </c>
      <c r="F667" s="304" t="s">
        <v>1842</v>
      </c>
      <c r="G667" s="305" t="s">
        <v>523</v>
      </c>
      <c r="H667" s="306">
        <v>18</v>
      </c>
      <c r="I667" s="307"/>
      <c r="J667" s="308">
        <f>ROUND(I667*H667,2)</f>
        <v>0</v>
      </c>
      <c r="K667" s="304" t="s">
        <v>245</v>
      </c>
      <c r="L667" s="309"/>
      <c r="M667" s="310" t="s">
        <v>1</v>
      </c>
      <c r="N667" s="311" t="s">
        <v>40</v>
      </c>
      <c r="O667" s="92"/>
      <c r="P667" s="237">
        <f>O667*H667</f>
        <v>0</v>
      </c>
      <c r="Q667" s="237">
        <v>0.00050000000000000001</v>
      </c>
      <c r="R667" s="237">
        <f>Q667*H667</f>
        <v>0.0090000000000000011</v>
      </c>
      <c r="S667" s="237">
        <v>0</v>
      </c>
      <c r="T667" s="238">
        <f>S667*H667</f>
        <v>0</v>
      </c>
      <c r="U667" s="39"/>
      <c r="V667" s="39"/>
      <c r="W667" s="39"/>
      <c r="X667" s="39"/>
      <c r="Y667" s="39"/>
      <c r="Z667" s="39"/>
      <c r="AA667" s="39"/>
      <c r="AB667" s="39"/>
      <c r="AC667" s="39"/>
      <c r="AD667" s="39"/>
      <c r="AE667" s="39"/>
      <c r="AR667" s="239" t="s">
        <v>472</v>
      </c>
      <c r="AT667" s="239" t="s">
        <v>1240</v>
      </c>
      <c r="AU667" s="239" t="s">
        <v>84</v>
      </c>
      <c r="AY667" s="18" t="s">
        <v>239</v>
      </c>
      <c r="BE667" s="240">
        <f>IF(N667="základní",J667,0)</f>
        <v>0</v>
      </c>
      <c r="BF667" s="240">
        <f>IF(N667="snížená",J667,0)</f>
        <v>0</v>
      </c>
      <c r="BG667" s="240">
        <f>IF(N667="zákl. přenesená",J667,0)</f>
        <v>0</v>
      </c>
      <c r="BH667" s="240">
        <f>IF(N667="sníž. přenesená",J667,0)</f>
        <v>0</v>
      </c>
      <c r="BI667" s="240">
        <f>IF(N667="nulová",J667,0)</f>
        <v>0</v>
      </c>
      <c r="BJ667" s="18" t="s">
        <v>82</v>
      </c>
      <c r="BK667" s="240">
        <f>ROUND(I667*H667,2)</f>
        <v>0</v>
      </c>
      <c r="BL667" s="18" t="s">
        <v>376</v>
      </c>
      <c r="BM667" s="239" t="s">
        <v>1843</v>
      </c>
    </row>
    <row r="668" s="2" customFormat="1">
      <c r="A668" s="39"/>
      <c r="B668" s="40"/>
      <c r="C668" s="41"/>
      <c r="D668" s="241" t="s">
        <v>248</v>
      </c>
      <c r="E668" s="41"/>
      <c r="F668" s="242" t="s">
        <v>1842</v>
      </c>
      <c r="G668" s="41"/>
      <c r="H668" s="41"/>
      <c r="I668" s="243"/>
      <c r="J668" s="41"/>
      <c r="K668" s="41"/>
      <c r="L668" s="45"/>
      <c r="M668" s="244"/>
      <c r="N668" s="245"/>
      <c r="O668" s="92"/>
      <c r="P668" s="92"/>
      <c r="Q668" s="92"/>
      <c r="R668" s="92"/>
      <c r="S668" s="92"/>
      <c r="T668" s="93"/>
      <c r="U668" s="39"/>
      <c r="V668" s="39"/>
      <c r="W668" s="39"/>
      <c r="X668" s="39"/>
      <c r="Y668" s="39"/>
      <c r="Z668" s="39"/>
      <c r="AA668" s="39"/>
      <c r="AB668" s="39"/>
      <c r="AC668" s="39"/>
      <c r="AD668" s="39"/>
      <c r="AE668" s="39"/>
      <c r="AT668" s="18" t="s">
        <v>248</v>
      </c>
      <c r="AU668" s="18" t="s">
        <v>84</v>
      </c>
    </row>
    <row r="669" s="2" customFormat="1" ht="16.5" customHeight="1">
      <c r="A669" s="39"/>
      <c r="B669" s="40"/>
      <c r="C669" s="228" t="s">
        <v>1844</v>
      </c>
      <c r="D669" s="228" t="s">
        <v>241</v>
      </c>
      <c r="E669" s="229" t="s">
        <v>1845</v>
      </c>
      <c r="F669" s="230" t="s">
        <v>1846</v>
      </c>
      <c r="G669" s="231" t="s">
        <v>523</v>
      </c>
      <c r="H669" s="232">
        <v>12</v>
      </c>
      <c r="I669" s="233"/>
      <c r="J669" s="234">
        <f>ROUND(I669*H669,2)</f>
        <v>0</v>
      </c>
      <c r="K669" s="230" t="s">
        <v>245</v>
      </c>
      <c r="L669" s="45"/>
      <c r="M669" s="235" t="s">
        <v>1</v>
      </c>
      <c r="N669" s="236" t="s">
        <v>40</v>
      </c>
      <c r="O669" s="92"/>
      <c r="P669" s="237">
        <f>O669*H669</f>
        <v>0</v>
      </c>
      <c r="Q669" s="237">
        <v>0</v>
      </c>
      <c r="R669" s="237">
        <f>Q669*H669</f>
        <v>0</v>
      </c>
      <c r="S669" s="237">
        <v>0</v>
      </c>
      <c r="T669" s="238">
        <f>S669*H669</f>
        <v>0</v>
      </c>
      <c r="U669" s="39"/>
      <c r="V669" s="39"/>
      <c r="W669" s="39"/>
      <c r="X669" s="39"/>
      <c r="Y669" s="39"/>
      <c r="Z669" s="39"/>
      <c r="AA669" s="39"/>
      <c r="AB669" s="39"/>
      <c r="AC669" s="39"/>
      <c r="AD669" s="39"/>
      <c r="AE669" s="39"/>
      <c r="AR669" s="239" t="s">
        <v>376</v>
      </c>
      <c r="AT669" s="239" t="s">
        <v>241</v>
      </c>
      <c r="AU669" s="239" t="s">
        <v>84</v>
      </c>
      <c r="AY669" s="18" t="s">
        <v>239</v>
      </c>
      <c r="BE669" s="240">
        <f>IF(N669="základní",J669,0)</f>
        <v>0</v>
      </c>
      <c r="BF669" s="240">
        <f>IF(N669="snížená",J669,0)</f>
        <v>0</v>
      </c>
      <c r="BG669" s="240">
        <f>IF(N669="zákl. přenesená",J669,0)</f>
        <v>0</v>
      </c>
      <c r="BH669" s="240">
        <f>IF(N669="sníž. přenesená",J669,0)</f>
        <v>0</v>
      </c>
      <c r="BI669" s="240">
        <f>IF(N669="nulová",J669,0)</f>
        <v>0</v>
      </c>
      <c r="BJ669" s="18" t="s">
        <v>82</v>
      </c>
      <c r="BK669" s="240">
        <f>ROUND(I669*H669,2)</f>
        <v>0</v>
      </c>
      <c r="BL669" s="18" t="s">
        <v>376</v>
      </c>
      <c r="BM669" s="239" t="s">
        <v>1847</v>
      </c>
    </row>
    <row r="670" s="2" customFormat="1">
      <c r="A670" s="39"/>
      <c r="B670" s="40"/>
      <c r="C670" s="41"/>
      <c r="D670" s="241" t="s">
        <v>248</v>
      </c>
      <c r="E670" s="41"/>
      <c r="F670" s="242" t="s">
        <v>1848</v>
      </c>
      <c r="G670" s="41"/>
      <c r="H670" s="41"/>
      <c r="I670" s="243"/>
      <c r="J670" s="41"/>
      <c r="K670" s="41"/>
      <c r="L670" s="45"/>
      <c r="M670" s="244"/>
      <c r="N670" s="245"/>
      <c r="O670" s="92"/>
      <c r="P670" s="92"/>
      <c r="Q670" s="92"/>
      <c r="R670" s="92"/>
      <c r="S670" s="92"/>
      <c r="T670" s="93"/>
      <c r="U670" s="39"/>
      <c r="V670" s="39"/>
      <c r="W670" s="39"/>
      <c r="X670" s="39"/>
      <c r="Y670" s="39"/>
      <c r="Z670" s="39"/>
      <c r="AA670" s="39"/>
      <c r="AB670" s="39"/>
      <c r="AC670" s="39"/>
      <c r="AD670" s="39"/>
      <c r="AE670" s="39"/>
      <c r="AT670" s="18" t="s">
        <v>248</v>
      </c>
      <c r="AU670" s="18" t="s">
        <v>84</v>
      </c>
    </row>
    <row r="671" s="2" customFormat="1" ht="24.15" customHeight="1">
      <c r="A671" s="39"/>
      <c r="B671" s="40"/>
      <c r="C671" s="302" t="s">
        <v>1849</v>
      </c>
      <c r="D671" s="302" t="s">
        <v>1240</v>
      </c>
      <c r="E671" s="303" t="s">
        <v>1850</v>
      </c>
      <c r="F671" s="304" t="s">
        <v>1851</v>
      </c>
      <c r="G671" s="305" t="s">
        <v>523</v>
      </c>
      <c r="H671" s="306">
        <v>12</v>
      </c>
      <c r="I671" s="307"/>
      <c r="J671" s="308">
        <f>ROUND(I671*H671,2)</f>
        <v>0</v>
      </c>
      <c r="K671" s="304" t="s">
        <v>245</v>
      </c>
      <c r="L671" s="309"/>
      <c r="M671" s="310" t="s">
        <v>1</v>
      </c>
      <c r="N671" s="311" t="s">
        <v>40</v>
      </c>
      <c r="O671" s="92"/>
      <c r="P671" s="237">
        <f>O671*H671</f>
        <v>0</v>
      </c>
      <c r="Q671" s="237">
        <v>0.00050000000000000001</v>
      </c>
      <c r="R671" s="237">
        <f>Q671*H671</f>
        <v>0.0060000000000000001</v>
      </c>
      <c r="S671" s="237">
        <v>0</v>
      </c>
      <c r="T671" s="238">
        <f>S671*H671</f>
        <v>0</v>
      </c>
      <c r="U671" s="39"/>
      <c r="V671" s="39"/>
      <c r="W671" s="39"/>
      <c r="X671" s="39"/>
      <c r="Y671" s="39"/>
      <c r="Z671" s="39"/>
      <c r="AA671" s="39"/>
      <c r="AB671" s="39"/>
      <c r="AC671" s="39"/>
      <c r="AD671" s="39"/>
      <c r="AE671" s="39"/>
      <c r="AR671" s="239" t="s">
        <v>472</v>
      </c>
      <c r="AT671" s="239" t="s">
        <v>1240</v>
      </c>
      <c r="AU671" s="239" t="s">
        <v>84</v>
      </c>
      <c r="AY671" s="18" t="s">
        <v>239</v>
      </c>
      <c r="BE671" s="240">
        <f>IF(N671="základní",J671,0)</f>
        <v>0</v>
      </c>
      <c r="BF671" s="240">
        <f>IF(N671="snížená",J671,0)</f>
        <v>0</v>
      </c>
      <c r="BG671" s="240">
        <f>IF(N671="zákl. přenesená",J671,0)</f>
        <v>0</v>
      </c>
      <c r="BH671" s="240">
        <f>IF(N671="sníž. přenesená",J671,0)</f>
        <v>0</v>
      </c>
      <c r="BI671" s="240">
        <f>IF(N671="nulová",J671,0)</f>
        <v>0</v>
      </c>
      <c r="BJ671" s="18" t="s">
        <v>82</v>
      </c>
      <c r="BK671" s="240">
        <f>ROUND(I671*H671,2)</f>
        <v>0</v>
      </c>
      <c r="BL671" s="18" t="s">
        <v>376</v>
      </c>
      <c r="BM671" s="239" t="s">
        <v>1852</v>
      </c>
    </row>
    <row r="672" s="2" customFormat="1">
      <c r="A672" s="39"/>
      <c r="B672" s="40"/>
      <c r="C672" s="41"/>
      <c r="D672" s="241" t="s">
        <v>248</v>
      </c>
      <c r="E672" s="41"/>
      <c r="F672" s="242" t="s">
        <v>1851</v>
      </c>
      <c r="G672" s="41"/>
      <c r="H672" s="41"/>
      <c r="I672" s="243"/>
      <c r="J672" s="41"/>
      <c r="K672" s="41"/>
      <c r="L672" s="45"/>
      <c r="M672" s="244"/>
      <c r="N672" s="245"/>
      <c r="O672" s="92"/>
      <c r="P672" s="92"/>
      <c r="Q672" s="92"/>
      <c r="R672" s="92"/>
      <c r="S672" s="92"/>
      <c r="T672" s="93"/>
      <c r="U672" s="39"/>
      <c r="V672" s="39"/>
      <c r="W672" s="39"/>
      <c r="X672" s="39"/>
      <c r="Y672" s="39"/>
      <c r="Z672" s="39"/>
      <c r="AA672" s="39"/>
      <c r="AB672" s="39"/>
      <c r="AC672" s="39"/>
      <c r="AD672" s="39"/>
      <c r="AE672" s="39"/>
      <c r="AT672" s="18" t="s">
        <v>248</v>
      </c>
      <c r="AU672" s="18" t="s">
        <v>84</v>
      </c>
    </row>
    <row r="673" s="2" customFormat="1" ht="16.5" customHeight="1">
      <c r="A673" s="39"/>
      <c r="B673" s="40"/>
      <c r="C673" s="228" t="s">
        <v>1853</v>
      </c>
      <c r="D673" s="228" t="s">
        <v>241</v>
      </c>
      <c r="E673" s="229" t="s">
        <v>1854</v>
      </c>
      <c r="F673" s="230" t="s">
        <v>1855</v>
      </c>
      <c r="G673" s="231" t="s">
        <v>523</v>
      </c>
      <c r="H673" s="232">
        <v>18</v>
      </c>
      <c r="I673" s="233"/>
      <c r="J673" s="234">
        <f>ROUND(I673*H673,2)</f>
        <v>0</v>
      </c>
      <c r="K673" s="230" t="s">
        <v>245</v>
      </c>
      <c r="L673" s="45"/>
      <c r="M673" s="235" t="s">
        <v>1</v>
      </c>
      <c r="N673" s="236" t="s">
        <v>40</v>
      </c>
      <c r="O673" s="92"/>
      <c r="P673" s="237">
        <f>O673*H673</f>
        <v>0</v>
      </c>
      <c r="Q673" s="237">
        <v>0</v>
      </c>
      <c r="R673" s="237">
        <f>Q673*H673</f>
        <v>0</v>
      </c>
      <c r="S673" s="237">
        <v>0</v>
      </c>
      <c r="T673" s="238">
        <f>S673*H673</f>
        <v>0</v>
      </c>
      <c r="U673" s="39"/>
      <c r="V673" s="39"/>
      <c r="W673" s="39"/>
      <c r="X673" s="39"/>
      <c r="Y673" s="39"/>
      <c r="Z673" s="39"/>
      <c r="AA673" s="39"/>
      <c r="AB673" s="39"/>
      <c r="AC673" s="39"/>
      <c r="AD673" s="39"/>
      <c r="AE673" s="39"/>
      <c r="AR673" s="239" t="s">
        <v>376</v>
      </c>
      <c r="AT673" s="239" t="s">
        <v>241</v>
      </c>
      <c r="AU673" s="239" t="s">
        <v>84</v>
      </c>
      <c r="AY673" s="18" t="s">
        <v>239</v>
      </c>
      <c r="BE673" s="240">
        <f>IF(N673="základní",J673,0)</f>
        <v>0</v>
      </c>
      <c r="BF673" s="240">
        <f>IF(N673="snížená",J673,0)</f>
        <v>0</v>
      </c>
      <c r="BG673" s="240">
        <f>IF(N673="zákl. přenesená",J673,0)</f>
        <v>0</v>
      </c>
      <c r="BH673" s="240">
        <f>IF(N673="sníž. přenesená",J673,0)</f>
        <v>0</v>
      </c>
      <c r="BI673" s="240">
        <f>IF(N673="nulová",J673,0)</f>
        <v>0</v>
      </c>
      <c r="BJ673" s="18" t="s">
        <v>82</v>
      </c>
      <c r="BK673" s="240">
        <f>ROUND(I673*H673,2)</f>
        <v>0</v>
      </c>
      <c r="BL673" s="18" t="s">
        <v>376</v>
      </c>
      <c r="BM673" s="239" t="s">
        <v>1856</v>
      </c>
    </row>
    <row r="674" s="2" customFormat="1">
      <c r="A674" s="39"/>
      <c r="B674" s="40"/>
      <c r="C674" s="41"/>
      <c r="D674" s="241" t="s">
        <v>248</v>
      </c>
      <c r="E674" s="41"/>
      <c r="F674" s="242" t="s">
        <v>1857</v>
      </c>
      <c r="G674" s="41"/>
      <c r="H674" s="41"/>
      <c r="I674" s="243"/>
      <c r="J674" s="41"/>
      <c r="K674" s="41"/>
      <c r="L674" s="45"/>
      <c r="M674" s="244"/>
      <c r="N674" s="245"/>
      <c r="O674" s="92"/>
      <c r="P674" s="92"/>
      <c r="Q674" s="92"/>
      <c r="R674" s="92"/>
      <c r="S674" s="92"/>
      <c r="T674" s="93"/>
      <c r="U674" s="39"/>
      <c r="V674" s="39"/>
      <c r="W674" s="39"/>
      <c r="X674" s="39"/>
      <c r="Y674" s="39"/>
      <c r="Z674" s="39"/>
      <c r="AA674" s="39"/>
      <c r="AB674" s="39"/>
      <c r="AC674" s="39"/>
      <c r="AD674" s="39"/>
      <c r="AE674" s="39"/>
      <c r="AT674" s="18" t="s">
        <v>248</v>
      </c>
      <c r="AU674" s="18" t="s">
        <v>84</v>
      </c>
    </row>
    <row r="675" s="14" customFormat="1">
      <c r="A675" s="14"/>
      <c r="B675" s="256"/>
      <c r="C675" s="257"/>
      <c r="D675" s="241" t="s">
        <v>250</v>
      </c>
      <c r="E675" s="258" t="s">
        <v>1</v>
      </c>
      <c r="F675" s="259" t="s">
        <v>1839</v>
      </c>
      <c r="G675" s="257"/>
      <c r="H675" s="260">
        <v>18</v>
      </c>
      <c r="I675" s="261"/>
      <c r="J675" s="257"/>
      <c r="K675" s="257"/>
      <c r="L675" s="262"/>
      <c r="M675" s="263"/>
      <c r="N675" s="264"/>
      <c r="O675" s="264"/>
      <c r="P675" s="264"/>
      <c r="Q675" s="264"/>
      <c r="R675" s="264"/>
      <c r="S675" s="264"/>
      <c r="T675" s="265"/>
      <c r="U675" s="14"/>
      <c r="V675" s="14"/>
      <c r="W675" s="14"/>
      <c r="X675" s="14"/>
      <c r="Y675" s="14"/>
      <c r="Z675" s="14"/>
      <c r="AA675" s="14"/>
      <c r="AB675" s="14"/>
      <c r="AC675" s="14"/>
      <c r="AD675" s="14"/>
      <c r="AE675" s="14"/>
      <c r="AT675" s="266" t="s">
        <v>250</v>
      </c>
      <c r="AU675" s="266" t="s">
        <v>84</v>
      </c>
      <c r="AV675" s="14" t="s">
        <v>84</v>
      </c>
      <c r="AW675" s="14" t="s">
        <v>31</v>
      </c>
      <c r="AX675" s="14" t="s">
        <v>82</v>
      </c>
      <c r="AY675" s="266" t="s">
        <v>239</v>
      </c>
    </row>
    <row r="676" s="2" customFormat="1" ht="24.15" customHeight="1">
      <c r="A676" s="39"/>
      <c r="B676" s="40"/>
      <c r="C676" s="302" t="s">
        <v>1858</v>
      </c>
      <c r="D676" s="302" t="s">
        <v>1240</v>
      </c>
      <c r="E676" s="303" t="s">
        <v>1859</v>
      </c>
      <c r="F676" s="304" t="s">
        <v>1860</v>
      </c>
      <c r="G676" s="305" t="s">
        <v>523</v>
      </c>
      <c r="H676" s="306">
        <v>18</v>
      </c>
      <c r="I676" s="307"/>
      <c r="J676" s="308">
        <f>ROUND(I676*H676,2)</f>
        <v>0</v>
      </c>
      <c r="K676" s="304" t="s">
        <v>245</v>
      </c>
      <c r="L676" s="309"/>
      <c r="M676" s="310" t="s">
        <v>1</v>
      </c>
      <c r="N676" s="311" t="s">
        <v>40</v>
      </c>
      <c r="O676" s="92"/>
      <c r="P676" s="237">
        <f>O676*H676</f>
        <v>0</v>
      </c>
      <c r="Q676" s="237">
        <v>0.0012999999999999999</v>
      </c>
      <c r="R676" s="237">
        <f>Q676*H676</f>
        <v>0.023399999999999997</v>
      </c>
      <c r="S676" s="237">
        <v>0</v>
      </c>
      <c r="T676" s="238">
        <f>S676*H676</f>
        <v>0</v>
      </c>
      <c r="U676" s="39"/>
      <c r="V676" s="39"/>
      <c r="W676" s="39"/>
      <c r="X676" s="39"/>
      <c r="Y676" s="39"/>
      <c r="Z676" s="39"/>
      <c r="AA676" s="39"/>
      <c r="AB676" s="39"/>
      <c r="AC676" s="39"/>
      <c r="AD676" s="39"/>
      <c r="AE676" s="39"/>
      <c r="AR676" s="239" t="s">
        <v>472</v>
      </c>
      <c r="AT676" s="239" t="s">
        <v>1240</v>
      </c>
      <c r="AU676" s="239" t="s">
        <v>84</v>
      </c>
      <c r="AY676" s="18" t="s">
        <v>239</v>
      </c>
      <c r="BE676" s="240">
        <f>IF(N676="základní",J676,0)</f>
        <v>0</v>
      </c>
      <c r="BF676" s="240">
        <f>IF(N676="snížená",J676,0)</f>
        <v>0</v>
      </c>
      <c r="BG676" s="240">
        <f>IF(N676="zákl. přenesená",J676,0)</f>
        <v>0</v>
      </c>
      <c r="BH676" s="240">
        <f>IF(N676="sníž. přenesená",J676,0)</f>
        <v>0</v>
      </c>
      <c r="BI676" s="240">
        <f>IF(N676="nulová",J676,0)</f>
        <v>0</v>
      </c>
      <c r="BJ676" s="18" t="s">
        <v>82</v>
      </c>
      <c r="BK676" s="240">
        <f>ROUND(I676*H676,2)</f>
        <v>0</v>
      </c>
      <c r="BL676" s="18" t="s">
        <v>376</v>
      </c>
      <c r="BM676" s="239" t="s">
        <v>1861</v>
      </c>
    </row>
    <row r="677" s="2" customFormat="1">
      <c r="A677" s="39"/>
      <c r="B677" s="40"/>
      <c r="C677" s="41"/>
      <c r="D677" s="241" t="s">
        <v>248</v>
      </c>
      <c r="E677" s="41"/>
      <c r="F677" s="242" t="s">
        <v>1860</v>
      </c>
      <c r="G677" s="41"/>
      <c r="H677" s="41"/>
      <c r="I677" s="243"/>
      <c r="J677" s="41"/>
      <c r="K677" s="41"/>
      <c r="L677" s="45"/>
      <c r="M677" s="244"/>
      <c r="N677" s="245"/>
      <c r="O677" s="92"/>
      <c r="P677" s="92"/>
      <c r="Q677" s="92"/>
      <c r="R677" s="92"/>
      <c r="S677" s="92"/>
      <c r="T677" s="93"/>
      <c r="U677" s="39"/>
      <c r="V677" s="39"/>
      <c r="W677" s="39"/>
      <c r="X677" s="39"/>
      <c r="Y677" s="39"/>
      <c r="Z677" s="39"/>
      <c r="AA677" s="39"/>
      <c r="AB677" s="39"/>
      <c r="AC677" s="39"/>
      <c r="AD677" s="39"/>
      <c r="AE677" s="39"/>
      <c r="AT677" s="18" t="s">
        <v>248</v>
      </c>
      <c r="AU677" s="18" t="s">
        <v>84</v>
      </c>
    </row>
    <row r="678" s="2" customFormat="1" ht="16.5" customHeight="1">
      <c r="A678" s="39"/>
      <c r="B678" s="40"/>
      <c r="C678" s="228" t="s">
        <v>1862</v>
      </c>
      <c r="D678" s="228" t="s">
        <v>241</v>
      </c>
      <c r="E678" s="229" t="s">
        <v>1863</v>
      </c>
      <c r="F678" s="230" t="s">
        <v>1864</v>
      </c>
      <c r="G678" s="231" t="s">
        <v>523</v>
      </c>
      <c r="H678" s="232">
        <v>3</v>
      </c>
      <c r="I678" s="233"/>
      <c r="J678" s="234">
        <f>ROUND(I678*H678,2)</f>
        <v>0</v>
      </c>
      <c r="K678" s="230" t="s">
        <v>245</v>
      </c>
      <c r="L678" s="45"/>
      <c r="M678" s="235" t="s">
        <v>1</v>
      </c>
      <c r="N678" s="236" t="s">
        <v>40</v>
      </c>
      <c r="O678" s="92"/>
      <c r="P678" s="237">
        <f>O678*H678</f>
        <v>0</v>
      </c>
      <c r="Q678" s="237">
        <v>0</v>
      </c>
      <c r="R678" s="237">
        <f>Q678*H678</f>
        <v>0</v>
      </c>
      <c r="S678" s="237">
        <v>0</v>
      </c>
      <c r="T678" s="238">
        <f>S678*H678</f>
        <v>0</v>
      </c>
      <c r="U678" s="39"/>
      <c r="V678" s="39"/>
      <c r="W678" s="39"/>
      <c r="X678" s="39"/>
      <c r="Y678" s="39"/>
      <c r="Z678" s="39"/>
      <c r="AA678" s="39"/>
      <c r="AB678" s="39"/>
      <c r="AC678" s="39"/>
      <c r="AD678" s="39"/>
      <c r="AE678" s="39"/>
      <c r="AR678" s="239" t="s">
        <v>376</v>
      </c>
      <c r="AT678" s="239" t="s">
        <v>241</v>
      </c>
      <c r="AU678" s="239" t="s">
        <v>84</v>
      </c>
      <c r="AY678" s="18" t="s">
        <v>239</v>
      </c>
      <c r="BE678" s="240">
        <f>IF(N678="základní",J678,0)</f>
        <v>0</v>
      </c>
      <c r="BF678" s="240">
        <f>IF(N678="snížená",J678,0)</f>
        <v>0</v>
      </c>
      <c r="BG678" s="240">
        <f>IF(N678="zákl. přenesená",J678,0)</f>
        <v>0</v>
      </c>
      <c r="BH678" s="240">
        <f>IF(N678="sníž. přenesená",J678,0)</f>
        <v>0</v>
      </c>
      <c r="BI678" s="240">
        <f>IF(N678="nulová",J678,0)</f>
        <v>0</v>
      </c>
      <c r="BJ678" s="18" t="s">
        <v>82</v>
      </c>
      <c r="BK678" s="240">
        <f>ROUND(I678*H678,2)</f>
        <v>0</v>
      </c>
      <c r="BL678" s="18" t="s">
        <v>376</v>
      </c>
      <c r="BM678" s="239" t="s">
        <v>1865</v>
      </c>
    </row>
    <row r="679" s="2" customFormat="1">
      <c r="A679" s="39"/>
      <c r="B679" s="40"/>
      <c r="C679" s="41"/>
      <c r="D679" s="241" t="s">
        <v>248</v>
      </c>
      <c r="E679" s="41"/>
      <c r="F679" s="242" t="s">
        <v>1866</v>
      </c>
      <c r="G679" s="41"/>
      <c r="H679" s="41"/>
      <c r="I679" s="243"/>
      <c r="J679" s="41"/>
      <c r="K679" s="41"/>
      <c r="L679" s="45"/>
      <c r="M679" s="244"/>
      <c r="N679" s="245"/>
      <c r="O679" s="92"/>
      <c r="P679" s="92"/>
      <c r="Q679" s="92"/>
      <c r="R679" s="92"/>
      <c r="S679" s="92"/>
      <c r="T679" s="93"/>
      <c r="U679" s="39"/>
      <c r="V679" s="39"/>
      <c r="W679" s="39"/>
      <c r="X679" s="39"/>
      <c r="Y679" s="39"/>
      <c r="Z679" s="39"/>
      <c r="AA679" s="39"/>
      <c r="AB679" s="39"/>
      <c r="AC679" s="39"/>
      <c r="AD679" s="39"/>
      <c r="AE679" s="39"/>
      <c r="AT679" s="18" t="s">
        <v>248</v>
      </c>
      <c r="AU679" s="18" t="s">
        <v>84</v>
      </c>
    </row>
    <row r="680" s="2" customFormat="1" ht="16.5" customHeight="1">
      <c r="A680" s="39"/>
      <c r="B680" s="40"/>
      <c r="C680" s="302" t="s">
        <v>1867</v>
      </c>
      <c r="D680" s="302" t="s">
        <v>1240</v>
      </c>
      <c r="E680" s="303" t="s">
        <v>1868</v>
      </c>
      <c r="F680" s="304" t="s">
        <v>1869</v>
      </c>
      <c r="G680" s="305" t="s">
        <v>523</v>
      </c>
      <c r="H680" s="306">
        <v>1</v>
      </c>
      <c r="I680" s="307"/>
      <c r="J680" s="308">
        <f>ROUND(I680*H680,2)</f>
        <v>0</v>
      </c>
      <c r="K680" s="304" t="s">
        <v>245</v>
      </c>
      <c r="L680" s="309"/>
      <c r="M680" s="310" t="s">
        <v>1</v>
      </c>
      <c r="N680" s="311" t="s">
        <v>40</v>
      </c>
      <c r="O680" s="92"/>
      <c r="P680" s="237">
        <f>O680*H680</f>
        <v>0</v>
      </c>
      <c r="Q680" s="237">
        <v>0.0012999999999999999</v>
      </c>
      <c r="R680" s="237">
        <f>Q680*H680</f>
        <v>0.0012999999999999999</v>
      </c>
      <c r="S680" s="237">
        <v>0</v>
      </c>
      <c r="T680" s="238">
        <f>S680*H680</f>
        <v>0</v>
      </c>
      <c r="U680" s="39"/>
      <c r="V680" s="39"/>
      <c r="W680" s="39"/>
      <c r="X680" s="39"/>
      <c r="Y680" s="39"/>
      <c r="Z680" s="39"/>
      <c r="AA680" s="39"/>
      <c r="AB680" s="39"/>
      <c r="AC680" s="39"/>
      <c r="AD680" s="39"/>
      <c r="AE680" s="39"/>
      <c r="AR680" s="239" t="s">
        <v>472</v>
      </c>
      <c r="AT680" s="239" t="s">
        <v>1240</v>
      </c>
      <c r="AU680" s="239" t="s">
        <v>84</v>
      </c>
      <c r="AY680" s="18" t="s">
        <v>239</v>
      </c>
      <c r="BE680" s="240">
        <f>IF(N680="základní",J680,0)</f>
        <v>0</v>
      </c>
      <c r="BF680" s="240">
        <f>IF(N680="snížená",J680,0)</f>
        <v>0</v>
      </c>
      <c r="BG680" s="240">
        <f>IF(N680="zákl. přenesená",J680,0)</f>
        <v>0</v>
      </c>
      <c r="BH680" s="240">
        <f>IF(N680="sníž. přenesená",J680,0)</f>
        <v>0</v>
      </c>
      <c r="BI680" s="240">
        <f>IF(N680="nulová",J680,0)</f>
        <v>0</v>
      </c>
      <c r="BJ680" s="18" t="s">
        <v>82</v>
      </c>
      <c r="BK680" s="240">
        <f>ROUND(I680*H680,2)</f>
        <v>0</v>
      </c>
      <c r="BL680" s="18" t="s">
        <v>376</v>
      </c>
      <c r="BM680" s="239" t="s">
        <v>1870</v>
      </c>
    </row>
    <row r="681" s="2" customFormat="1">
      <c r="A681" s="39"/>
      <c r="B681" s="40"/>
      <c r="C681" s="41"/>
      <c r="D681" s="241" t="s">
        <v>248</v>
      </c>
      <c r="E681" s="41"/>
      <c r="F681" s="242" t="s">
        <v>1869</v>
      </c>
      <c r="G681" s="41"/>
      <c r="H681" s="41"/>
      <c r="I681" s="243"/>
      <c r="J681" s="41"/>
      <c r="K681" s="41"/>
      <c r="L681" s="45"/>
      <c r="M681" s="244"/>
      <c r="N681" s="245"/>
      <c r="O681" s="92"/>
      <c r="P681" s="92"/>
      <c r="Q681" s="92"/>
      <c r="R681" s="92"/>
      <c r="S681" s="92"/>
      <c r="T681" s="93"/>
      <c r="U681" s="39"/>
      <c r="V681" s="39"/>
      <c r="W681" s="39"/>
      <c r="X681" s="39"/>
      <c r="Y681" s="39"/>
      <c r="Z681" s="39"/>
      <c r="AA681" s="39"/>
      <c r="AB681" s="39"/>
      <c r="AC681" s="39"/>
      <c r="AD681" s="39"/>
      <c r="AE681" s="39"/>
      <c r="AT681" s="18" t="s">
        <v>248</v>
      </c>
      <c r="AU681" s="18" t="s">
        <v>84</v>
      </c>
    </row>
    <row r="682" s="2" customFormat="1" ht="16.5" customHeight="1">
      <c r="A682" s="39"/>
      <c r="B682" s="40"/>
      <c r="C682" s="302" t="s">
        <v>1871</v>
      </c>
      <c r="D682" s="302" t="s">
        <v>1240</v>
      </c>
      <c r="E682" s="303" t="s">
        <v>1872</v>
      </c>
      <c r="F682" s="304" t="s">
        <v>1873</v>
      </c>
      <c r="G682" s="305" t="s">
        <v>523</v>
      </c>
      <c r="H682" s="306">
        <v>1</v>
      </c>
      <c r="I682" s="307"/>
      <c r="J682" s="308">
        <f>ROUND(I682*H682,2)</f>
        <v>0</v>
      </c>
      <c r="K682" s="304" t="s">
        <v>245</v>
      </c>
      <c r="L682" s="309"/>
      <c r="M682" s="310" t="s">
        <v>1</v>
      </c>
      <c r="N682" s="311" t="s">
        <v>40</v>
      </c>
      <c r="O682" s="92"/>
      <c r="P682" s="237">
        <f>O682*H682</f>
        <v>0</v>
      </c>
      <c r="Q682" s="237">
        <v>0.00080000000000000004</v>
      </c>
      <c r="R682" s="237">
        <f>Q682*H682</f>
        <v>0.00080000000000000004</v>
      </c>
      <c r="S682" s="237">
        <v>0</v>
      </c>
      <c r="T682" s="238">
        <f>S682*H682</f>
        <v>0</v>
      </c>
      <c r="U682" s="39"/>
      <c r="V682" s="39"/>
      <c r="W682" s="39"/>
      <c r="X682" s="39"/>
      <c r="Y682" s="39"/>
      <c r="Z682" s="39"/>
      <c r="AA682" s="39"/>
      <c r="AB682" s="39"/>
      <c r="AC682" s="39"/>
      <c r="AD682" s="39"/>
      <c r="AE682" s="39"/>
      <c r="AR682" s="239" t="s">
        <v>472</v>
      </c>
      <c r="AT682" s="239" t="s">
        <v>1240</v>
      </c>
      <c r="AU682" s="239" t="s">
        <v>84</v>
      </c>
      <c r="AY682" s="18" t="s">
        <v>239</v>
      </c>
      <c r="BE682" s="240">
        <f>IF(N682="základní",J682,0)</f>
        <v>0</v>
      </c>
      <c r="BF682" s="240">
        <f>IF(N682="snížená",J682,0)</f>
        <v>0</v>
      </c>
      <c r="BG682" s="240">
        <f>IF(N682="zákl. přenesená",J682,0)</f>
        <v>0</v>
      </c>
      <c r="BH682" s="240">
        <f>IF(N682="sníž. přenesená",J682,0)</f>
        <v>0</v>
      </c>
      <c r="BI682" s="240">
        <f>IF(N682="nulová",J682,0)</f>
        <v>0</v>
      </c>
      <c r="BJ682" s="18" t="s">
        <v>82</v>
      </c>
      <c r="BK682" s="240">
        <f>ROUND(I682*H682,2)</f>
        <v>0</v>
      </c>
      <c r="BL682" s="18" t="s">
        <v>376</v>
      </c>
      <c r="BM682" s="239" t="s">
        <v>1874</v>
      </c>
    </row>
    <row r="683" s="2" customFormat="1">
      <c r="A683" s="39"/>
      <c r="B683" s="40"/>
      <c r="C683" s="41"/>
      <c r="D683" s="241" t="s">
        <v>248</v>
      </c>
      <c r="E683" s="41"/>
      <c r="F683" s="242" t="s">
        <v>1873</v>
      </c>
      <c r="G683" s="41"/>
      <c r="H683" s="41"/>
      <c r="I683" s="243"/>
      <c r="J683" s="41"/>
      <c r="K683" s="41"/>
      <c r="L683" s="45"/>
      <c r="M683" s="244"/>
      <c r="N683" s="245"/>
      <c r="O683" s="92"/>
      <c r="P683" s="92"/>
      <c r="Q683" s="92"/>
      <c r="R683" s="92"/>
      <c r="S683" s="92"/>
      <c r="T683" s="93"/>
      <c r="U683" s="39"/>
      <c r="V683" s="39"/>
      <c r="W683" s="39"/>
      <c r="X683" s="39"/>
      <c r="Y683" s="39"/>
      <c r="Z683" s="39"/>
      <c r="AA683" s="39"/>
      <c r="AB683" s="39"/>
      <c r="AC683" s="39"/>
      <c r="AD683" s="39"/>
      <c r="AE683" s="39"/>
      <c r="AT683" s="18" t="s">
        <v>248</v>
      </c>
      <c r="AU683" s="18" t="s">
        <v>84</v>
      </c>
    </row>
    <row r="684" s="2" customFormat="1" ht="16.5" customHeight="1">
      <c r="A684" s="39"/>
      <c r="B684" s="40"/>
      <c r="C684" s="302" t="s">
        <v>1875</v>
      </c>
      <c r="D684" s="302" t="s">
        <v>1240</v>
      </c>
      <c r="E684" s="303" t="s">
        <v>1876</v>
      </c>
      <c r="F684" s="304" t="s">
        <v>1877</v>
      </c>
      <c r="G684" s="305" t="s">
        <v>523</v>
      </c>
      <c r="H684" s="306">
        <v>1</v>
      </c>
      <c r="I684" s="307"/>
      <c r="J684" s="308">
        <f>ROUND(I684*H684,2)</f>
        <v>0</v>
      </c>
      <c r="K684" s="304" t="s">
        <v>245</v>
      </c>
      <c r="L684" s="309"/>
      <c r="M684" s="310" t="s">
        <v>1</v>
      </c>
      <c r="N684" s="311" t="s">
        <v>40</v>
      </c>
      <c r="O684" s="92"/>
      <c r="P684" s="237">
        <f>O684*H684</f>
        <v>0</v>
      </c>
      <c r="Q684" s="237">
        <v>0.0011000000000000001</v>
      </c>
      <c r="R684" s="237">
        <f>Q684*H684</f>
        <v>0.0011000000000000001</v>
      </c>
      <c r="S684" s="237">
        <v>0</v>
      </c>
      <c r="T684" s="238">
        <f>S684*H684</f>
        <v>0</v>
      </c>
      <c r="U684" s="39"/>
      <c r="V684" s="39"/>
      <c r="W684" s="39"/>
      <c r="X684" s="39"/>
      <c r="Y684" s="39"/>
      <c r="Z684" s="39"/>
      <c r="AA684" s="39"/>
      <c r="AB684" s="39"/>
      <c r="AC684" s="39"/>
      <c r="AD684" s="39"/>
      <c r="AE684" s="39"/>
      <c r="AR684" s="239" t="s">
        <v>472</v>
      </c>
      <c r="AT684" s="239" t="s">
        <v>1240</v>
      </c>
      <c r="AU684" s="239" t="s">
        <v>84</v>
      </c>
      <c r="AY684" s="18" t="s">
        <v>239</v>
      </c>
      <c r="BE684" s="240">
        <f>IF(N684="základní",J684,0)</f>
        <v>0</v>
      </c>
      <c r="BF684" s="240">
        <f>IF(N684="snížená",J684,0)</f>
        <v>0</v>
      </c>
      <c r="BG684" s="240">
        <f>IF(N684="zákl. přenesená",J684,0)</f>
        <v>0</v>
      </c>
      <c r="BH684" s="240">
        <f>IF(N684="sníž. přenesená",J684,0)</f>
        <v>0</v>
      </c>
      <c r="BI684" s="240">
        <f>IF(N684="nulová",J684,0)</f>
        <v>0</v>
      </c>
      <c r="BJ684" s="18" t="s">
        <v>82</v>
      </c>
      <c r="BK684" s="240">
        <f>ROUND(I684*H684,2)</f>
        <v>0</v>
      </c>
      <c r="BL684" s="18" t="s">
        <v>376</v>
      </c>
      <c r="BM684" s="239" t="s">
        <v>1878</v>
      </c>
    </row>
    <row r="685" s="2" customFormat="1">
      <c r="A685" s="39"/>
      <c r="B685" s="40"/>
      <c r="C685" s="41"/>
      <c r="D685" s="241" t="s">
        <v>248</v>
      </c>
      <c r="E685" s="41"/>
      <c r="F685" s="242" t="s">
        <v>1877</v>
      </c>
      <c r="G685" s="41"/>
      <c r="H685" s="41"/>
      <c r="I685" s="243"/>
      <c r="J685" s="41"/>
      <c r="K685" s="41"/>
      <c r="L685" s="45"/>
      <c r="M685" s="244"/>
      <c r="N685" s="245"/>
      <c r="O685" s="92"/>
      <c r="P685" s="92"/>
      <c r="Q685" s="92"/>
      <c r="R685" s="92"/>
      <c r="S685" s="92"/>
      <c r="T685" s="93"/>
      <c r="U685" s="39"/>
      <c r="V685" s="39"/>
      <c r="W685" s="39"/>
      <c r="X685" s="39"/>
      <c r="Y685" s="39"/>
      <c r="Z685" s="39"/>
      <c r="AA685" s="39"/>
      <c r="AB685" s="39"/>
      <c r="AC685" s="39"/>
      <c r="AD685" s="39"/>
      <c r="AE685" s="39"/>
      <c r="AT685" s="18" t="s">
        <v>248</v>
      </c>
      <c r="AU685" s="18" t="s">
        <v>84</v>
      </c>
    </row>
    <row r="686" s="2" customFormat="1" ht="16.5" customHeight="1">
      <c r="A686" s="39"/>
      <c r="B686" s="40"/>
      <c r="C686" s="228" t="s">
        <v>1879</v>
      </c>
      <c r="D686" s="228" t="s">
        <v>241</v>
      </c>
      <c r="E686" s="229" t="s">
        <v>1880</v>
      </c>
      <c r="F686" s="230" t="s">
        <v>1881</v>
      </c>
      <c r="G686" s="231" t="s">
        <v>523</v>
      </c>
      <c r="H686" s="232">
        <v>2</v>
      </c>
      <c r="I686" s="233"/>
      <c r="J686" s="234">
        <f>ROUND(I686*H686,2)</f>
        <v>0</v>
      </c>
      <c r="K686" s="230" t="s">
        <v>245</v>
      </c>
      <c r="L686" s="45"/>
      <c r="M686" s="235" t="s">
        <v>1</v>
      </c>
      <c r="N686" s="236" t="s">
        <v>40</v>
      </c>
      <c r="O686" s="92"/>
      <c r="P686" s="237">
        <f>O686*H686</f>
        <v>0</v>
      </c>
      <c r="Q686" s="237">
        <v>0</v>
      </c>
      <c r="R686" s="237">
        <f>Q686*H686</f>
        <v>0</v>
      </c>
      <c r="S686" s="237">
        <v>0</v>
      </c>
      <c r="T686" s="238">
        <f>S686*H686</f>
        <v>0</v>
      </c>
      <c r="U686" s="39"/>
      <c r="V686" s="39"/>
      <c r="W686" s="39"/>
      <c r="X686" s="39"/>
      <c r="Y686" s="39"/>
      <c r="Z686" s="39"/>
      <c r="AA686" s="39"/>
      <c r="AB686" s="39"/>
      <c r="AC686" s="39"/>
      <c r="AD686" s="39"/>
      <c r="AE686" s="39"/>
      <c r="AR686" s="239" t="s">
        <v>376</v>
      </c>
      <c r="AT686" s="239" t="s">
        <v>241</v>
      </c>
      <c r="AU686" s="239" t="s">
        <v>84</v>
      </c>
      <c r="AY686" s="18" t="s">
        <v>239</v>
      </c>
      <c r="BE686" s="240">
        <f>IF(N686="základní",J686,0)</f>
        <v>0</v>
      </c>
      <c r="BF686" s="240">
        <f>IF(N686="snížená",J686,0)</f>
        <v>0</v>
      </c>
      <c r="BG686" s="240">
        <f>IF(N686="zákl. přenesená",J686,0)</f>
        <v>0</v>
      </c>
      <c r="BH686" s="240">
        <f>IF(N686="sníž. přenesená",J686,0)</f>
        <v>0</v>
      </c>
      <c r="BI686" s="240">
        <f>IF(N686="nulová",J686,0)</f>
        <v>0</v>
      </c>
      <c r="BJ686" s="18" t="s">
        <v>82</v>
      </c>
      <c r="BK686" s="240">
        <f>ROUND(I686*H686,2)</f>
        <v>0</v>
      </c>
      <c r="BL686" s="18" t="s">
        <v>376</v>
      </c>
      <c r="BM686" s="239" t="s">
        <v>1882</v>
      </c>
    </row>
    <row r="687" s="2" customFormat="1">
      <c r="A687" s="39"/>
      <c r="B687" s="40"/>
      <c r="C687" s="41"/>
      <c r="D687" s="241" t="s">
        <v>248</v>
      </c>
      <c r="E687" s="41"/>
      <c r="F687" s="242" t="s">
        <v>1883</v>
      </c>
      <c r="G687" s="41"/>
      <c r="H687" s="41"/>
      <c r="I687" s="243"/>
      <c r="J687" s="41"/>
      <c r="K687" s="41"/>
      <c r="L687" s="45"/>
      <c r="M687" s="244"/>
      <c r="N687" s="245"/>
      <c r="O687" s="92"/>
      <c r="P687" s="92"/>
      <c r="Q687" s="92"/>
      <c r="R687" s="92"/>
      <c r="S687" s="92"/>
      <c r="T687" s="93"/>
      <c r="U687" s="39"/>
      <c r="V687" s="39"/>
      <c r="W687" s="39"/>
      <c r="X687" s="39"/>
      <c r="Y687" s="39"/>
      <c r="Z687" s="39"/>
      <c r="AA687" s="39"/>
      <c r="AB687" s="39"/>
      <c r="AC687" s="39"/>
      <c r="AD687" s="39"/>
      <c r="AE687" s="39"/>
      <c r="AT687" s="18" t="s">
        <v>248</v>
      </c>
      <c r="AU687" s="18" t="s">
        <v>84</v>
      </c>
    </row>
    <row r="688" s="2" customFormat="1" ht="21.75" customHeight="1">
      <c r="A688" s="39"/>
      <c r="B688" s="40"/>
      <c r="C688" s="302" t="s">
        <v>1884</v>
      </c>
      <c r="D688" s="302" t="s">
        <v>1240</v>
      </c>
      <c r="E688" s="303" t="s">
        <v>1885</v>
      </c>
      <c r="F688" s="304" t="s">
        <v>1886</v>
      </c>
      <c r="G688" s="305" t="s">
        <v>523</v>
      </c>
      <c r="H688" s="306">
        <v>2</v>
      </c>
      <c r="I688" s="307"/>
      <c r="J688" s="308">
        <f>ROUND(I688*H688,2)</f>
        <v>0</v>
      </c>
      <c r="K688" s="304" t="s">
        <v>245</v>
      </c>
      <c r="L688" s="309"/>
      <c r="M688" s="310" t="s">
        <v>1</v>
      </c>
      <c r="N688" s="311" t="s">
        <v>40</v>
      </c>
      <c r="O688" s="92"/>
      <c r="P688" s="237">
        <f>O688*H688</f>
        <v>0</v>
      </c>
      <c r="Q688" s="237">
        <v>0.00084999999999999995</v>
      </c>
      <c r="R688" s="237">
        <f>Q688*H688</f>
        <v>0.0016999999999999999</v>
      </c>
      <c r="S688" s="237">
        <v>0</v>
      </c>
      <c r="T688" s="238">
        <f>S688*H688</f>
        <v>0</v>
      </c>
      <c r="U688" s="39"/>
      <c r="V688" s="39"/>
      <c r="W688" s="39"/>
      <c r="X688" s="39"/>
      <c r="Y688" s="39"/>
      <c r="Z688" s="39"/>
      <c r="AA688" s="39"/>
      <c r="AB688" s="39"/>
      <c r="AC688" s="39"/>
      <c r="AD688" s="39"/>
      <c r="AE688" s="39"/>
      <c r="AR688" s="239" t="s">
        <v>472</v>
      </c>
      <c r="AT688" s="239" t="s">
        <v>1240</v>
      </c>
      <c r="AU688" s="239" t="s">
        <v>84</v>
      </c>
      <c r="AY688" s="18" t="s">
        <v>239</v>
      </c>
      <c r="BE688" s="240">
        <f>IF(N688="základní",J688,0)</f>
        <v>0</v>
      </c>
      <c r="BF688" s="240">
        <f>IF(N688="snížená",J688,0)</f>
        <v>0</v>
      </c>
      <c r="BG688" s="240">
        <f>IF(N688="zákl. přenesená",J688,0)</f>
        <v>0</v>
      </c>
      <c r="BH688" s="240">
        <f>IF(N688="sníž. přenesená",J688,0)</f>
        <v>0</v>
      </c>
      <c r="BI688" s="240">
        <f>IF(N688="nulová",J688,0)</f>
        <v>0</v>
      </c>
      <c r="BJ688" s="18" t="s">
        <v>82</v>
      </c>
      <c r="BK688" s="240">
        <f>ROUND(I688*H688,2)</f>
        <v>0</v>
      </c>
      <c r="BL688" s="18" t="s">
        <v>376</v>
      </c>
      <c r="BM688" s="239" t="s">
        <v>1887</v>
      </c>
    </row>
    <row r="689" s="2" customFormat="1">
      <c r="A689" s="39"/>
      <c r="B689" s="40"/>
      <c r="C689" s="41"/>
      <c r="D689" s="241" t="s">
        <v>248</v>
      </c>
      <c r="E689" s="41"/>
      <c r="F689" s="242" t="s">
        <v>1886</v>
      </c>
      <c r="G689" s="41"/>
      <c r="H689" s="41"/>
      <c r="I689" s="243"/>
      <c r="J689" s="41"/>
      <c r="K689" s="41"/>
      <c r="L689" s="45"/>
      <c r="M689" s="244"/>
      <c r="N689" s="245"/>
      <c r="O689" s="92"/>
      <c r="P689" s="92"/>
      <c r="Q689" s="92"/>
      <c r="R689" s="92"/>
      <c r="S689" s="92"/>
      <c r="T689" s="93"/>
      <c r="U689" s="39"/>
      <c r="V689" s="39"/>
      <c r="W689" s="39"/>
      <c r="X689" s="39"/>
      <c r="Y689" s="39"/>
      <c r="Z689" s="39"/>
      <c r="AA689" s="39"/>
      <c r="AB689" s="39"/>
      <c r="AC689" s="39"/>
      <c r="AD689" s="39"/>
      <c r="AE689" s="39"/>
      <c r="AT689" s="18" t="s">
        <v>248</v>
      </c>
      <c r="AU689" s="18" t="s">
        <v>84</v>
      </c>
    </row>
    <row r="690" s="12" customFormat="1" ht="22.8" customHeight="1">
      <c r="A690" s="12"/>
      <c r="B690" s="212"/>
      <c r="C690" s="213"/>
      <c r="D690" s="214" t="s">
        <v>74</v>
      </c>
      <c r="E690" s="226" t="s">
        <v>1888</v>
      </c>
      <c r="F690" s="226" t="s">
        <v>1889</v>
      </c>
      <c r="G690" s="213"/>
      <c r="H690" s="213"/>
      <c r="I690" s="216"/>
      <c r="J690" s="227">
        <f>BK690</f>
        <v>0</v>
      </c>
      <c r="K690" s="213"/>
      <c r="L690" s="218"/>
      <c r="M690" s="219"/>
      <c r="N690" s="220"/>
      <c r="O690" s="220"/>
      <c r="P690" s="221">
        <f>SUM(P691:P692)</f>
        <v>0</v>
      </c>
      <c r="Q690" s="220"/>
      <c r="R690" s="221">
        <f>SUM(R691:R692)</f>
        <v>0</v>
      </c>
      <c r="S690" s="220"/>
      <c r="T690" s="222">
        <f>SUM(T691:T692)</f>
        <v>0</v>
      </c>
      <c r="U690" s="12"/>
      <c r="V690" s="12"/>
      <c r="W690" s="12"/>
      <c r="X690" s="12"/>
      <c r="Y690" s="12"/>
      <c r="Z690" s="12"/>
      <c r="AA690" s="12"/>
      <c r="AB690" s="12"/>
      <c r="AC690" s="12"/>
      <c r="AD690" s="12"/>
      <c r="AE690" s="12"/>
      <c r="AR690" s="223" t="s">
        <v>84</v>
      </c>
      <c r="AT690" s="224" t="s">
        <v>74</v>
      </c>
      <c r="AU690" s="224" t="s">
        <v>82</v>
      </c>
      <c r="AY690" s="223" t="s">
        <v>239</v>
      </c>
      <c r="BK690" s="225">
        <f>SUM(BK691:BK692)</f>
        <v>0</v>
      </c>
    </row>
    <row r="691" s="2" customFormat="1" ht="16.5" customHeight="1">
      <c r="A691" s="39"/>
      <c r="B691" s="40"/>
      <c r="C691" s="228" t="s">
        <v>1890</v>
      </c>
      <c r="D691" s="228" t="s">
        <v>241</v>
      </c>
      <c r="E691" s="229" t="s">
        <v>1891</v>
      </c>
      <c r="F691" s="230" t="s">
        <v>1892</v>
      </c>
      <c r="G691" s="231" t="s">
        <v>1893</v>
      </c>
      <c r="H691" s="232">
        <v>1</v>
      </c>
      <c r="I691" s="233"/>
      <c r="J691" s="234">
        <f>ROUND(I691*H691,2)</f>
        <v>0</v>
      </c>
      <c r="K691" s="230" t="s">
        <v>1</v>
      </c>
      <c r="L691" s="45"/>
      <c r="M691" s="235" t="s">
        <v>1</v>
      </c>
      <c r="N691" s="236" t="s">
        <v>40</v>
      </c>
      <c r="O691" s="92"/>
      <c r="P691" s="237">
        <f>O691*H691</f>
        <v>0</v>
      </c>
      <c r="Q691" s="237">
        <v>0</v>
      </c>
      <c r="R691" s="237">
        <f>Q691*H691</f>
        <v>0</v>
      </c>
      <c r="S691" s="237">
        <v>0</v>
      </c>
      <c r="T691" s="238">
        <f>S691*H691</f>
        <v>0</v>
      </c>
      <c r="U691" s="39"/>
      <c r="V691" s="39"/>
      <c r="W691" s="39"/>
      <c r="X691" s="39"/>
      <c r="Y691" s="39"/>
      <c r="Z691" s="39"/>
      <c r="AA691" s="39"/>
      <c r="AB691" s="39"/>
      <c r="AC691" s="39"/>
      <c r="AD691" s="39"/>
      <c r="AE691" s="39"/>
      <c r="AR691" s="239" t="s">
        <v>376</v>
      </c>
      <c r="AT691" s="239" t="s">
        <v>241</v>
      </c>
      <c r="AU691" s="239" t="s">
        <v>84</v>
      </c>
      <c r="AY691" s="18" t="s">
        <v>239</v>
      </c>
      <c r="BE691" s="240">
        <f>IF(N691="základní",J691,0)</f>
        <v>0</v>
      </c>
      <c r="BF691" s="240">
        <f>IF(N691="snížená",J691,0)</f>
        <v>0</v>
      </c>
      <c r="BG691" s="240">
        <f>IF(N691="zákl. přenesená",J691,0)</f>
        <v>0</v>
      </c>
      <c r="BH691" s="240">
        <f>IF(N691="sníž. přenesená",J691,0)</f>
        <v>0</v>
      </c>
      <c r="BI691" s="240">
        <f>IF(N691="nulová",J691,0)</f>
        <v>0</v>
      </c>
      <c r="BJ691" s="18" t="s">
        <v>82</v>
      </c>
      <c r="BK691" s="240">
        <f>ROUND(I691*H691,2)</f>
        <v>0</v>
      </c>
      <c r="BL691" s="18" t="s">
        <v>376</v>
      </c>
      <c r="BM691" s="239" t="s">
        <v>1894</v>
      </c>
    </row>
    <row r="692" s="2" customFormat="1">
      <c r="A692" s="39"/>
      <c r="B692" s="40"/>
      <c r="C692" s="41"/>
      <c r="D692" s="241" t="s">
        <v>248</v>
      </c>
      <c r="E692" s="41"/>
      <c r="F692" s="242" t="s">
        <v>1895</v>
      </c>
      <c r="G692" s="41"/>
      <c r="H692" s="41"/>
      <c r="I692" s="243"/>
      <c r="J692" s="41"/>
      <c r="K692" s="41"/>
      <c r="L692" s="45"/>
      <c r="M692" s="244"/>
      <c r="N692" s="245"/>
      <c r="O692" s="92"/>
      <c r="P692" s="92"/>
      <c r="Q692" s="92"/>
      <c r="R692" s="92"/>
      <c r="S692" s="92"/>
      <c r="T692" s="93"/>
      <c r="U692" s="39"/>
      <c r="V692" s="39"/>
      <c r="W692" s="39"/>
      <c r="X692" s="39"/>
      <c r="Y692" s="39"/>
      <c r="Z692" s="39"/>
      <c r="AA692" s="39"/>
      <c r="AB692" s="39"/>
      <c r="AC692" s="39"/>
      <c r="AD692" s="39"/>
      <c r="AE692" s="39"/>
      <c r="AT692" s="18" t="s">
        <v>248</v>
      </c>
      <c r="AU692" s="18" t="s">
        <v>84</v>
      </c>
    </row>
    <row r="693" s="12" customFormat="1" ht="22.8" customHeight="1">
      <c r="A693" s="12"/>
      <c r="B693" s="212"/>
      <c r="C693" s="213"/>
      <c r="D693" s="214" t="s">
        <v>74</v>
      </c>
      <c r="E693" s="226" t="s">
        <v>1896</v>
      </c>
      <c r="F693" s="226" t="s">
        <v>1897</v>
      </c>
      <c r="G693" s="213"/>
      <c r="H693" s="213"/>
      <c r="I693" s="216"/>
      <c r="J693" s="227">
        <f>BK693</f>
        <v>0</v>
      </c>
      <c r="K693" s="213"/>
      <c r="L693" s="218"/>
      <c r="M693" s="219"/>
      <c r="N693" s="220"/>
      <c r="O693" s="220"/>
      <c r="P693" s="221">
        <f>SUM(P694:P716)</f>
        <v>0</v>
      </c>
      <c r="Q693" s="220"/>
      <c r="R693" s="221">
        <f>SUM(R694:R716)</f>
        <v>15.531700000000001</v>
      </c>
      <c r="S693" s="220"/>
      <c r="T693" s="222">
        <f>SUM(T694:T716)</f>
        <v>0</v>
      </c>
      <c r="U693" s="12"/>
      <c r="V693" s="12"/>
      <c r="W693" s="12"/>
      <c r="X693" s="12"/>
      <c r="Y693" s="12"/>
      <c r="Z693" s="12"/>
      <c r="AA693" s="12"/>
      <c r="AB693" s="12"/>
      <c r="AC693" s="12"/>
      <c r="AD693" s="12"/>
      <c r="AE693" s="12"/>
      <c r="AR693" s="223" t="s">
        <v>84</v>
      </c>
      <c r="AT693" s="224" t="s">
        <v>74</v>
      </c>
      <c r="AU693" s="224" t="s">
        <v>82</v>
      </c>
      <c r="AY693" s="223" t="s">
        <v>239</v>
      </c>
      <c r="BK693" s="225">
        <f>SUM(BK694:BK716)</f>
        <v>0</v>
      </c>
    </row>
    <row r="694" s="2" customFormat="1" ht="24.15" customHeight="1">
      <c r="A694" s="39"/>
      <c r="B694" s="40"/>
      <c r="C694" s="228" t="s">
        <v>1898</v>
      </c>
      <c r="D694" s="228" t="s">
        <v>241</v>
      </c>
      <c r="E694" s="229" t="s">
        <v>1899</v>
      </c>
      <c r="F694" s="230" t="s">
        <v>1900</v>
      </c>
      <c r="G694" s="231" t="s">
        <v>244</v>
      </c>
      <c r="H694" s="232">
        <v>516.14999999999998</v>
      </c>
      <c r="I694" s="233"/>
      <c r="J694" s="234">
        <f>ROUND(I694*H694,2)</f>
        <v>0</v>
      </c>
      <c r="K694" s="230" t="s">
        <v>245</v>
      </c>
      <c r="L694" s="45"/>
      <c r="M694" s="235" t="s">
        <v>1</v>
      </c>
      <c r="N694" s="236" t="s">
        <v>40</v>
      </c>
      <c r="O694" s="92"/>
      <c r="P694" s="237">
        <f>O694*H694</f>
        <v>0</v>
      </c>
      <c r="Q694" s="237">
        <v>0</v>
      </c>
      <c r="R694" s="237">
        <f>Q694*H694</f>
        <v>0</v>
      </c>
      <c r="S694" s="237">
        <v>0</v>
      </c>
      <c r="T694" s="238">
        <f>S694*H694</f>
        <v>0</v>
      </c>
      <c r="U694" s="39"/>
      <c r="V694" s="39"/>
      <c r="W694" s="39"/>
      <c r="X694" s="39"/>
      <c r="Y694" s="39"/>
      <c r="Z694" s="39"/>
      <c r="AA694" s="39"/>
      <c r="AB694" s="39"/>
      <c r="AC694" s="39"/>
      <c r="AD694" s="39"/>
      <c r="AE694" s="39"/>
      <c r="AR694" s="239" t="s">
        <v>376</v>
      </c>
      <c r="AT694" s="239" t="s">
        <v>241</v>
      </c>
      <c r="AU694" s="239" t="s">
        <v>84</v>
      </c>
      <c r="AY694" s="18" t="s">
        <v>239</v>
      </c>
      <c r="BE694" s="240">
        <f>IF(N694="základní",J694,0)</f>
        <v>0</v>
      </c>
      <c r="BF694" s="240">
        <f>IF(N694="snížená",J694,0)</f>
        <v>0</v>
      </c>
      <c r="BG694" s="240">
        <f>IF(N694="zákl. přenesená",J694,0)</f>
        <v>0</v>
      </c>
      <c r="BH694" s="240">
        <f>IF(N694="sníž. přenesená",J694,0)</f>
        <v>0</v>
      </c>
      <c r="BI694" s="240">
        <f>IF(N694="nulová",J694,0)</f>
        <v>0</v>
      </c>
      <c r="BJ694" s="18" t="s">
        <v>82</v>
      </c>
      <c r="BK694" s="240">
        <f>ROUND(I694*H694,2)</f>
        <v>0</v>
      </c>
      <c r="BL694" s="18" t="s">
        <v>376</v>
      </c>
      <c r="BM694" s="239" t="s">
        <v>1901</v>
      </c>
    </row>
    <row r="695" s="2" customFormat="1">
      <c r="A695" s="39"/>
      <c r="B695" s="40"/>
      <c r="C695" s="41"/>
      <c r="D695" s="241" t="s">
        <v>248</v>
      </c>
      <c r="E695" s="41"/>
      <c r="F695" s="242" t="s">
        <v>1902</v>
      </c>
      <c r="G695" s="41"/>
      <c r="H695" s="41"/>
      <c r="I695" s="243"/>
      <c r="J695" s="41"/>
      <c r="K695" s="41"/>
      <c r="L695" s="45"/>
      <c r="M695" s="244"/>
      <c r="N695" s="245"/>
      <c r="O695" s="92"/>
      <c r="P695" s="92"/>
      <c r="Q695" s="92"/>
      <c r="R695" s="92"/>
      <c r="S695" s="92"/>
      <c r="T695" s="93"/>
      <c r="U695" s="39"/>
      <c r="V695" s="39"/>
      <c r="W695" s="39"/>
      <c r="X695" s="39"/>
      <c r="Y695" s="39"/>
      <c r="Z695" s="39"/>
      <c r="AA695" s="39"/>
      <c r="AB695" s="39"/>
      <c r="AC695" s="39"/>
      <c r="AD695" s="39"/>
      <c r="AE695" s="39"/>
      <c r="AT695" s="18" t="s">
        <v>248</v>
      </c>
      <c r="AU695" s="18" t="s">
        <v>84</v>
      </c>
    </row>
    <row r="696" s="14" customFormat="1">
      <c r="A696" s="14"/>
      <c r="B696" s="256"/>
      <c r="C696" s="257"/>
      <c r="D696" s="241" t="s">
        <v>250</v>
      </c>
      <c r="E696" s="258" t="s">
        <v>1</v>
      </c>
      <c r="F696" s="259" t="s">
        <v>1903</v>
      </c>
      <c r="G696" s="257"/>
      <c r="H696" s="260">
        <v>516.14999999999998</v>
      </c>
      <c r="I696" s="261"/>
      <c r="J696" s="257"/>
      <c r="K696" s="257"/>
      <c r="L696" s="262"/>
      <c r="M696" s="263"/>
      <c r="N696" s="264"/>
      <c r="O696" s="264"/>
      <c r="P696" s="264"/>
      <c r="Q696" s="264"/>
      <c r="R696" s="264"/>
      <c r="S696" s="264"/>
      <c r="T696" s="265"/>
      <c r="U696" s="14"/>
      <c r="V696" s="14"/>
      <c r="W696" s="14"/>
      <c r="X696" s="14"/>
      <c r="Y696" s="14"/>
      <c r="Z696" s="14"/>
      <c r="AA696" s="14"/>
      <c r="AB696" s="14"/>
      <c r="AC696" s="14"/>
      <c r="AD696" s="14"/>
      <c r="AE696" s="14"/>
      <c r="AT696" s="266" t="s">
        <v>250</v>
      </c>
      <c r="AU696" s="266" t="s">
        <v>84</v>
      </c>
      <c r="AV696" s="14" t="s">
        <v>84</v>
      </c>
      <c r="AW696" s="14" t="s">
        <v>31</v>
      </c>
      <c r="AX696" s="14" t="s">
        <v>82</v>
      </c>
      <c r="AY696" s="266" t="s">
        <v>239</v>
      </c>
    </row>
    <row r="697" s="2" customFormat="1" ht="16.5" customHeight="1">
      <c r="A697" s="39"/>
      <c r="B697" s="40"/>
      <c r="C697" s="302" t="s">
        <v>1904</v>
      </c>
      <c r="D697" s="302" t="s">
        <v>1240</v>
      </c>
      <c r="E697" s="303" t="s">
        <v>1905</v>
      </c>
      <c r="F697" s="304" t="s">
        <v>1906</v>
      </c>
      <c r="G697" s="305" t="s">
        <v>255</v>
      </c>
      <c r="H697" s="306">
        <v>51.615000000000002</v>
      </c>
      <c r="I697" s="307"/>
      <c r="J697" s="308">
        <f>ROUND(I697*H697,2)</f>
        <v>0</v>
      </c>
      <c r="K697" s="304" t="s">
        <v>1</v>
      </c>
      <c r="L697" s="309"/>
      <c r="M697" s="310" t="s">
        <v>1</v>
      </c>
      <c r="N697" s="311" t="s">
        <v>40</v>
      </c>
      <c r="O697" s="92"/>
      <c r="P697" s="237">
        <f>O697*H697</f>
        <v>0</v>
      </c>
      <c r="Q697" s="237">
        <v>0</v>
      </c>
      <c r="R697" s="237">
        <f>Q697*H697</f>
        <v>0</v>
      </c>
      <c r="S697" s="237">
        <v>0</v>
      </c>
      <c r="T697" s="238">
        <f>S697*H697</f>
        <v>0</v>
      </c>
      <c r="U697" s="39"/>
      <c r="V697" s="39"/>
      <c r="W697" s="39"/>
      <c r="X697" s="39"/>
      <c r="Y697" s="39"/>
      <c r="Z697" s="39"/>
      <c r="AA697" s="39"/>
      <c r="AB697" s="39"/>
      <c r="AC697" s="39"/>
      <c r="AD697" s="39"/>
      <c r="AE697" s="39"/>
      <c r="AR697" s="239" t="s">
        <v>472</v>
      </c>
      <c r="AT697" s="239" t="s">
        <v>1240</v>
      </c>
      <c r="AU697" s="239" t="s">
        <v>84</v>
      </c>
      <c r="AY697" s="18" t="s">
        <v>239</v>
      </c>
      <c r="BE697" s="240">
        <f>IF(N697="základní",J697,0)</f>
        <v>0</v>
      </c>
      <c r="BF697" s="240">
        <f>IF(N697="snížená",J697,0)</f>
        <v>0</v>
      </c>
      <c r="BG697" s="240">
        <f>IF(N697="zákl. přenesená",J697,0)</f>
        <v>0</v>
      </c>
      <c r="BH697" s="240">
        <f>IF(N697="sníž. přenesená",J697,0)</f>
        <v>0</v>
      </c>
      <c r="BI697" s="240">
        <f>IF(N697="nulová",J697,0)</f>
        <v>0</v>
      </c>
      <c r="BJ697" s="18" t="s">
        <v>82</v>
      </c>
      <c r="BK697" s="240">
        <f>ROUND(I697*H697,2)</f>
        <v>0</v>
      </c>
      <c r="BL697" s="18" t="s">
        <v>376</v>
      </c>
      <c r="BM697" s="239" t="s">
        <v>1907</v>
      </c>
    </row>
    <row r="698" s="2" customFormat="1">
      <c r="A698" s="39"/>
      <c r="B698" s="40"/>
      <c r="C698" s="41"/>
      <c r="D698" s="241" t="s">
        <v>248</v>
      </c>
      <c r="E698" s="41"/>
      <c r="F698" s="242" t="s">
        <v>1906</v>
      </c>
      <c r="G698" s="41"/>
      <c r="H698" s="41"/>
      <c r="I698" s="243"/>
      <c r="J698" s="41"/>
      <c r="K698" s="41"/>
      <c r="L698" s="45"/>
      <c r="M698" s="244"/>
      <c r="N698" s="245"/>
      <c r="O698" s="92"/>
      <c r="P698" s="92"/>
      <c r="Q698" s="92"/>
      <c r="R698" s="92"/>
      <c r="S698" s="92"/>
      <c r="T698" s="93"/>
      <c r="U698" s="39"/>
      <c r="V698" s="39"/>
      <c r="W698" s="39"/>
      <c r="X698" s="39"/>
      <c r="Y698" s="39"/>
      <c r="Z698" s="39"/>
      <c r="AA698" s="39"/>
      <c r="AB698" s="39"/>
      <c r="AC698" s="39"/>
      <c r="AD698" s="39"/>
      <c r="AE698" s="39"/>
      <c r="AT698" s="18" t="s">
        <v>248</v>
      </c>
      <c r="AU698" s="18" t="s">
        <v>84</v>
      </c>
    </row>
    <row r="699" s="2" customFormat="1" ht="37.8" customHeight="1">
      <c r="A699" s="39"/>
      <c r="B699" s="40"/>
      <c r="C699" s="228" t="s">
        <v>1908</v>
      </c>
      <c r="D699" s="228" t="s">
        <v>241</v>
      </c>
      <c r="E699" s="229" t="s">
        <v>1909</v>
      </c>
      <c r="F699" s="230" t="s">
        <v>1910</v>
      </c>
      <c r="G699" s="231" t="s">
        <v>330</v>
      </c>
      <c r="H699" s="232">
        <v>286.80000000000001</v>
      </c>
      <c r="I699" s="233"/>
      <c r="J699" s="234">
        <f>ROUND(I699*H699,2)</f>
        <v>0</v>
      </c>
      <c r="K699" s="230" t="s">
        <v>245</v>
      </c>
      <c r="L699" s="45"/>
      <c r="M699" s="235" t="s">
        <v>1</v>
      </c>
      <c r="N699" s="236" t="s">
        <v>40</v>
      </c>
      <c r="O699" s="92"/>
      <c r="P699" s="237">
        <f>O699*H699</f>
        <v>0</v>
      </c>
      <c r="Q699" s="237">
        <v>0</v>
      </c>
      <c r="R699" s="237">
        <f>Q699*H699</f>
        <v>0</v>
      </c>
      <c r="S699" s="237">
        <v>0</v>
      </c>
      <c r="T699" s="238">
        <f>S699*H699</f>
        <v>0</v>
      </c>
      <c r="U699" s="39"/>
      <c r="V699" s="39"/>
      <c r="W699" s="39"/>
      <c r="X699" s="39"/>
      <c r="Y699" s="39"/>
      <c r="Z699" s="39"/>
      <c r="AA699" s="39"/>
      <c r="AB699" s="39"/>
      <c r="AC699" s="39"/>
      <c r="AD699" s="39"/>
      <c r="AE699" s="39"/>
      <c r="AR699" s="239" t="s">
        <v>376</v>
      </c>
      <c r="AT699" s="239" t="s">
        <v>241</v>
      </c>
      <c r="AU699" s="239" t="s">
        <v>84</v>
      </c>
      <c r="AY699" s="18" t="s">
        <v>239</v>
      </c>
      <c r="BE699" s="240">
        <f>IF(N699="základní",J699,0)</f>
        <v>0</v>
      </c>
      <c r="BF699" s="240">
        <f>IF(N699="snížená",J699,0)</f>
        <v>0</v>
      </c>
      <c r="BG699" s="240">
        <f>IF(N699="zákl. přenesená",J699,0)</f>
        <v>0</v>
      </c>
      <c r="BH699" s="240">
        <f>IF(N699="sníž. přenesená",J699,0)</f>
        <v>0</v>
      </c>
      <c r="BI699" s="240">
        <f>IF(N699="nulová",J699,0)</f>
        <v>0</v>
      </c>
      <c r="BJ699" s="18" t="s">
        <v>82</v>
      </c>
      <c r="BK699" s="240">
        <f>ROUND(I699*H699,2)</f>
        <v>0</v>
      </c>
      <c r="BL699" s="18" t="s">
        <v>376</v>
      </c>
      <c r="BM699" s="239" t="s">
        <v>1911</v>
      </c>
    </row>
    <row r="700" s="2" customFormat="1">
      <c r="A700" s="39"/>
      <c r="B700" s="40"/>
      <c r="C700" s="41"/>
      <c r="D700" s="241" t="s">
        <v>248</v>
      </c>
      <c r="E700" s="41"/>
      <c r="F700" s="242" t="s">
        <v>1912</v>
      </c>
      <c r="G700" s="41"/>
      <c r="H700" s="41"/>
      <c r="I700" s="243"/>
      <c r="J700" s="41"/>
      <c r="K700" s="41"/>
      <c r="L700" s="45"/>
      <c r="M700" s="244"/>
      <c r="N700" s="245"/>
      <c r="O700" s="92"/>
      <c r="P700" s="92"/>
      <c r="Q700" s="92"/>
      <c r="R700" s="92"/>
      <c r="S700" s="92"/>
      <c r="T700" s="93"/>
      <c r="U700" s="39"/>
      <c r="V700" s="39"/>
      <c r="W700" s="39"/>
      <c r="X700" s="39"/>
      <c r="Y700" s="39"/>
      <c r="Z700" s="39"/>
      <c r="AA700" s="39"/>
      <c r="AB700" s="39"/>
      <c r="AC700" s="39"/>
      <c r="AD700" s="39"/>
      <c r="AE700" s="39"/>
      <c r="AT700" s="18" t="s">
        <v>248</v>
      </c>
      <c r="AU700" s="18" t="s">
        <v>84</v>
      </c>
    </row>
    <row r="701" s="14" customFormat="1">
      <c r="A701" s="14"/>
      <c r="B701" s="256"/>
      <c r="C701" s="257"/>
      <c r="D701" s="241" t="s">
        <v>250</v>
      </c>
      <c r="E701" s="258" t="s">
        <v>1</v>
      </c>
      <c r="F701" s="259" t="s">
        <v>1913</v>
      </c>
      <c r="G701" s="257"/>
      <c r="H701" s="260">
        <v>111</v>
      </c>
      <c r="I701" s="261"/>
      <c r="J701" s="257"/>
      <c r="K701" s="257"/>
      <c r="L701" s="262"/>
      <c r="M701" s="263"/>
      <c r="N701" s="264"/>
      <c r="O701" s="264"/>
      <c r="P701" s="264"/>
      <c r="Q701" s="264"/>
      <c r="R701" s="264"/>
      <c r="S701" s="264"/>
      <c r="T701" s="265"/>
      <c r="U701" s="14"/>
      <c r="V701" s="14"/>
      <c r="W701" s="14"/>
      <c r="X701" s="14"/>
      <c r="Y701" s="14"/>
      <c r="Z701" s="14"/>
      <c r="AA701" s="14"/>
      <c r="AB701" s="14"/>
      <c r="AC701" s="14"/>
      <c r="AD701" s="14"/>
      <c r="AE701" s="14"/>
      <c r="AT701" s="266" t="s">
        <v>250</v>
      </c>
      <c r="AU701" s="266" t="s">
        <v>84</v>
      </c>
      <c r="AV701" s="14" t="s">
        <v>84</v>
      </c>
      <c r="AW701" s="14" t="s">
        <v>31</v>
      </c>
      <c r="AX701" s="14" t="s">
        <v>75</v>
      </c>
      <c r="AY701" s="266" t="s">
        <v>239</v>
      </c>
    </row>
    <row r="702" s="14" customFormat="1">
      <c r="A702" s="14"/>
      <c r="B702" s="256"/>
      <c r="C702" s="257"/>
      <c r="D702" s="241" t="s">
        <v>250</v>
      </c>
      <c r="E702" s="258" t="s">
        <v>1</v>
      </c>
      <c r="F702" s="259" t="s">
        <v>1914</v>
      </c>
      <c r="G702" s="257"/>
      <c r="H702" s="260">
        <v>148.80000000000001</v>
      </c>
      <c r="I702" s="261"/>
      <c r="J702" s="257"/>
      <c r="K702" s="257"/>
      <c r="L702" s="262"/>
      <c r="M702" s="263"/>
      <c r="N702" s="264"/>
      <c r="O702" s="264"/>
      <c r="P702" s="264"/>
      <c r="Q702" s="264"/>
      <c r="R702" s="264"/>
      <c r="S702" s="264"/>
      <c r="T702" s="265"/>
      <c r="U702" s="14"/>
      <c r="V702" s="14"/>
      <c r="W702" s="14"/>
      <c r="X702" s="14"/>
      <c r="Y702" s="14"/>
      <c r="Z702" s="14"/>
      <c r="AA702" s="14"/>
      <c r="AB702" s="14"/>
      <c r="AC702" s="14"/>
      <c r="AD702" s="14"/>
      <c r="AE702" s="14"/>
      <c r="AT702" s="266" t="s">
        <v>250</v>
      </c>
      <c r="AU702" s="266" t="s">
        <v>84</v>
      </c>
      <c r="AV702" s="14" t="s">
        <v>84</v>
      </c>
      <c r="AW702" s="14" t="s">
        <v>31</v>
      </c>
      <c r="AX702" s="14" t="s">
        <v>75</v>
      </c>
      <c r="AY702" s="266" t="s">
        <v>239</v>
      </c>
    </row>
    <row r="703" s="14" customFormat="1">
      <c r="A703" s="14"/>
      <c r="B703" s="256"/>
      <c r="C703" s="257"/>
      <c r="D703" s="241" t="s">
        <v>250</v>
      </c>
      <c r="E703" s="258" t="s">
        <v>1</v>
      </c>
      <c r="F703" s="259" t="s">
        <v>1915</v>
      </c>
      <c r="G703" s="257"/>
      <c r="H703" s="260">
        <v>27</v>
      </c>
      <c r="I703" s="261"/>
      <c r="J703" s="257"/>
      <c r="K703" s="257"/>
      <c r="L703" s="262"/>
      <c r="M703" s="263"/>
      <c r="N703" s="264"/>
      <c r="O703" s="264"/>
      <c r="P703" s="264"/>
      <c r="Q703" s="264"/>
      <c r="R703" s="264"/>
      <c r="S703" s="264"/>
      <c r="T703" s="265"/>
      <c r="U703" s="14"/>
      <c r="V703" s="14"/>
      <c r="W703" s="14"/>
      <c r="X703" s="14"/>
      <c r="Y703" s="14"/>
      <c r="Z703" s="14"/>
      <c r="AA703" s="14"/>
      <c r="AB703" s="14"/>
      <c r="AC703" s="14"/>
      <c r="AD703" s="14"/>
      <c r="AE703" s="14"/>
      <c r="AT703" s="266" t="s">
        <v>250</v>
      </c>
      <c r="AU703" s="266" t="s">
        <v>84</v>
      </c>
      <c r="AV703" s="14" t="s">
        <v>84</v>
      </c>
      <c r="AW703" s="14" t="s">
        <v>31</v>
      </c>
      <c r="AX703" s="14" t="s">
        <v>75</v>
      </c>
      <c r="AY703" s="266" t="s">
        <v>239</v>
      </c>
    </row>
    <row r="704" s="15" customFormat="1">
      <c r="A704" s="15"/>
      <c r="B704" s="267"/>
      <c r="C704" s="268"/>
      <c r="D704" s="241" t="s">
        <v>250</v>
      </c>
      <c r="E704" s="269" t="s">
        <v>1</v>
      </c>
      <c r="F704" s="270" t="s">
        <v>277</v>
      </c>
      <c r="G704" s="268"/>
      <c r="H704" s="271">
        <v>286.80000000000001</v>
      </c>
      <c r="I704" s="272"/>
      <c r="J704" s="268"/>
      <c r="K704" s="268"/>
      <c r="L704" s="273"/>
      <c r="M704" s="274"/>
      <c r="N704" s="275"/>
      <c r="O704" s="275"/>
      <c r="P704" s="275"/>
      <c r="Q704" s="275"/>
      <c r="R704" s="275"/>
      <c r="S704" s="275"/>
      <c r="T704" s="276"/>
      <c r="U704" s="15"/>
      <c r="V704" s="15"/>
      <c r="W704" s="15"/>
      <c r="X704" s="15"/>
      <c r="Y704" s="15"/>
      <c r="Z704" s="15"/>
      <c r="AA704" s="15"/>
      <c r="AB704" s="15"/>
      <c r="AC704" s="15"/>
      <c r="AD704" s="15"/>
      <c r="AE704" s="15"/>
      <c r="AT704" s="277" t="s">
        <v>250</v>
      </c>
      <c r="AU704" s="277" t="s">
        <v>84</v>
      </c>
      <c r="AV704" s="15" t="s">
        <v>246</v>
      </c>
      <c r="AW704" s="15" t="s">
        <v>31</v>
      </c>
      <c r="AX704" s="15" t="s">
        <v>82</v>
      </c>
      <c r="AY704" s="277" t="s">
        <v>239</v>
      </c>
    </row>
    <row r="705" s="2" customFormat="1" ht="24.15" customHeight="1">
      <c r="A705" s="39"/>
      <c r="B705" s="40"/>
      <c r="C705" s="302" t="s">
        <v>1916</v>
      </c>
      <c r="D705" s="302" t="s">
        <v>1240</v>
      </c>
      <c r="E705" s="303" t="s">
        <v>1917</v>
      </c>
      <c r="F705" s="304" t="s">
        <v>1918</v>
      </c>
      <c r="G705" s="305" t="s">
        <v>255</v>
      </c>
      <c r="H705" s="306">
        <v>16.530000000000001</v>
      </c>
      <c r="I705" s="307"/>
      <c r="J705" s="308">
        <f>ROUND(I705*H705,2)</f>
        <v>0</v>
      </c>
      <c r="K705" s="304" t="s">
        <v>1</v>
      </c>
      <c r="L705" s="309"/>
      <c r="M705" s="310" t="s">
        <v>1</v>
      </c>
      <c r="N705" s="311" t="s">
        <v>40</v>
      </c>
      <c r="O705" s="92"/>
      <c r="P705" s="237">
        <f>O705*H705</f>
        <v>0</v>
      </c>
      <c r="Q705" s="237">
        <v>0.44</v>
      </c>
      <c r="R705" s="237">
        <f>Q705*H705</f>
        <v>7.2732000000000001</v>
      </c>
      <c r="S705" s="237">
        <v>0</v>
      </c>
      <c r="T705" s="238">
        <f>S705*H705</f>
        <v>0</v>
      </c>
      <c r="U705" s="39"/>
      <c r="V705" s="39"/>
      <c r="W705" s="39"/>
      <c r="X705" s="39"/>
      <c r="Y705" s="39"/>
      <c r="Z705" s="39"/>
      <c r="AA705" s="39"/>
      <c r="AB705" s="39"/>
      <c r="AC705" s="39"/>
      <c r="AD705" s="39"/>
      <c r="AE705" s="39"/>
      <c r="AR705" s="239" t="s">
        <v>472</v>
      </c>
      <c r="AT705" s="239" t="s">
        <v>1240</v>
      </c>
      <c r="AU705" s="239" t="s">
        <v>84</v>
      </c>
      <c r="AY705" s="18" t="s">
        <v>239</v>
      </c>
      <c r="BE705" s="240">
        <f>IF(N705="základní",J705,0)</f>
        <v>0</v>
      </c>
      <c r="BF705" s="240">
        <f>IF(N705="snížená",J705,0)</f>
        <v>0</v>
      </c>
      <c r="BG705" s="240">
        <f>IF(N705="zákl. přenesená",J705,0)</f>
        <v>0</v>
      </c>
      <c r="BH705" s="240">
        <f>IF(N705="sníž. přenesená",J705,0)</f>
        <v>0</v>
      </c>
      <c r="BI705" s="240">
        <f>IF(N705="nulová",J705,0)</f>
        <v>0</v>
      </c>
      <c r="BJ705" s="18" t="s">
        <v>82</v>
      </c>
      <c r="BK705" s="240">
        <f>ROUND(I705*H705,2)</f>
        <v>0</v>
      </c>
      <c r="BL705" s="18" t="s">
        <v>376</v>
      </c>
      <c r="BM705" s="239" t="s">
        <v>1919</v>
      </c>
    </row>
    <row r="706" s="2" customFormat="1">
      <c r="A706" s="39"/>
      <c r="B706" s="40"/>
      <c r="C706" s="41"/>
      <c r="D706" s="241" t="s">
        <v>248</v>
      </c>
      <c r="E706" s="41"/>
      <c r="F706" s="242" t="s">
        <v>1920</v>
      </c>
      <c r="G706" s="41"/>
      <c r="H706" s="41"/>
      <c r="I706" s="243"/>
      <c r="J706" s="41"/>
      <c r="K706" s="41"/>
      <c r="L706" s="45"/>
      <c r="M706" s="244"/>
      <c r="N706" s="245"/>
      <c r="O706" s="92"/>
      <c r="P706" s="92"/>
      <c r="Q706" s="92"/>
      <c r="R706" s="92"/>
      <c r="S706" s="92"/>
      <c r="T706" s="93"/>
      <c r="U706" s="39"/>
      <c r="V706" s="39"/>
      <c r="W706" s="39"/>
      <c r="X706" s="39"/>
      <c r="Y706" s="39"/>
      <c r="Z706" s="39"/>
      <c r="AA706" s="39"/>
      <c r="AB706" s="39"/>
      <c r="AC706" s="39"/>
      <c r="AD706" s="39"/>
      <c r="AE706" s="39"/>
      <c r="AT706" s="18" t="s">
        <v>248</v>
      </c>
      <c r="AU706" s="18" t="s">
        <v>84</v>
      </c>
    </row>
    <row r="707" s="2" customFormat="1">
      <c r="A707" s="39"/>
      <c r="B707" s="40"/>
      <c r="C707" s="41"/>
      <c r="D707" s="241" t="s">
        <v>341</v>
      </c>
      <c r="E707" s="41"/>
      <c r="F707" s="278" t="s">
        <v>1921</v>
      </c>
      <c r="G707" s="41"/>
      <c r="H707" s="41"/>
      <c r="I707" s="243"/>
      <c r="J707" s="41"/>
      <c r="K707" s="41"/>
      <c r="L707" s="45"/>
      <c r="M707" s="244"/>
      <c r="N707" s="245"/>
      <c r="O707" s="92"/>
      <c r="P707" s="92"/>
      <c r="Q707" s="92"/>
      <c r="R707" s="92"/>
      <c r="S707" s="92"/>
      <c r="T707" s="93"/>
      <c r="U707" s="39"/>
      <c r="V707" s="39"/>
      <c r="W707" s="39"/>
      <c r="X707" s="39"/>
      <c r="Y707" s="39"/>
      <c r="Z707" s="39"/>
      <c r="AA707" s="39"/>
      <c r="AB707" s="39"/>
      <c r="AC707" s="39"/>
      <c r="AD707" s="39"/>
      <c r="AE707" s="39"/>
      <c r="AT707" s="18" t="s">
        <v>341</v>
      </c>
      <c r="AU707" s="18" t="s">
        <v>84</v>
      </c>
    </row>
    <row r="708" s="14" customFormat="1">
      <c r="A708" s="14"/>
      <c r="B708" s="256"/>
      <c r="C708" s="257"/>
      <c r="D708" s="241" t="s">
        <v>250</v>
      </c>
      <c r="E708" s="258" t="s">
        <v>1</v>
      </c>
      <c r="F708" s="259" t="s">
        <v>1922</v>
      </c>
      <c r="G708" s="257"/>
      <c r="H708" s="260">
        <v>3.4630000000000001</v>
      </c>
      <c r="I708" s="261"/>
      <c r="J708" s="257"/>
      <c r="K708" s="257"/>
      <c r="L708" s="262"/>
      <c r="M708" s="263"/>
      <c r="N708" s="264"/>
      <c r="O708" s="264"/>
      <c r="P708" s="264"/>
      <c r="Q708" s="264"/>
      <c r="R708" s="264"/>
      <c r="S708" s="264"/>
      <c r="T708" s="265"/>
      <c r="U708" s="14"/>
      <c r="V708" s="14"/>
      <c r="W708" s="14"/>
      <c r="X708" s="14"/>
      <c r="Y708" s="14"/>
      <c r="Z708" s="14"/>
      <c r="AA708" s="14"/>
      <c r="AB708" s="14"/>
      <c r="AC708" s="14"/>
      <c r="AD708" s="14"/>
      <c r="AE708" s="14"/>
      <c r="AT708" s="266" t="s">
        <v>250</v>
      </c>
      <c r="AU708" s="266" t="s">
        <v>84</v>
      </c>
      <c r="AV708" s="14" t="s">
        <v>84</v>
      </c>
      <c r="AW708" s="14" t="s">
        <v>31</v>
      </c>
      <c r="AX708" s="14" t="s">
        <v>75</v>
      </c>
      <c r="AY708" s="266" t="s">
        <v>239</v>
      </c>
    </row>
    <row r="709" s="14" customFormat="1">
      <c r="A709" s="14"/>
      <c r="B709" s="256"/>
      <c r="C709" s="257"/>
      <c r="D709" s="241" t="s">
        <v>250</v>
      </c>
      <c r="E709" s="258" t="s">
        <v>1</v>
      </c>
      <c r="F709" s="259" t="s">
        <v>1923</v>
      </c>
      <c r="G709" s="257"/>
      <c r="H709" s="260">
        <v>4.6429999999999998</v>
      </c>
      <c r="I709" s="261"/>
      <c r="J709" s="257"/>
      <c r="K709" s="257"/>
      <c r="L709" s="262"/>
      <c r="M709" s="263"/>
      <c r="N709" s="264"/>
      <c r="O709" s="264"/>
      <c r="P709" s="264"/>
      <c r="Q709" s="264"/>
      <c r="R709" s="264"/>
      <c r="S709" s="264"/>
      <c r="T709" s="265"/>
      <c r="U709" s="14"/>
      <c r="V709" s="14"/>
      <c r="W709" s="14"/>
      <c r="X709" s="14"/>
      <c r="Y709" s="14"/>
      <c r="Z709" s="14"/>
      <c r="AA709" s="14"/>
      <c r="AB709" s="14"/>
      <c r="AC709" s="14"/>
      <c r="AD709" s="14"/>
      <c r="AE709" s="14"/>
      <c r="AT709" s="266" t="s">
        <v>250</v>
      </c>
      <c r="AU709" s="266" t="s">
        <v>84</v>
      </c>
      <c r="AV709" s="14" t="s">
        <v>84</v>
      </c>
      <c r="AW709" s="14" t="s">
        <v>31</v>
      </c>
      <c r="AX709" s="14" t="s">
        <v>75</v>
      </c>
      <c r="AY709" s="266" t="s">
        <v>239</v>
      </c>
    </row>
    <row r="710" s="14" customFormat="1">
      <c r="A710" s="14"/>
      <c r="B710" s="256"/>
      <c r="C710" s="257"/>
      <c r="D710" s="241" t="s">
        <v>250</v>
      </c>
      <c r="E710" s="258" t="s">
        <v>1</v>
      </c>
      <c r="F710" s="259" t="s">
        <v>1924</v>
      </c>
      <c r="G710" s="257"/>
      <c r="H710" s="260">
        <v>8.4239999999999995</v>
      </c>
      <c r="I710" s="261"/>
      <c r="J710" s="257"/>
      <c r="K710" s="257"/>
      <c r="L710" s="262"/>
      <c r="M710" s="263"/>
      <c r="N710" s="264"/>
      <c r="O710" s="264"/>
      <c r="P710" s="264"/>
      <c r="Q710" s="264"/>
      <c r="R710" s="264"/>
      <c r="S710" s="264"/>
      <c r="T710" s="265"/>
      <c r="U710" s="14"/>
      <c r="V710" s="14"/>
      <c r="W710" s="14"/>
      <c r="X710" s="14"/>
      <c r="Y710" s="14"/>
      <c r="Z710" s="14"/>
      <c r="AA710" s="14"/>
      <c r="AB710" s="14"/>
      <c r="AC710" s="14"/>
      <c r="AD710" s="14"/>
      <c r="AE710" s="14"/>
      <c r="AT710" s="266" t="s">
        <v>250</v>
      </c>
      <c r="AU710" s="266" t="s">
        <v>84</v>
      </c>
      <c r="AV710" s="14" t="s">
        <v>84</v>
      </c>
      <c r="AW710" s="14" t="s">
        <v>31</v>
      </c>
      <c r="AX710" s="14" t="s">
        <v>75</v>
      </c>
      <c r="AY710" s="266" t="s">
        <v>239</v>
      </c>
    </row>
    <row r="711" s="15" customFormat="1">
      <c r="A711" s="15"/>
      <c r="B711" s="267"/>
      <c r="C711" s="268"/>
      <c r="D711" s="241" t="s">
        <v>250</v>
      </c>
      <c r="E711" s="269" t="s">
        <v>1</v>
      </c>
      <c r="F711" s="270" t="s">
        <v>277</v>
      </c>
      <c r="G711" s="268"/>
      <c r="H711" s="271">
        <v>16.530000000000001</v>
      </c>
      <c r="I711" s="272"/>
      <c r="J711" s="268"/>
      <c r="K711" s="268"/>
      <c r="L711" s="273"/>
      <c r="M711" s="274"/>
      <c r="N711" s="275"/>
      <c r="O711" s="275"/>
      <c r="P711" s="275"/>
      <c r="Q711" s="275"/>
      <c r="R711" s="275"/>
      <c r="S711" s="275"/>
      <c r="T711" s="276"/>
      <c r="U711" s="15"/>
      <c r="V711" s="15"/>
      <c r="W711" s="15"/>
      <c r="X711" s="15"/>
      <c r="Y711" s="15"/>
      <c r="Z711" s="15"/>
      <c r="AA711" s="15"/>
      <c r="AB711" s="15"/>
      <c r="AC711" s="15"/>
      <c r="AD711" s="15"/>
      <c r="AE711" s="15"/>
      <c r="AT711" s="277" t="s">
        <v>250</v>
      </c>
      <c r="AU711" s="277" t="s">
        <v>84</v>
      </c>
      <c r="AV711" s="15" t="s">
        <v>246</v>
      </c>
      <c r="AW711" s="15" t="s">
        <v>31</v>
      </c>
      <c r="AX711" s="15" t="s">
        <v>82</v>
      </c>
      <c r="AY711" s="277" t="s">
        <v>239</v>
      </c>
    </row>
    <row r="712" s="2" customFormat="1" ht="24.15" customHeight="1">
      <c r="A712" s="39"/>
      <c r="B712" s="40"/>
      <c r="C712" s="228" t="s">
        <v>1925</v>
      </c>
      <c r="D712" s="228" t="s">
        <v>241</v>
      </c>
      <c r="E712" s="229" t="s">
        <v>1926</v>
      </c>
      <c r="F712" s="230" t="s">
        <v>1927</v>
      </c>
      <c r="G712" s="231" t="s">
        <v>244</v>
      </c>
      <c r="H712" s="232">
        <v>516.14999999999998</v>
      </c>
      <c r="I712" s="233"/>
      <c r="J712" s="234">
        <f>ROUND(I712*H712,2)</f>
        <v>0</v>
      </c>
      <c r="K712" s="230" t="s">
        <v>1</v>
      </c>
      <c r="L712" s="45"/>
      <c r="M712" s="235" t="s">
        <v>1</v>
      </c>
      <c r="N712" s="236" t="s">
        <v>40</v>
      </c>
      <c r="O712" s="92"/>
      <c r="P712" s="237">
        <f>O712*H712</f>
        <v>0</v>
      </c>
      <c r="Q712" s="237">
        <v>0</v>
      </c>
      <c r="R712" s="237">
        <f>Q712*H712</f>
        <v>0</v>
      </c>
      <c r="S712" s="237">
        <v>0</v>
      </c>
      <c r="T712" s="238">
        <f>S712*H712</f>
        <v>0</v>
      </c>
      <c r="U712" s="39"/>
      <c r="V712" s="39"/>
      <c r="W712" s="39"/>
      <c r="X712" s="39"/>
      <c r="Y712" s="39"/>
      <c r="Z712" s="39"/>
      <c r="AA712" s="39"/>
      <c r="AB712" s="39"/>
      <c r="AC712" s="39"/>
      <c r="AD712" s="39"/>
      <c r="AE712" s="39"/>
      <c r="AR712" s="239" t="s">
        <v>376</v>
      </c>
      <c r="AT712" s="239" t="s">
        <v>241</v>
      </c>
      <c r="AU712" s="239" t="s">
        <v>84</v>
      </c>
      <c r="AY712" s="18" t="s">
        <v>239</v>
      </c>
      <c r="BE712" s="240">
        <f>IF(N712="základní",J712,0)</f>
        <v>0</v>
      </c>
      <c r="BF712" s="240">
        <f>IF(N712="snížená",J712,0)</f>
        <v>0</v>
      </c>
      <c r="BG712" s="240">
        <f>IF(N712="zákl. přenesená",J712,0)</f>
        <v>0</v>
      </c>
      <c r="BH712" s="240">
        <f>IF(N712="sníž. přenesená",J712,0)</f>
        <v>0</v>
      </c>
      <c r="BI712" s="240">
        <f>IF(N712="nulová",J712,0)</f>
        <v>0</v>
      </c>
      <c r="BJ712" s="18" t="s">
        <v>82</v>
      </c>
      <c r="BK712" s="240">
        <f>ROUND(I712*H712,2)</f>
        <v>0</v>
      </c>
      <c r="BL712" s="18" t="s">
        <v>376</v>
      </c>
      <c r="BM712" s="239" t="s">
        <v>1928</v>
      </c>
    </row>
    <row r="713" s="2" customFormat="1">
      <c r="A713" s="39"/>
      <c r="B713" s="40"/>
      <c r="C713" s="41"/>
      <c r="D713" s="241" t="s">
        <v>248</v>
      </c>
      <c r="E713" s="41"/>
      <c r="F713" s="242" t="s">
        <v>1927</v>
      </c>
      <c r="G713" s="41"/>
      <c r="H713" s="41"/>
      <c r="I713" s="243"/>
      <c r="J713" s="41"/>
      <c r="K713" s="41"/>
      <c r="L713" s="45"/>
      <c r="M713" s="244"/>
      <c r="N713" s="245"/>
      <c r="O713" s="92"/>
      <c r="P713" s="92"/>
      <c r="Q713" s="92"/>
      <c r="R713" s="92"/>
      <c r="S713" s="92"/>
      <c r="T713" s="93"/>
      <c r="U713" s="39"/>
      <c r="V713" s="39"/>
      <c r="W713" s="39"/>
      <c r="X713" s="39"/>
      <c r="Y713" s="39"/>
      <c r="Z713" s="39"/>
      <c r="AA713" s="39"/>
      <c r="AB713" s="39"/>
      <c r="AC713" s="39"/>
      <c r="AD713" s="39"/>
      <c r="AE713" s="39"/>
      <c r="AT713" s="18" t="s">
        <v>248</v>
      </c>
      <c r="AU713" s="18" t="s">
        <v>84</v>
      </c>
    </row>
    <row r="714" s="2" customFormat="1" ht="21.75" customHeight="1">
      <c r="A714" s="39"/>
      <c r="B714" s="40"/>
      <c r="C714" s="302" t="s">
        <v>1929</v>
      </c>
      <c r="D714" s="302" t="s">
        <v>1240</v>
      </c>
      <c r="E714" s="303" t="s">
        <v>1930</v>
      </c>
      <c r="F714" s="304" t="s">
        <v>1931</v>
      </c>
      <c r="G714" s="305" t="s">
        <v>255</v>
      </c>
      <c r="H714" s="306">
        <v>16.516999999999999</v>
      </c>
      <c r="I714" s="307"/>
      <c r="J714" s="308">
        <f>ROUND(I714*H714,2)</f>
        <v>0</v>
      </c>
      <c r="K714" s="304" t="s">
        <v>245</v>
      </c>
      <c r="L714" s="309"/>
      <c r="M714" s="310" t="s">
        <v>1</v>
      </c>
      <c r="N714" s="311" t="s">
        <v>40</v>
      </c>
      <c r="O714" s="92"/>
      <c r="P714" s="237">
        <f>O714*H714</f>
        <v>0</v>
      </c>
      <c r="Q714" s="237">
        <v>0.5</v>
      </c>
      <c r="R714" s="237">
        <f>Q714*H714</f>
        <v>8.2584999999999997</v>
      </c>
      <c r="S714" s="237">
        <v>0</v>
      </c>
      <c r="T714" s="238">
        <f>S714*H714</f>
        <v>0</v>
      </c>
      <c r="U714" s="39"/>
      <c r="V714" s="39"/>
      <c r="W714" s="39"/>
      <c r="X714" s="39"/>
      <c r="Y714" s="39"/>
      <c r="Z714" s="39"/>
      <c r="AA714" s="39"/>
      <c r="AB714" s="39"/>
      <c r="AC714" s="39"/>
      <c r="AD714" s="39"/>
      <c r="AE714" s="39"/>
      <c r="AR714" s="239" t="s">
        <v>472</v>
      </c>
      <c r="AT714" s="239" t="s">
        <v>1240</v>
      </c>
      <c r="AU714" s="239" t="s">
        <v>84</v>
      </c>
      <c r="AY714" s="18" t="s">
        <v>239</v>
      </c>
      <c r="BE714" s="240">
        <f>IF(N714="základní",J714,0)</f>
        <v>0</v>
      </c>
      <c r="BF714" s="240">
        <f>IF(N714="snížená",J714,0)</f>
        <v>0</v>
      </c>
      <c r="BG714" s="240">
        <f>IF(N714="zákl. přenesená",J714,0)</f>
        <v>0</v>
      </c>
      <c r="BH714" s="240">
        <f>IF(N714="sníž. přenesená",J714,0)</f>
        <v>0</v>
      </c>
      <c r="BI714" s="240">
        <f>IF(N714="nulová",J714,0)</f>
        <v>0</v>
      </c>
      <c r="BJ714" s="18" t="s">
        <v>82</v>
      </c>
      <c r="BK714" s="240">
        <f>ROUND(I714*H714,2)</f>
        <v>0</v>
      </c>
      <c r="BL714" s="18" t="s">
        <v>376</v>
      </c>
      <c r="BM714" s="239" t="s">
        <v>1932</v>
      </c>
    </row>
    <row r="715" s="2" customFormat="1">
      <c r="A715" s="39"/>
      <c r="B715" s="40"/>
      <c r="C715" s="41"/>
      <c r="D715" s="241" t="s">
        <v>248</v>
      </c>
      <c r="E715" s="41"/>
      <c r="F715" s="242" t="s">
        <v>1931</v>
      </c>
      <c r="G715" s="41"/>
      <c r="H715" s="41"/>
      <c r="I715" s="243"/>
      <c r="J715" s="41"/>
      <c r="K715" s="41"/>
      <c r="L715" s="45"/>
      <c r="M715" s="244"/>
      <c r="N715" s="245"/>
      <c r="O715" s="92"/>
      <c r="P715" s="92"/>
      <c r="Q715" s="92"/>
      <c r="R715" s="92"/>
      <c r="S715" s="92"/>
      <c r="T715" s="93"/>
      <c r="U715" s="39"/>
      <c r="V715" s="39"/>
      <c r="W715" s="39"/>
      <c r="X715" s="39"/>
      <c r="Y715" s="39"/>
      <c r="Z715" s="39"/>
      <c r="AA715" s="39"/>
      <c r="AB715" s="39"/>
      <c r="AC715" s="39"/>
      <c r="AD715" s="39"/>
      <c r="AE715" s="39"/>
      <c r="AT715" s="18" t="s">
        <v>248</v>
      </c>
      <c r="AU715" s="18" t="s">
        <v>84</v>
      </c>
    </row>
    <row r="716" s="14" customFormat="1">
      <c r="A716" s="14"/>
      <c r="B716" s="256"/>
      <c r="C716" s="257"/>
      <c r="D716" s="241" t="s">
        <v>250</v>
      </c>
      <c r="E716" s="258" t="s">
        <v>1</v>
      </c>
      <c r="F716" s="259" t="s">
        <v>1933</v>
      </c>
      <c r="G716" s="257"/>
      <c r="H716" s="260">
        <v>16.516999999999999</v>
      </c>
      <c r="I716" s="261"/>
      <c r="J716" s="257"/>
      <c r="K716" s="257"/>
      <c r="L716" s="262"/>
      <c r="M716" s="263"/>
      <c r="N716" s="264"/>
      <c r="O716" s="264"/>
      <c r="P716" s="264"/>
      <c r="Q716" s="264"/>
      <c r="R716" s="264"/>
      <c r="S716" s="264"/>
      <c r="T716" s="265"/>
      <c r="U716" s="14"/>
      <c r="V716" s="14"/>
      <c r="W716" s="14"/>
      <c r="X716" s="14"/>
      <c r="Y716" s="14"/>
      <c r="Z716" s="14"/>
      <c r="AA716" s="14"/>
      <c r="AB716" s="14"/>
      <c r="AC716" s="14"/>
      <c r="AD716" s="14"/>
      <c r="AE716" s="14"/>
      <c r="AT716" s="266" t="s">
        <v>250</v>
      </c>
      <c r="AU716" s="266" t="s">
        <v>84</v>
      </c>
      <c r="AV716" s="14" t="s">
        <v>84</v>
      </c>
      <c r="AW716" s="14" t="s">
        <v>31</v>
      </c>
      <c r="AX716" s="14" t="s">
        <v>82</v>
      </c>
      <c r="AY716" s="266" t="s">
        <v>239</v>
      </c>
    </row>
    <row r="717" s="12" customFormat="1" ht="22.8" customHeight="1">
      <c r="A717" s="12"/>
      <c r="B717" s="212"/>
      <c r="C717" s="213"/>
      <c r="D717" s="214" t="s">
        <v>74</v>
      </c>
      <c r="E717" s="226" t="s">
        <v>526</v>
      </c>
      <c r="F717" s="226" t="s">
        <v>527</v>
      </c>
      <c r="G717" s="213"/>
      <c r="H717" s="213"/>
      <c r="I717" s="216"/>
      <c r="J717" s="227">
        <f>BK717</f>
        <v>0</v>
      </c>
      <c r="K717" s="213"/>
      <c r="L717" s="218"/>
      <c r="M717" s="219"/>
      <c r="N717" s="220"/>
      <c r="O717" s="220"/>
      <c r="P717" s="221">
        <f>SUM(P718:P746)</f>
        <v>0</v>
      </c>
      <c r="Q717" s="220"/>
      <c r="R717" s="221">
        <f>SUM(R718:R746)</f>
        <v>1.771936</v>
      </c>
      <c r="S717" s="220"/>
      <c r="T717" s="222">
        <f>SUM(T718:T746)</f>
        <v>0</v>
      </c>
      <c r="U717" s="12"/>
      <c r="V717" s="12"/>
      <c r="W717" s="12"/>
      <c r="X717" s="12"/>
      <c r="Y717" s="12"/>
      <c r="Z717" s="12"/>
      <c r="AA717" s="12"/>
      <c r="AB717" s="12"/>
      <c r="AC717" s="12"/>
      <c r="AD717" s="12"/>
      <c r="AE717" s="12"/>
      <c r="AR717" s="223" t="s">
        <v>84</v>
      </c>
      <c r="AT717" s="224" t="s">
        <v>74</v>
      </c>
      <c r="AU717" s="224" t="s">
        <v>82</v>
      </c>
      <c r="AY717" s="223" t="s">
        <v>239</v>
      </c>
      <c r="BK717" s="225">
        <f>SUM(BK718:BK746)</f>
        <v>0</v>
      </c>
    </row>
    <row r="718" s="2" customFormat="1" ht="33" customHeight="1">
      <c r="A718" s="39"/>
      <c r="B718" s="40"/>
      <c r="C718" s="228" t="s">
        <v>1934</v>
      </c>
      <c r="D718" s="228" t="s">
        <v>241</v>
      </c>
      <c r="E718" s="229" t="s">
        <v>1935</v>
      </c>
      <c r="F718" s="230" t="s">
        <v>1936</v>
      </c>
      <c r="G718" s="231" t="s">
        <v>330</v>
      </c>
      <c r="H718" s="232">
        <v>124</v>
      </c>
      <c r="I718" s="233"/>
      <c r="J718" s="234">
        <f>ROUND(I718*H718,2)</f>
        <v>0</v>
      </c>
      <c r="K718" s="230" t="s">
        <v>245</v>
      </c>
      <c r="L718" s="45"/>
      <c r="M718" s="235" t="s">
        <v>1</v>
      </c>
      <c r="N718" s="236" t="s">
        <v>40</v>
      </c>
      <c r="O718" s="92"/>
      <c r="P718" s="237">
        <f>O718*H718</f>
        <v>0</v>
      </c>
      <c r="Q718" s="237">
        <v>0.0022200000000000002</v>
      </c>
      <c r="R718" s="237">
        <f>Q718*H718</f>
        <v>0.27528000000000002</v>
      </c>
      <c r="S718" s="237">
        <v>0</v>
      </c>
      <c r="T718" s="238">
        <f>S718*H718</f>
        <v>0</v>
      </c>
      <c r="U718" s="39"/>
      <c r="V718" s="39"/>
      <c r="W718" s="39"/>
      <c r="X718" s="39"/>
      <c r="Y718" s="39"/>
      <c r="Z718" s="39"/>
      <c r="AA718" s="39"/>
      <c r="AB718" s="39"/>
      <c r="AC718" s="39"/>
      <c r="AD718" s="39"/>
      <c r="AE718" s="39"/>
      <c r="AR718" s="239" t="s">
        <v>376</v>
      </c>
      <c r="AT718" s="239" t="s">
        <v>241</v>
      </c>
      <c r="AU718" s="239" t="s">
        <v>84</v>
      </c>
      <c r="AY718" s="18" t="s">
        <v>239</v>
      </c>
      <c r="BE718" s="240">
        <f>IF(N718="základní",J718,0)</f>
        <v>0</v>
      </c>
      <c r="BF718" s="240">
        <f>IF(N718="snížená",J718,0)</f>
        <v>0</v>
      </c>
      <c r="BG718" s="240">
        <f>IF(N718="zákl. přenesená",J718,0)</f>
        <v>0</v>
      </c>
      <c r="BH718" s="240">
        <f>IF(N718="sníž. přenesená",J718,0)</f>
        <v>0</v>
      </c>
      <c r="BI718" s="240">
        <f>IF(N718="nulová",J718,0)</f>
        <v>0</v>
      </c>
      <c r="BJ718" s="18" t="s">
        <v>82</v>
      </c>
      <c r="BK718" s="240">
        <f>ROUND(I718*H718,2)</f>
        <v>0</v>
      </c>
      <c r="BL718" s="18" t="s">
        <v>376</v>
      </c>
      <c r="BM718" s="239" t="s">
        <v>1937</v>
      </c>
    </row>
    <row r="719" s="2" customFormat="1">
      <c r="A719" s="39"/>
      <c r="B719" s="40"/>
      <c r="C719" s="41"/>
      <c r="D719" s="241" t="s">
        <v>248</v>
      </c>
      <c r="E719" s="41"/>
      <c r="F719" s="242" t="s">
        <v>1938</v>
      </c>
      <c r="G719" s="41"/>
      <c r="H719" s="41"/>
      <c r="I719" s="243"/>
      <c r="J719" s="41"/>
      <c r="K719" s="41"/>
      <c r="L719" s="45"/>
      <c r="M719" s="244"/>
      <c r="N719" s="245"/>
      <c r="O719" s="92"/>
      <c r="P719" s="92"/>
      <c r="Q719" s="92"/>
      <c r="R719" s="92"/>
      <c r="S719" s="92"/>
      <c r="T719" s="93"/>
      <c r="U719" s="39"/>
      <c r="V719" s="39"/>
      <c r="W719" s="39"/>
      <c r="X719" s="39"/>
      <c r="Y719" s="39"/>
      <c r="Z719" s="39"/>
      <c r="AA719" s="39"/>
      <c r="AB719" s="39"/>
      <c r="AC719" s="39"/>
      <c r="AD719" s="39"/>
      <c r="AE719" s="39"/>
      <c r="AT719" s="18" t="s">
        <v>248</v>
      </c>
      <c r="AU719" s="18" t="s">
        <v>84</v>
      </c>
    </row>
    <row r="720" s="13" customFormat="1">
      <c r="A720" s="13"/>
      <c r="B720" s="246"/>
      <c r="C720" s="247"/>
      <c r="D720" s="241" t="s">
        <v>250</v>
      </c>
      <c r="E720" s="248" t="s">
        <v>1</v>
      </c>
      <c r="F720" s="249" t="s">
        <v>1939</v>
      </c>
      <c r="G720" s="247"/>
      <c r="H720" s="248" t="s">
        <v>1</v>
      </c>
      <c r="I720" s="250"/>
      <c r="J720" s="247"/>
      <c r="K720" s="247"/>
      <c r="L720" s="251"/>
      <c r="M720" s="252"/>
      <c r="N720" s="253"/>
      <c r="O720" s="253"/>
      <c r="P720" s="253"/>
      <c r="Q720" s="253"/>
      <c r="R720" s="253"/>
      <c r="S720" s="253"/>
      <c r="T720" s="254"/>
      <c r="U720" s="13"/>
      <c r="V720" s="13"/>
      <c r="W720" s="13"/>
      <c r="X720" s="13"/>
      <c r="Y720" s="13"/>
      <c r="Z720" s="13"/>
      <c r="AA720" s="13"/>
      <c r="AB720" s="13"/>
      <c r="AC720" s="13"/>
      <c r="AD720" s="13"/>
      <c r="AE720" s="13"/>
      <c r="AT720" s="255" t="s">
        <v>250</v>
      </c>
      <c r="AU720" s="255" t="s">
        <v>84</v>
      </c>
      <c r="AV720" s="13" t="s">
        <v>82</v>
      </c>
      <c r="AW720" s="13" t="s">
        <v>31</v>
      </c>
      <c r="AX720" s="13" t="s">
        <v>75</v>
      </c>
      <c r="AY720" s="255" t="s">
        <v>239</v>
      </c>
    </row>
    <row r="721" s="14" customFormat="1">
      <c r="A721" s="14"/>
      <c r="B721" s="256"/>
      <c r="C721" s="257"/>
      <c r="D721" s="241" t="s">
        <v>250</v>
      </c>
      <c r="E721" s="258" t="s">
        <v>1</v>
      </c>
      <c r="F721" s="259" t="s">
        <v>1940</v>
      </c>
      <c r="G721" s="257"/>
      <c r="H721" s="260">
        <v>124</v>
      </c>
      <c r="I721" s="261"/>
      <c r="J721" s="257"/>
      <c r="K721" s="257"/>
      <c r="L721" s="262"/>
      <c r="M721" s="263"/>
      <c r="N721" s="264"/>
      <c r="O721" s="264"/>
      <c r="P721" s="264"/>
      <c r="Q721" s="264"/>
      <c r="R721" s="264"/>
      <c r="S721" s="264"/>
      <c r="T721" s="265"/>
      <c r="U721" s="14"/>
      <c r="V721" s="14"/>
      <c r="W721" s="14"/>
      <c r="X721" s="14"/>
      <c r="Y721" s="14"/>
      <c r="Z721" s="14"/>
      <c r="AA721" s="14"/>
      <c r="AB721" s="14"/>
      <c r="AC721" s="14"/>
      <c r="AD721" s="14"/>
      <c r="AE721" s="14"/>
      <c r="AT721" s="266" t="s">
        <v>250</v>
      </c>
      <c r="AU721" s="266" t="s">
        <v>84</v>
      </c>
      <c r="AV721" s="14" t="s">
        <v>84</v>
      </c>
      <c r="AW721" s="14" t="s">
        <v>31</v>
      </c>
      <c r="AX721" s="14" t="s">
        <v>82</v>
      </c>
      <c r="AY721" s="266" t="s">
        <v>239</v>
      </c>
    </row>
    <row r="722" s="2" customFormat="1" ht="33" customHeight="1">
      <c r="A722" s="39"/>
      <c r="B722" s="40"/>
      <c r="C722" s="228" t="s">
        <v>1941</v>
      </c>
      <c r="D722" s="228" t="s">
        <v>241</v>
      </c>
      <c r="E722" s="229" t="s">
        <v>1942</v>
      </c>
      <c r="F722" s="230" t="s">
        <v>1943</v>
      </c>
      <c r="G722" s="231" t="s">
        <v>330</v>
      </c>
      <c r="H722" s="232">
        <v>128</v>
      </c>
      <c r="I722" s="233"/>
      <c r="J722" s="234">
        <f>ROUND(I722*H722,2)</f>
        <v>0</v>
      </c>
      <c r="K722" s="230" t="s">
        <v>245</v>
      </c>
      <c r="L722" s="45"/>
      <c r="M722" s="235" t="s">
        <v>1</v>
      </c>
      <c r="N722" s="236" t="s">
        <v>40</v>
      </c>
      <c r="O722" s="92"/>
      <c r="P722" s="237">
        <f>O722*H722</f>
        <v>0</v>
      </c>
      <c r="Q722" s="237">
        <v>0.0035100000000000001</v>
      </c>
      <c r="R722" s="237">
        <f>Q722*H722</f>
        <v>0.44928000000000001</v>
      </c>
      <c r="S722" s="237">
        <v>0</v>
      </c>
      <c r="T722" s="238">
        <f>S722*H722</f>
        <v>0</v>
      </c>
      <c r="U722" s="39"/>
      <c r="V722" s="39"/>
      <c r="W722" s="39"/>
      <c r="X722" s="39"/>
      <c r="Y722" s="39"/>
      <c r="Z722" s="39"/>
      <c r="AA722" s="39"/>
      <c r="AB722" s="39"/>
      <c r="AC722" s="39"/>
      <c r="AD722" s="39"/>
      <c r="AE722" s="39"/>
      <c r="AR722" s="239" t="s">
        <v>376</v>
      </c>
      <c r="AT722" s="239" t="s">
        <v>241</v>
      </c>
      <c r="AU722" s="239" t="s">
        <v>84</v>
      </c>
      <c r="AY722" s="18" t="s">
        <v>239</v>
      </c>
      <c r="BE722" s="240">
        <f>IF(N722="základní",J722,0)</f>
        <v>0</v>
      </c>
      <c r="BF722" s="240">
        <f>IF(N722="snížená",J722,0)</f>
        <v>0</v>
      </c>
      <c r="BG722" s="240">
        <f>IF(N722="zákl. přenesená",J722,0)</f>
        <v>0</v>
      </c>
      <c r="BH722" s="240">
        <f>IF(N722="sníž. přenesená",J722,0)</f>
        <v>0</v>
      </c>
      <c r="BI722" s="240">
        <f>IF(N722="nulová",J722,0)</f>
        <v>0</v>
      </c>
      <c r="BJ722" s="18" t="s">
        <v>82</v>
      </c>
      <c r="BK722" s="240">
        <f>ROUND(I722*H722,2)</f>
        <v>0</v>
      </c>
      <c r="BL722" s="18" t="s">
        <v>376</v>
      </c>
      <c r="BM722" s="239" t="s">
        <v>1944</v>
      </c>
    </row>
    <row r="723" s="2" customFormat="1">
      <c r="A723" s="39"/>
      <c r="B723" s="40"/>
      <c r="C723" s="41"/>
      <c r="D723" s="241" t="s">
        <v>248</v>
      </c>
      <c r="E723" s="41"/>
      <c r="F723" s="242" t="s">
        <v>1945</v>
      </c>
      <c r="G723" s="41"/>
      <c r="H723" s="41"/>
      <c r="I723" s="243"/>
      <c r="J723" s="41"/>
      <c r="K723" s="41"/>
      <c r="L723" s="45"/>
      <c r="M723" s="244"/>
      <c r="N723" s="245"/>
      <c r="O723" s="92"/>
      <c r="P723" s="92"/>
      <c r="Q723" s="92"/>
      <c r="R723" s="92"/>
      <c r="S723" s="92"/>
      <c r="T723" s="93"/>
      <c r="U723" s="39"/>
      <c r="V723" s="39"/>
      <c r="W723" s="39"/>
      <c r="X723" s="39"/>
      <c r="Y723" s="39"/>
      <c r="Z723" s="39"/>
      <c r="AA723" s="39"/>
      <c r="AB723" s="39"/>
      <c r="AC723" s="39"/>
      <c r="AD723" s="39"/>
      <c r="AE723" s="39"/>
      <c r="AT723" s="18" t="s">
        <v>248</v>
      </c>
      <c r="AU723" s="18" t="s">
        <v>84</v>
      </c>
    </row>
    <row r="724" s="13" customFormat="1">
      <c r="A724" s="13"/>
      <c r="B724" s="246"/>
      <c r="C724" s="247"/>
      <c r="D724" s="241" t="s">
        <v>250</v>
      </c>
      <c r="E724" s="248" t="s">
        <v>1</v>
      </c>
      <c r="F724" s="249" t="s">
        <v>1946</v>
      </c>
      <c r="G724" s="247"/>
      <c r="H724" s="248" t="s">
        <v>1</v>
      </c>
      <c r="I724" s="250"/>
      <c r="J724" s="247"/>
      <c r="K724" s="247"/>
      <c r="L724" s="251"/>
      <c r="M724" s="252"/>
      <c r="N724" s="253"/>
      <c r="O724" s="253"/>
      <c r="P724" s="253"/>
      <c r="Q724" s="253"/>
      <c r="R724" s="253"/>
      <c r="S724" s="253"/>
      <c r="T724" s="254"/>
      <c r="U724" s="13"/>
      <c r="V724" s="13"/>
      <c r="W724" s="13"/>
      <c r="X724" s="13"/>
      <c r="Y724" s="13"/>
      <c r="Z724" s="13"/>
      <c r="AA724" s="13"/>
      <c r="AB724" s="13"/>
      <c r="AC724" s="13"/>
      <c r="AD724" s="13"/>
      <c r="AE724" s="13"/>
      <c r="AT724" s="255" t="s">
        <v>250</v>
      </c>
      <c r="AU724" s="255" t="s">
        <v>84</v>
      </c>
      <c r="AV724" s="13" t="s">
        <v>82</v>
      </c>
      <c r="AW724" s="13" t="s">
        <v>31</v>
      </c>
      <c r="AX724" s="13" t="s">
        <v>75</v>
      </c>
      <c r="AY724" s="255" t="s">
        <v>239</v>
      </c>
    </row>
    <row r="725" s="14" customFormat="1">
      <c r="A725" s="14"/>
      <c r="B725" s="256"/>
      <c r="C725" s="257"/>
      <c r="D725" s="241" t="s">
        <v>250</v>
      </c>
      <c r="E725" s="258" t="s">
        <v>1</v>
      </c>
      <c r="F725" s="259" t="s">
        <v>1947</v>
      </c>
      <c r="G725" s="257"/>
      <c r="H725" s="260">
        <v>128</v>
      </c>
      <c r="I725" s="261"/>
      <c r="J725" s="257"/>
      <c r="K725" s="257"/>
      <c r="L725" s="262"/>
      <c r="M725" s="263"/>
      <c r="N725" s="264"/>
      <c r="O725" s="264"/>
      <c r="P725" s="264"/>
      <c r="Q725" s="264"/>
      <c r="R725" s="264"/>
      <c r="S725" s="264"/>
      <c r="T725" s="265"/>
      <c r="U725" s="14"/>
      <c r="V725" s="14"/>
      <c r="W725" s="14"/>
      <c r="X725" s="14"/>
      <c r="Y725" s="14"/>
      <c r="Z725" s="14"/>
      <c r="AA725" s="14"/>
      <c r="AB725" s="14"/>
      <c r="AC725" s="14"/>
      <c r="AD725" s="14"/>
      <c r="AE725" s="14"/>
      <c r="AT725" s="266" t="s">
        <v>250</v>
      </c>
      <c r="AU725" s="266" t="s">
        <v>84</v>
      </c>
      <c r="AV725" s="14" t="s">
        <v>84</v>
      </c>
      <c r="AW725" s="14" t="s">
        <v>31</v>
      </c>
      <c r="AX725" s="14" t="s">
        <v>82</v>
      </c>
      <c r="AY725" s="266" t="s">
        <v>239</v>
      </c>
    </row>
    <row r="726" s="2" customFormat="1" ht="33" customHeight="1">
      <c r="A726" s="39"/>
      <c r="B726" s="40"/>
      <c r="C726" s="228" t="s">
        <v>1948</v>
      </c>
      <c r="D726" s="228" t="s">
        <v>241</v>
      </c>
      <c r="E726" s="229" t="s">
        <v>1949</v>
      </c>
      <c r="F726" s="230" t="s">
        <v>1950</v>
      </c>
      <c r="G726" s="231" t="s">
        <v>523</v>
      </c>
      <c r="H726" s="232">
        <v>12</v>
      </c>
      <c r="I726" s="233"/>
      <c r="J726" s="234">
        <f>ROUND(I726*H726,2)</f>
        <v>0</v>
      </c>
      <c r="K726" s="230" t="s">
        <v>245</v>
      </c>
      <c r="L726" s="45"/>
      <c r="M726" s="235" t="s">
        <v>1</v>
      </c>
      <c r="N726" s="236" t="s">
        <v>40</v>
      </c>
      <c r="O726" s="92"/>
      <c r="P726" s="237">
        <f>O726*H726</f>
        <v>0</v>
      </c>
      <c r="Q726" s="237">
        <v>0</v>
      </c>
      <c r="R726" s="237">
        <f>Q726*H726</f>
        <v>0</v>
      </c>
      <c r="S726" s="237">
        <v>0</v>
      </c>
      <c r="T726" s="238">
        <f>S726*H726</f>
        <v>0</v>
      </c>
      <c r="U726" s="39"/>
      <c r="V726" s="39"/>
      <c r="W726" s="39"/>
      <c r="X726" s="39"/>
      <c r="Y726" s="39"/>
      <c r="Z726" s="39"/>
      <c r="AA726" s="39"/>
      <c r="AB726" s="39"/>
      <c r="AC726" s="39"/>
      <c r="AD726" s="39"/>
      <c r="AE726" s="39"/>
      <c r="AR726" s="239" t="s">
        <v>376</v>
      </c>
      <c r="AT726" s="239" t="s">
        <v>241</v>
      </c>
      <c r="AU726" s="239" t="s">
        <v>84</v>
      </c>
      <c r="AY726" s="18" t="s">
        <v>239</v>
      </c>
      <c r="BE726" s="240">
        <f>IF(N726="základní",J726,0)</f>
        <v>0</v>
      </c>
      <c r="BF726" s="240">
        <f>IF(N726="snížená",J726,0)</f>
        <v>0</v>
      </c>
      <c r="BG726" s="240">
        <f>IF(N726="zákl. přenesená",J726,0)</f>
        <v>0</v>
      </c>
      <c r="BH726" s="240">
        <f>IF(N726="sníž. přenesená",J726,0)</f>
        <v>0</v>
      </c>
      <c r="BI726" s="240">
        <f>IF(N726="nulová",J726,0)</f>
        <v>0</v>
      </c>
      <c r="BJ726" s="18" t="s">
        <v>82</v>
      </c>
      <c r="BK726" s="240">
        <f>ROUND(I726*H726,2)</f>
        <v>0</v>
      </c>
      <c r="BL726" s="18" t="s">
        <v>376</v>
      </c>
      <c r="BM726" s="239" t="s">
        <v>1951</v>
      </c>
    </row>
    <row r="727" s="2" customFormat="1">
      <c r="A727" s="39"/>
      <c r="B727" s="40"/>
      <c r="C727" s="41"/>
      <c r="D727" s="241" t="s">
        <v>248</v>
      </c>
      <c r="E727" s="41"/>
      <c r="F727" s="242" t="s">
        <v>1952</v>
      </c>
      <c r="G727" s="41"/>
      <c r="H727" s="41"/>
      <c r="I727" s="243"/>
      <c r="J727" s="41"/>
      <c r="K727" s="41"/>
      <c r="L727" s="45"/>
      <c r="M727" s="244"/>
      <c r="N727" s="245"/>
      <c r="O727" s="92"/>
      <c r="P727" s="92"/>
      <c r="Q727" s="92"/>
      <c r="R727" s="92"/>
      <c r="S727" s="92"/>
      <c r="T727" s="93"/>
      <c r="U727" s="39"/>
      <c r="V727" s="39"/>
      <c r="W727" s="39"/>
      <c r="X727" s="39"/>
      <c r="Y727" s="39"/>
      <c r="Z727" s="39"/>
      <c r="AA727" s="39"/>
      <c r="AB727" s="39"/>
      <c r="AC727" s="39"/>
      <c r="AD727" s="39"/>
      <c r="AE727" s="39"/>
      <c r="AT727" s="18" t="s">
        <v>248</v>
      </c>
      <c r="AU727" s="18" t="s">
        <v>84</v>
      </c>
    </row>
    <row r="728" s="2" customFormat="1" ht="24.15" customHeight="1">
      <c r="A728" s="39"/>
      <c r="B728" s="40"/>
      <c r="C728" s="228" t="s">
        <v>1953</v>
      </c>
      <c r="D728" s="228" t="s">
        <v>241</v>
      </c>
      <c r="E728" s="229" t="s">
        <v>1954</v>
      </c>
      <c r="F728" s="230" t="s">
        <v>1955</v>
      </c>
      <c r="G728" s="231" t="s">
        <v>330</v>
      </c>
      <c r="H728" s="232">
        <v>23.399999999999999</v>
      </c>
      <c r="I728" s="233"/>
      <c r="J728" s="234">
        <f>ROUND(I728*H728,2)</f>
        <v>0</v>
      </c>
      <c r="K728" s="230" t="s">
        <v>245</v>
      </c>
      <c r="L728" s="45"/>
      <c r="M728" s="235" t="s">
        <v>1</v>
      </c>
      <c r="N728" s="236" t="s">
        <v>40</v>
      </c>
      <c r="O728" s="92"/>
      <c r="P728" s="237">
        <f>O728*H728</f>
        <v>0</v>
      </c>
      <c r="Q728" s="237">
        <v>0.0014</v>
      </c>
      <c r="R728" s="237">
        <f>Q728*H728</f>
        <v>0.032759999999999997</v>
      </c>
      <c r="S728" s="237">
        <v>0</v>
      </c>
      <c r="T728" s="238">
        <f>S728*H728</f>
        <v>0</v>
      </c>
      <c r="U728" s="39"/>
      <c r="V728" s="39"/>
      <c r="W728" s="39"/>
      <c r="X728" s="39"/>
      <c r="Y728" s="39"/>
      <c r="Z728" s="39"/>
      <c r="AA728" s="39"/>
      <c r="AB728" s="39"/>
      <c r="AC728" s="39"/>
      <c r="AD728" s="39"/>
      <c r="AE728" s="39"/>
      <c r="AR728" s="239" t="s">
        <v>376</v>
      </c>
      <c r="AT728" s="239" t="s">
        <v>241</v>
      </c>
      <c r="AU728" s="239" t="s">
        <v>84</v>
      </c>
      <c r="AY728" s="18" t="s">
        <v>239</v>
      </c>
      <c r="BE728" s="240">
        <f>IF(N728="základní",J728,0)</f>
        <v>0</v>
      </c>
      <c r="BF728" s="240">
        <f>IF(N728="snížená",J728,0)</f>
        <v>0</v>
      </c>
      <c r="BG728" s="240">
        <f>IF(N728="zákl. přenesená",J728,0)</f>
        <v>0</v>
      </c>
      <c r="BH728" s="240">
        <f>IF(N728="sníž. přenesená",J728,0)</f>
        <v>0</v>
      </c>
      <c r="BI728" s="240">
        <f>IF(N728="nulová",J728,0)</f>
        <v>0</v>
      </c>
      <c r="BJ728" s="18" t="s">
        <v>82</v>
      </c>
      <c r="BK728" s="240">
        <f>ROUND(I728*H728,2)</f>
        <v>0</v>
      </c>
      <c r="BL728" s="18" t="s">
        <v>376</v>
      </c>
      <c r="BM728" s="239" t="s">
        <v>1956</v>
      </c>
    </row>
    <row r="729" s="2" customFormat="1">
      <c r="A729" s="39"/>
      <c r="B729" s="40"/>
      <c r="C729" s="41"/>
      <c r="D729" s="241" t="s">
        <v>248</v>
      </c>
      <c r="E729" s="41"/>
      <c r="F729" s="242" t="s">
        <v>1957</v>
      </c>
      <c r="G729" s="41"/>
      <c r="H729" s="41"/>
      <c r="I729" s="243"/>
      <c r="J729" s="41"/>
      <c r="K729" s="41"/>
      <c r="L729" s="45"/>
      <c r="M729" s="244"/>
      <c r="N729" s="245"/>
      <c r="O729" s="92"/>
      <c r="P729" s="92"/>
      <c r="Q729" s="92"/>
      <c r="R729" s="92"/>
      <c r="S729" s="92"/>
      <c r="T729" s="93"/>
      <c r="U729" s="39"/>
      <c r="V729" s="39"/>
      <c r="W729" s="39"/>
      <c r="X729" s="39"/>
      <c r="Y729" s="39"/>
      <c r="Z729" s="39"/>
      <c r="AA729" s="39"/>
      <c r="AB729" s="39"/>
      <c r="AC729" s="39"/>
      <c r="AD729" s="39"/>
      <c r="AE729" s="39"/>
      <c r="AT729" s="18" t="s">
        <v>248</v>
      </c>
      <c r="AU729" s="18" t="s">
        <v>84</v>
      </c>
    </row>
    <row r="730" s="14" customFormat="1">
      <c r="A730" s="14"/>
      <c r="B730" s="256"/>
      <c r="C730" s="257"/>
      <c r="D730" s="241" t="s">
        <v>250</v>
      </c>
      <c r="E730" s="258" t="s">
        <v>1</v>
      </c>
      <c r="F730" s="259" t="s">
        <v>1958</v>
      </c>
      <c r="G730" s="257"/>
      <c r="H730" s="260">
        <v>23.399999999999999</v>
      </c>
      <c r="I730" s="261"/>
      <c r="J730" s="257"/>
      <c r="K730" s="257"/>
      <c r="L730" s="262"/>
      <c r="M730" s="263"/>
      <c r="N730" s="264"/>
      <c r="O730" s="264"/>
      <c r="P730" s="264"/>
      <c r="Q730" s="264"/>
      <c r="R730" s="264"/>
      <c r="S730" s="264"/>
      <c r="T730" s="265"/>
      <c r="U730" s="14"/>
      <c r="V730" s="14"/>
      <c r="W730" s="14"/>
      <c r="X730" s="14"/>
      <c r="Y730" s="14"/>
      <c r="Z730" s="14"/>
      <c r="AA730" s="14"/>
      <c r="AB730" s="14"/>
      <c r="AC730" s="14"/>
      <c r="AD730" s="14"/>
      <c r="AE730" s="14"/>
      <c r="AT730" s="266" t="s">
        <v>250</v>
      </c>
      <c r="AU730" s="266" t="s">
        <v>84</v>
      </c>
      <c r="AV730" s="14" t="s">
        <v>84</v>
      </c>
      <c r="AW730" s="14" t="s">
        <v>31</v>
      </c>
      <c r="AX730" s="14" t="s">
        <v>82</v>
      </c>
      <c r="AY730" s="266" t="s">
        <v>239</v>
      </c>
    </row>
    <row r="731" s="2" customFormat="1" ht="33" customHeight="1">
      <c r="A731" s="39"/>
      <c r="B731" s="40"/>
      <c r="C731" s="228" t="s">
        <v>1940</v>
      </c>
      <c r="D731" s="228" t="s">
        <v>241</v>
      </c>
      <c r="E731" s="229" t="s">
        <v>1959</v>
      </c>
      <c r="F731" s="230" t="s">
        <v>1960</v>
      </c>
      <c r="G731" s="231" t="s">
        <v>523</v>
      </c>
      <c r="H731" s="232">
        <v>16</v>
      </c>
      <c r="I731" s="233"/>
      <c r="J731" s="234">
        <f>ROUND(I731*H731,2)</f>
        <v>0</v>
      </c>
      <c r="K731" s="230" t="s">
        <v>245</v>
      </c>
      <c r="L731" s="45"/>
      <c r="M731" s="235" t="s">
        <v>1</v>
      </c>
      <c r="N731" s="236" t="s">
        <v>40</v>
      </c>
      <c r="O731" s="92"/>
      <c r="P731" s="237">
        <f>O731*H731</f>
        <v>0</v>
      </c>
      <c r="Q731" s="237">
        <v>0</v>
      </c>
      <c r="R731" s="237">
        <f>Q731*H731</f>
        <v>0</v>
      </c>
      <c r="S731" s="237">
        <v>0</v>
      </c>
      <c r="T731" s="238">
        <f>S731*H731</f>
        <v>0</v>
      </c>
      <c r="U731" s="39"/>
      <c r="V731" s="39"/>
      <c r="W731" s="39"/>
      <c r="X731" s="39"/>
      <c r="Y731" s="39"/>
      <c r="Z731" s="39"/>
      <c r="AA731" s="39"/>
      <c r="AB731" s="39"/>
      <c r="AC731" s="39"/>
      <c r="AD731" s="39"/>
      <c r="AE731" s="39"/>
      <c r="AR731" s="239" t="s">
        <v>376</v>
      </c>
      <c r="AT731" s="239" t="s">
        <v>241</v>
      </c>
      <c r="AU731" s="239" t="s">
        <v>84</v>
      </c>
      <c r="AY731" s="18" t="s">
        <v>239</v>
      </c>
      <c r="BE731" s="240">
        <f>IF(N731="základní",J731,0)</f>
        <v>0</v>
      </c>
      <c r="BF731" s="240">
        <f>IF(N731="snížená",J731,0)</f>
        <v>0</v>
      </c>
      <c r="BG731" s="240">
        <f>IF(N731="zákl. přenesená",J731,0)</f>
        <v>0</v>
      </c>
      <c r="BH731" s="240">
        <f>IF(N731="sníž. přenesená",J731,0)</f>
        <v>0</v>
      </c>
      <c r="BI731" s="240">
        <f>IF(N731="nulová",J731,0)</f>
        <v>0</v>
      </c>
      <c r="BJ731" s="18" t="s">
        <v>82</v>
      </c>
      <c r="BK731" s="240">
        <f>ROUND(I731*H731,2)</f>
        <v>0</v>
      </c>
      <c r="BL731" s="18" t="s">
        <v>376</v>
      </c>
      <c r="BM731" s="239" t="s">
        <v>1961</v>
      </c>
    </row>
    <row r="732" s="2" customFormat="1">
      <c r="A732" s="39"/>
      <c r="B732" s="40"/>
      <c r="C732" s="41"/>
      <c r="D732" s="241" t="s">
        <v>248</v>
      </c>
      <c r="E732" s="41"/>
      <c r="F732" s="242" t="s">
        <v>1962</v>
      </c>
      <c r="G732" s="41"/>
      <c r="H732" s="41"/>
      <c r="I732" s="243"/>
      <c r="J732" s="41"/>
      <c r="K732" s="41"/>
      <c r="L732" s="45"/>
      <c r="M732" s="244"/>
      <c r="N732" s="245"/>
      <c r="O732" s="92"/>
      <c r="P732" s="92"/>
      <c r="Q732" s="92"/>
      <c r="R732" s="92"/>
      <c r="S732" s="92"/>
      <c r="T732" s="93"/>
      <c r="U732" s="39"/>
      <c r="V732" s="39"/>
      <c r="W732" s="39"/>
      <c r="X732" s="39"/>
      <c r="Y732" s="39"/>
      <c r="Z732" s="39"/>
      <c r="AA732" s="39"/>
      <c r="AB732" s="39"/>
      <c r="AC732" s="39"/>
      <c r="AD732" s="39"/>
      <c r="AE732" s="39"/>
      <c r="AT732" s="18" t="s">
        <v>248</v>
      </c>
      <c r="AU732" s="18" t="s">
        <v>84</v>
      </c>
    </row>
    <row r="733" s="2" customFormat="1" ht="33" customHeight="1">
      <c r="A733" s="39"/>
      <c r="B733" s="40"/>
      <c r="C733" s="228" t="s">
        <v>1963</v>
      </c>
      <c r="D733" s="228" t="s">
        <v>241</v>
      </c>
      <c r="E733" s="229" t="s">
        <v>1964</v>
      </c>
      <c r="F733" s="230" t="s">
        <v>1965</v>
      </c>
      <c r="G733" s="231" t="s">
        <v>244</v>
      </c>
      <c r="H733" s="232">
        <v>129.59999999999999</v>
      </c>
      <c r="I733" s="233"/>
      <c r="J733" s="234">
        <f>ROUND(I733*H733,2)</f>
        <v>0</v>
      </c>
      <c r="K733" s="230" t="s">
        <v>245</v>
      </c>
      <c r="L733" s="45"/>
      <c r="M733" s="235" t="s">
        <v>1</v>
      </c>
      <c r="N733" s="236" t="s">
        <v>40</v>
      </c>
      <c r="O733" s="92"/>
      <c r="P733" s="237">
        <f>O733*H733</f>
        <v>0</v>
      </c>
      <c r="Q733" s="237">
        <v>0.0076400000000000001</v>
      </c>
      <c r="R733" s="237">
        <f>Q733*H733</f>
        <v>0.99014399999999991</v>
      </c>
      <c r="S733" s="237">
        <v>0</v>
      </c>
      <c r="T733" s="238">
        <f>S733*H733</f>
        <v>0</v>
      </c>
      <c r="U733" s="39"/>
      <c r="V733" s="39"/>
      <c r="W733" s="39"/>
      <c r="X733" s="39"/>
      <c r="Y733" s="39"/>
      <c r="Z733" s="39"/>
      <c r="AA733" s="39"/>
      <c r="AB733" s="39"/>
      <c r="AC733" s="39"/>
      <c r="AD733" s="39"/>
      <c r="AE733" s="39"/>
      <c r="AR733" s="239" t="s">
        <v>376</v>
      </c>
      <c r="AT733" s="239" t="s">
        <v>241</v>
      </c>
      <c r="AU733" s="239" t="s">
        <v>84</v>
      </c>
      <c r="AY733" s="18" t="s">
        <v>239</v>
      </c>
      <c r="BE733" s="240">
        <f>IF(N733="základní",J733,0)</f>
        <v>0</v>
      </c>
      <c r="BF733" s="240">
        <f>IF(N733="snížená",J733,0)</f>
        <v>0</v>
      </c>
      <c r="BG733" s="240">
        <f>IF(N733="zákl. přenesená",J733,0)</f>
        <v>0</v>
      </c>
      <c r="BH733" s="240">
        <f>IF(N733="sníž. přenesená",J733,0)</f>
        <v>0</v>
      </c>
      <c r="BI733" s="240">
        <f>IF(N733="nulová",J733,0)</f>
        <v>0</v>
      </c>
      <c r="BJ733" s="18" t="s">
        <v>82</v>
      </c>
      <c r="BK733" s="240">
        <f>ROUND(I733*H733,2)</f>
        <v>0</v>
      </c>
      <c r="BL733" s="18" t="s">
        <v>376</v>
      </c>
      <c r="BM733" s="239" t="s">
        <v>1966</v>
      </c>
    </row>
    <row r="734" s="2" customFormat="1">
      <c r="A734" s="39"/>
      <c r="B734" s="40"/>
      <c r="C734" s="41"/>
      <c r="D734" s="241" t="s">
        <v>248</v>
      </c>
      <c r="E734" s="41"/>
      <c r="F734" s="242" t="s">
        <v>1967</v>
      </c>
      <c r="G734" s="41"/>
      <c r="H734" s="41"/>
      <c r="I734" s="243"/>
      <c r="J734" s="41"/>
      <c r="K734" s="41"/>
      <c r="L734" s="45"/>
      <c r="M734" s="244"/>
      <c r="N734" s="245"/>
      <c r="O734" s="92"/>
      <c r="P734" s="92"/>
      <c r="Q734" s="92"/>
      <c r="R734" s="92"/>
      <c r="S734" s="92"/>
      <c r="T734" s="93"/>
      <c r="U734" s="39"/>
      <c r="V734" s="39"/>
      <c r="W734" s="39"/>
      <c r="X734" s="39"/>
      <c r="Y734" s="39"/>
      <c r="Z734" s="39"/>
      <c r="AA734" s="39"/>
      <c r="AB734" s="39"/>
      <c r="AC734" s="39"/>
      <c r="AD734" s="39"/>
      <c r="AE734" s="39"/>
      <c r="AT734" s="18" t="s">
        <v>248</v>
      </c>
      <c r="AU734" s="18" t="s">
        <v>84</v>
      </c>
    </row>
    <row r="735" s="13" customFormat="1">
      <c r="A735" s="13"/>
      <c r="B735" s="246"/>
      <c r="C735" s="247"/>
      <c r="D735" s="241" t="s">
        <v>250</v>
      </c>
      <c r="E735" s="248" t="s">
        <v>1</v>
      </c>
      <c r="F735" s="249" t="s">
        <v>1968</v>
      </c>
      <c r="G735" s="247"/>
      <c r="H735" s="248" t="s">
        <v>1</v>
      </c>
      <c r="I735" s="250"/>
      <c r="J735" s="247"/>
      <c r="K735" s="247"/>
      <c r="L735" s="251"/>
      <c r="M735" s="252"/>
      <c r="N735" s="253"/>
      <c r="O735" s="253"/>
      <c r="P735" s="253"/>
      <c r="Q735" s="253"/>
      <c r="R735" s="253"/>
      <c r="S735" s="253"/>
      <c r="T735" s="254"/>
      <c r="U735" s="13"/>
      <c r="V735" s="13"/>
      <c r="W735" s="13"/>
      <c r="X735" s="13"/>
      <c r="Y735" s="13"/>
      <c r="Z735" s="13"/>
      <c r="AA735" s="13"/>
      <c r="AB735" s="13"/>
      <c r="AC735" s="13"/>
      <c r="AD735" s="13"/>
      <c r="AE735" s="13"/>
      <c r="AT735" s="255" t="s">
        <v>250</v>
      </c>
      <c r="AU735" s="255" t="s">
        <v>84</v>
      </c>
      <c r="AV735" s="13" t="s">
        <v>82</v>
      </c>
      <c r="AW735" s="13" t="s">
        <v>31</v>
      </c>
      <c r="AX735" s="13" t="s">
        <v>75</v>
      </c>
      <c r="AY735" s="255" t="s">
        <v>239</v>
      </c>
    </row>
    <row r="736" s="14" customFormat="1">
      <c r="A736" s="14"/>
      <c r="B736" s="256"/>
      <c r="C736" s="257"/>
      <c r="D736" s="241" t="s">
        <v>250</v>
      </c>
      <c r="E736" s="258" t="s">
        <v>1</v>
      </c>
      <c r="F736" s="259" t="s">
        <v>1969</v>
      </c>
      <c r="G736" s="257"/>
      <c r="H736" s="260">
        <v>129.59999999999999</v>
      </c>
      <c r="I736" s="261"/>
      <c r="J736" s="257"/>
      <c r="K736" s="257"/>
      <c r="L736" s="262"/>
      <c r="M736" s="263"/>
      <c r="N736" s="264"/>
      <c r="O736" s="264"/>
      <c r="P736" s="264"/>
      <c r="Q736" s="264"/>
      <c r="R736" s="264"/>
      <c r="S736" s="264"/>
      <c r="T736" s="265"/>
      <c r="U736" s="14"/>
      <c r="V736" s="14"/>
      <c r="W736" s="14"/>
      <c r="X736" s="14"/>
      <c r="Y736" s="14"/>
      <c r="Z736" s="14"/>
      <c r="AA736" s="14"/>
      <c r="AB736" s="14"/>
      <c r="AC736" s="14"/>
      <c r="AD736" s="14"/>
      <c r="AE736" s="14"/>
      <c r="AT736" s="266" t="s">
        <v>250</v>
      </c>
      <c r="AU736" s="266" t="s">
        <v>84</v>
      </c>
      <c r="AV736" s="14" t="s">
        <v>84</v>
      </c>
      <c r="AW736" s="14" t="s">
        <v>31</v>
      </c>
      <c r="AX736" s="14" t="s">
        <v>82</v>
      </c>
      <c r="AY736" s="266" t="s">
        <v>239</v>
      </c>
    </row>
    <row r="737" s="2" customFormat="1" ht="33" customHeight="1">
      <c r="A737" s="39"/>
      <c r="B737" s="40"/>
      <c r="C737" s="228" t="s">
        <v>1970</v>
      </c>
      <c r="D737" s="228" t="s">
        <v>241</v>
      </c>
      <c r="E737" s="229" t="s">
        <v>1971</v>
      </c>
      <c r="F737" s="230" t="s">
        <v>1972</v>
      </c>
      <c r="G737" s="231" t="s">
        <v>330</v>
      </c>
      <c r="H737" s="232">
        <v>9.1999999999999993</v>
      </c>
      <c r="I737" s="233"/>
      <c r="J737" s="234">
        <f>ROUND(I737*H737,2)</f>
        <v>0</v>
      </c>
      <c r="K737" s="230" t="s">
        <v>245</v>
      </c>
      <c r="L737" s="45"/>
      <c r="M737" s="235" t="s">
        <v>1</v>
      </c>
      <c r="N737" s="236" t="s">
        <v>40</v>
      </c>
      <c r="O737" s="92"/>
      <c r="P737" s="237">
        <f>O737*H737</f>
        <v>0</v>
      </c>
      <c r="Q737" s="237">
        <v>0.00266</v>
      </c>
      <c r="R737" s="237">
        <f>Q737*H737</f>
        <v>0.024471999999999997</v>
      </c>
      <c r="S737" s="237">
        <v>0</v>
      </c>
      <c r="T737" s="238">
        <f>S737*H737</f>
        <v>0</v>
      </c>
      <c r="U737" s="39"/>
      <c r="V737" s="39"/>
      <c r="W737" s="39"/>
      <c r="X737" s="39"/>
      <c r="Y737" s="39"/>
      <c r="Z737" s="39"/>
      <c r="AA737" s="39"/>
      <c r="AB737" s="39"/>
      <c r="AC737" s="39"/>
      <c r="AD737" s="39"/>
      <c r="AE737" s="39"/>
      <c r="AR737" s="239" t="s">
        <v>376</v>
      </c>
      <c r="AT737" s="239" t="s">
        <v>241</v>
      </c>
      <c r="AU737" s="239" t="s">
        <v>84</v>
      </c>
      <c r="AY737" s="18" t="s">
        <v>239</v>
      </c>
      <c r="BE737" s="240">
        <f>IF(N737="základní",J737,0)</f>
        <v>0</v>
      </c>
      <c r="BF737" s="240">
        <f>IF(N737="snížená",J737,0)</f>
        <v>0</v>
      </c>
      <c r="BG737" s="240">
        <f>IF(N737="zákl. přenesená",J737,0)</f>
        <v>0</v>
      </c>
      <c r="BH737" s="240">
        <f>IF(N737="sníž. přenesená",J737,0)</f>
        <v>0</v>
      </c>
      <c r="BI737" s="240">
        <f>IF(N737="nulová",J737,0)</f>
        <v>0</v>
      </c>
      <c r="BJ737" s="18" t="s">
        <v>82</v>
      </c>
      <c r="BK737" s="240">
        <f>ROUND(I737*H737,2)</f>
        <v>0</v>
      </c>
      <c r="BL737" s="18" t="s">
        <v>376</v>
      </c>
      <c r="BM737" s="239" t="s">
        <v>1973</v>
      </c>
    </row>
    <row r="738" s="2" customFormat="1">
      <c r="A738" s="39"/>
      <c r="B738" s="40"/>
      <c r="C738" s="41"/>
      <c r="D738" s="241" t="s">
        <v>248</v>
      </c>
      <c r="E738" s="41"/>
      <c r="F738" s="242" t="s">
        <v>1974</v>
      </c>
      <c r="G738" s="41"/>
      <c r="H738" s="41"/>
      <c r="I738" s="243"/>
      <c r="J738" s="41"/>
      <c r="K738" s="41"/>
      <c r="L738" s="45"/>
      <c r="M738" s="244"/>
      <c r="N738" s="245"/>
      <c r="O738" s="92"/>
      <c r="P738" s="92"/>
      <c r="Q738" s="92"/>
      <c r="R738" s="92"/>
      <c r="S738" s="92"/>
      <c r="T738" s="93"/>
      <c r="U738" s="39"/>
      <c r="V738" s="39"/>
      <c r="W738" s="39"/>
      <c r="X738" s="39"/>
      <c r="Y738" s="39"/>
      <c r="Z738" s="39"/>
      <c r="AA738" s="39"/>
      <c r="AB738" s="39"/>
      <c r="AC738" s="39"/>
      <c r="AD738" s="39"/>
      <c r="AE738" s="39"/>
      <c r="AT738" s="18" t="s">
        <v>248</v>
      </c>
      <c r="AU738" s="18" t="s">
        <v>84</v>
      </c>
    </row>
    <row r="739" s="13" customFormat="1">
      <c r="A739" s="13"/>
      <c r="B739" s="246"/>
      <c r="C739" s="247"/>
      <c r="D739" s="241" t="s">
        <v>250</v>
      </c>
      <c r="E739" s="248" t="s">
        <v>1</v>
      </c>
      <c r="F739" s="249" t="s">
        <v>1975</v>
      </c>
      <c r="G739" s="247"/>
      <c r="H739" s="248" t="s">
        <v>1</v>
      </c>
      <c r="I739" s="250"/>
      <c r="J739" s="247"/>
      <c r="K739" s="247"/>
      <c r="L739" s="251"/>
      <c r="M739" s="252"/>
      <c r="N739" s="253"/>
      <c r="O739" s="253"/>
      <c r="P739" s="253"/>
      <c r="Q739" s="253"/>
      <c r="R739" s="253"/>
      <c r="S739" s="253"/>
      <c r="T739" s="254"/>
      <c r="U739" s="13"/>
      <c r="V739" s="13"/>
      <c r="W739" s="13"/>
      <c r="X739" s="13"/>
      <c r="Y739" s="13"/>
      <c r="Z739" s="13"/>
      <c r="AA739" s="13"/>
      <c r="AB739" s="13"/>
      <c r="AC739" s="13"/>
      <c r="AD739" s="13"/>
      <c r="AE739" s="13"/>
      <c r="AT739" s="255" t="s">
        <v>250</v>
      </c>
      <c r="AU739" s="255" t="s">
        <v>84</v>
      </c>
      <c r="AV739" s="13" t="s">
        <v>82</v>
      </c>
      <c r="AW739" s="13" t="s">
        <v>31</v>
      </c>
      <c r="AX739" s="13" t="s">
        <v>75</v>
      </c>
      <c r="AY739" s="255" t="s">
        <v>239</v>
      </c>
    </row>
    <row r="740" s="13" customFormat="1">
      <c r="A740" s="13"/>
      <c r="B740" s="246"/>
      <c r="C740" s="247"/>
      <c r="D740" s="241" t="s">
        <v>250</v>
      </c>
      <c r="E740" s="248" t="s">
        <v>1</v>
      </c>
      <c r="F740" s="249" t="s">
        <v>1976</v>
      </c>
      <c r="G740" s="247"/>
      <c r="H740" s="248" t="s">
        <v>1</v>
      </c>
      <c r="I740" s="250"/>
      <c r="J740" s="247"/>
      <c r="K740" s="247"/>
      <c r="L740" s="251"/>
      <c r="M740" s="252"/>
      <c r="N740" s="253"/>
      <c r="O740" s="253"/>
      <c r="P740" s="253"/>
      <c r="Q740" s="253"/>
      <c r="R740" s="253"/>
      <c r="S740" s="253"/>
      <c r="T740" s="254"/>
      <c r="U740" s="13"/>
      <c r="V740" s="13"/>
      <c r="W740" s="13"/>
      <c r="X740" s="13"/>
      <c r="Y740" s="13"/>
      <c r="Z740" s="13"/>
      <c r="AA740" s="13"/>
      <c r="AB740" s="13"/>
      <c r="AC740" s="13"/>
      <c r="AD740" s="13"/>
      <c r="AE740" s="13"/>
      <c r="AT740" s="255" t="s">
        <v>250</v>
      </c>
      <c r="AU740" s="255" t="s">
        <v>84</v>
      </c>
      <c r="AV740" s="13" t="s">
        <v>82</v>
      </c>
      <c r="AW740" s="13" t="s">
        <v>31</v>
      </c>
      <c r="AX740" s="13" t="s">
        <v>75</v>
      </c>
      <c r="AY740" s="255" t="s">
        <v>239</v>
      </c>
    </row>
    <row r="741" s="14" customFormat="1">
      <c r="A741" s="14"/>
      <c r="B741" s="256"/>
      <c r="C741" s="257"/>
      <c r="D741" s="241" t="s">
        <v>250</v>
      </c>
      <c r="E741" s="258" t="s">
        <v>1</v>
      </c>
      <c r="F741" s="259" t="s">
        <v>1977</v>
      </c>
      <c r="G741" s="257"/>
      <c r="H741" s="260">
        <v>3.5</v>
      </c>
      <c r="I741" s="261"/>
      <c r="J741" s="257"/>
      <c r="K741" s="257"/>
      <c r="L741" s="262"/>
      <c r="M741" s="263"/>
      <c r="N741" s="264"/>
      <c r="O741" s="264"/>
      <c r="P741" s="264"/>
      <c r="Q741" s="264"/>
      <c r="R741" s="264"/>
      <c r="S741" s="264"/>
      <c r="T741" s="265"/>
      <c r="U741" s="14"/>
      <c r="V741" s="14"/>
      <c r="W741" s="14"/>
      <c r="X741" s="14"/>
      <c r="Y741" s="14"/>
      <c r="Z741" s="14"/>
      <c r="AA741" s="14"/>
      <c r="AB741" s="14"/>
      <c r="AC741" s="14"/>
      <c r="AD741" s="14"/>
      <c r="AE741" s="14"/>
      <c r="AT741" s="266" t="s">
        <v>250</v>
      </c>
      <c r="AU741" s="266" t="s">
        <v>84</v>
      </c>
      <c r="AV741" s="14" t="s">
        <v>84</v>
      </c>
      <c r="AW741" s="14" t="s">
        <v>31</v>
      </c>
      <c r="AX741" s="14" t="s">
        <v>75</v>
      </c>
      <c r="AY741" s="266" t="s">
        <v>239</v>
      </c>
    </row>
    <row r="742" s="13" customFormat="1">
      <c r="A742" s="13"/>
      <c r="B742" s="246"/>
      <c r="C742" s="247"/>
      <c r="D742" s="241" t="s">
        <v>250</v>
      </c>
      <c r="E742" s="248" t="s">
        <v>1</v>
      </c>
      <c r="F742" s="249" t="s">
        <v>1978</v>
      </c>
      <c r="G742" s="247"/>
      <c r="H742" s="248" t="s">
        <v>1</v>
      </c>
      <c r="I742" s="250"/>
      <c r="J742" s="247"/>
      <c r="K742" s="247"/>
      <c r="L742" s="251"/>
      <c r="M742" s="252"/>
      <c r="N742" s="253"/>
      <c r="O742" s="253"/>
      <c r="P742" s="253"/>
      <c r="Q742" s="253"/>
      <c r="R742" s="253"/>
      <c r="S742" s="253"/>
      <c r="T742" s="254"/>
      <c r="U742" s="13"/>
      <c r="V742" s="13"/>
      <c r="W742" s="13"/>
      <c r="X742" s="13"/>
      <c r="Y742" s="13"/>
      <c r="Z742" s="13"/>
      <c r="AA742" s="13"/>
      <c r="AB742" s="13"/>
      <c r="AC742" s="13"/>
      <c r="AD742" s="13"/>
      <c r="AE742" s="13"/>
      <c r="AT742" s="255" t="s">
        <v>250</v>
      </c>
      <c r="AU742" s="255" t="s">
        <v>84</v>
      </c>
      <c r="AV742" s="13" t="s">
        <v>82</v>
      </c>
      <c r="AW742" s="13" t="s">
        <v>31</v>
      </c>
      <c r="AX742" s="13" t="s">
        <v>75</v>
      </c>
      <c r="AY742" s="255" t="s">
        <v>239</v>
      </c>
    </row>
    <row r="743" s="14" customFormat="1">
      <c r="A743" s="14"/>
      <c r="B743" s="256"/>
      <c r="C743" s="257"/>
      <c r="D743" s="241" t="s">
        <v>250</v>
      </c>
      <c r="E743" s="258" t="s">
        <v>1</v>
      </c>
      <c r="F743" s="259" t="s">
        <v>1979</v>
      </c>
      <c r="G743" s="257"/>
      <c r="H743" s="260">
        <v>5.7000000000000002</v>
      </c>
      <c r="I743" s="261"/>
      <c r="J743" s="257"/>
      <c r="K743" s="257"/>
      <c r="L743" s="262"/>
      <c r="M743" s="263"/>
      <c r="N743" s="264"/>
      <c r="O743" s="264"/>
      <c r="P743" s="264"/>
      <c r="Q743" s="264"/>
      <c r="R743" s="264"/>
      <c r="S743" s="264"/>
      <c r="T743" s="265"/>
      <c r="U743" s="14"/>
      <c r="V743" s="14"/>
      <c r="W743" s="14"/>
      <c r="X743" s="14"/>
      <c r="Y743" s="14"/>
      <c r="Z743" s="14"/>
      <c r="AA743" s="14"/>
      <c r="AB743" s="14"/>
      <c r="AC743" s="14"/>
      <c r="AD743" s="14"/>
      <c r="AE743" s="14"/>
      <c r="AT743" s="266" t="s">
        <v>250</v>
      </c>
      <c r="AU743" s="266" t="s">
        <v>84</v>
      </c>
      <c r="AV743" s="14" t="s">
        <v>84</v>
      </c>
      <c r="AW743" s="14" t="s">
        <v>31</v>
      </c>
      <c r="AX743" s="14" t="s">
        <v>75</v>
      </c>
      <c r="AY743" s="266" t="s">
        <v>239</v>
      </c>
    </row>
    <row r="744" s="15" customFormat="1">
      <c r="A744" s="15"/>
      <c r="B744" s="267"/>
      <c r="C744" s="268"/>
      <c r="D744" s="241" t="s">
        <v>250</v>
      </c>
      <c r="E744" s="269" t="s">
        <v>1</v>
      </c>
      <c r="F744" s="270" t="s">
        <v>277</v>
      </c>
      <c r="G744" s="268"/>
      <c r="H744" s="271">
        <v>9.1999999999999993</v>
      </c>
      <c r="I744" s="272"/>
      <c r="J744" s="268"/>
      <c r="K744" s="268"/>
      <c r="L744" s="273"/>
      <c r="M744" s="274"/>
      <c r="N744" s="275"/>
      <c r="O744" s="275"/>
      <c r="P744" s="275"/>
      <c r="Q744" s="275"/>
      <c r="R744" s="275"/>
      <c r="S744" s="275"/>
      <c r="T744" s="276"/>
      <c r="U744" s="15"/>
      <c r="V744" s="15"/>
      <c r="W744" s="15"/>
      <c r="X744" s="15"/>
      <c r="Y744" s="15"/>
      <c r="Z744" s="15"/>
      <c r="AA744" s="15"/>
      <c r="AB744" s="15"/>
      <c r="AC744" s="15"/>
      <c r="AD744" s="15"/>
      <c r="AE744" s="15"/>
      <c r="AT744" s="277" t="s">
        <v>250</v>
      </c>
      <c r="AU744" s="277" t="s">
        <v>84</v>
      </c>
      <c r="AV744" s="15" t="s">
        <v>246</v>
      </c>
      <c r="AW744" s="15" t="s">
        <v>31</v>
      </c>
      <c r="AX744" s="15" t="s">
        <v>82</v>
      </c>
      <c r="AY744" s="277" t="s">
        <v>239</v>
      </c>
    </row>
    <row r="745" s="2" customFormat="1" ht="24.15" customHeight="1">
      <c r="A745" s="39"/>
      <c r="B745" s="40"/>
      <c r="C745" s="228" t="s">
        <v>1980</v>
      </c>
      <c r="D745" s="228" t="s">
        <v>241</v>
      </c>
      <c r="E745" s="229" t="s">
        <v>1981</v>
      </c>
      <c r="F745" s="230" t="s">
        <v>1982</v>
      </c>
      <c r="G745" s="231" t="s">
        <v>338</v>
      </c>
      <c r="H745" s="232">
        <v>1.772</v>
      </c>
      <c r="I745" s="233"/>
      <c r="J745" s="234">
        <f>ROUND(I745*H745,2)</f>
        <v>0</v>
      </c>
      <c r="K745" s="230" t="s">
        <v>245</v>
      </c>
      <c r="L745" s="45"/>
      <c r="M745" s="235" t="s">
        <v>1</v>
      </c>
      <c r="N745" s="236" t="s">
        <v>40</v>
      </c>
      <c r="O745" s="92"/>
      <c r="P745" s="237">
        <f>O745*H745</f>
        <v>0</v>
      </c>
      <c r="Q745" s="237">
        <v>0</v>
      </c>
      <c r="R745" s="237">
        <f>Q745*H745</f>
        <v>0</v>
      </c>
      <c r="S745" s="237">
        <v>0</v>
      </c>
      <c r="T745" s="238">
        <f>S745*H745</f>
        <v>0</v>
      </c>
      <c r="U745" s="39"/>
      <c r="V745" s="39"/>
      <c r="W745" s="39"/>
      <c r="X745" s="39"/>
      <c r="Y745" s="39"/>
      <c r="Z745" s="39"/>
      <c r="AA745" s="39"/>
      <c r="AB745" s="39"/>
      <c r="AC745" s="39"/>
      <c r="AD745" s="39"/>
      <c r="AE745" s="39"/>
      <c r="AR745" s="239" t="s">
        <v>376</v>
      </c>
      <c r="AT745" s="239" t="s">
        <v>241</v>
      </c>
      <c r="AU745" s="239" t="s">
        <v>84</v>
      </c>
      <c r="AY745" s="18" t="s">
        <v>239</v>
      </c>
      <c r="BE745" s="240">
        <f>IF(N745="základní",J745,0)</f>
        <v>0</v>
      </c>
      <c r="BF745" s="240">
        <f>IF(N745="snížená",J745,0)</f>
        <v>0</v>
      </c>
      <c r="BG745" s="240">
        <f>IF(N745="zákl. přenesená",J745,0)</f>
        <v>0</v>
      </c>
      <c r="BH745" s="240">
        <f>IF(N745="sníž. přenesená",J745,0)</f>
        <v>0</v>
      </c>
      <c r="BI745" s="240">
        <f>IF(N745="nulová",J745,0)</f>
        <v>0</v>
      </c>
      <c r="BJ745" s="18" t="s">
        <v>82</v>
      </c>
      <c r="BK745" s="240">
        <f>ROUND(I745*H745,2)</f>
        <v>0</v>
      </c>
      <c r="BL745" s="18" t="s">
        <v>376</v>
      </c>
      <c r="BM745" s="239" t="s">
        <v>1983</v>
      </c>
    </row>
    <row r="746" s="2" customFormat="1">
      <c r="A746" s="39"/>
      <c r="B746" s="40"/>
      <c r="C746" s="41"/>
      <c r="D746" s="241" t="s">
        <v>248</v>
      </c>
      <c r="E746" s="41"/>
      <c r="F746" s="242" t="s">
        <v>1984</v>
      </c>
      <c r="G746" s="41"/>
      <c r="H746" s="41"/>
      <c r="I746" s="243"/>
      <c r="J746" s="41"/>
      <c r="K746" s="41"/>
      <c r="L746" s="45"/>
      <c r="M746" s="244"/>
      <c r="N746" s="245"/>
      <c r="O746" s="92"/>
      <c r="P746" s="92"/>
      <c r="Q746" s="92"/>
      <c r="R746" s="92"/>
      <c r="S746" s="92"/>
      <c r="T746" s="93"/>
      <c r="U746" s="39"/>
      <c r="V746" s="39"/>
      <c r="W746" s="39"/>
      <c r="X746" s="39"/>
      <c r="Y746" s="39"/>
      <c r="Z746" s="39"/>
      <c r="AA746" s="39"/>
      <c r="AB746" s="39"/>
      <c r="AC746" s="39"/>
      <c r="AD746" s="39"/>
      <c r="AE746" s="39"/>
      <c r="AT746" s="18" t="s">
        <v>248</v>
      </c>
      <c r="AU746" s="18" t="s">
        <v>84</v>
      </c>
    </row>
    <row r="747" s="12" customFormat="1" ht="22.8" customHeight="1">
      <c r="A747" s="12"/>
      <c r="B747" s="212"/>
      <c r="C747" s="213"/>
      <c r="D747" s="214" t="s">
        <v>74</v>
      </c>
      <c r="E747" s="226" t="s">
        <v>555</v>
      </c>
      <c r="F747" s="226" t="s">
        <v>556</v>
      </c>
      <c r="G747" s="213"/>
      <c r="H747" s="213"/>
      <c r="I747" s="216"/>
      <c r="J747" s="227">
        <f>BK747</f>
        <v>0</v>
      </c>
      <c r="K747" s="213"/>
      <c r="L747" s="218"/>
      <c r="M747" s="219"/>
      <c r="N747" s="220"/>
      <c r="O747" s="220"/>
      <c r="P747" s="221">
        <f>SUM(P748:P846)</f>
        <v>0</v>
      </c>
      <c r="Q747" s="220"/>
      <c r="R747" s="221">
        <f>SUM(R748:R846)</f>
        <v>0.13523325000000003</v>
      </c>
      <c r="S747" s="220"/>
      <c r="T747" s="222">
        <f>SUM(T748:T846)</f>
        <v>0</v>
      </c>
      <c r="U747" s="12"/>
      <c r="V747" s="12"/>
      <c r="W747" s="12"/>
      <c r="X747" s="12"/>
      <c r="Y747" s="12"/>
      <c r="Z747" s="12"/>
      <c r="AA747" s="12"/>
      <c r="AB747" s="12"/>
      <c r="AC747" s="12"/>
      <c r="AD747" s="12"/>
      <c r="AE747" s="12"/>
      <c r="AR747" s="223" t="s">
        <v>84</v>
      </c>
      <c r="AT747" s="224" t="s">
        <v>74</v>
      </c>
      <c r="AU747" s="224" t="s">
        <v>82</v>
      </c>
      <c r="AY747" s="223" t="s">
        <v>239</v>
      </c>
      <c r="BK747" s="225">
        <f>SUM(BK748:BK846)</f>
        <v>0</v>
      </c>
    </row>
    <row r="748" s="2" customFormat="1" ht="24.15" customHeight="1">
      <c r="A748" s="39"/>
      <c r="B748" s="40"/>
      <c r="C748" s="228" t="s">
        <v>252</v>
      </c>
      <c r="D748" s="228" t="s">
        <v>241</v>
      </c>
      <c r="E748" s="229" t="s">
        <v>1985</v>
      </c>
      <c r="F748" s="230" t="s">
        <v>1986</v>
      </c>
      <c r="G748" s="231" t="s">
        <v>1893</v>
      </c>
      <c r="H748" s="232">
        <v>1</v>
      </c>
      <c r="I748" s="233"/>
      <c r="J748" s="234">
        <f>ROUND(I748*H748,2)</f>
        <v>0</v>
      </c>
      <c r="K748" s="230" t="s">
        <v>1</v>
      </c>
      <c r="L748" s="45"/>
      <c r="M748" s="235" t="s">
        <v>1</v>
      </c>
      <c r="N748" s="236" t="s">
        <v>40</v>
      </c>
      <c r="O748" s="92"/>
      <c r="P748" s="237">
        <f>O748*H748</f>
        <v>0</v>
      </c>
      <c r="Q748" s="237">
        <v>0</v>
      </c>
      <c r="R748" s="237">
        <f>Q748*H748</f>
        <v>0</v>
      </c>
      <c r="S748" s="237">
        <v>0</v>
      </c>
      <c r="T748" s="238">
        <f>S748*H748</f>
        <v>0</v>
      </c>
      <c r="U748" s="39"/>
      <c r="V748" s="39"/>
      <c r="W748" s="39"/>
      <c r="X748" s="39"/>
      <c r="Y748" s="39"/>
      <c r="Z748" s="39"/>
      <c r="AA748" s="39"/>
      <c r="AB748" s="39"/>
      <c r="AC748" s="39"/>
      <c r="AD748" s="39"/>
      <c r="AE748" s="39"/>
      <c r="AR748" s="239" t="s">
        <v>246</v>
      </c>
      <c r="AT748" s="239" t="s">
        <v>241</v>
      </c>
      <c r="AU748" s="239" t="s">
        <v>84</v>
      </c>
      <c r="AY748" s="18" t="s">
        <v>239</v>
      </c>
      <c r="BE748" s="240">
        <f>IF(N748="základní",J748,0)</f>
        <v>0</v>
      </c>
      <c r="BF748" s="240">
        <f>IF(N748="snížená",J748,0)</f>
        <v>0</v>
      </c>
      <c r="BG748" s="240">
        <f>IF(N748="zákl. přenesená",J748,0)</f>
        <v>0</v>
      </c>
      <c r="BH748" s="240">
        <f>IF(N748="sníž. přenesená",J748,0)</f>
        <v>0</v>
      </c>
      <c r="BI748" s="240">
        <f>IF(N748="nulová",J748,0)</f>
        <v>0</v>
      </c>
      <c r="BJ748" s="18" t="s">
        <v>82</v>
      </c>
      <c r="BK748" s="240">
        <f>ROUND(I748*H748,2)</f>
        <v>0</v>
      </c>
      <c r="BL748" s="18" t="s">
        <v>246</v>
      </c>
      <c r="BM748" s="239" t="s">
        <v>1987</v>
      </c>
    </row>
    <row r="749" s="2" customFormat="1">
      <c r="A749" s="39"/>
      <c r="B749" s="40"/>
      <c r="C749" s="41"/>
      <c r="D749" s="241" t="s">
        <v>248</v>
      </c>
      <c r="E749" s="41"/>
      <c r="F749" s="242" t="s">
        <v>1986</v>
      </c>
      <c r="G749" s="41"/>
      <c r="H749" s="41"/>
      <c r="I749" s="243"/>
      <c r="J749" s="41"/>
      <c r="K749" s="41"/>
      <c r="L749" s="45"/>
      <c r="M749" s="244"/>
      <c r="N749" s="245"/>
      <c r="O749" s="92"/>
      <c r="P749" s="92"/>
      <c r="Q749" s="92"/>
      <c r="R749" s="92"/>
      <c r="S749" s="92"/>
      <c r="T749" s="93"/>
      <c r="U749" s="39"/>
      <c r="V749" s="39"/>
      <c r="W749" s="39"/>
      <c r="X749" s="39"/>
      <c r="Y749" s="39"/>
      <c r="Z749" s="39"/>
      <c r="AA749" s="39"/>
      <c r="AB749" s="39"/>
      <c r="AC749" s="39"/>
      <c r="AD749" s="39"/>
      <c r="AE749" s="39"/>
      <c r="AT749" s="18" t="s">
        <v>248</v>
      </c>
      <c r="AU749" s="18" t="s">
        <v>84</v>
      </c>
    </row>
    <row r="750" s="2" customFormat="1">
      <c r="A750" s="39"/>
      <c r="B750" s="40"/>
      <c r="C750" s="41"/>
      <c r="D750" s="241" t="s">
        <v>341</v>
      </c>
      <c r="E750" s="41"/>
      <c r="F750" s="278" t="s">
        <v>1988</v>
      </c>
      <c r="G750" s="41"/>
      <c r="H750" s="41"/>
      <c r="I750" s="243"/>
      <c r="J750" s="41"/>
      <c r="K750" s="41"/>
      <c r="L750" s="45"/>
      <c r="M750" s="244"/>
      <c r="N750" s="245"/>
      <c r="O750" s="92"/>
      <c r="P750" s="92"/>
      <c r="Q750" s="92"/>
      <c r="R750" s="92"/>
      <c r="S750" s="92"/>
      <c r="T750" s="93"/>
      <c r="U750" s="39"/>
      <c r="V750" s="39"/>
      <c r="W750" s="39"/>
      <c r="X750" s="39"/>
      <c r="Y750" s="39"/>
      <c r="Z750" s="39"/>
      <c r="AA750" s="39"/>
      <c r="AB750" s="39"/>
      <c r="AC750" s="39"/>
      <c r="AD750" s="39"/>
      <c r="AE750" s="39"/>
      <c r="AT750" s="18" t="s">
        <v>341</v>
      </c>
      <c r="AU750" s="18" t="s">
        <v>84</v>
      </c>
    </row>
    <row r="751" s="2" customFormat="1" ht="37.8" customHeight="1">
      <c r="A751" s="39"/>
      <c r="B751" s="40"/>
      <c r="C751" s="228" t="s">
        <v>1989</v>
      </c>
      <c r="D751" s="228" t="s">
        <v>241</v>
      </c>
      <c r="E751" s="229" t="s">
        <v>1990</v>
      </c>
      <c r="F751" s="230" t="s">
        <v>1991</v>
      </c>
      <c r="G751" s="231" t="s">
        <v>244</v>
      </c>
      <c r="H751" s="232">
        <v>3.7799999999999998</v>
      </c>
      <c r="I751" s="233"/>
      <c r="J751" s="234">
        <f>ROUND(I751*H751,2)</f>
        <v>0</v>
      </c>
      <c r="K751" s="230" t="s">
        <v>1</v>
      </c>
      <c r="L751" s="45"/>
      <c r="M751" s="235" t="s">
        <v>1</v>
      </c>
      <c r="N751" s="236" t="s">
        <v>40</v>
      </c>
      <c r="O751" s="92"/>
      <c r="P751" s="237">
        <f>O751*H751</f>
        <v>0</v>
      </c>
      <c r="Q751" s="237">
        <v>0</v>
      </c>
      <c r="R751" s="237">
        <f>Q751*H751</f>
        <v>0</v>
      </c>
      <c r="S751" s="237">
        <v>0</v>
      </c>
      <c r="T751" s="238">
        <f>S751*H751</f>
        <v>0</v>
      </c>
      <c r="U751" s="39"/>
      <c r="V751" s="39"/>
      <c r="W751" s="39"/>
      <c r="X751" s="39"/>
      <c r="Y751" s="39"/>
      <c r="Z751" s="39"/>
      <c r="AA751" s="39"/>
      <c r="AB751" s="39"/>
      <c r="AC751" s="39"/>
      <c r="AD751" s="39"/>
      <c r="AE751" s="39"/>
      <c r="AR751" s="239" t="s">
        <v>246</v>
      </c>
      <c r="AT751" s="239" t="s">
        <v>241</v>
      </c>
      <c r="AU751" s="239" t="s">
        <v>84</v>
      </c>
      <c r="AY751" s="18" t="s">
        <v>239</v>
      </c>
      <c r="BE751" s="240">
        <f>IF(N751="základní",J751,0)</f>
        <v>0</v>
      </c>
      <c r="BF751" s="240">
        <f>IF(N751="snížená",J751,0)</f>
        <v>0</v>
      </c>
      <c r="BG751" s="240">
        <f>IF(N751="zákl. přenesená",J751,0)</f>
        <v>0</v>
      </c>
      <c r="BH751" s="240">
        <f>IF(N751="sníž. přenesená",J751,0)</f>
        <v>0</v>
      </c>
      <c r="BI751" s="240">
        <f>IF(N751="nulová",J751,0)</f>
        <v>0</v>
      </c>
      <c r="BJ751" s="18" t="s">
        <v>82</v>
      </c>
      <c r="BK751" s="240">
        <f>ROUND(I751*H751,2)</f>
        <v>0</v>
      </c>
      <c r="BL751" s="18" t="s">
        <v>246</v>
      </c>
      <c r="BM751" s="239" t="s">
        <v>1992</v>
      </c>
    </row>
    <row r="752" s="2" customFormat="1">
      <c r="A752" s="39"/>
      <c r="B752" s="40"/>
      <c r="C752" s="41"/>
      <c r="D752" s="241" t="s">
        <v>248</v>
      </c>
      <c r="E752" s="41"/>
      <c r="F752" s="242" t="s">
        <v>1991</v>
      </c>
      <c r="G752" s="41"/>
      <c r="H752" s="41"/>
      <c r="I752" s="243"/>
      <c r="J752" s="41"/>
      <c r="K752" s="41"/>
      <c r="L752" s="45"/>
      <c r="M752" s="244"/>
      <c r="N752" s="245"/>
      <c r="O752" s="92"/>
      <c r="P752" s="92"/>
      <c r="Q752" s="92"/>
      <c r="R752" s="92"/>
      <c r="S752" s="92"/>
      <c r="T752" s="93"/>
      <c r="U752" s="39"/>
      <c r="V752" s="39"/>
      <c r="W752" s="39"/>
      <c r="X752" s="39"/>
      <c r="Y752" s="39"/>
      <c r="Z752" s="39"/>
      <c r="AA752" s="39"/>
      <c r="AB752" s="39"/>
      <c r="AC752" s="39"/>
      <c r="AD752" s="39"/>
      <c r="AE752" s="39"/>
      <c r="AT752" s="18" t="s">
        <v>248</v>
      </c>
      <c r="AU752" s="18" t="s">
        <v>84</v>
      </c>
    </row>
    <row r="753" s="2" customFormat="1">
      <c r="A753" s="39"/>
      <c r="B753" s="40"/>
      <c r="C753" s="41"/>
      <c r="D753" s="241" t="s">
        <v>341</v>
      </c>
      <c r="E753" s="41"/>
      <c r="F753" s="278" t="s">
        <v>1993</v>
      </c>
      <c r="G753" s="41"/>
      <c r="H753" s="41"/>
      <c r="I753" s="243"/>
      <c r="J753" s="41"/>
      <c r="K753" s="41"/>
      <c r="L753" s="45"/>
      <c r="M753" s="244"/>
      <c r="N753" s="245"/>
      <c r="O753" s="92"/>
      <c r="P753" s="92"/>
      <c r="Q753" s="92"/>
      <c r="R753" s="92"/>
      <c r="S753" s="92"/>
      <c r="T753" s="93"/>
      <c r="U753" s="39"/>
      <c r="V753" s="39"/>
      <c r="W753" s="39"/>
      <c r="X753" s="39"/>
      <c r="Y753" s="39"/>
      <c r="Z753" s="39"/>
      <c r="AA753" s="39"/>
      <c r="AB753" s="39"/>
      <c r="AC753" s="39"/>
      <c r="AD753" s="39"/>
      <c r="AE753" s="39"/>
      <c r="AT753" s="18" t="s">
        <v>341</v>
      </c>
      <c r="AU753" s="18" t="s">
        <v>84</v>
      </c>
    </row>
    <row r="754" s="14" customFormat="1">
      <c r="A754" s="14"/>
      <c r="B754" s="256"/>
      <c r="C754" s="257"/>
      <c r="D754" s="241" t="s">
        <v>250</v>
      </c>
      <c r="E754" s="258" t="s">
        <v>1</v>
      </c>
      <c r="F754" s="259" t="s">
        <v>1994</v>
      </c>
      <c r="G754" s="257"/>
      <c r="H754" s="260">
        <v>2.1000000000000001</v>
      </c>
      <c r="I754" s="261"/>
      <c r="J754" s="257"/>
      <c r="K754" s="257"/>
      <c r="L754" s="262"/>
      <c r="M754" s="263"/>
      <c r="N754" s="264"/>
      <c r="O754" s="264"/>
      <c r="P754" s="264"/>
      <c r="Q754" s="264"/>
      <c r="R754" s="264"/>
      <c r="S754" s="264"/>
      <c r="T754" s="265"/>
      <c r="U754" s="14"/>
      <c r="V754" s="14"/>
      <c r="W754" s="14"/>
      <c r="X754" s="14"/>
      <c r="Y754" s="14"/>
      <c r="Z754" s="14"/>
      <c r="AA754" s="14"/>
      <c r="AB754" s="14"/>
      <c r="AC754" s="14"/>
      <c r="AD754" s="14"/>
      <c r="AE754" s="14"/>
      <c r="AT754" s="266" t="s">
        <v>250</v>
      </c>
      <c r="AU754" s="266" t="s">
        <v>84</v>
      </c>
      <c r="AV754" s="14" t="s">
        <v>84</v>
      </c>
      <c r="AW754" s="14" t="s">
        <v>31</v>
      </c>
      <c r="AX754" s="14" t="s">
        <v>75</v>
      </c>
      <c r="AY754" s="266" t="s">
        <v>239</v>
      </c>
    </row>
    <row r="755" s="14" customFormat="1">
      <c r="A755" s="14"/>
      <c r="B755" s="256"/>
      <c r="C755" s="257"/>
      <c r="D755" s="241" t="s">
        <v>250</v>
      </c>
      <c r="E755" s="258" t="s">
        <v>1</v>
      </c>
      <c r="F755" s="259" t="s">
        <v>1995</v>
      </c>
      <c r="G755" s="257"/>
      <c r="H755" s="260">
        <v>1.6799999999999999</v>
      </c>
      <c r="I755" s="261"/>
      <c r="J755" s="257"/>
      <c r="K755" s="257"/>
      <c r="L755" s="262"/>
      <c r="M755" s="263"/>
      <c r="N755" s="264"/>
      <c r="O755" s="264"/>
      <c r="P755" s="264"/>
      <c r="Q755" s="264"/>
      <c r="R755" s="264"/>
      <c r="S755" s="264"/>
      <c r="T755" s="265"/>
      <c r="U755" s="14"/>
      <c r="V755" s="14"/>
      <c r="W755" s="14"/>
      <c r="X755" s="14"/>
      <c r="Y755" s="14"/>
      <c r="Z755" s="14"/>
      <c r="AA755" s="14"/>
      <c r="AB755" s="14"/>
      <c r="AC755" s="14"/>
      <c r="AD755" s="14"/>
      <c r="AE755" s="14"/>
      <c r="AT755" s="266" t="s">
        <v>250</v>
      </c>
      <c r="AU755" s="266" t="s">
        <v>84</v>
      </c>
      <c r="AV755" s="14" t="s">
        <v>84</v>
      </c>
      <c r="AW755" s="14" t="s">
        <v>31</v>
      </c>
      <c r="AX755" s="14" t="s">
        <v>75</v>
      </c>
      <c r="AY755" s="266" t="s">
        <v>239</v>
      </c>
    </row>
    <row r="756" s="15" customFormat="1">
      <c r="A756" s="15"/>
      <c r="B756" s="267"/>
      <c r="C756" s="268"/>
      <c r="D756" s="241" t="s">
        <v>250</v>
      </c>
      <c r="E756" s="269" t="s">
        <v>1</v>
      </c>
      <c r="F756" s="270" t="s">
        <v>277</v>
      </c>
      <c r="G756" s="268"/>
      <c r="H756" s="271">
        <v>3.7800000000000002</v>
      </c>
      <c r="I756" s="272"/>
      <c r="J756" s="268"/>
      <c r="K756" s="268"/>
      <c r="L756" s="273"/>
      <c r="M756" s="274"/>
      <c r="N756" s="275"/>
      <c r="O756" s="275"/>
      <c r="P756" s="275"/>
      <c r="Q756" s="275"/>
      <c r="R756" s="275"/>
      <c r="S756" s="275"/>
      <c r="T756" s="276"/>
      <c r="U756" s="15"/>
      <c r="V756" s="15"/>
      <c r="W756" s="15"/>
      <c r="X756" s="15"/>
      <c r="Y756" s="15"/>
      <c r="Z756" s="15"/>
      <c r="AA756" s="15"/>
      <c r="AB756" s="15"/>
      <c r="AC756" s="15"/>
      <c r="AD756" s="15"/>
      <c r="AE756" s="15"/>
      <c r="AT756" s="277" t="s">
        <v>250</v>
      </c>
      <c r="AU756" s="277" t="s">
        <v>84</v>
      </c>
      <c r="AV756" s="15" t="s">
        <v>246</v>
      </c>
      <c r="AW756" s="15" t="s">
        <v>31</v>
      </c>
      <c r="AX756" s="15" t="s">
        <v>82</v>
      </c>
      <c r="AY756" s="277" t="s">
        <v>239</v>
      </c>
    </row>
    <row r="757" s="2" customFormat="1" ht="24.15" customHeight="1">
      <c r="A757" s="39"/>
      <c r="B757" s="40"/>
      <c r="C757" s="228" t="s">
        <v>1996</v>
      </c>
      <c r="D757" s="228" t="s">
        <v>241</v>
      </c>
      <c r="E757" s="229" t="s">
        <v>1997</v>
      </c>
      <c r="F757" s="230" t="s">
        <v>1998</v>
      </c>
      <c r="G757" s="231" t="s">
        <v>523</v>
      </c>
      <c r="H757" s="232">
        <v>15</v>
      </c>
      <c r="I757" s="233"/>
      <c r="J757" s="234">
        <f>ROUND(I757*H757,2)</f>
        <v>0</v>
      </c>
      <c r="K757" s="230" t="s">
        <v>245</v>
      </c>
      <c r="L757" s="45"/>
      <c r="M757" s="235" t="s">
        <v>1</v>
      </c>
      <c r="N757" s="236" t="s">
        <v>40</v>
      </c>
      <c r="O757" s="92"/>
      <c r="P757" s="237">
        <f>O757*H757</f>
        <v>0</v>
      </c>
      <c r="Q757" s="237">
        <v>0</v>
      </c>
      <c r="R757" s="237">
        <f>Q757*H757</f>
        <v>0</v>
      </c>
      <c r="S757" s="237">
        <v>0</v>
      </c>
      <c r="T757" s="238">
        <f>S757*H757</f>
        <v>0</v>
      </c>
      <c r="U757" s="39"/>
      <c r="V757" s="39"/>
      <c r="W757" s="39"/>
      <c r="X757" s="39"/>
      <c r="Y757" s="39"/>
      <c r="Z757" s="39"/>
      <c r="AA757" s="39"/>
      <c r="AB757" s="39"/>
      <c r="AC757" s="39"/>
      <c r="AD757" s="39"/>
      <c r="AE757" s="39"/>
      <c r="AR757" s="239" t="s">
        <v>246</v>
      </c>
      <c r="AT757" s="239" t="s">
        <v>241</v>
      </c>
      <c r="AU757" s="239" t="s">
        <v>84</v>
      </c>
      <c r="AY757" s="18" t="s">
        <v>239</v>
      </c>
      <c r="BE757" s="240">
        <f>IF(N757="základní",J757,0)</f>
        <v>0</v>
      </c>
      <c r="BF757" s="240">
        <f>IF(N757="snížená",J757,0)</f>
        <v>0</v>
      </c>
      <c r="BG757" s="240">
        <f>IF(N757="zákl. přenesená",J757,0)</f>
        <v>0</v>
      </c>
      <c r="BH757" s="240">
        <f>IF(N757="sníž. přenesená",J757,0)</f>
        <v>0</v>
      </c>
      <c r="BI757" s="240">
        <f>IF(N757="nulová",J757,0)</f>
        <v>0</v>
      </c>
      <c r="BJ757" s="18" t="s">
        <v>82</v>
      </c>
      <c r="BK757" s="240">
        <f>ROUND(I757*H757,2)</f>
        <v>0</v>
      </c>
      <c r="BL757" s="18" t="s">
        <v>246</v>
      </c>
      <c r="BM757" s="239" t="s">
        <v>1999</v>
      </c>
    </row>
    <row r="758" s="2" customFormat="1">
      <c r="A758" s="39"/>
      <c r="B758" s="40"/>
      <c r="C758" s="41"/>
      <c r="D758" s="241" t="s">
        <v>248</v>
      </c>
      <c r="E758" s="41"/>
      <c r="F758" s="242" t="s">
        <v>2000</v>
      </c>
      <c r="G758" s="41"/>
      <c r="H758" s="41"/>
      <c r="I758" s="243"/>
      <c r="J758" s="41"/>
      <c r="K758" s="41"/>
      <c r="L758" s="45"/>
      <c r="M758" s="244"/>
      <c r="N758" s="245"/>
      <c r="O758" s="92"/>
      <c r="P758" s="92"/>
      <c r="Q758" s="92"/>
      <c r="R758" s="92"/>
      <c r="S758" s="92"/>
      <c r="T758" s="93"/>
      <c r="U758" s="39"/>
      <c r="V758" s="39"/>
      <c r="W758" s="39"/>
      <c r="X758" s="39"/>
      <c r="Y758" s="39"/>
      <c r="Z758" s="39"/>
      <c r="AA758" s="39"/>
      <c r="AB758" s="39"/>
      <c r="AC758" s="39"/>
      <c r="AD758" s="39"/>
      <c r="AE758" s="39"/>
      <c r="AT758" s="18" t="s">
        <v>248</v>
      </c>
      <c r="AU758" s="18" t="s">
        <v>84</v>
      </c>
    </row>
    <row r="759" s="2" customFormat="1">
      <c r="A759" s="39"/>
      <c r="B759" s="40"/>
      <c r="C759" s="41"/>
      <c r="D759" s="241" t="s">
        <v>341</v>
      </c>
      <c r="E759" s="41"/>
      <c r="F759" s="278" t="s">
        <v>2001</v>
      </c>
      <c r="G759" s="41"/>
      <c r="H759" s="41"/>
      <c r="I759" s="243"/>
      <c r="J759" s="41"/>
      <c r="K759" s="41"/>
      <c r="L759" s="45"/>
      <c r="M759" s="244"/>
      <c r="N759" s="245"/>
      <c r="O759" s="92"/>
      <c r="P759" s="92"/>
      <c r="Q759" s="92"/>
      <c r="R759" s="92"/>
      <c r="S759" s="92"/>
      <c r="T759" s="93"/>
      <c r="U759" s="39"/>
      <c r="V759" s="39"/>
      <c r="W759" s="39"/>
      <c r="X759" s="39"/>
      <c r="Y759" s="39"/>
      <c r="Z759" s="39"/>
      <c r="AA759" s="39"/>
      <c r="AB759" s="39"/>
      <c r="AC759" s="39"/>
      <c r="AD759" s="39"/>
      <c r="AE759" s="39"/>
      <c r="AT759" s="18" t="s">
        <v>341</v>
      </c>
      <c r="AU759" s="18" t="s">
        <v>84</v>
      </c>
    </row>
    <row r="760" s="13" customFormat="1">
      <c r="A760" s="13"/>
      <c r="B760" s="246"/>
      <c r="C760" s="247"/>
      <c r="D760" s="241" t="s">
        <v>250</v>
      </c>
      <c r="E760" s="248" t="s">
        <v>1</v>
      </c>
      <c r="F760" s="249" t="s">
        <v>2002</v>
      </c>
      <c r="G760" s="247"/>
      <c r="H760" s="248" t="s">
        <v>1</v>
      </c>
      <c r="I760" s="250"/>
      <c r="J760" s="247"/>
      <c r="K760" s="247"/>
      <c r="L760" s="251"/>
      <c r="M760" s="252"/>
      <c r="N760" s="253"/>
      <c r="O760" s="253"/>
      <c r="P760" s="253"/>
      <c r="Q760" s="253"/>
      <c r="R760" s="253"/>
      <c r="S760" s="253"/>
      <c r="T760" s="254"/>
      <c r="U760" s="13"/>
      <c r="V760" s="13"/>
      <c r="W760" s="13"/>
      <c r="X760" s="13"/>
      <c r="Y760" s="13"/>
      <c r="Z760" s="13"/>
      <c r="AA760" s="13"/>
      <c r="AB760" s="13"/>
      <c r="AC760" s="13"/>
      <c r="AD760" s="13"/>
      <c r="AE760" s="13"/>
      <c r="AT760" s="255" t="s">
        <v>250</v>
      </c>
      <c r="AU760" s="255" t="s">
        <v>84</v>
      </c>
      <c r="AV760" s="13" t="s">
        <v>82</v>
      </c>
      <c r="AW760" s="13" t="s">
        <v>31</v>
      </c>
      <c r="AX760" s="13" t="s">
        <v>75</v>
      </c>
      <c r="AY760" s="255" t="s">
        <v>239</v>
      </c>
    </row>
    <row r="761" s="14" customFormat="1">
      <c r="A761" s="14"/>
      <c r="B761" s="256"/>
      <c r="C761" s="257"/>
      <c r="D761" s="241" t="s">
        <v>250</v>
      </c>
      <c r="E761" s="258" t="s">
        <v>1</v>
      </c>
      <c r="F761" s="259" t="s">
        <v>269</v>
      </c>
      <c r="G761" s="257"/>
      <c r="H761" s="260">
        <v>5</v>
      </c>
      <c r="I761" s="261"/>
      <c r="J761" s="257"/>
      <c r="K761" s="257"/>
      <c r="L761" s="262"/>
      <c r="M761" s="263"/>
      <c r="N761" s="264"/>
      <c r="O761" s="264"/>
      <c r="P761" s="264"/>
      <c r="Q761" s="264"/>
      <c r="R761" s="264"/>
      <c r="S761" s="264"/>
      <c r="T761" s="265"/>
      <c r="U761" s="14"/>
      <c r="V761" s="14"/>
      <c r="W761" s="14"/>
      <c r="X761" s="14"/>
      <c r="Y761" s="14"/>
      <c r="Z761" s="14"/>
      <c r="AA761" s="14"/>
      <c r="AB761" s="14"/>
      <c r="AC761" s="14"/>
      <c r="AD761" s="14"/>
      <c r="AE761" s="14"/>
      <c r="AT761" s="266" t="s">
        <v>250</v>
      </c>
      <c r="AU761" s="266" t="s">
        <v>84</v>
      </c>
      <c r="AV761" s="14" t="s">
        <v>84</v>
      </c>
      <c r="AW761" s="14" t="s">
        <v>31</v>
      </c>
      <c r="AX761" s="14" t="s">
        <v>75</v>
      </c>
      <c r="AY761" s="266" t="s">
        <v>239</v>
      </c>
    </row>
    <row r="762" s="13" customFormat="1">
      <c r="A762" s="13"/>
      <c r="B762" s="246"/>
      <c r="C762" s="247"/>
      <c r="D762" s="241" t="s">
        <v>250</v>
      </c>
      <c r="E762" s="248" t="s">
        <v>1</v>
      </c>
      <c r="F762" s="249" t="s">
        <v>2003</v>
      </c>
      <c r="G762" s="247"/>
      <c r="H762" s="248" t="s">
        <v>1</v>
      </c>
      <c r="I762" s="250"/>
      <c r="J762" s="247"/>
      <c r="K762" s="247"/>
      <c r="L762" s="251"/>
      <c r="M762" s="252"/>
      <c r="N762" s="253"/>
      <c r="O762" s="253"/>
      <c r="P762" s="253"/>
      <c r="Q762" s="253"/>
      <c r="R762" s="253"/>
      <c r="S762" s="253"/>
      <c r="T762" s="254"/>
      <c r="U762" s="13"/>
      <c r="V762" s="13"/>
      <c r="W762" s="13"/>
      <c r="X762" s="13"/>
      <c r="Y762" s="13"/>
      <c r="Z762" s="13"/>
      <c r="AA762" s="13"/>
      <c r="AB762" s="13"/>
      <c r="AC762" s="13"/>
      <c r="AD762" s="13"/>
      <c r="AE762" s="13"/>
      <c r="AT762" s="255" t="s">
        <v>250</v>
      </c>
      <c r="AU762" s="255" t="s">
        <v>84</v>
      </c>
      <c r="AV762" s="13" t="s">
        <v>82</v>
      </c>
      <c r="AW762" s="13" t="s">
        <v>31</v>
      </c>
      <c r="AX762" s="13" t="s">
        <v>75</v>
      </c>
      <c r="AY762" s="255" t="s">
        <v>239</v>
      </c>
    </row>
    <row r="763" s="14" customFormat="1">
      <c r="A763" s="14"/>
      <c r="B763" s="256"/>
      <c r="C763" s="257"/>
      <c r="D763" s="241" t="s">
        <v>250</v>
      </c>
      <c r="E763" s="258" t="s">
        <v>1</v>
      </c>
      <c r="F763" s="259" t="s">
        <v>269</v>
      </c>
      <c r="G763" s="257"/>
      <c r="H763" s="260">
        <v>5</v>
      </c>
      <c r="I763" s="261"/>
      <c r="J763" s="257"/>
      <c r="K763" s="257"/>
      <c r="L763" s="262"/>
      <c r="M763" s="263"/>
      <c r="N763" s="264"/>
      <c r="O763" s="264"/>
      <c r="P763" s="264"/>
      <c r="Q763" s="264"/>
      <c r="R763" s="264"/>
      <c r="S763" s="264"/>
      <c r="T763" s="265"/>
      <c r="U763" s="14"/>
      <c r="V763" s="14"/>
      <c r="W763" s="14"/>
      <c r="X763" s="14"/>
      <c r="Y763" s="14"/>
      <c r="Z763" s="14"/>
      <c r="AA763" s="14"/>
      <c r="AB763" s="14"/>
      <c r="AC763" s="14"/>
      <c r="AD763" s="14"/>
      <c r="AE763" s="14"/>
      <c r="AT763" s="266" t="s">
        <v>250</v>
      </c>
      <c r="AU763" s="266" t="s">
        <v>84</v>
      </c>
      <c r="AV763" s="14" t="s">
        <v>84</v>
      </c>
      <c r="AW763" s="14" t="s">
        <v>31</v>
      </c>
      <c r="AX763" s="14" t="s">
        <v>75</v>
      </c>
      <c r="AY763" s="266" t="s">
        <v>239</v>
      </c>
    </row>
    <row r="764" s="13" customFormat="1">
      <c r="A764" s="13"/>
      <c r="B764" s="246"/>
      <c r="C764" s="247"/>
      <c r="D764" s="241" t="s">
        <v>250</v>
      </c>
      <c r="E764" s="248" t="s">
        <v>1</v>
      </c>
      <c r="F764" s="249" t="s">
        <v>2004</v>
      </c>
      <c r="G764" s="247"/>
      <c r="H764" s="248" t="s">
        <v>1</v>
      </c>
      <c r="I764" s="250"/>
      <c r="J764" s="247"/>
      <c r="K764" s="247"/>
      <c r="L764" s="251"/>
      <c r="M764" s="252"/>
      <c r="N764" s="253"/>
      <c r="O764" s="253"/>
      <c r="P764" s="253"/>
      <c r="Q764" s="253"/>
      <c r="R764" s="253"/>
      <c r="S764" s="253"/>
      <c r="T764" s="254"/>
      <c r="U764" s="13"/>
      <c r="V764" s="13"/>
      <c r="W764" s="13"/>
      <c r="X764" s="13"/>
      <c r="Y764" s="13"/>
      <c r="Z764" s="13"/>
      <c r="AA764" s="13"/>
      <c r="AB764" s="13"/>
      <c r="AC764" s="13"/>
      <c r="AD764" s="13"/>
      <c r="AE764" s="13"/>
      <c r="AT764" s="255" t="s">
        <v>250</v>
      </c>
      <c r="AU764" s="255" t="s">
        <v>84</v>
      </c>
      <c r="AV764" s="13" t="s">
        <v>82</v>
      </c>
      <c r="AW764" s="13" t="s">
        <v>31</v>
      </c>
      <c r="AX764" s="13" t="s">
        <v>75</v>
      </c>
      <c r="AY764" s="255" t="s">
        <v>239</v>
      </c>
    </row>
    <row r="765" s="14" customFormat="1">
      <c r="A765" s="14"/>
      <c r="B765" s="256"/>
      <c r="C765" s="257"/>
      <c r="D765" s="241" t="s">
        <v>250</v>
      </c>
      <c r="E765" s="258" t="s">
        <v>1</v>
      </c>
      <c r="F765" s="259" t="s">
        <v>269</v>
      </c>
      <c r="G765" s="257"/>
      <c r="H765" s="260">
        <v>5</v>
      </c>
      <c r="I765" s="261"/>
      <c r="J765" s="257"/>
      <c r="K765" s="257"/>
      <c r="L765" s="262"/>
      <c r="M765" s="263"/>
      <c r="N765" s="264"/>
      <c r="O765" s="264"/>
      <c r="P765" s="264"/>
      <c r="Q765" s="264"/>
      <c r="R765" s="264"/>
      <c r="S765" s="264"/>
      <c r="T765" s="265"/>
      <c r="U765" s="14"/>
      <c r="V765" s="14"/>
      <c r="W765" s="14"/>
      <c r="X765" s="14"/>
      <c r="Y765" s="14"/>
      <c r="Z765" s="14"/>
      <c r="AA765" s="14"/>
      <c r="AB765" s="14"/>
      <c r="AC765" s="14"/>
      <c r="AD765" s="14"/>
      <c r="AE765" s="14"/>
      <c r="AT765" s="266" t="s">
        <v>250</v>
      </c>
      <c r="AU765" s="266" t="s">
        <v>84</v>
      </c>
      <c r="AV765" s="14" t="s">
        <v>84</v>
      </c>
      <c r="AW765" s="14" t="s">
        <v>31</v>
      </c>
      <c r="AX765" s="14" t="s">
        <v>75</v>
      </c>
      <c r="AY765" s="266" t="s">
        <v>239</v>
      </c>
    </row>
    <row r="766" s="15" customFormat="1">
      <c r="A766" s="15"/>
      <c r="B766" s="267"/>
      <c r="C766" s="268"/>
      <c r="D766" s="241" t="s">
        <v>250</v>
      </c>
      <c r="E766" s="269" t="s">
        <v>1</v>
      </c>
      <c r="F766" s="270" t="s">
        <v>277</v>
      </c>
      <c r="G766" s="268"/>
      <c r="H766" s="271">
        <v>15</v>
      </c>
      <c r="I766" s="272"/>
      <c r="J766" s="268"/>
      <c r="K766" s="268"/>
      <c r="L766" s="273"/>
      <c r="M766" s="274"/>
      <c r="N766" s="275"/>
      <c r="O766" s="275"/>
      <c r="P766" s="275"/>
      <c r="Q766" s="275"/>
      <c r="R766" s="275"/>
      <c r="S766" s="275"/>
      <c r="T766" s="276"/>
      <c r="U766" s="15"/>
      <c r="V766" s="15"/>
      <c r="W766" s="15"/>
      <c r="X766" s="15"/>
      <c r="Y766" s="15"/>
      <c r="Z766" s="15"/>
      <c r="AA766" s="15"/>
      <c r="AB766" s="15"/>
      <c r="AC766" s="15"/>
      <c r="AD766" s="15"/>
      <c r="AE766" s="15"/>
      <c r="AT766" s="277" t="s">
        <v>250</v>
      </c>
      <c r="AU766" s="277" t="s">
        <v>84</v>
      </c>
      <c r="AV766" s="15" t="s">
        <v>246</v>
      </c>
      <c r="AW766" s="15" t="s">
        <v>31</v>
      </c>
      <c r="AX766" s="15" t="s">
        <v>82</v>
      </c>
      <c r="AY766" s="277" t="s">
        <v>239</v>
      </c>
    </row>
    <row r="767" s="2" customFormat="1" ht="21.75" customHeight="1">
      <c r="A767" s="39"/>
      <c r="B767" s="40"/>
      <c r="C767" s="302" t="s">
        <v>2005</v>
      </c>
      <c r="D767" s="302" t="s">
        <v>1240</v>
      </c>
      <c r="E767" s="303" t="s">
        <v>2006</v>
      </c>
      <c r="F767" s="304" t="s">
        <v>2007</v>
      </c>
      <c r="G767" s="305" t="s">
        <v>244</v>
      </c>
      <c r="H767" s="306">
        <v>60</v>
      </c>
      <c r="I767" s="307"/>
      <c r="J767" s="308">
        <f>ROUND(I767*H767,2)</f>
        <v>0</v>
      </c>
      <c r="K767" s="304" t="s">
        <v>245</v>
      </c>
      <c r="L767" s="309"/>
      <c r="M767" s="310" t="s">
        <v>1</v>
      </c>
      <c r="N767" s="311" t="s">
        <v>40</v>
      </c>
      <c r="O767" s="92"/>
      <c r="P767" s="237">
        <f>O767*H767</f>
        <v>0</v>
      </c>
      <c r="Q767" s="237">
        <v>0.00107</v>
      </c>
      <c r="R767" s="237">
        <f>Q767*H767</f>
        <v>0.064199999999999993</v>
      </c>
      <c r="S767" s="237">
        <v>0</v>
      </c>
      <c r="T767" s="238">
        <f>S767*H767</f>
        <v>0</v>
      </c>
      <c r="U767" s="39"/>
      <c r="V767" s="39"/>
      <c r="W767" s="39"/>
      <c r="X767" s="39"/>
      <c r="Y767" s="39"/>
      <c r="Z767" s="39"/>
      <c r="AA767" s="39"/>
      <c r="AB767" s="39"/>
      <c r="AC767" s="39"/>
      <c r="AD767" s="39"/>
      <c r="AE767" s="39"/>
      <c r="AR767" s="239" t="s">
        <v>299</v>
      </c>
      <c r="AT767" s="239" t="s">
        <v>1240</v>
      </c>
      <c r="AU767" s="239" t="s">
        <v>84</v>
      </c>
      <c r="AY767" s="18" t="s">
        <v>239</v>
      </c>
      <c r="BE767" s="240">
        <f>IF(N767="základní",J767,0)</f>
        <v>0</v>
      </c>
      <c r="BF767" s="240">
        <f>IF(N767="snížená",J767,0)</f>
        <v>0</v>
      </c>
      <c r="BG767" s="240">
        <f>IF(N767="zákl. přenesená",J767,0)</f>
        <v>0</v>
      </c>
      <c r="BH767" s="240">
        <f>IF(N767="sníž. přenesená",J767,0)</f>
        <v>0</v>
      </c>
      <c r="BI767" s="240">
        <f>IF(N767="nulová",J767,0)</f>
        <v>0</v>
      </c>
      <c r="BJ767" s="18" t="s">
        <v>82</v>
      </c>
      <c r="BK767" s="240">
        <f>ROUND(I767*H767,2)</f>
        <v>0</v>
      </c>
      <c r="BL767" s="18" t="s">
        <v>246</v>
      </c>
      <c r="BM767" s="239" t="s">
        <v>2008</v>
      </c>
    </row>
    <row r="768" s="2" customFormat="1">
      <c r="A768" s="39"/>
      <c r="B768" s="40"/>
      <c r="C768" s="41"/>
      <c r="D768" s="241" t="s">
        <v>248</v>
      </c>
      <c r="E768" s="41"/>
      <c r="F768" s="242" t="s">
        <v>2007</v>
      </c>
      <c r="G768" s="41"/>
      <c r="H768" s="41"/>
      <c r="I768" s="243"/>
      <c r="J768" s="41"/>
      <c r="K768" s="41"/>
      <c r="L768" s="45"/>
      <c r="M768" s="244"/>
      <c r="N768" s="245"/>
      <c r="O768" s="92"/>
      <c r="P768" s="92"/>
      <c r="Q768" s="92"/>
      <c r="R768" s="92"/>
      <c r="S768" s="92"/>
      <c r="T768" s="93"/>
      <c r="U768" s="39"/>
      <c r="V768" s="39"/>
      <c r="W768" s="39"/>
      <c r="X768" s="39"/>
      <c r="Y768" s="39"/>
      <c r="Z768" s="39"/>
      <c r="AA768" s="39"/>
      <c r="AB768" s="39"/>
      <c r="AC768" s="39"/>
      <c r="AD768" s="39"/>
      <c r="AE768" s="39"/>
      <c r="AT768" s="18" t="s">
        <v>248</v>
      </c>
      <c r="AU768" s="18" t="s">
        <v>84</v>
      </c>
    </row>
    <row r="769" s="13" customFormat="1">
      <c r="A769" s="13"/>
      <c r="B769" s="246"/>
      <c r="C769" s="247"/>
      <c r="D769" s="241" t="s">
        <v>250</v>
      </c>
      <c r="E769" s="248" t="s">
        <v>1</v>
      </c>
      <c r="F769" s="249" t="s">
        <v>2009</v>
      </c>
      <c r="G769" s="247"/>
      <c r="H769" s="248" t="s">
        <v>1</v>
      </c>
      <c r="I769" s="250"/>
      <c r="J769" s="247"/>
      <c r="K769" s="247"/>
      <c r="L769" s="251"/>
      <c r="M769" s="252"/>
      <c r="N769" s="253"/>
      <c r="O769" s="253"/>
      <c r="P769" s="253"/>
      <c r="Q769" s="253"/>
      <c r="R769" s="253"/>
      <c r="S769" s="253"/>
      <c r="T769" s="254"/>
      <c r="U769" s="13"/>
      <c r="V769" s="13"/>
      <c r="W769" s="13"/>
      <c r="X769" s="13"/>
      <c r="Y769" s="13"/>
      <c r="Z769" s="13"/>
      <c r="AA769" s="13"/>
      <c r="AB769" s="13"/>
      <c r="AC769" s="13"/>
      <c r="AD769" s="13"/>
      <c r="AE769" s="13"/>
      <c r="AT769" s="255" t="s">
        <v>250</v>
      </c>
      <c r="AU769" s="255" t="s">
        <v>84</v>
      </c>
      <c r="AV769" s="13" t="s">
        <v>82</v>
      </c>
      <c r="AW769" s="13" t="s">
        <v>31</v>
      </c>
      <c r="AX769" s="13" t="s">
        <v>75</v>
      </c>
      <c r="AY769" s="255" t="s">
        <v>239</v>
      </c>
    </row>
    <row r="770" s="14" customFormat="1">
      <c r="A770" s="14"/>
      <c r="B770" s="256"/>
      <c r="C770" s="257"/>
      <c r="D770" s="241" t="s">
        <v>250</v>
      </c>
      <c r="E770" s="258" t="s">
        <v>1</v>
      </c>
      <c r="F770" s="259" t="s">
        <v>2010</v>
      </c>
      <c r="G770" s="257"/>
      <c r="H770" s="260">
        <v>10.4</v>
      </c>
      <c r="I770" s="261"/>
      <c r="J770" s="257"/>
      <c r="K770" s="257"/>
      <c r="L770" s="262"/>
      <c r="M770" s="263"/>
      <c r="N770" s="264"/>
      <c r="O770" s="264"/>
      <c r="P770" s="264"/>
      <c r="Q770" s="264"/>
      <c r="R770" s="264"/>
      <c r="S770" s="264"/>
      <c r="T770" s="265"/>
      <c r="U770" s="14"/>
      <c r="V770" s="14"/>
      <c r="W770" s="14"/>
      <c r="X770" s="14"/>
      <c r="Y770" s="14"/>
      <c r="Z770" s="14"/>
      <c r="AA770" s="14"/>
      <c r="AB770" s="14"/>
      <c r="AC770" s="14"/>
      <c r="AD770" s="14"/>
      <c r="AE770" s="14"/>
      <c r="AT770" s="266" t="s">
        <v>250</v>
      </c>
      <c r="AU770" s="266" t="s">
        <v>84</v>
      </c>
      <c r="AV770" s="14" t="s">
        <v>84</v>
      </c>
      <c r="AW770" s="14" t="s">
        <v>31</v>
      </c>
      <c r="AX770" s="14" t="s">
        <v>75</v>
      </c>
      <c r="AY770" s="266" t="s">
        <v>239</v>
      </c>
    </row>
    <row r="771" s="14" customFormat="1">
      <c r="A771" s="14"/>
      <c r="B771" s="256"/>
      <c r="C771" s="257"/>
      <c r="D771" s="241" t="s">
        <v>250</v>
      </c>
      <c r="E771" s="258" t="s">
        <v>1</v>
      </c>
      <c r="F771" s="259" t="s">
        <v>2011</v>
      </c>
      <c r="G771" s="257"/>
      <c r="H771" s="260">
        <v>9.5999999999999996</v>
      </c>
      <c r="I771" s="261"/>
      <c r="J771" s="257"/>
      <c r="K771" s="257"/>
      <c r="L771" s="262"/>
      <c r="M771" s="263"/>
      <c r="N771" s="264"/>
      <c r="O771" s="264"/>
      <c r="P771" s="264"/>
      <c r="Q771" s="264"/>
      <c r="R771" s="264"/>
      <c r="S771" s="264"/>
      <c r="T771" s="265"/>
      <c r="U771" s="14"/>
      <c r="V771" s="14"/>
      <c r="W771" s="14"/>
      <c r="X771" s="14"/>
      <c r="Y771" s="14"/>
      <c r="Z771" s="14"/>
      <c r="AA771" s="14"/>
      <c r="AB771" s="14"/>
      <c r="AC771" s="14"/>
      <c r="AD771" s="14"/>
      <c r="AE771" s="14"/>
      <c r="AT771" s="266" t="s">
        <v>250</v>
      </c>
      <c r="AU771" s="266" t="s">
        <v>84</v>
      </c>
      <c r="AV771" s="14" t="s">
        <v>84</v>
      </c>
      <c r="AW771" s="14" t="s">
        <v>31</v>
      </c>
      <c r="AX771" s="14" t="s">
        <v>75</v>
      </c>
      <c r="AY771" s="266" t="s">
        <v>239</v>
      </c>
    </row>
    <row r="772" s="13" customFormat="1">
      <c r="A772" s="13"/>
      <c r="B772" s="246"/>
      <c r="C772" s="247"/>
      <c r="D772" s="241" t="s">
        <v>250</v>
      </c>
      <c r="E772" s="248" t="s">
        <v>1</v>
      </c>
      <c r="F772" s="249" t="s">
        <v>2012</v>
      </c>
      <c r="G772" s="247"/>
      <c r="H772" s="248" t="s">
        <v>1</v>
      </c>
      <c r="I772" s="250"/>
      <c r="J772" s="247"/>
      <c r="K772" s="247"/>
      <c r="L772" s="251"/>
      <c r="M772" s="252"/>
      <c r="N772" s="253"/>
      <c r="O772" s="253"/>
      <c r="P772" s="253"/>
      <c r="Q772" s="253"/>
      <c r="R772" s="253"/>
      <c r="S772" s="253"/>
      <c r="T772" s="254"/>
      <c r="U772" s="13"/>
      <c r="V772" s="13"/>
      <c r="W772" s="13"/>
      <c r="X772" s="13"/>
      <c r="Y772" s="13"/>
      <c r="Z772" s="13"/>
      <c r="AA772" s="13"/>
      <c r="AB772" s="13"/>
      <c r="AC772" s="13"/>
      <c r="AD772" s="13"/>
      <c r="AE772" s="13"/>
      <c r="AT772" s="255" t="s">
        <v>250</v>
      </c>
      <c r="AU772" s="255" t="s">
        <v>84</v>
      </c>
      <c r="AV772" s="13" t="s">
        <v>82</v>
      </c>
      <c r="AW772" s="13" t="s">
        <v>31</v>
      </c>
      <c r="AX772" s="13" t="s">
        <v>75</v>
      </c>
      <c r="AY772" s="255" t="s">
        <v>239</v>
      </c>
    </row>
    <row r="773" s="14" customFormat="1">
      <c r="A773" s="14"/>
      <c r="B773" s="256"/>
      <c r="C773" s="257"/>
      <c r="D773" s="241" t="s">
        <v>250</v>
      </c>
      <c r="E773" s="258" t="s">
        <v>1</v>
      </c>
      <c r="F773" s="259" t="s">
        <v>2010</v>
      </c>
      <c r="G773" s="257"/>
      <c r="H773" s="260">
        <v>10.4</v>
      </c>
      <c r="I773" s="261"/>
      <c r="J773" s="257"/>
      <c r="K773" s="257"/>
      <c r="L773" s="262"/>
      <c r="M773" s="263"/>
      <c r="N773" s="264"/>
      <c r="O773" s="264"/>
      <c r="P773" s="264"/>
      <c r="Q773" s="264"/>
      <c r="R773" s="264"/>
      <c r="S773" s="264"/>
      <c r="T773" s="265"/>
      <c r="U773" s="14"/>
      <c r="V773" s="14"/>
      <c r="W773" s="14"/>
      <c r="X773" s="14"/>
      <c r="Y773" s="14"/>
      <c r="Z773" s="14"/>
      <c r="AA773" s="14"/>
      <c r="AB773" s="14"/>
      <c r="AC773" s="14"/>
      <c r="AD773" s="14"/>
      <c r="AE773" s="14"/>
      <c r="AT773" s="266" t="s">
        <v>250</v>
      </c>
      <c r="AU773" s="266" t="s">
        <v>84</v>
      </c>
      <c r="AV773" s="14" t="s">
        <v>84</v>
      </c>
      <c r="AW773" s="14" t="s">
        <v>31</v>
      </c>
      <c r="AX773" s="14" t="s">
        <v>75</v>
      </c>
      <c r="AY773" s="266" t="s">
        <v>239</v>
      </c>
    </row>
    <row r="774" s="14" customFormat="1">
      <c r="A774" s="14"/>
      <c r="B774" s="256"/>
      <c r="C774" s="257"/>
      <c r="D774" s="241" t="s">
        <v>250</v>
      </c>
      <c r="E774" s="258" t="s">
        <v>1</v>
      </c>
      <c r="F774" s="259" t="s">
        <v>2011</v>
      </c>
      <c r="G774" s="257"/>
      <c r="H774" s="260">
        <v>9.5999999999999996</v>
      </c>
      <c r="I774" s="261"/>
      <c r="J774" s="257"/>
      <c r="K774" s="257"/>
      <c r="L774" s="262"/>
      <c r="M774" s="263"/>
      <c r="N774" s="264"/>
      <c r="O774" s="264"/>
      <c r="P774" s="264"/>
      <c r="Q774" s="264"/>
      <c r="R774" s="264"/>
      <c r="S774" s="264"/>
      <c r="T774" s="265"/>
      <c r="U774" s="14"/>
      <c r="V774" s="14"/>
      <c r="W774" s="14"/>
      <c r="X774" s="14"/>
      <c r="Y774" s="14"/>
      <c r="Z774" s="14"/>
      <c r="AA774" s="14"/>
      <c r="AB774" s="14"/>
      <c r="AC774" s="14"/>
      <c r="AD774" s="14"/>
      <c r="AE774" s="14"/>
      <c r="AT774" s="266" t="s">
        <v>250</v>
      </c>
      <c r="AU774" s="266" t="s">
        <v>84</v>
      </c>
      <c r="AV774" s="14" t="s">
        <v>84</v>
      </c>
      <c r="AW774" s="14" t="s">
        <v>31</v>
      </c>
      <c r="AX774" s="14" t="s">
        <v>75</v>
      </c>
      <c r="AY774" s="266" t="s">
        <v>239</v>
      </c>
    </row>
    <row r="775" s="13" customFormat="1">
      <c r="A775" s="13"/>
      <c r="B775" s="246"/>
      <c r="C775" s="247"/>
      <c r="D775" s="241" t="s">
        <v>250</v>
      </c>
      <c r="E775" s="248" t="s">
        <v>1</v>
      </c>
      <c r="F775" s="249" t="s">
        <v>2013</v>
      </c>
      <c r="G775" s="247"/>
      <c r="H775" s="248" t="s">
        <v>1</v>
      </c>
      <c r="I775" s="250"/>
      <c r="J775" s="247"/>
      <c r="K775" s="247"/>
      <c r="L775" s="251"/>
      <c r="M775" s="252"/>
      <c r="N775" s="253"/>
      <c r="O775" s="253"/>
      <c r="P775" s="253"/>
      <c r="Q775" s="253"/>
      <c r="R775" s="253"/>
      <c r="S775" s="253"/>
      <c r="T775" s="254"/>
      <c r="U775" s="13"/>
      <c r="V775" s="13"/>
      <c r="W775" s="13"/>
      <c r="X775" s="13"/>
      <c r="Y775" s="13"/>
      <c r="Z775" s="13"/>
      <c r="AA775" s="13"/>
      <c r="AB775" s="13"/>
      <c r="AC775" s="13"/>
      <c r="AD775" s="13"/>
      <c r="AE775" s="13"/>
      <c r="AT775" s="255" t="s">
        <v>250</v>
      </c>
      <c r="AU775" s="255" t="s">
        <v>84</v>
      </c>
      <c r="AV775" s="13" t="s">
        <v>82</v>
      </c>
      <c r="AW775" s="13" t="s">
        <v>31</v>
      </c>
      <c r="AX775" s="13" t="s">
        <v>75</v>
      </c>
      <c r="AY775" s="255" t="s">
        <v>239</v>
      </c>
    </row>
    <row r="776" s="14" customFormat="1">
      <c r="A776" s="14"/>
      <c r="B776" s="256"/>
      <c r="C776" s="257"/>
      <c r="D776" s="241" t="s">
        <v>250</v>
      </c>
      <c r="E776" s="258" t="s">
        <v>1</v>
      </c>
      <c r="F776" s="259" t="s">
        <v>2010</v>
      </c>
      <c r="G776" s="257"/>
      <c r="H776" s="260">
        <v>10.4</v>
      </c>
      <c r="I776" s="261"/>
      <c r="J776" s="257"/>
      <c r="K776" s="257"/>
      <c r="L776" s="262"/>
      <c r="M776" s="263"/>
      <c r="N776" s="264"/>
      <c r="O776" s="264"/>
      <c r="P776" s="264"/>
      <c r="Q776" s="264"/>
      <c r="R776" s="264"/>
      <c r="S776" s="264"/>
      <c r="T776" s="265"/>
      <c r="U776" s="14"/>
      <c r="V776" s="14"/>
      <c r="W776" s="14"/>
      <c r="X776" s="14"/>
      <c r="Y776" s="14"/>
      <c r="Z776" s="14"/>
      <c r="AA776" s="14"/>
      <c r="AB776" s="14"/>
      <c r="AC776" s="14"/>
      <c r="AD776" s="14"/>
      <c r="AE776" s="14"/>
      <c r="AT776" s="266" t="s">
        <v>250</v>
      </c>
      <c r="AU776" s="266" t="s">
        <v>84</v>
      </c>
      <c r="AV776" s="14" t="s">
        <v>84</v>
      </c>
      <c r="AW776" s="14" t="s">
        <v>31</v>
      </c>
      <c r="AX776" s="14" t="s">
        <v>75</v>
      </c>
      <c r="AY776" s="266" t="s">
        <v>239</v>
      </c>
    </row>
    <row r="777" s="14" customFormat="1">
      <c r="A777" s="14"/>
      <c r="B777" s="256"/>
      <c r="C777" s="257"/>
      <c r="D777" s="241" t="s">
        <v>250</v>
      </c>
      <c r="E777" s="258" t="s">
        <v>1</v>
      </c>
      <c r="F777" s="259" t="s">
        <v>2011</v>
      </c>
      <c r="G777" s="257"/>
      <c r="H777" s="260">
        <v>9.5999999999999996</v>
      </c>
      <c r="I777" s="261"/>
      <c r="J777" s="257"/>
      <c r="K777" s="257"/>
      <c r="L777" s="262"/>
      <c r="M777" s="263"/>
      <c r="N777" s="264"/>
      <c r="O777" s="264"/>
      <c r="P777" s="264"/>
      <c r="Q777" s="264"/>
      <c r="R777" s="264"/>
      <c r="S777" s="264"/>
      <c r="T777" s="265"/>
      <c r="U777" s="14"/>
      <c r="V777" s="14"/>
      <c r="W777" s="14"/>
      <c r="X777" s="14"/>
      <c r="Y777" s="14"/>
      <c r="Z777" s="14"/>
      <c r="AA777" s="14"/>
      <c r="AB777" s="14"/>
      <c r="AC777" s="14"/>
      <c r="AD777" s="14"/>
      <c r="AE777" s="14"/>
      <c r="AT777" s="266" t="s">
        <v>250</v>
      </c>
      <c r="AU777" s="266" t="s">
        <v>84</v>
      </c>
      <c r="AV777" s="14" t="s">
        <v>84</v>
      </c>
      <c r="AW777" s="14" t="s">
        <v>31</v>
      </c>
      <c r="AX777" s="14" t="s">
        <v>75</v>
      </c>
      <c r="AY777" s="266" t="s">
        <v>239</v>
      </c>
    </row>
    <row r="778" s="15" customFormat="1">
      <c r="A778" s="15"/>
      <c r="B778" s="267"/>
      <c r="C778" s="268"/>
      <c r="D778" s="241" t="s">
        <v>250</v>
      </c>
      <c r="E778" s="269" t="s">
        <v>1</v>
      </c>
      <c r="F778" s="270" t="s">
        <v>277</v>
      </c>
      <c r="G778" s="268"/>
      <c r="H778" s="271">
        <v>60</v>
      </c>
      <c r="I778" s="272"/>
      <c r="J778" s="268"/>
      <c r="K778" s="268"/>
      <c r="L778" s="273"/>
      <c r="M778" s="274"/>
      <c r="N778" s="275"/>
      <c r="O778" s="275"/>
      <c r="P778" s="275"/>
      <c r="Q778" s="275"/>
      <c r="R778" s="275"/>
      <c r="S778" s="275"/>
      <c r="T778" s="276"/>
      <c r="U778" s="15"/>
      <c r="V778" s="15"/>
      <c r="W778" s="15"/>
      <c r="X778" s="15"/>
      <c r="Y778" s="15"/>
      <c r="Z778" s="15"/>
      <c r="AA778" s="15"/>
      <c r="AB778" s="15"/>
      <c r="AC778" s="15"/>
      <c r="AD778" s="15"/>
      <c r="AE778" s="15"/>
      <c r="AT778" s="277" t="s">
        <v>250</v>
      </c>
      <c r="AU778" s="277" t="s">
        <v>84</v>
      </c>
      <c r="AV778" s="15" t="s">
        <v>246</v>
      </c>
      <c r="AW778" s="15" t="s">
        <v>31</v>
      </c>
      <c r="AX778" s="15" t="s">
        <v>82</v>
      </c>
      <c r="AY778" s="277" t="s">
        <v>239</v>
      </c>
    </row>
    <row r="779" s="2" customFormat="1" ht="24.15" customHeight="1">
      <c r="A779" s="39"/>
      <c r="B779" s="40"/>
      <c r="C779" s="228" t="s">
        <v>2014</v>
      </c>
      <c r="D779" s="228" t="s">
        <v>241</v>
      </c>
      <c r="E779" s="229" t="s">
        <v>2015</v>
      </c>
      <c r="F779" s="230" t="s">
        <v>2016</v>
      </c>
      <c r="G779" s="231" t="s">
        <v>523</v>
      </c>
      <c r="H779" s="232">
        <v>7</v>
      </c>
      <c r="I779" s="233"/>
      <c r="J779" s="234">
        <f>ROUND(I779*H779,2)</f>
        <v>0</v>
      </c>
      <c r="K779" s="230" t="s">
        <v>1</v>
      </c>
      <c r="L779" s="45"/>
      <c r="M779" s="235" t="s">
        <v>1</v>
      </c>
      <c r="N779" s="236" t="s">
        <v>40</v>
      </c>
      <c r="O779" s="92"/>
      <c r="P779" s="237">
        <f>O779*H779</f>
        <v>0</v>
      </c>
      <c r="Q779" s="237">
        <v>0</v>
      </c>
      <c r="R779" s="237">
        <f>Q779*H779</f>
        <v>0</v>
      </c>
      <c r="S779" s="237">
        <v>0</v>
      </c>
      <c r="T779" s="238">
        <f>S779*H779</f>
        <v>0</v>
      </c>
      <c r="U779" s="39"/>
      <c r="V779" s="39"/>
      <c r="W779" s="39"/>
      <c r="X779" s="39"/>
      <c r="Y779" s="39"/>
      <c r="Z779" s="39"/>
      <c r="AA779" s="39"/>
      <c r="AB779" s="39"/>
      <c r="AC779" s="39"/>
      <c r="AD779" s="39"/>
      <c r="AE779" s="39"/>
      <c r="AR779" s="239" t="s">
        <v>246</v>
      </c>
      <c r="AT779" s="239" t="s">
        <v>241</v>
      </c>
      <c r="AU779" s="239" t="s">
        <v>84</v>
      </c>
      <c r="AY779" s="18" t="s">
        <v>239</v>
      </c>
      <c r="BE779" s="240">
        <f>IF(N779="základní",J779,0)</f>
        <v>0</v>
      </c>
      <c r="BF779" s="240">
        <f>IF(N779="snížená",J779,0)</f>
        <v>0</v>
      </c>
      <c r="BG779" s="240">
        <f>IF(N779="zákl. přenesená",J779,0)</f>
        <v>0</v>
      </c>
      <c r="BH779" s="240">
        <f>IF(N779="sníž. přenesená",J779,0)</f>
        <v>0</v>
      </c>
      <c r="BI779" s="240">
        <f>IF(N779="nulová",J779,0)</f>
        <v>0</v>
      </c>
      <c r="BJ779" s="18" t="s">
        <v>82</v>
      </c>
      <c r="BK779" s="240">
        <f>ROUND(I779*H779,2)</f>
        <v>0</v>
      </c>
      <c r="BL779" s="18" t="s">
        <v>246</v>
      </c>
      <c r="BM779" s="239" t="s">
        <v>2017</v>
      </c>
    </row>
    <row r="780" s="2" customFormat="1">
      <c r="A780" s="39"/>
      <c r="B780" s="40"/>
      <c r="C780" s="41"/>
      <c r="D780" s="241" t="s">
        <v>341</v>
      </c>
      <c r="E780" s="41"/>
      <c r="F780" s="278" t="s">
        <v>2018</v>
      </c>
      <c r="G780" s="41"/>
      <c r="H780" s="41"/>
      <c r="I780" s="243"/>
      <c r="J780" s="41"/>
      <c r="K780" s="41"/>
      <c r="L780" s="45"/>
      <c r="M780" s="244"/>
      <c r="N780" s="245"/>
      <c r="O780" s="92"/>
      <c r="P780" s="92"/>
      <c r="Q780" s="92"/>
      <c r="R780" s="92"/>
      <c r="S780" s="92"/>
      <c r="T780" s="93"/>
      <c r="U780" s="39"/>
      <c r="V780" s="39"/>
      <c r="W780" s="39"/>
      <c r="X780" s="39"/>
      <c r="Y780" s="39"/>
      <c r="Z780" s="39"/>
      <c r="AA780" s="39"/>
      <c r="AB780" s="39"/>
      <c r="AC780" s="39"/>
      <c r="AD780" s="39"/>
      <c r="AE780" s="39"/>
      <c r="AT780" s="18" t="s">
        <v>341</v>
      </c>
      <c r="AU780" s="18" t="s">
        <v>84</v>
      </c>
    </row>
    <row r="781" s="13" customFormat="1">
      <c r="A781" s="13"/>
      <c r="B781" s="246"/>
      <c r="C781" s="247"/>
      <c r="D781" s="241" t="s">
        <v>250</v>
      </c>
      <c r="E781" s="248" t="s">
        <v>1</v>
      </c>
      <c r="F781" s="249" t="s">
        <v>2019</v>
      </c>
      <c r="G781" s="247"/>
      <c r="H781" s="248" t="s">
        <v>1</v>
      </c>
      <c r="I781" s="250"/>
      <c r="J781" s="247"/>
      <c r="K781" s="247"/>
      <c r="L781" s="251"/>
      <c r="M781" s="252"/>
      <c r="N781" s="253"/>
      <c r="O781" s="253"/>
      <c r="P781" s="253"/>
      <c r="Q781" s="253"/>
      <c r="R781" s="253"/>
      <c r="S781" s="253"/>
      <c r="T781" s="254"/>
      <c r="U781" s="13"/>
      <c r="V781" s="13"/>
      <c r="W781" s="13"/>
      <c r="X781" s="13"/>
      <c r="Y781" s="13"/>
      <c r="Z781" s="13"/>
      <c r="AA781" s="13"/>
      <c r="AB781" s="13"/>
      <c r="AC781" s="13"/>
      <c r="AD781" s="13"/>
      <c r="AE781" s="13"/>
      <c r="AT781" s="255" t="s">
        <v>250</v>
      </c>
      <c r="AU781" s="255" t="s">
        <v>84</v>
      </c>
      <c r="AV781" s="13" t="s">
        <v>82</v>
      </c>
      <c r="AW781" s="13" t="s">
        <v>31</v>
      </c>
      <c r="AX781" s="13" t="s">
        <v>75</v>
      </c>
      <c r="AY781" s="255" t="s">
        <v>239</v>
      </c>
    </row>
    <row r="782" s="14" customFormat="1">
      <c r="A782" s="14"/>
      <c r="B782" s="256"/>
      <c r="C782" s="257"/>
      <c r="D782" s="241" t="s">
        <v>250</v>
      </c>
      <c r="E782" s="258" t="s">
        <v>1</v>
      </c>
      <c r="F782" s="259" t="s">
        <v>269</v>
      </c>
      <c r="G782" s="257"/>
      <c r="H782" s="260">
        <v>5</v>
      </c>
      <c r="I782" s="261"/>
      <c r="J782" s="257"/>
      <c r="K782" s="257"/>
      <c r="L782" s="262"/>
      <c r="M782" s="263"/>
      <c r="N782" s="264"/>
      <c r="O782" s="264"/>
      <c r="P782" s="264"/>
      <c r="Q782" s="264"/>
      <c r="R782" s="264"/>
      <c r="S782" s="264"/>
      <c r="T782" s="265"/>
      <c r="U782" s="14"/>
      <c r="V782" s="14"/>
      <c r="W782" s="14"/>
      <c r="X782" s="14"/>
      <c r="Y782" s="14"/>
      <c r="Z782" s="14"/>
      <c r="AA782" s="14"/>
      <c r="AB782" s="14"/>
      <c r="AC782" s="14"/>
      <c r="AD782" s="14"/>
      <c r="AE782" s="14"/>
      <c r="AT782" s="266" t="s">
        <v>250</v>
      </c>
      <c r="AU782" s="266" t="s">
        <v>84</v>
      </c>
      <c r="AV782" s="14" t="s">
        <v>84</v>
      </c>
      <c r="AW782" s="14" t="s">
        <v>31</v>
      </c>
      <c r="AX782" s="14" t="s">
        <v>75</v>
      </c>
      <c r="AY782" s="266" t="s">
        <v>239</v>
      </c>
    </row>
    <row r="783" s="13" customFormat="1">
      <c r="A783" s="13"/>
      <c r="B783" s="246"/>
      <c r="C783" s="247"/>
      <c r="D783" s="241" t="s">
        <v>250</v>
      </c>
      <c r="E783" s="248" t="s">
        <v>1</v>
      </c>
      <c r="F783" s="249" t="s">
        <v>2020</v>
      </c>
      <c r="G783" s="247"/>
      <c r="H783" s="248" t="s">
        <v>1</v>
      </c>
      <c r="I783" s="250"/>
      <c r="J783" s="247"/>
      <c r="K783" s="247"/>
      <c r="L783" s="251"/>
      <c r="M783" s="252"/>
      <c r="N783" s="253"/>
      <c r="O783" s="253"/>
      <c r="P783" s="253"/>
      <c r="Q783" s="253"/>
      <c r="R783" s="253"/>
      <c r="S783" s="253"/>
      <c r="T783" s="254"/>
      <c r="U783" s="13"/>
      <c r="V783" s="13"/>
      <c r="W783" s="13"/>
      <c r="X783" s="13"/>
      <c r="Y783" s="13"/>
      <c r="Z783" s="13"/>
      <c r="AA783" s="13"/>
      <c r="AB783" s="13"/>
      <c r="AC783" s="13"/>
      <c r="AD783" s="13"/>
      <c r="AE783" s="13"/>
      <c r="AT783" s="255" t="s">
        <v>250</v>
      </c>
      <c r="AU783" s="255" t="s">
        <v>84</v>
      </c>
      <c r="AV783" s="13" t="s">
        <v>82</v>
      </c>
      <c r="AW783" s="13" t="s">
        <v>31</v>
      </c>
      <c r="AX783" s="13" t="s">
        <v>75</v>
      </c>
      <c r="AY783" s="255" t="s">
        <v>239</v>
      </c>
    </row>
    <row r="784" s="14" customFormat="1">
      <c r="A784" s="14"/>
      <c r="B784" s="256"/>
      <c r="C784" s="257"/>
      <c r="D784" s="241" t="s">
        <v>250</v>
      </c>
      <c r="E784" s="258" t="s">
        <v>1</v>
      </c>
      <c r="F784" s="259" t="s">
        <v>84</v>
      </c>
      <c r="G784" s="257"/>
      <c r="H784" s="260">
        <v>2</v>
      </c>
      <c r="I784" s="261"/>
      <c r="J784" s="257"/>
      <c r="K784" s="257"/>
      <c r="L784" s="262"/>
      <c r="M784" s="263"/>
      <c r="N784" s="264"/>
      <c r="O784" s="264"/>
      <c r="P784" s="264"/>
      <c r="Q784" s="264"/>
      <c r="R784" s="264"/>
      <c r="S784" s="264"/>
      <c r="T784" s="265"/>
      <c r="U784" s="14"/>
      <c r="V784" s="14"/>
      <c r="W784" s="14"/>
      <c r="X784" s="14"/>
      <c r="Y784" s="14"/>
      <c r="Z784" s="14"/>
      <c r="AA784" s="14"/>
      <c r="AB784" s="14"/>
      <c r="AC784" s="14"/>
      <c r="AD784" s="14"/>
      <c r="AE784" s="14"/>
      <c r="AT784" s="266" t="s">
        <v>250</v>
      </c>
      <c r="AU784" s="266" t="s">
        <v>84</v>
      </c>
      <c r="AV784" s="14" t="s">
        <v>84</v>
      </c>
      <c r="AW784" s="14" t="s">
        <v>31</v>
      </c>
      <c r="AX784" s="14" t="s">
        <v>75</v>
      </c>
      <c r="AY784" s="266" t="s">
        <v>239</v>
      </c>
    </row>
    <row r="785" s="15" customFormat="1">
      <c r="A785" s="15"/>
      <c r="B785" s="267"/>
      <c r="C785" s="268"/>
      <c r="D785" s="241" t="s">
        <v>250</v>
      </c>
      <c r="E785" s="269" t="s">
        <v>1</v>
      </c>
      <c r="F785" s="270" t="s">
        <v>277</v>
      </c>
      <c r="G785" s="268"/>
      <c r="H785" s="271">
        <v>7</v>
      </c>
      <c r="I785" s="272"/>
      <c r="J785" s="268"/>
      <c r="K785" s="268"/>
      <c r="L785" s="273"/>
      <c r="M785" s="274"/>
      <c r="N785" s="275"/>
      <c r="O785" s="275"/>
      <c r="P785" s="275"/>
      <c r="Q785" s="275"/>
      <c r="R785" s="275"/>
      <c r="S785" s="275"/>
      <c r="T785" s="276"/>
      <c r="U785" s="15"/>
      <c r="V785" s="15"/>
      <c r="W785" s="15"/>
      <c r="X785" s="15"/>
      <c r="Y785" s="15"/>
      <c r="Z785" s="15"/>
      <c r="AA785" s="15"/>
      <c r="AB785" s="15"/>
      <c r="AC785" s="15"/>
      <c r="AD785" s="15"/>
      <c r="AE785" s="15"/>
      <c r="AT785" s="277" t="s">
        <v>250</v>
      </c>
      <c r="AU785" s="277" t="s">
        <v>84</v>
      </c>
      <c r="AV785" s="15" t="s">
        <v>246</v>
      </c>
      <c r="AW785" s="15" t="s">
        <v>31</v>
      </c>
      <c r="AX785" s="15" t="s">
        <v>82</v>
      </c>
      <c r="AY785" s="277" t="s">
        <v>239</v>
      </c>
    </row>
    <row r="786" s="2" customFormat="1" ht="21.75" customHeight="1">
      <c r="A786" s="39"/>
      <c r="B786" s="40"/>
      <c r="C786" s="302" t="s">
        <v>2021</v>
      </c>
      <c r="D786" s="302" t="s">
        <v>1240</v>
      </c>
      <c r="E786" s="303" t="s">
        <v>2006</v>
      </c>
      <c r="F786" s="304" t="s">
        <v>2007</v>
      </c>
      <c r="G786" s="305" t="s">
        <v>244</v>
      </c>
      <c r="H786" s="306">
        <v>38.299999999999997</v>
      </c>
      <c r="I786" s="307"/>
      <c r="J786" s="308">
        <f>ROUND(I786*H786,2)</f>
        <v>0</v>
      </c>
      <c r="K786" s="304" t="s">
        <v>245</v>
      </c>
      <c r="L786" s="309"/>
      <c r="M786" s="310" t="s">
        <v>1</v>
      </c>
      <c r="N786" s="311" t="s">
        <v>40</v>
      </c>
      <c r="O786" s="92"/>
      <c r="P786" s="237">
        <f>O786*H786</f>
        <v>0</v>
      </c>
      <c r="Q786" s="237">
        <v>0.00107</v>
      </c>
      <c r="R786" s="237">
        <f>Q786*H786</f>
        <v>0.040980999999999997</v>
      </c>
      <c r="S786" s="237">
        <v>0</v>
      </c>
      <c r="T786" s="238">
        <f>S786*H786</f>
        <v>0</v>
      </c>
      <c r="U786" s="39"/>
      <c r="V786" s="39"/>
      <c r="W786" s="39"/>
      <c r="X786" s="39"/>
      <c r="Y786" s="39"/>
      <c r="Z786" s="39"/>
      <c r="AA786" s="39"/>
      <c r="AB786" s="39"/>
      <c r="AC786" s="39"/>
      <c r="AD786" s="39"/>
      <c r="AE786" s="39"/>
      <c r="AR786" s="239" t="s">
        <v>299</v>
      </c>
      <c r="AT786" s="239" t="s">
        <v>1240</v>
      </c>
      <c r="AU786" s="239" t="s">
        <v>84</v>
      </c>
      <c r="AY786" s="18" t="s">
        <v>239</v>
      </c>
      <c r="BE786" s="240">
        <f>IF(N786="základní",J786,0)</f>
        <v>0</v>
      </c>
      <c r="BF786" s="240">
        <f>IF(N786="snížená",J786,0)</f>
        <v>0</v>
      </c>
      <c r="BG786" s="240">
        <f>IF(N786="zákl. přenesená",J786,0)</f>
        <v>0</v>
      </c>
      <c r="BH786" s="240">
        <f>IF(N786="sníž. přenesená",J786,0)</f>
        <v>0</v>
      </c>
      <c r="BI786" s="240">
        <f>IF(N786="nulová",J786,0)</f>
        <v>0</v>
      </c>
      <c r="BJ786" s="18" t="s">
        <v>82</v>
      </c>
      <c r="BK786" s="240">
        <f>ROUND(I786*H786,2)</f>
        <v>0</v>
      </c>
      <c r="BL786" s="18" t="s">
        <v>246</v>
      </c>
      <c r="BM786" s="239" t="s">
        <v>2022</v>
      </c>
    </row>
    <row r="787" s="2" customFormat="1">
      <c r="A787" s="39"/>
      <c r="B787" s="40"/>
      <c r="C787" s="41"/>
      <c r="D787" s="241" t="s">
        <v>248</v>
      </c>
      <c r="E787" s="41"/>
      <c r="F787" s="242" t="s">
        <v>2007</v>
      </c>
      <c r="G787" s="41"/>
      <c r="H787" s="41"/>
      <c r="I787" s="243"/>
      <c r="J787" s="41"/>
      <c r="K787" s="41"/>
      <c r="L787" s="45"/>
      <c r="M787" s="244"/>
      <c r="N787" s="245"/>
      <c r="O787" s="92"/>
      <c r="P787" s="92"/>
      <c r="Q787" s="92"/>
      <c r="R787" s="92"/>
      <c r="S787" s="92"/>
      <c r="T787" s="93"/>
      <c r="U787" s="39"/>
      <c r="V787" s="39"/>
      <c r="W787" s="39"/>
      <c r="X787" s="39"/>
      <c r="Y787" s="39"/>
      <c r="Z787" s="39"/>
      <c r="AA787" s="39"/>
      <c r="AB787" s="39"/>
      <c r="AC787" s="39"/>
      <c r="AD787" s="39"/>
      <c r="AE787" s="39"/>
      <c r="AT787" s="18" t="s">
        <v>248</v>
      </c>
      <c r="AU787" s="18" t="s">
        <v>84</v>
      </c>
    </row>
    <row r="788" s="13" customFormat="1">
      <c r="A788" s="13"/>
      <c r="B788" s="246"/>
      <c r="C788" s="247"/>
      <c r="D788" s="241" t="s">
        <v>250</v>
      </c>
      <c r="E788" s="248" t="s">
        <v>1</v>
      </c>
      <c r="F788" s="249" t="s">
        <v>2023</v>
      </c>
      <c r="G788" s="247"/>
      <c r="H788" s="248" t="s">
        <v>1</v>
      </c>
      <c r="I788" s="250"/>
      <c r="J788" s="247"/>
      <c r="K788" s="247"/>
      <c r="L788" s="251"/>
      <c r="M788" s="252"/>
      <c r="N788" s="253"/>
      <c r="O788" s="253"/>
      <c r="P788" s="253"/>
      <c r="Q788" s="253"/>
      <c r="R788" s="253"/>
      <c r="S788" s="253"/>
      <c r="T788" s="254"/>
      <c r="U788" s="13"/>
      <c r="V788" s="13"/>
      <c r="W788" s="13"/>
      <c r="X788" s="13"/>
      <c r="Y788" s="13"/>
      <c r="Z788" s="13"/>
      <c r="AA788" s="13"/>
      <c r="AB788" s="13"/>
      <c r="AC788" s="13"/>
      <c r="AD788" s="13"/>
      <c r="AE788" s="13"/>
      <c r="AT788" s="255" t="s">
        <v>250</v>
      </c>
      <c r="AU788" s="255" t="s">
        <v>84</v>
      </c>
      <c r="AV788" s="13" t="s">
        <v>82</v>
      </c>
      <c r="AW788" s="13" t="s">
        <v>31</v>
      </c>
      <c r="AX788" s="13" t="s">
        <v>75</v>
      </c>
      <c r="AY788" s="255" t="s">
        <v>239</v>
      </c>
    </row>
    <row r="789" s="14" customFormat="1">
      <c r="A789" s="14"/>
      <c r="B789" s="256"/>
      <c r="C789" s="257"/>
      <c r="D789" s="241" t="s">
        <v>250</v>
      </c>
      <c r="E789" s="258" t="s">
        <v>1</v>
      </c>
      <c r="F789" s="259" t="s">
        <v>2024</v>
      </c>
      <c r="G789" s="257"/>
      <c r="H789" s="260">
        <v>11.199999999999999</v>
      </c>
      <c r="I789" s="261"/>
      <c r="J789" s="257"/>
      <c r="K789" s="257"/>
      <c r="L789" s="262"/>
      <c r="M789" s="263"/>
      <c r="N789" s="264"/>
      <c r="O789" s="264"/>
      <c r="P789" s="264"/>
      <c r="Q789" s="264"/>
      <c r="R789" s="264"/>
      <c r="S789" s="264"/>
      <c r="T789" s="265"/>
      <c r="U789" s="14"/>
      <c r="V789" s="14"/>
      <c r="W789" s="14"/>
      <c r="X789" s="14"/>
      <c r="Y789" s="14"/>
      <c r="Z789" s="14"/>
      <c r="AA789" s="14"/>
      <c r="AB789" s="14"/>
      <c r="AC789" s="14"/>
      <c r="AD789" s="14"/>
      <c r="AE789" s="14"/>
      <c r="AT789" s="266" t="s">
        <v>250</v>
      </c>
      <c r="AU789" s="266" t="s">
        <v>84</v>
      </c>
      <c r="AV789" s="14" t="s">
        <v>84</v>
      </c>
      <c r="AW789" s="14" t="s">
        <v>31</v>
      </c>
      <c r="AX789" s="14" t="s">
        <v>75</v>
      </c>
      <c r="AY789" s="266" t="s">
        <v>239</v>
      </c>
    </row>
    <row r="790" s="14" customFormat="1">
      <c r="A790" s="14"/>
      <c r="B790" s="256"/>
      <c r="C790" s="257"/>
      <c r="D790" s="241" t="s">
        <v>250</v>
      </c>
      <c r="E790" s="258" t="s">
        <v>1</v>
      </c>
      <c r="F790" s="259" t="s">
        <v>2025</v>
      </c>
      <c r="G790" s="257"/>
      <c r="H790" s="260">
        <v>11.800000000000001</v>
      </c>
      <c r="I790" s="261"/>
      <c r="J790" s="257"/>
      <c r="K790" s="257"/>
      <c r="L790" s="262"/>
      <c r="M790" s="263"/>
      <c r="N790" s="264"/>
      <c r="O790" s="264"/>
      <c r="P790" s="264"/>
      <c r="Q790" s="264"/>
      <c r="R790" s="264"/>
      <c r="S790" s="264"/>
      <c r="T790" s="265"/>
      <c r="U790" s="14"/>
      <c r="V790" s="14"/>
      <c r="W790" s="14"/>
      <c r="X790" s="14"/>
      <c r="Y790" s="14"/>
      <c r="Z790" s="14"/>
      <c r="AA790" s="14"/>
      <c r="AB790" s="14"/>
      <c r="AC790" s="14"/>
      <c r="AD790" s="14"/>
      <c r="AE790" s="14"/>
      <c r="AT790" s="266" t="s">
        <v>250</v>
      </c>
      <c r="AU790" s="266" t="s">
        <v>84</v>
      </c>
      <c r="AV790" s="14" t="s">
        <v>84</v>
      </c>
      <c r="AW790" s="14" t="s">
        <v>31</v>
      </c>
      <c r="AX790" s="14" t="s">
        <v>75</v>
      </c>
      <c r="AY790" s="266" t="s">
        <v>239</v>
      </c>
    </row>
    <row r="791" s="14" customFormat="1">
      <c r="A791" s="14"/>
      <c r="B791" s="256"/>
      <c r="C791" s="257"/>
      <c r="D791" s="241" t="s">
        <v>250</v>
      </c>
      <c r="E791" s="258" t="s">
        <v>1</v>
      </c>
      <c r="F791" s="259" t="s">
        <v>2026</v>
      </c>
      <c r="G791" s="257"/>
      <c r="H791" s="260">
        <v>3.5</v>
      </c>
      <c r="I791" s="261"/>
      <c r="J791" s="257"/>
      <c r="K791" s="257"/>
      <c r="L791" s="262"/>
      <c r="M791" s="263"/>
      <c r="N791" s="264"/>
      <c r="O791" s="264"/>
      <c r="P791" s="264"/>
      <c r="Q791" s="264"/>
      <c r="R791" s="264"/>
      <c r="S791" s="264"/>
      <c r="T791" s="265"/>
      <c r="U791" s="14"/>
      <c r="V791" s="14"/>
      <c r="W791" s="14"/>
      <c r="X791" s="14"/>
      <c r="Y791" s="14"/>
      <c r="Z791" s="14"/>
      <c r="AA791" s="14"/>
      <c r="AB791" s="14"/>
      <c r="AC791" s="14"/>
      <c r="AD791" s="14"/>
      <c r="AE791" s="14"/>
      <c r="AT791" s="266" t="s">
        <v>250</v>
      </c>
      <c r="AU791" s="266" t="s">
        <v>84</v>
      </c>
      <c r="AV791" s="14" t="s">
        <v>84</v>
      </c>
      <c r="AW791" s="14" t="s">
        <v>31</v>
      </c>
      <c r="AX791" s="14" t="s">
        <v>75</v>
      </c>
      <c r="AY791" s="266" t="s">
        <v>239</v>
      </c>
    </row>
    <row r="792" s="13" customFormat="1">
      <c r="A792" s="13"/>
      <c r="B792" s="246"/>
      <c r="C792" s="247"/>
      <c r="D792" s="241" t="s">
        <v>250</v>
      </c>
      <c r="E792" s="248" t="s">
        <v>1</v>
      </c>
      <c r="F792" s="249" t="s">
        <v>2027</v>
      </c>
      <c r="G792" s="247"/>
      <c r="H792" s="248" t="s">
        <v>1</v>
      </c>
      <c r="I792" s="250"/>
      <c r="J792" s="247"/>
      <c r="K792" s="247"/>
      <c r="L792" s="251"/>
      <c r="M792" s="252"/>
      <c r="N792" s="253"/>
      <c r="O792" s="253"/>
      <c r="P792" s="253"/>
      <c r="Q792" s="253"/>
      <c r="R792" s="253"/>
      <c r="S792" s="253"/>
      <c r="T792" s="254"/>
      <c r="U792" s="13"/>
      <c r="V792" s="13"/>
      <c r="W792" s="13"/>
      <c r="X792" s="13"/>
      <c r="Y792" s="13"/>
      <c r="Z792" s="13"/>
      <c r="AA792" s="13"/>
      <c r="AB792" s="13"/>
      <c r="AC792" s="13"/>
      <c r="AD792" s="13"/>
      <c r="AE792" s="13"/>
      <c r="AT792" s="255" t="s">
        <v>250</v>
      </c>
      <c r="AU792" s="255" t="s">
        <v>84</v>
      </c>
      <c r="AV792" s="13" t="s">
        <v>82</v>
      </c>
      <c r="AW792" s="13" t="s">
        <v>31</v>
      </c>
      <c r="AX792" s="13" t="s">
        <v>75</v>
      </c>
      <c r="AY792" s="255" t="s">
        <v>239</v>
      </c>
    </row>
    <row r="793" s="14" customFormat="1">
      <c r="A793" s="14"/>
      <c r="B793" s="256"/>
      <c r="C793" s="257"/>
      <c r="D793" s="241" t="s">
        <v>250</v>
      </c>
      <c r="E793" s="258" t="s">
        <v>1</v>
      </c>
      <c r="F793" s="259" t="s">
        <v>2028</v>
      </c>
      <c r="G793" s="257"/>
      <c r="H793" s="260">
        <v>6.4000000000000004</v>
      </c>
      <c r="I793" s="261"/>
      <c r="J793" s="257"/>
      <c r="K793" s="257"/>
      <c r="L793" s="262"/>
      <c r="M793" s="263"/>
      <c r="N793" s="264"/>
      <c r="O793" s="264"/>
      <c r="P793" s="264"/>
      <c r="Q793" s="264"/>
      <c r="R793" s="264"/>
      <c r="S793" s="264"/>
      <c r="T793" s="265"/>
      <c r="U793" s="14"/>
      <c r="V793" s="14"/>
      <c r="W793" s="14"/>
      <c r="X793" s="14"/>
      <c r="Y793" s="14"/>
      <c r="Z793" s="14"/>
      <c r="AA793" s="14"/>
      <c r="AB793" s="14"/>
      <c r="AC793" s="14"/>
      <c r="AD793" s="14"/>
      <c r="AE793" s="14"/>
      <c r="AT793" s="266" t="s">
        <v>250</v>
      </c>
      <c r="AU793" s="266" t="s">
        <v>84</v>
      </c>
      <c r="AV793" s="14" t="s">
        <v>84</v>
      </c>
      <c r="AW793" s="14" t="s">
        <v>31</v>
      </c>
      <c r="AX793" s="14" t="s">
        <v>75</v>
      </c>
      <c r="AY793" s="266" t="s">
        <v>239</v>
      </c>
    </row>
    <row r="794" s="14" customFormat="1">
      <c r="A794" s="14"/>
      <c r="B794" s="256"/>
      <c r="C794" s="257"/>
      <c r="D794" s="241" t="s">
        <v>250</v>
      </c>
      <c r="E794" s="258" t="s">
        <v>1</v>
      </c>
      <c r="F794" s="259" t="s">
        <v>661</v>
      </c>
      <c r="G794" s="257"/>
      <c r="H794" s="260">
        <v>3.6000000000000001</v>
      </c>
      <c r="I794" s="261"/>
      <c r="J794" s="257"/>
      <c r="K794" s="257"/>
      <c r="L794" s="262"/>
      <c r="M794" s="263"/>
      <c r="N794" s="264"/>
      <c r="O794" s="264"/>
      <c r="P794" s="264"/>
      <c r="Q794" s="264"/>
      <c r="R794" s="264"/>
      <c r="S794" s="264"/>
      <c r="T794" s="265"/>
      <c r="U794" s="14"/>
      <c r="V794" s="14"/>
      <c r="W794" s="14"/>
      <c r="X794" s="14"/>
      <c r="Y794" s="14"/>
      <c r="Z794" s="14"/>
      <c r="AA794" s="14"/>
      <c r="AB794" s="14"/>
      <c r="AC794" s="14"/>
      <c r="AD794" s="14"/>
      <c r="AE794" s="14"/>
      <c r="AT794" s="266" t="s">
        <v>250</v>
      </c>
      <c r="AU794" s="266" t="s">
        <v>84</v>
      </c>
      <c r="AV794" s="14" t="s">
        <v>84</v>
      </c>
      <c r="AW794" s="14" t="s">
        <v>31</v>
      </c>
      <c r="AX794" s="14" t="s">
        <v>75</v>
      </c>
      <c r="AY794" s="266" t="s">
        <v>239</v>
      </c>
    </row>
    <row r="795" s="14" customFormat="1">
      <c r="A795" s="14"/>
      <c r="B795" s="256"/>
      <c r="C795" s="257"/>
      <c r="D795" s="241" t="s">
        <v>250</v>
      </c>
      <c r="E795" s="258" t="s">
        <v>1</v>
      </c>
      <c r="F795" s="259" t="s">
        <v>2029</v>
      </c>
      <c r="G795" s="257"/>
      <c r="H795" s="260">
        <v>1.8</v>
      </c>
      <c r="I795" s="261"/>
      <c r="J795" s="257"/>
      <c r="K795" s="257"/>
      <c r="L795" s="262"/>
      <c r="M795" s="263"/>
      <c r="N795" s="264"/>
      <c r="O795" s="264"/>
      <c r="P795" s="264"/>
      <c r="Q795" s="264"/>
      <c r="R795" s="264"/>
      <c r="S795" s="264"/>
      <c r="T795" s="265"/>
      <c r="U795" s="14"/>
      <c r="V795" s="14"/>
      <c r="W795" s="14"/>
      <c r="X795" s="14"/>
      <c r="Y795" s="14"/>
      <c r="Z795" s="14"/>
      <c r="AA795" s="14"/>
      <c r="AB795" s="14"/>
      <c r="AC795" s="14"/>
      <c r="AD795" s="14"/>
      <c r="AE795" s="14"/>
      <c r="AT795" s="266" t="s">
        <v>250</v>
      </c>
      <c r="AU795" s="266" t="s">
        <v>84</v>
      </c>
      <c r="AV795" s="14" t="s">
        <v>84</v>
      </c>
      <c r="AW795" s="14" t="s">
        <v>31</v>
      </c>
      <c r="AX795" s="14" t="s">
        <v>75</v>
      </c>
      <c r="AY795" s="266" t="s">
        <v>239</v>
      </c>
    </row>
    <row r="796" s="15" customFormat="1">
      <c r="A796" s="15"/>
      <c r="B796" s="267"/>
      <c r="C796" s="268"/>
      <c r="D796" s="241" t="s">
        <v>250</v>
      </c>
      <c r="E796" s="269" t="s">
        <v>1</v>
      </c>
      <c r="F796" s="270" t="s">
        <v>277</v>
      </c>
      <c r="G796" s="268"/>
      <c r="H796" s="271">
        <v>38.299999999999997</v>
      </c>
      <c r="I796" s="272"/>
      <c r="J796" s="268"/>
      <c r="K796" s="268"/>
      <c r="L796" s="273"/>
      <c r="M796" s="274"/>
      <c r="N796" s="275"/>
      <c r="O796" s="275"/>
      <c r="P796" s="275"/>
      <c r="Q796" s="275"/>
      <c r="R796" s="275"/>
      <c r="S796" s="275"/>
      <c r="T796" s="276"/>
      <c r="U796" s="15"/>
      <c r="V796" s="15"/>
      <c r="W796" s="15"/>
      <c r="X796" s="15"/>
      <c r="Y796" s="15"/>
      <c r="Z796" s="15"/>
      <c r="AA796" s="15"/>
      <c r="AB796" s="15"/>
      <c r="AC796" s="15"/>
      <c r="AD796" s="15"/>
      <c r="AE796" s="15"/>
      <c r="AT796" s="277" t="s">
        <v>250</v>
      </c>
      <c r="AU796" s="277" t="s">
        <v>84</v>
      </c>
      <c r="AV796" s="15" t="s">
        <v>246</v>
      </c>
      <c r="AW796" s="15" t="s">
        <v>31</v>
      </c>
      <c r="AX796" s="15" t="s">
        <v>82</v>
      </c>
      <c r="AY796" s="277" t="s">
        <v>239</v>
      </c>
    </row>
    <row r="797" s="2" customFormat="1" ht="21.75" customHeight="1">
      <c r="A797" s="39"/>
      <c r="B797" s="40"/>
      <c r="C797" s="228" t="s">
        <v>2030</v>
      </c>
      <c r="D797" s="228" t="s">
        <v>241</v>
      </c>
      <c r="E797" s="229" t="s">
        <v>2031</v>
      </c>
      <c r="F797" s="230" t="s">
        <v>2032</v>
      </c>
      <c r="G797" s="231" t="s">
        <v>523</v>
      </c>
      <c r="H797" s="232">
        <v>10</v>
      </c>
      <c r="I797" s="233"/>
      <c r="J797" s="234">
        <f>ROUND(I797*H797,2)</f>
        <v>0</v>
      </c>
      <c r="K797" s="230" t="s">
        <v>1</v>
      </c>
      <c r="L797" s="45"/>
      <c r="M797" s="235" t="s">
        <v>1</v>
      </c>
      <c r="N797" s="236" t="s">
        <v>40</v>
      </c>
      <c r="O797" s="92"/>
      <c r="P797" s="237">
        <f>O797*H797</f>
        <v>0</v>
      </c>
      <c r="Q797" s="237">
        <v>0</v>
      </c>
      <c r="R797" s="237">
        <f>Q797*H797</f>
        <v>0</v>
      </c>
      <c r="S797" s="237">
        <v>0</v>
      </c>
      <c r="T797" s="238">
        <f>S797*H797</f>
        <v>0</v>
      </c>
      <c r="U797" s="39"/>
      <c r="V797" s="39"/>
      <c r="W797" s="39"/>
      <c r="X797" s="39"/>
      <c r="Y797" s="39"/>
      <c r="Z797" s="39"/>
      <c r="AA797" s="39"/>
      <c r="AB797" s="39"/>
      <c r="AC797" s="39"/>
      <c r="AD797" s="39"/>
      <c r="AE797" s="39"/>
      <c r="AR797" s="239" t="s">
        <v>246</v>
      </c>
      <c r="AT797" s="239" t="s">
        <v>241</v>
      </c>
      <c r="AU797" s="239" t="s">
        <v>84</v>
      </c>
      <c r="AY797" s="18" t="s">
        <v>239</v>
      </c>
      <c r="BE797" s="240">
        <f>IF(N797="základní",J797,0)</f>
        <v>0</v>
      </c>
      <c r="BF797" s="240">
        <f>IF(N797="snížená",J797,0)</f>
        <v>0</v>
      </c>
      <c r="BG797" s="240">
        <f>IF(N797="zákl. přenesená",J797,0)</f>
        <v>0</v>
      </c>
      <c r="BH797" s="240">
        <f>IF(N797="sníž. přenesená",J797,0)</f>
        <v>0</v>
      </c>
      <c r="BI797" s="240">
        <f>IF(N797="nulová",J797,0)</f>
        <v>0</v>
      </c>
      <c r="BJ797" s="18" t="s">
        <v>82</v>
      </c>
      <c r="BK797" s="240">
        <f>ROUND(I797*H797,2)</f>
        <v>0</v>
      </c>
      <c r="BL797" s="18" t="s">
        <v>246</v>
      </c>
      <c r="BM797" s="239" t="s">
        <v>2033</v>
      </c>
    </row>
    <row r="798" s="2" customFormat="1">
      <c r="A798" s="39"/>
      <c r="B798" s="40"/>
      <c r="C798" s="41"/>
      <c r="D798" s="241" t="s">
        <v>341</v>
      </c>
      <c r="E798" s="41"/>
      <c r="F798" s="278" t="s">
        <v>2034</v>
      </c>
      <c r="G798" s="41"/>
      <c r="H798" s="41"/>
      <c r="I798" s="243"/>
      <c r="J798" s="41"/>
      <c r="K798" s="41"/>
      <c r="L798" s="45"/>
      <c r="M798" s="244"/>
      <c r="N798" s="245"/>
      <c r="O798" s="92"/>
      <c r="P798" s="92"/>
      <c r="Q798" s="92"/>
      <c r="R798" s="92"/>
      <c r="S798" s="92"/>
      <c r="T798" s="93"/>
      <c r="U798" s="39"/>
      <c r="V798" s="39"/>
      <c r="W798" s="39"/>
      <c r="X798" s="39"/>
      <c r="Y798" s="39"/>
      <c r="Z798" s="39"/>
      <c r="AA798" s="39"/>
      <c r="AB798" s="39"/>
      <c r="AC798" s="39"/>
      <c r="AD798" s="39"/>
      <c r="AE798" s="39"/>
      <c r="AT798" s="18" t="s">
        <v>341</v>
      </c>
      <c r="AU798" s="18" t="s">
        <v>84</v>
      </c>
    </row>
    <row r="799" s="13" customFormat="1">
      <c r="A799" s="13"/>
      <c r="B799" s="246"/>
      <c r="C799" s="247"/>
      <c r="D799" s="241" t="s">
        <v>250</v>
      </c>
      <c r="E799" s="248" t="s">
        <v>1</v>
      </c>
      <c r="F799" s="249" t="s">
        <v>2035</v>
      </c>
      <c r="G799" s="247"/>
      <c r="H799" s="248" t="s">
        <v>1</v>
      </c>
      <c r="I799" s="250"/>
      <c r="J799" s="247"/>
      <c r="K799" s="247"/>
      <c r="L799" s="251"/>
      <c r="M799" s="252"/>
      <c r="N799" s="253"/>
      <c r="O799" s="253"/>
      <c r="P799" s="253"/>
      <c r="Q799" s="253"/>
      <c r="R799" s="253"/>
      <c r="S799" s="253"/>
      <c r="T799" s="254"/>
      <c r="U799" s="13"/>
      <c r="V799" s="13"/>
      <c r="W799" s="13"/>
      <c r="X799" s="13"/>
      <c r="Y799" s="13"/>
      <c r="Z799" s="13"/>
      <c r="AA799" s="13"/>
      <c r="AB799" s="13"/>
      <c r="AC799" s="13"/>
      <c r="AD799" s="13"/>
      <c r="AE799" s="13"/>
      <c r="AT799" s="255" t="s">
        <v>250</v>
      </c>
      <c r="AU799" s="255" t="s">
        <v>84</v>
      </c>
      <c r="AV799" s="13" t="s">
        <v>82</v>
      </c>
      <c r="AW799" s="13" t="s">
        <v>31</v>
      </c>
      <c r="AX799" s="13" t="s">
        <v>75</v>
      </c>
      <c r="AY799" s="255" t="s">
        <v>239</v>
      </c>
    </row>
    <row r="800" s="14" customFormat="1">
      <c r="A800" s="14"/>
      <c r="B800" s="256"/>
      <c r="C800" s="257"/>
      <c r="D800" s="241" t="s">
        <v>250</v>
      </c>
      <c r="E800" s="258" t="s">
        <v>1</v>
      </c>
      <c r="F800" s="259" t="s">
        <v>327</v>
      </c>
      <c r="G800" s="257"/>
      <c r="H800" s="260">
        <v>10</v>
      </c>
      <c r="I800" s="261"/>
      <c r="J800" s="257"/>
      <c r="K800" s="257"/>
      <c r="L800" s="262"/>
      <c r="M800" s="263"/>
      <c r="N800" s="264"/>
      <c r="O800" s="264"/>
      <c r="P800" s="264"/>
      <c r="Q800" s="264"/>
      <c r="R800" s="264"/>
      <c r="S800" s="264"/>
      <c r="T800" s="265"/>
      <c r="U800" s="14"/>
      <c r="V800" s="14"/>
      <c r="W800" s="14"/>
      <c r="X800" s="14"/>
      <c r="Y800" s="14"/>
      <c r="Z800" s="14"/>
      <c r="AA800" s="14"/>
      <c r="AB800" s="14"/>
      <c r="AC800" s="14"/>
      <c r="AD800" s="14"/>
      <c r="AE800" s="14"/>
      <c r="AT800" s="266" t="s">
        <v>250</v>
      </c>
      <c r="AU800" s="266" t="s">
        <v>84</v>
      </c>
      <c r="AV800" s="14" t="s">
        <v>84</v>
      </c>
      <c r="AW800" s="14" t="s">
        <v>31</v>
      </c>
      <c r="AX800" s="14" t="s">
        <v>75</v>
      </c>
      <c r="AY800" s="266" t="s">
        <v>239</v>
      </c>
    </row>
    <row r="801" s="15" customFormat="1">
      <c r="A801" s="15"/>
      <c r="B801" s="267"/>
      <c r="C801" s="268"/>
      <c r="D801" s="241" t="s">
        <v>250</v>
      </c>
      <c r="E801" s="269" t="s">
        <v>1</v>
      </c>
      <c r="F801" s="270" t="s">
        <v>277</v>
      </c>
      <c r="G801" s="268"/>
      <c r="H801" s="271">
        <v>10</v>
      </c>
      <c r="I801" s="272"/>
      <c r="J801" s="268"/>
      <c r="K801" s="268"/>
      <c r="L801" s="273"/>
      <c r="M801" s="274"/>
      <c r="N801" s="275"/>
      <c r="O801" s="275"/>
      <c r="P801" s="275"/>
      <c r="Q801" s="275"/>
      <c r="R801" s="275"/>
      <c r="S801" s="275"/>
      <c r="T801" s="276"/>
      <c r="U801" s="15"/>
      <c r="V801" s="15"/>
      <c r="W801" s="15"/>
      <c r="X801" s="15"/>
      <c r="Y801" s="15"/>
      <c r="Z801" s="15"/>
      <c r="AA801" s="15"/>
      <c r="AB801" s="15"/>
      <c r="AC801" s="15"/>
      <c r="AD801" s="15"/>
      <c r="AE801" s="15"/>
      <c r="AT801" s="277" t="s">
        <v>250</v>
      </c>
      <c r="AU801" s="277" t="s">
        <v>84</v>
      </c>
      <c r="AV801" s="15" t="s">
        <v>246</v>
      </c>
      <c r="AW801" s="15" t="s">
        <v>31</v>
      </c>
      <c r="AX801" s="15" t="s">
        <v>82</v>
      </c>
      <c r="AY801" s="277" t="s">
        <v>239</v>
      </c>
    </row>
    <row r="802" s="2" customFormat="1" ht="21.75" customHeight="1">
      <c r="A802" s="39"/>
      <c r="B802" s="40"/>
      <c r="C802" s="302" t="s">
        <v>2036</v>
      </c>
      <c r="D802" s="302" t="s">
        <v>1240</v>
      </c>
      <c r="E802" s="303" t="s">
        <v>2006</v>
      </c>
      <c r="F802" s="304" t="s">
        <v>2007</v>
      </c>
      <c r="G802" s="305" t="s">
        <v>244</v>
      </c>
      <c r="H802" s="306">
        <v>4</v>
      </c>
      <c r="I802" s="307"/>
      <c r="J802" s="308">
        <f>ROUND(I802*H802,2)</f>
        <v>0</v>
      </c>
      <c r="K802" s="304" t="s">
        <v>245</v>
      </c>
      <c r="L802" s="309"/>
      <c r="M802" s="310" t="s">
        <v>1</v>
      </c>
      <c r="N802" s="311" t="s">
        <v>40</v>
      </c>
      <c r="O802" s="92"/>
      <c r="P802" s="237">
        <f>O802*H802</f>
        <v>0</v>
      </c>
      <c r="Q802" s="237">
        <v>0.00107</v>
      </c>
      <c r="R802" s="237">
        <f>Q802*H802</f>
        <v>0.00428</v>
      </c>
      <c r="S802" s="237">
        <v>0</v>
      </c>
      <c r="T802" s="238">
        <f>S802*H802</f>
        <v>0</v>
      </c>
      <c r="U802" s="39"/>
      <c r="V802" s="39"/>
      <c r="W802" s="39"/>
      <c r="X802" s="39"/>
      <c r="Y802" s="39"/>
      <c r="Z802" s="39"/>
      <c r="AA802" s="39"/>
      <c r="AB802" s="39"/>
      <c r="AC802" s="39"/>
      <c r="AD802" s="39"/>
      <c r="AE802" s="39"/>
      <c r="AR802" s="239" t="s">
        <v>299</v>
      </c>
      <c r="AT802" s="239" t="s">
        <v>1240</v>
      </c>
      <c r="AU802" s="239" t="s">
        <v>84</v>
      </c>
      <c r="AY802" s="18" t="s">
        <v>239</v>
      </c>
      <c r="BE802" s="240">
        <f>IF(N802="základní",J802,0)</f>
        <v>0</v>
      </c>
      <c r="BF802" s="240">
        <f>IF(N802="snížená",J802,0)</f>
        <v>0</v>
      </c>
      <c r="BG802" s="240">
        <f>IF(N802="zákl. přenesená",J802,0)</f>
        <v>0</v>
      </c>
      <c r="BH802" s="240">
        <f>IF(N802="sníž. přenesená",J802,0)</f>
        <v>0</v>
      </c>
      <c r="BI802" s="240">
        <f>IF(N802="nulová",J802,0)</f>
        <v>0</v>
      </c>
      <c r="BJ802" s="18" t="s">
        <v>82</v>
      </c>
      <c r="BK802" s="240">
        <f>ROUND(I802*H802,2)</f>
        <v>0</v>
      </c>
      <c r="BL802" s="18" t="s">
        <v>246</v>
      </c>
      <c r="BM802" s="239" t="s">
        <v>2037</v>
      </c>
    </row>
    <row r="803" s="2" customFormat="1">
      <c r="A803" s="39"/>
      <c r="B803" s="40"/>
      <c r="C803" s="41"/>
      <c r="D803" s="241" t="s">
        <v>248</v>
      </c>
      <c r="E803" s="41"/>
      <c r="F803" s="242" t="s">
        <v>2007</v>
      </c>
      <c r="G803" s="41"/>
      <c r="H803" s="41"/>
      <c r="I803" s="243"/>
      <c r="J803" s="41"/>
      <c r="K803" s="41"/>
      <c r="L803" s="45"/>
      <c r="M803" s="244"/>
      <c r="N803" s="245"/>
      <c r="O803" s="92"/>
      <c r="P803" s="92"/>
      <c r="Q803" s="92"/>
      <c r="R803" s="92"/>
      <c r="S803" s="92"/>
      <c r="T803" s="93"/>
      <c r="U803" s="39"/>
      <c r="V803" s="39"/>
      <c r="W803" s="39"/>
      <c r="X803" s="39"/>
      <c r="Y803" s="39"/>
      <c r="Z803" s="39"/>
      <c r="AA803" s="39"/>
      <c r="AB803" s="39"/>
      <c r="AC803" s="39"/>
      <c r="AD803" s="39"/>
      <c r="AE803" s="39"/>
      <c r="AT803" s="18" t="s">
        <v>248</v>
      </c>
      <c r="AU803" s="18" t="s">
        <v>84</v>
      </c>
    </row>
    <row r="804" s="14" customFormat="1">
      <c r="A804" s="14"/>
      <c r="B804" s="256"/>
      <c r="C804" s="257"/>
      <c r="D804" s="241" t="s">
        <v>250</v>
      </c>
      <c r="E804" s="258" t="s">
        <v>1</v>
      </c>
      <c r="F804" s="259" t="s">
        <v>2038</v>
      </c>
      <c r="G804" s="257"/>
      <c r="H804" s="260">
        <v>4</v>
      </c>
      <c r="I804" s="261"/>
      <c r="J804" s="257"/>
      <c r="K804" s="257"/>
      <c r="L804" s="262"/>
      <c r="M804" s="263"/>
      <c r="N804" s="264"/>
      <c r="O804" s="264"/>
      <c r="P804" s="264"/>
      <c r="Q804" s="264"/>
      <c r="R804" s="264"/>
      <c r="S804" s="264"/>
      <c r="T804" s="265"/>
      <c r="U804" s="14"/>
      <c r="V804" s="14"/>
      <c r="W804" s="14"/>
      <c r="X804" s="14"/>
      <c r="Y804" s="14"/>
      <c r="Z804" s="14"/>
      <c r="AA804" s="14"/>
      <c r="AB804" s="14"/>
      <c r="AC804" s="14"/>
      <c r="AD804" s="14"/>
      <c r="AE804" s="14"/>
      <c r="AT804" s="266" t="s">
        <v>250</v>
      </c>
      <c r="AU804" s="266" t="s">
        <v>84</v>
      </c>
      <c r="AV804" s="14" t="s">
        <v>84</v>
      </c>
      <c r="AW804" s="14" t="s">
        <v>31</v>
      </c>
      <c r="AX804" s="14" t="s">
        <v>82</v>
      </c>
      <c r="AY804" s="266" t="s">
        <v>239</v>
      </c>
    </row>
    <row r="805" s="2" customFormat="1" ht="24.15" customHeight="1">
      <c r="A805" s="39"/>
      <c r="B805" s="40"/>
      <c r="C805" s="228" t="s">
        <v>2039</v>
      </c>
      <c r="D805" s="228" t="s">
        <v>241</v>
      </c>
      <c r="E805" s="229" t="s">
        <v>2040</v>
      </c>
      <c r="F805" s="230" t="s">
        <v>2041</v>
      </c>
      <c r="G805" s="231" t="s">
        <v>244</v>
      </c>
      <c r="H805" s="232">
        <v>15.75</v>
      </c>
      <c r="I805" s="233"/>
      <c r="J805" s="234">
        <f>ROUND(I805*H805,2)</f>
        <v>0</v>
      </c>
      <c r="K805" s="230" t="s">
        <v>1</v>
      </c>
      <c r="L805" s="45"/>
      <c r="M805" s="235" t="s">
        <v>1</v>
      </c>
      <c r="N805" s="236" t="s">
        <v>40</v>
      </c>
      <c r="O805" s="92"/>
      <c r="P805" s="237">
        <f>O805*H805</f>
        <v>0</v>
      </c>
      <c r="Q805" s="237">
        <v>0.00025000000000000001</v>
      </c>
      <c r="R805" s="237">
        <f>Q805*H805</f>
        <v>0.0039375</v>
      </c>
      <c r="S805" s="237">
        <v>0</v>
      </c>
      <c r="T805" s="238">
        <f>S805*H805</f>
        <v>0</v>
      </c>
      <c r="U805" s="39"/>
      <c r="V805" s="39"/>
      <c r="W805" s="39"/>
      <c r="X805" s="39"/>
      <c r="Y805" s="39"/>
      <c r="Z805" s="39"/>
      <c r="AA805" s="39"/>
      <c r="AB805" s="39"/>
      <c r="AC805" s="39"/>
      <c r="AD805" s="39"/>
      <c r="AE805" s="39"/>
      <c r="AR805" s="239" t="s">
        <v>376</v>
      </c>
      <c r="AT805" s="239" t="s">
        <v>241</v>
      </c>
      <c r="AU805" s="239" t="s">
        <v>84</v>
      </c>
      <c r="AY805" s="18" t="s">
        <v>239</v>
      </c>
      <c r="BE805" s="240">
        <f>IF(N805="základní",J805,0)</f>
        <v>0</v>
      </c>
      <c r="BF805" s="240">
        <f>IF(N805="snížená",J805,0)</f>
        <v>0</v>
      </c>
      <c r="BG805" s="240">
        <f>IF(N805="zákl. přenesená",J805,0)</f>
        <v>0</v>
      </c>
      <c r="BH805" s="240">
        <f>IF(N805="sníž. přenesená",J805,0)</f>
        <v>0</v>
      </c>
      <c r="BI805" s="240">
        <f>IF(N805="nulová",J805,0)</f>
        <v>0</v>
      </c>
      <c r="BJ805" s="18" t="s">
        <v>82</v>
      </c>
      <c r="BK805" s="240">
        <f>ROUND(I805*H805,2)</f>
        <v>0</v>
      </c>
      <c r="BL805" s="18" t="s">
        <v>376</v>
      </c>
      <c r="BM805" s="239" t="s">
        <v>2042</v>
      </c>
    </row>
    <row r="806" s="2" customFormat="1">
      <c r="A806" s="39"/>
      <c r="B806" s="40"/>
      <c r="C806" s="41"/>
      <c r="D806" s="241" t="s">
        <v>248</v>
      </c>
      <c r="E806" s="41"/>
      <c r="F806" s="242" t="s">
        <v>2043</v>
      </c>
      <c r="G806" s="41"/>
      <c r="H806" s="41"/>
      <c r="I806" s="243"/>
      <c r="J806" s="41"/>
      <c r="K806" s="41"/>
      <c r="L806" s="45"/>
      <c r="M806" s="244"/>
      <c r="N806" s="245"/>
      <c r="O806" s="92"/>
      <c r="P806" s="92"/>
      <c r="Q806" s="92"/>
      <c r="R806" s="92"/>
      <c r="S806" s="92"/>
      <c r="T806" s="93"/>
      <c r="U806" s="39"/>
      <c r="V806" s="39"/>
      <c r="W806" s="39"/>
      <c r="X806" s="39"/>
      <c r="Y806" s="39"/>
      <c r="Z806" s="39"/>
      <c r="AA806" s="39"/>
      <c r="AB806" s="39"/>
      <c r="AC806" s="39"/>
      <c r="AD806" s="39"/>
      <c r="AE806" s="39"/>
      <c r="AT806" s="18" t="s">
        <v>248</v>
      </c>
      <c r="AU806" s="18" t="s">
        <v>84</v>
      </c>
    </row>
    <row r="807" s="14" customFormat="1">
      <c r="A807" s="14"/>
      <c r="B807" s="256"/>
      <c r="C807" s="257"/>
      <c r="D807" s="241" t="s">
        <v>250</v>
      </c>
      <c r="E807" s="258" t="s">
        <v>1</v>
      </c>
      <c r="F807" s="259" t="s">
        <v>2044</v>
      </c>
      <c r="G807" s="257"/>
      <c r="H807" s="260">
        <v>3.1200000000000001</v>
      </c>
      <c r="I807" s="261"/>
      <c r="J807" s="257"/>
      <c r="K807" s="257"/>
      <c r="L807" s="262"/>
      <c r="M807" s="263"/>
      <c r="N807" s="264"/>
      <c r="O807" s="264"/>
      <c r="P807" s="264"/>
      <c r="Q807" s="264"/>
      <c r="R807" s="264"/>
      <c r="S807" s="264"/>
      <c r="T807" s="265"/>
      <c r="U807" s="14"/>
      <c r="V807" s="14"/>
      <c r="W807" s="14"/>
      <c r="X807" s="14"/>
      <c r="Y807" s="14"/>
      <c r="Z807" s="14"/>
      <c r="AA807" s="14"/>
      <c r="AB807" s="14"/>
      <c r="AC807" s="14"/>
      <c r="AD807" s="14"/>
      <c r="AE807" s="14"/>
      <c r="AT807" s="266" t="s">
        <v>250</v>
      </c>
      <c r="AU807" s="266" t="s">
        <v>84</v>
      </c>
      <c r="AV807" s="14" t="s">
        <v>84</v>
      </c>
      <c r="AW807" s="14" t="s">
        <v>31</v>
      </c>
      <c r="AX807" s="14" t="s">
        <v>75</v>
      </c>
      <c r="AY807" s="266" t="s">
        <v>239</v>
      </c>
    </row>
    <row r="808" s="14" customFormat="1">
      <c r="A808" s="14"/>
      <c r="B808" s="256"/>
      <c r="C808" s="257"/>
      <c r="D808" s="241" t="s">
        <v>250</v>
      </c>
      <c r="E808" s="258" t="s">
        <v>1</v>
      </c>
      <c r="F808" s="259" t="s">
        <v>2045</v>
      </c>
      <c r="G808" s="257"/>
      <c r="H808" s="260">
        <v>10.92</v>
      </c>
      <c r="I808" s="261"/>
      <c r="J808" s="257"/>
      <c r="K808" s="257"/>
      <c r="L808" s="262"/>
      <c r="M808" s="263"/>
      <c r="N808" s="264"/>
      <c r="O808" s="264"/>
      <c r="P808" s="264"/>
      <c r="Q808" s="264"/>
      <c r="R808" s="264"/>
      <c r="S808" s="264"/>
      <c r="T808" s="265"/>
      <c r="U808" s="14"/>
      <c r="V808" s="14"/>
      <c r="W808" s="14"/>
      <c r="X808" s="14"/>
      <c r="Y808" s="14"/>
      <c r="Z808" s="14"/>
      <c r="AA808" s="14"/>
      <c r="AB808" s="14"/>
      <c r="AC808" s="14"/>
      <c r="AD808" s="14"/>
      <c r="AE808" s="14"/>
      <c r="AT808" s="266" t="s">
        <v>250</v>
      </c>
      <c r="AU808" s="266" t="s">
        <v>84</v>
      </c>
      <c r="AV808" s="14" t="s">
        <v>84</v>
      </c>
      <c r="AW808" s="14" t="s">
        <v>31</v>
      </c>
      <c r="AX808" s="14" t="s">
        <v>75</v>
      </c>
      <c r="AY808" s="266" t="s">
        <v>239</v>
      </c>
    </row>
    <row r="809" s="14" customFormat="1">
      <c r="A809" s="14"/>
      <c r="B809" s="256"/>
      <c r="C809" s="257"/>
      <c r="D809" s="241" t="s">
        <v>250</v>
      </c>
      <c r="E809" s="258" t="s">
        <v>1</v>
      </c>
      <c r="F809" s="259" t="s">
        <v>2046</v>
      </c>
      <c r="G809" s="257"/>
      <c r="H809" s="260">
        <v>1.71</v>
      </c>
      <c r="I809" s="261"/>
      <c r="J809" s="257"/>
      <c r="K809" s="257"/>
      <c r="L809" s="262"/>
      <c r="M809" s="263"/>
      <c r="N809" s="264"/>
      <c r="O809" s="264"/>
      <c r="P809" s="264"/>
      <c r="Q809" s="264"/>
      <c r="R809" s="264"/>
      <c r="S809" s="264"/>
      <c r="T809" s="265"/>
      <c r="U809" s="14"/>
      <c r="V809" s="14"/>
      <c r="W809" s="14"/>
      <c r="X809" s="14"/>
      <c r="Y809" s="14"/>
      <c r="Z809" s="14"/>
      <c r="AA809" s="14"/>
      <c r="AB809" s="14"/>
      <c r="AC809" s="14"/>
      <c r="AD809" s="14"/>
      <c r="AE809" s="14"/>
      <c r="AT809" s="266" t="s">
        <v>250</v>
      </c>
      <c r="AU809" s="266" t="s">
        <v>84</v>
      </c>
      <c r="AV809" s="14" t="s">
        <v>84</v>
      </c>
      <c r="AW809" s="14" t="s">
        <v>31</v>
      </c>
      <c r="AX809" s="14" t="s">
        <v>75</v>
      </c>
      <c r="AY809" s="266" t="s">
        <v>239</v>
      </c>
    </row>
    <row r="810" s="15" customFormat="1">
      <c r="A810" s="15"/>
      <c r="B810" s="267"/>
      <c r="C810" s="268"/>
      <c r="D810" s="241" t="s">
        <v>250</v>
      </c>
      <c r="E810" s="269" t="s">
        <v>1</v>
      </c>
      <c r="F810" s="270" t="s">
        <v>277</v>
      </c>
      <c r="G810" s="268"/>
      <c r="H810" s="271">
        <v>15.75</v>
      </c>
      <c r="I810" s="272"/>
      <c r="J810" s="268"/>
      <c r="K810" s="268"/>
      <c r="L810" s="273"/>
      <c r="M810" s="274"/>
      <c r="N810" s="275"/>
      <c r="O810" s="275"/>
      <c r="P810" s="275"/>
      <c r="Q810" s="275"/>
      <c r="R810" s="275"/>
      <c r="S810" s="275"/>
      <c r="T810" s="276"/>
      <c r="U810" s="15"/>
      <c r="V810" s="15"/>
      <c r="W810" s="15"/>
      <c r="X810" s="15"/>
      <c r="Y810" s="15"/>
      <c r="Z810" s="15"/>
      <c r="AA810" s="15"/>
      <c r="AB810" s="15"/>
      <c r="AC810" s="15"/>
      <c r="AD810" s="15"/>
      <c r="AE810" s="15"/>
      <c r="AT810" s="277" t="s">
        <v>250</v>
      </c>
      <c r="AU810" s="277" t="s">
        <v>84</v>
      </c>
      <c r="AV810" s="15" t="s">
        <v>246</v>
      </c>
      <c r="AW810" s="15" t="s">
        <v>31</v>
      </c>
      <c r="AX810" s="15" t="s">
        <v>82</v>
      </c>
      <c r="AY810" s="277" t="s">
        <v>239</v>
      </c>
    </row>
    <row r="811" s="2" customFormat="1" ht="44.25" customHeight="1">
      <c r="A811" s="39"/>
      <c r="B811" s="40"/>
      <c r="C811" s="302" t="s">
        <v>2047</v>
      </c>
      <c r="D811" s="302" t="s">
        <v>1240</v>
      </c>
      <c r="E811" s="303" t="s">
        <v>2048</v>
      </c>
      <c r="F811" s="304" t="s">
        <v>2049</v>
      </c>
      <c r="G811" s="305" t="s">
        <v>837</v>
      </c>
      <c r="H811" s="306">
        <v>2</v>
      </c>
      <c r="I811" s="307"/>
      <c r="J811" s="308">
        <f>ROUND(I811*H811,2)</f>
        <v>0</v>
      </c>
      <c r="K811" s="304" t="s">
        <v>1</v>
      </c>
      <c r="L811" s="309"/>
      <c r="M811" s="310" t="s">
        <v>1</v>
      </c>
      <c r="N811" s="311" t="s">
        <v>40</v>
      </c>
      <c r="O811" s="92"/>
      <c r="P811" s="237">
        <f>O811*H811</f>
        <v>0</v>
      </c>
      <c r="Q811" s="237">
        <v>0</v>
      </c>
      <c r="R811" s="237">
        <f>Q811*H811</f>
        <v>0</v>
      </c>
      <c r="S811" s="237">
        <v>0</v>
      </c>
      <c r="T811" s="238">
        <f>S811*H811</f>
        <v>0</v>
      </c>
      <c r="U811" s="39"/>
      <c r="V811" s="39"/>
      <c r="W811" s="39"/>
      <c r="X811" s="39"/>
      <c r="Y811" s="39"/>
      <c r="Z811" s="39"/>
      <c r="AA811" s="39"/>
      <c r="AB811" s="39"/>
      <c r="AC811" s="39"/>
      <c r="AD811" s="39"/>
      <c r="AE811" s="39"/>
      <c r="AR811" s="239" t="s">
        <v>472</v>
      </c>
      <c r="AT811" s="239" t="s">
        <v>1240</v>
      </c>
      <c r="AU811" s="239" t="s">
        <v>84</v>
      </c>
      <c r="AY811" s="18" t="s">
        <v>239</v>
      </c>
      <c r="BE811" s="240">
        <f>IF(N811="základní",J811,0)</f>
        <v>0</v>
      </c>
      <c r="BF811" s="240">
        <f>IF(N811="snížená",J811,0)</f>
        <v>0</v>
      </c>
      <c r="BG811" s="240">
        <f>IF(N811="zákl. přenesená",J811,0)</f>
        <v>0</v>
      </c>
      <c r="BH811" s="240">
        <f>IF(N811="sníž. přenesená",J811,0)</f>
        <v>0</v>
      </c>
      <c r="BI811" s="240">
        <f>IF(N811="nulová",J811,0)</f>
        <v>0</v>
      </c>
      <c r="BJ811" s="18" t="s">
        <v>82</v>
      </c>
      <c r="BK811" s="240">
        <f>ROUND(I811*H811,2)</f>
        <v>0</v>
      </c>
      <c r="BL811" s="18" t="s">
        <v>376</v>
      </c>
      <c r="BM811" s="239" t="s">
        <v>2050</v>
      </c>
    </row>
    <row r="812" s="2" customFormat="1">
      <c r="A812" s="39"/>
      <c r="B812" s="40"/>
      <c r="C812" s="41"/>
      <c r="D812" s="241" t="s">
        <v>248</v>
      </c>
      <c r="E812" s="41"/>
      <c r="F812" s="242" t="s">
        <v>2049</v>
      </c>
      <c r="G812" s="41"/>
      <c r="H812" s="41"/>
      <c r="I812" s="243"/>
      <c r="J812" s="41"/>
      <c r="K812" s="41"/>
      <c r="L812" s="45"/>
      <c r="M812" s="244"/>
      <c r="N812" s="245"/>
      <c r="O812" s="92"/>
      <c r="P812" s="92"/>
      <c r="Q812" s="92"/>
      <c r="R812" s="92"/>
      <c r="S812" s="92"/>
      <c r="T812" s="93"/>
      <c r="U812" s="39"/>
      <c r="V812" s="39"/>
      <c r="W812" s="39"/>
      <c r="X812" s="39"/>
      <c r="Y812" s="39"/>
      <c r="Z812" s="39"/>
      <c r="AA812" s="39"/>
      <c r="AB812" s="39"/>
      <c r="AC812" s="39"/>
      <c r="AD812" s="39"/>
      <c r="AE812" s="39"/>
      <c r="AT812" s="18" t="s">
        <v>248</v>
      </c>
      <c r="AU812" s="18" t="s">
        <v>84</v>
      </c>
    </row>
    <row r="813" s="2" customFormat="1" ht="33" customHeight="1">
      <c r="A813" s="39"/>
      <c r="B813" s="40"/>
      <c r="C813" s="302" t="s">
        <v>2051</v>
      </c>
      <c r="D813" s="302" t="s">
        <v>1240</v>
      </c>
      <c r="E813" s="303" t="s">
        <v>2052</v>
      </c>
      <c r="F813" s="304" t="s">
        <v>2053</v>
      </c>
      <c r="G813" s="305" t="s">
        <v>837</v>
      </c>
      <c r="H813" s="306">
        <v>7</v>
      </c>
      <c r="I813" s="307"/>
      <c r="J813" s="308">
        <f>ROUND(I813*H813,2)</f>
        <v>0</v>
      </c>
      <c r="K813" s="304" t="s">
        <v>1</v>
      </c>
      <c r="L813" s="309"/>
      <c r="M813" s="310" t="s">
        <v>1</v>
      </c>
      <c r="N813" s="311" t="s">
        <v>40</v>
      </c>
      <c r="O813" s="92"/>
      <c r="P813" s="237">
        <f>O813*H813</f>
        <v>0</v>
      </c>
      <c r="Q813" s="237">
        <v>0</v>
      </c>
      <c r="R813" s="237">
        <f>Q813*H813</f>
        <v>0</v>
      </c>
      <c r="S813" s="237">
        <v>0</v>
      </c>
      <c r="T813" s="238">
        <f>S813*H813</f>
        <v>0</v>
      </c>
      <c r="U813" s="39"/>
      <c r="V813" s="39"/>
      <c r="W813" s="39"/>
      <c r="X813" s="39"/>
      <c r="Y813" s="39"/>
      <c r="Z813" s="39"/>
      <c r="AA813" s="39"/>
      <c r="AB813" s="39"/>
      <c r="AC813" s="39"/>
      <c r="AD813" s="39"/>
      <c r="AE813" s="39"/>
      <c r="AR813" s="239" t="s">
        <v>472</v>
      </c>
      <c r="AT813" s="239" t="s">
        <v>1240</v>
      </c>
      <c r="AU813" s="239" t="s">
        <v>84</v>
      </c>
      <c r="AY813" s="18" t="s">
        <v>239</v>
      </c>
      <c r="BE813" s="240">
        <f>IF(N813="základní",J813,0)</f>
        <v>0</v>
      </c>
      <c r="BF813" s="240">
        <f>IF(N813="snížená",J813,0)</f>
        <v>0</v>
      </c>
      <c r="BG813" s="240">
        <f>IF(N813="zákl. přenesená",J813,0)</f>
        <v>0</v>
      </c>
      <c r="BH813" s="240">
        <f>IF(N813="sníž. přenesená",J813,0)</f>
        <v>0</v>
      </c>
      <c r="BI813" s="240">
        <f>IF(N813="nulová",J813,0)</f>
        <v>0</v>
      </c>
      <c r="BJ813" s="18" t="s">
        <v>82</v>
      </c>
      <c r="BK813" s="240">
        <f>ROUND(I813*H813,2)</f>
        <v>0</v>
      </c>
      <c r="BL813" s="18" t="s">
        <v>376</v>
      </c>
      <c r="BM813" s="239" t="s">
        <v>2054</v>
      </c>
    </row>
    <row r="814" s="2" customFormat="1">
      <c r="A814" s="39"/>
      <c r="B814" s="40"/>
      <c r="C814" s="41"/>
      <c r="D814" s="241" t="s">
        <v>248</v>
      </c>
      <c r="E814" s="41"/>
      <c r="F814" s="242" t="s">
        <v>2053</v>
      </c>
      <c r="G814" s="41"/>
      <c r="H814" s="41"/>
      <c r="I814" s="243"/>
      <c r="J814" s="41"/>
      <c r="K814" s="41"/>
      <c r="L814" s="45"/>
      <c r="M814" s="244"/>
      <c r="N814" s="245"/>
      <c r="O814" s="92"/>
      <c r="P814" s="92"/>
      <c r="Q814" s="92"/>
      <c r="R814" s="92"/>
      <c r="S814" s="92"/>
      <c r="T814" s="93"/>
      <c r="U814" s="39"/>
      <c r="V814" s="39"/>
      <c r="W814" s="39"/>
      <c r="X814" s="39"/>
      <c r="Y814" s="39"/>
      <c r="Z814" s="39"/>
      <c r="AA814" s="39"/>
      <c r="AB814" s="39"/>
      <c r="AC814" s="39"/>
      <c r="AD814" s="39"/>
      <c r="AE814" s="39"/>
      <c r="AT814" s="18" t="s">
        <v>248</v>
      </c>
      <c r="AU814" s="18" t="s">
        <v>84</v>
      </c>
    </row>
    <row r="815" s="2" customFormat="1" ht="49.05" customHeight="1">
      <c r="A815" s="39"/>
      <c r="B815" s="40"/>
      <c r="C815" s="302" t="s">
        <v>2055</v>
      </c>
      <c r="D815" s="302" t="s">
        <v>1240</v>
      </c>
      <c r="E815" s="303" t="s">
        <v>2056</v>
      </c>
      <c r="F815" s="304" t="s">
        <v>2057</v>
      </c>
      <c r="G815" s="305" t="s">
        <v>837</v>
      </c>
      <c r="H815" s="306">
        <v>1</v>
      </c>
      <c r="I815" s="307"/>
      <c r="J815" s="308">
        <f>ROUND(I815*H815,2)</f>
        <v>0</v>
      </c>
      <c r="K815" s="304" t="s">
        <v>1</v>
      </c>
      <c r="L815" s="309"/>
      <c r="M815" s="310" t="s">
        <v>1</v>
      </c>
      <c r="N815" s="311" t="s">
        <v>40</v>
      </c>
      <c r="O815" s="92"/>
      <c r="P815" s="237">
        <f>O815*H815</f>
        <v>0</v>
      </c>
      <c r="Q815" s="237">
        <v>0</v>
      </c>
      <c r="R815" s="237">
        <f>Q815*H815</f>
        <v>0</v>
      </c>
      <c r="S815" s="237">
        <v>0</v>
      </c>
      <c r="T815" s="238">
        <f>S815*H815</f>
        <v>0</v>
      </c>
      <c r="U815" s="39"/>
      <c r="V815" s="39"/>
      <c r="W815" s="39"/>
      <c r="X815" s="39"/>
      <c r="Y815" s="39"/>
      <c r="Z815" s="39"/>
      <c r="AA815" s="39"/>
      <c r="AB815" s="39"/>
      <c r="AC815" s="39"/>
      <c r="AD815" s="39"/>
      <c r="AE815" s="39"/>
      <c r="AR815" s="239" t="s">
        <v>472</v>
      </c>
      <c r="AT815" s="239" t="s">
        <v>1240</v>
      </c>
      <c r="AU815" s="239" t="s">
        <v>84</v>
      </c>
      <c r="AY815" s="18" t="s">
        <v>239</v>
      </c>
      <c r="BE815" s="240">
        <f>IF(N815="základní",J815,0)</f>
        <v>0</v>
      </c>
      <c r="BF815" s="240">
        <f>IF(N815="snížená",J815,0)</f>
        <v>0</v>
      </c>
      <c r="BG815" s="240">
        <f>IF(N815="zákl. přenesená",J815,0)</f>
        <v>0</v>
      </c>
      <c r="BH815" s="240">
        <f>IF(N815="sníž. přenesená",J815,0)</f>
        <v>0</v>
      </c>
      <c r="BI815" s="240">
        <f>IF(N815="nulová",J815,0)</f>
        <v>0</v>
      </c>
      <c r="BJ815" s="18" t="s">
        <v>82</v>
      </c>
      <c r="BK815" s="240">
        <f>ROUND(I815*H815,2)</f>
        <v>0</v>
      </c>
      <c r="BL815" s="18" t="s">
        <v>376</v>
      </c>
      <c r="BM815" s="239" t="s">
        <v>2058</v>
      </c>
    </row>
    <row r="816" s="2" customFormat="1">
      <c r="A816" s="39"/>
      <c r="B816" s="40"/>
      <c r="C816" s="41"/>
      <c r="D816" s="241" t="s">
        <v>248</v>
      </c>
      <c r="E816" s="41"/>
      <c r="F816" s="242" t="s">
        <v>2059</v>
      </c>
      <c r="G816" s="41"/>
      <c r="H816" s="41"/>
      <c r="I816" s="243"/>
      <c r="J816" s="41"/>
      <c r="K816" s="41"/>
      <c r="L816" s="45"/>
      <c r="M816" s="244"/>
      <c r="N816" s="245"/>
      <c r="O816" s="92"/>
      <c r="P816" s="92"/>
      <c r="Q816" s="92"/>
      <c r="R816" s="92"/>
      <c r="S816" s="92"/>
      <c r="T816" s="93"/>
      <c r="U816" s="39"/>
      <c r="V816" s="39"/>
      <c r="W816" s="39"/>
      <c r="X816" s="39"/>
      <c r="Y816" s="39"/>
      <c r="Z816" s="39"/>
      <c r="AA816" s="39"/>
      <c r="AB816" s="39"/>
      <c r="AC816" s="39"/>
      <c r="AD816" s="39"/>
      <c r="AE816" s="39"/>
      <c r="AT816" s="18" t="s">
        <v>248</v>
      </c>
      <c r="AU816" s="18" t="s">
        <v>84</v>
      </c>
    </row>
    <row r="817" s="2" customFormat="1" ht="24.15" customHeight="1">
      <c r="A817" s="39"/>
      <c r="B817" s="40"/>
      <c r="C817" s="228" t="s">
        <v>2060</v>
      </c>
      <c r="D817" s="228" t="s">
        <v>241</v>
      </c>
      <c r="E817" s="229" t="s">
        <v>2061</v>
      </c>
      <c r="F817" s="230" t="s">
        <v>2062</v>
      </c>
      <c r="G817" s="231" t="s">
        <v>244</v>
      </c>
      <c r="H817" s="232">
        <v>11.539</v>
      </c>
      <c r="I817" s="233"/>
      <c r="J817" s="234">
        <f>ROUND(I817*H817,2)</f>
        <v>0</v>
      </c>
      <c r="K817" s="230" t="s">
        <v>245</v>
      </c>
      <c r="L817" s="45"/>
      <c r="M817" s="235" t="s">
        <v>1</v>
      </c>
      <c r="N817" s="236" t="s">
        <v>40</v>
      </c>
      <c r="O817" s="92"/>
      <c r="P817" s="237">
        <f>O817*H817</f>
        <v>0</v>
      </c>
      <c r="Q817" s="237">
        <v>0.00025000000000000001</v>
      </c>
      <c r="R817" s="237">
        <f>Q817*H817</f>
        <v>0.0028847500000000002</v>
      </c>
      <c r="S817" s="237">
        <v>0</v>
      </c>
      <c r="T817" s="238">
        <f>S817*H817</f>
        <v>0</v>
      </c>
      <c r="U817" s="39"/>
      <c r="V817" s="39"/>
      <c r="W817" s="39"/>
      <c r="X817" s="39"/>
      <c r="Y817" s="39"/>
      <c r="Z817" s="39"/>
      <c r="AA817" s="39"/>
      <c r="AB817" s="39"/>
      <c r="AC817" s="39"/>
      <c r="AD817" s="39"/>
      <c r="AE817" s="39"/>
      <c r="AR817" s="239" t="s">
        <v>376</v>
      </c>
      <c r="AT817" s="239" t="s">
        <v>241</v>
      </c>
      <c r="AU817" s="239" t="s">
        <v>84</v>
      </c>
      <c r="AY817" s="18" t="s">
        <v>239</v>
      </c>
      <c r="BE817" s="240">
        <f>IF(N817="základní",J817,0)</f>
        <v>0</v>
      </c>
      <c r="BF817" s="240">
        <f>IF(N817="snížená",J817,0)</f>
        <v>0</v>
      </c>
      <c r="BG817" s="240">
        <f>IF(N817="zákl. přenesená",J817,0)</f>
        <v>0</v>
      </c>
      <c r="BH817" s="240">
        <f>IF(N817="sníž. přenesená",J817,0)</f>
        <v>0</v>
      </c>
      <c r="BI817" s="240">
        <f>IF(N817="nulová",J817,0)</f>
        <v>0</v>
      </c>
      <c r="BJ817" s="18" t="s">
        <v>82</v>
      </c>
      <c r="BK817" s="240">
        <f>ROUND(I817*H817,2)</f>
        <v>0</v>
      </c>
      <c r="BL817" s="18" t="s">
        <v>376</v>
      </c>
      <c r="BM817" s="239" t="s">
        <v>2063</v>
      </c>
    </row>
    <row r="818" s="2" customFormat="1">
      <c r="A818" s="39"/>
      <c r="B818" s="40"/>
      <c r="C818" s="41"/>
      <c r="D818" s="241" t="s">
        <v>248</v>
      </c>
      <c r="E818" s="41"/>
      <c r="F818" s="242" t="s">
        <v>2064</v>
      </c>
      <c r="G818" s="41"/>
      <c r="H818" s="41"/>
      <c r="I818" s="243"/>
      <c r="J818" s="41"/>
      <c r="K818" s="41"/>
      <c r="L818" s="45"/>
      <c r="M818" s="244"/>
      <c r="N818" s="245"/>
      <c r="O818" s="92"/>
      <c r="P818" s="92"/>
      <c r="Q818" s="92"/>
      <c r="R818" s="92"/>
      <c r="S818" s="92"/>
      <c r="T818" s="93"/>
      <c r="U818" s="39"/>
      <c r="V818" s="39"/>
      <c r="W818" s="39"/>
      <c r="X818" s="39"/>
      <c r="Y818" s="39"/>
      <c r="Z818" s="39"/>
      <c r="AA818" s="39"/>
      <c r="AB818" s="39"/>
      <c r="AC818" s="39"/>
      <c r="AD818" s="39"/>
      <c r="AE818" s="39"/>
      <c r="AT818" s="18" t="s">
        <v>248</v>
      </c>
      <c r="AU818" s="18" t="s">
        <v>84</v>
      </c>
    </row>
    <row r="819" s="14" customFormat="1">
      <c r="A819" s="14"/>
      <c r="B819" s="256"/>
      <c r="C819" s="257"/>
      <c r="D819" s="241" t="s">
        <v>250</v>
      </c>
      <c r="E819" s="258" t="s">
        <v>1</v>
      </c>
      <c r="F819" s="259" t="s">
        <v>2065</v>
      </c>
      <c r="G819" s="257"/>
      <c r="H819" s="260">
        <v>4.9400000000000004</v>
      </c>
      <c r="I819" s="261"/>
      <c r="J819" s="257"/>
      <c r="K819" s="257"/>
      <c r="L819" s="262"/>
      <c r="M819" s="263"/>
      <c r="N819" s="264"/>
      <c r="O819" s="264"/>
      <c r="P819" s="264"/>
      <c r="Q819" s="264"/>
      <c r="R819" s="264"/>
      <c r="S819" s="264"/>
      <c r="T819" s="265"/>
      <c r="U819" s="14"/>
      <c r="V819" s="14"/>
      <c r="W819" s="14"/>
      <c r="X819" s="14"/>
      <c r="Y819" s="14"/>
      <c r="Z819" s="14"/>
      <c r="AA819" s="14"/>
      <c r="AB819" s="14"/>
      <c r="AC819" s="14"/>
      <c r="AD819" s="14"/>
      <c r="AE819" s="14"/>
      <c r="AT819" s="266" t="s">
        <v>250</v>
      </c>
      <c r="AU819" s="266" t="s">
        <v>84</v>
      </c>
      <c r="AV819" s="14" t="s">
        <v>84</v>
      </c>
      <c r="AW819" s="14" t="s">
        <v>31</v>
      </c>
      <c r="AX819" s="14" t="s">
        <v>75</v>
      </c>
      <c r="AY819" s="266" t="s">
        <v>239</v>
      </c>
    </row>
    <row r="820" s="14" customFormat="1">
      <c r="A820" s="14"/>
      <c r="B820" s="256"/>
      <c r="C820" s="257"/>
      <c r="D820" s="241" t="s">
        <v>250</v>
      </c>
      <c r="E820" s="258" t="s">
        <v>1</v>
      </c>
      <c r="F820" s="259" t="s">
        <v>2066</v>
      </c>
      <c r="G820" s="257"/>
      <c r="H820" s="260">
        <v>3.673</v>
      </c>
      <c r="I820" s="261"/>
      <c r="J820" s="257"/>
      <c r="K820" s="257"/>
      <c r="L820" s="262"/>
      <c r="M820" s="263"/>
      <c r="N820" s="264"/>
      <c r="O820" s="264"/>
      <c r="P820" s="264"/>
      <c r="Q820" s="264"/>
      <c r="R820" s="264"/>
      <c r="S820" s="264"/>
      <c r="T820" s="265"/>
      <c r="U820" s="14"/>
      <c r="V820" s="14"/>
      <c r="W820" s="14"/>
      <c r="X820" s="14"/>
      <c r="Y820" s="14"/>
      <c r="Z820" s="14"/>
      <c r="AA820" s="14"/>
      <c r="AB820" s="14"/>
      <c r="AC820" s="14"/>
      <c r="AD820" s="14"/>
      <c r="AE820" s="14"/>
      <c r="AT820" s="266" t="s">
        <v>250</v>
      </c>
      <c r="AU820" s="266" t="s">
        <v>84</v>
      </c>
      <c r="AV820" s="14" t="s">
        <v>84</v>
      </c>
      <c r="AW820" s="14" t="s">
        <v>31</v>
      </c>
      <c r="AX820" s="14" t="s">
        <v>75</v>
      </c>
      <c r="AY820" s="266" t="s">
        <v>239</v>
      </c>
    </row>
    <row r="821" s="14" customFormat="1">
      <c r="A821" s="14"/>
      <c r="B821" s="256"/>
      <c r="C821" s="257"/>
      <c r="D821" s="241" t="s">
        <v>250</v>
      </c>
      <c r="E821" s="258" t="s">
        <v>1</v>
      </c>
      <c r="F821" s="259" t="s">
        <v>2067</v>
      </c>
      <c r="G821" s="257"/>
      <c r="H821" s="260">
        <v>2.9260000000000002</v>
      </c>
      <c r="I821" s="261"/>
      <c r="J821" s="257"/>
      <c r="K821" s="257"/>
      <c r="L821" s="262"/>
      <c r="M821" s="263"/>
      <c r="N821" s="264"/>
      <c r="O821" s="264"/>
      <c r="P821" s="264"/>
      <c r="Q821" s="264"/>
      <c r="R821" s="264"/>
      <c r="S821" s="264"/>
      <c r="T821" s="265"/>
      <c r="U821" s="14"/>
      <c r="V821" s="14"/>
      <c r="W821" s="14"/>
      <c r="X821" s="14"/>
      <c r="Y821" s="14"/>
      <c r="Z821" s="14"/>
      <c r="AA821" s="14"/>
      <c r="AB821" s="14"/>
      <c r="AC821" s="14"/>
      <c r="AD821" s="14"/>
      <c r="AE821" s="14"/>
      <c r="AT821" s="266" t="s">
        <v>250</v>
      </c>
      <c r="AU821" s="266" t="s">
        <v>84</v>
      </c>
      <c r="AV821" s="14" t="s">
        <v>84</v>
      </c>
      <c r="AW821" s="14" t="s">
        <v>31</v>
      </c>
      <c r="AX821" s="14" t="s">
        <v>75</v>
      </c>
      <c r="AY821" s="266" t="s">
        <v>239</v>
      </c>
    </row>
    <row r="822" s="15" customFormat="1">
      <c r="A822" s="15"/>
      <c r="B822" s="267"/>
      <c r="C822" s="268"/>
      <c r="D822" s="241" t="s">
        <v>250</v>
      </c>
      <c r="E822" s="269" t="s">
        <v>1</v>
      </c>
      <c r="F822" s="270" t="s">
        <v>277</v>
      </c>
      <c r="G822" s="268"/>
      <c r="H822" s="271">
        <v>11.539</v>
      </c>
      <c r="I822" s="272"/>
      <c r="J822" s="268"/>
      <c r="K822" s="268"/>
      <c r="L822" s="273"/>
      <c r="M822" s="274"/>
      <c r="N822" s="275"/>
      <c r="O822" s="275"/>
      <c r="P822" s="275"/>
      <c r="Q822" s="275"/>
      <c r="R822" s="275"/>
      <c r="S822" s="275"/>
      <c r="T822" s="276"/>
      <c r="U822" s="15"/>
      <c r="V822" s="15"/>
      <c r="W822" s="15"/>
      <c r="X822" s="15"/>
      <c r="Y822" s="15"/>
      <c r="Z822" s="15"/>
      <c r="AA822" s="15"/>
      <c r="AB822" s="15"/>
      <c r="AC822" s="15"/>
      <c r="AD822" s="15"/>
      <c r="AE822" s="15"/>
      <c r="AT822" s="277" t="s">
        <v>250</v>
      </c>
      <c r="AU822" s="277" t="s">
        <v>84</v>
      </c>
      <c r="AV822" s="15" t="s">
        <v>246</v>
      </c>
      <c r="AW822" s="15" t="s">
        <v>31</v>
      </c>
      <c r="AX822" s="15" t="s">
        <v>82</v>
      </c>
      <c r="AY822" s="277" t="s">
        <v>239</v>
      </c>
    </row>
    <row r="823" s="2" customFormat="1" ht="66.75" customHeight="1">
      <c r="A823" s="39"/>
      <c r="B823" s="40"/>
      <c r="C823" s="302" t="s">
        <v>2068</v>
      </c>
      <c r="D823" s="302" t="s">
        <v>1240</v>
      </c>
      <c r="E823" s="303" t="s">
        <v>2069</v>
      </c>
      <c r="F823" s="304" t="s">
        <v>2070</v>
      </c>
      <c r="G823" s="305" t="s">
        <v>837</v>
      </c>
      <c r="H823" s="306">
        <v>1</v>
      </c>
      <c r="I823" s="307"/>
      <c r="J823" s="308">
        <f>ROUND(I823*H823,2)</f>
        <v>0</v>
      </c>
      <c r="K823" s="304" t="s">
        <v>1</v>
      </c>
      <c r="L823" s="309"/>
      <c r="M823" s="310" t="s">
        <v>1</v>
      </c>
      <c r="N823" s="311" t="s">
        <v>40</v>
      </c>
      <c r="O823" s="92"/>
      <c r="P823" s="237">
        <f>O823*H823</f>
        <v>0</v>
      </c>
      <c r="Q823" s="237">
        <v>0</v>
      </c>
      <c r="R823" s="237">
        <f>Q823*H823</f>
        <v>0</v>
      </c>
      <c r="S823" s="237">
        <v>0</v>
      </c>
      <c r="T823" s="238">
        <f>S823*H823</f>
        <v>0</v>
      </c>
      <c r="U823" s="39"/>
      <c r="V823" s="39"/>
      <c r="W823" s="39"/>
      <c r="X823" s="39"/>
      <c r="Y823" s="39"/>
      <c r="Z823" s="39"/>
      <c r="AA823" s="39"/>
      <c r="AB823" s="39"/>
      <c r="AC823" s="39"/>
      <c r="AD823" s="39"/>
      <c r="AE823" s="39"/>
      <c r="AR823" s="239" t="s">
        <v>472</v>
      </c>
      <c r="AT823" s="239" t="s">
        <v>1240</v>
      </c>
      <c r="AU823" s="239" t="s">
        <v>84</v>
      </c>
      <c r="AY823" s="18" t="s">
        <v>239</v>
      </c>
      <c r="BE823" s="240">
        <f>IF(N823="základní",J823,0)</f>
        <v>0</v>
      </c>
      <c r="BF823" s="240">
        <f>IF(N823="snížená",J823,0)</f>
        <v>0</v>
      </c>
      <c r="BG823" s="240">
        <f>IF(N823="zákl. přenesená",J823,0)</f>
        <v>0</v>
      </c>
      <c r="BH823" s="240">
        <f>IF(N823="sníž. přenesená",J823,0)</f>
        <v>0</v>
      </c>
      <c r="BI823" s="240">
        <f>IF(N823="nulová",J823,0)</f>
        <v>0</v>
      </c>
      <c r="BJ823" s="18" t="s">
        <v>82</v>
      </c>
      <c r="BK823" s="240">
        <f>ROUND(I823*H823,2)</f>
        <v>0</v>
      </c>
      <c r="BL823" s="18" t="s">
        <v>376</v>
      </c>
      <c r="BM823" s="239" t="s">
        <v>2071</v>
      </c>
    </row>
    <row r="824" s="2" customFormat="1">
      <c r="A824" s="39"/>
      <c r="B824" s="40"/>
      <c r="C824" s="41"/>
      <c r="D824" s="241" t="s">
        <v>248</v>
      </c>
      <c r="E824" s="41"/>
      <c r="F824" s="242" t="s">
        <v>2070</v>
      </c>
      <c r="G824" s="41"/>
      <c r="H824" s="41"/>
      <c r="I824" s="243"/>
      <c r="J824" s="41"/>
      <c r="K824" s="41"/>
      <c r="L824" s="45"/>
      <c r="M824" s="244"/>
      <c r="N824" s="245"/>
      <c r="O824" s="92"/>
      <c r="P824" s="92"/>
      <c r="Q824" s="92"/>
      <c r="R824" s="92"/>
      <c r="S824" s="92"/>
      <c r="T824" s="93"/>
      <c r="U824" s="39"/>
      <c r="V824" s="39"/>
      <c r="W824" s="39"/>
      <c r="X824" s="39"/>
      <c r="Y824" s="39"/>
      <c r="Z824" s="39"/>
      <c r="AA824" s="39"/>
      <c r="AB824" s="39"/>
      <c r="AC824" s="39"/>
      <c r="AD824" s="39"/>
      <c r="AE824" s="39"/>
      <c r="AT824" s="18" t="s">
        <v>248</v>
      </c>
      <c r="AU824" s="18" t="s">
        <v>84</v>
      </c>
    </row>
    <row r="825" s="2" customFormat="1" ht="66.75" customHeight="1">
      <c r="A825" s="39"/>
      <c r="B825" s="40"/>
      <c r="C825" s="302" t="s">
        <v>2072</v>
      </c>
      <c r="D825" s="302" t="s">
        <v>1240</v>
      </c>
      <c r="E825" s="303" t="s">
        <v>2073</v>
      </c>
      <c r="F825" s="304" t="s">
        <v>2074</v>
      </c>
      <c r="G825" s="305" t="s">
        <v>837</v>
      </c>
      <c r="H825" s="306">
        <v>1</v>
      </c>
      <c r="I825" s="307"/>
      <c r="J825" s="308">
        <f>ROUND(I825*H825,2)</f>
        <v>0</v>
      </c>
      <c r="K825" s="304" t="s">
        <v>1</v>
      </c>
      <c r="L825" s="309"/>
      <c r="M825" s="310" t="s">
        <v>1</v>
      </c>
      <c r="N825" s="311" t="s">
        <v>40</v>
      </c>
      <c r="O825" s="92"/>
      <c r="P825" s="237">
        <f>O825*H825</f>
        <v>0</v>
      </c>
      <c r="Q825" s="237">
        <v>0</v>
      </c>
      <c r="R825" s="237">
        <f>Q825*H825</f>
        <v>0</v>
      </c>
      <c r="S825" s="237">
        <v>0</v>
      </c>
      <c r="T825" s="238">
        <f>S825*H825</f>
        <v>0</v>
      </c>
      <c r="U825" s="39"/>
      <c r="V825" s="39"/>
      <c r="W825" s="39"/>
      <c r="X825" s="39"/>
      <c r="Y825" s="39"/>
      <c r="Z825" s="39"/>
      <c r="AA825" s="39"/>
      <c r="AB825" s="39"/>
      <c r="AC825" s="39"/>
      <c r="AD825" s="39"/>
      <c r="AE825" s="39"/>
      <c r="AR825" s="239" t="s">
        <v>472</v>
      </c>
      <c r="AT825" s="239" t="s">
        <v>1240</v>
      </c>
      <c r="AU825" s="239" t="s">
        <v>84</v>
      </c>
      <c r="AY825" s="18" t="s">
        <v>239</v>
      </c>
      <c r="BE825" s="240">
        <f>IF(N825="základní",J825,0)</f>
        <v>0</v>
      </c>
      <c r="BF825" s="240">
        <f>IF(N825="snížená",J825,0)</f>
        <v>0</v>
      </c>
      <c r="BG825" s="240">
        <f>IF(N825="zákl. přenesená",J825,0)</f>
        <v>0</v>
      </c>
      <c r="BH825" s="240">
        <f>IF(N825="sníž. přenesená",J825,0)</f>
        <v>0</v>
      </c>
      <c r="BI825" s="240">
        <f>IF(N825="nulová",J825,0)</f>
        <v>0</v>
      </c>
      <c r="BJ825" s="18" t="s">
        <v>82</v>
      </c>
      <c r="BK825" s="240">
        <f>ROUND(I825*H825,2)</f>
        <v>0</v>
      </c>
      <c r="BL825" s="18" t="s">
        <v>376</v>
      </c>
      <c r="BM825" s="239" t="s">
        <v>2075</v>
      </c>
    </row>
    <row r="826" s="2" customFormat="1">
      <c r="A826" s="39"/>
      <c r="B826" s="40"/>
      <c r="C826" s="41"/>
      <c r="D826" s="241" t="s">
        <v>248</v>
      </c>
      <c r="E826" s="41"/>
      <c r="F826" s="242" t="s">
        <v>2074</v>
      </c>
      <c r="G826" s="41"/>
      <c r="H826" s="41"/>
      <c r="I826" s="243"/>
      <c r="J826" s="41"/>
      <c r="K826" s="41"/>
      <c r="L826" s="45"/>
      <c r="M826" s="244"/>
      <c r="N826" s="245"/>
      <c r="O826" s="92"/>
      <c r="P826" s="92"/>
      <c r="Q826" s="92"/>
      <c r="R826" s="92"/>
      <c r="S826" s="92"/>
      <c r="T826" s="93"/>
      <c r="U826" s="39"/>
      <c r="V826" s="39"/>
      <c r="W826" s="39"/>
      <c r="X826" s="39"/>
      <c r="Y826" s="39"/>
      <c r="Z826" s="39"/>
      <c r="AA826" s="39"/>
      <c r="AB826" s="39"/>
      <c r="AC826" s="39"/>
      <c r="AD826" s="39"/>
      <c r="AE826" s="39"/>
      <c r="AT826" s="18" t="s">
        <v>248</v>
      </c>
      <c r="AU826" s="18" t="s">
        <v>84</v>
      </c>
    </row>
    <row r="827" s="2" customFormat="1" ht="66.75" customHeight="1">
      <c r="A827" s="39"/>
      <c r="B827" s="40"/>
      <c r="C827" s="302" t="s">
        <v>2076</v>
      </c>
      <c r="D827" s="302" t="s">
        <v>1240</v>
      </c>
      <c r="E827" s="303" t="s">
        <v>2077</v>
      </c>
      <c r="F827" s="304" t="s">
        <v>2078</v>
      </c>
      <c r="G827" s="305" t="s">
        <v>837</v>
      </c>
      <c r="H827" s="306">
        <v>1</v>
      </c>
      <c r="I827" s="307"/>
      <c r="J827" s="308">
        <f>ROUND(I827*H827,2)</f>
        <v>0</v>
      </c>
      <c r="K827" s="304" t="s">
        <v>1</v>
      </c>
      <c r="L827" s="309"/>
      <c r="M827" s="310" t="s">
        <v>1</v>
      </c>
      <c r="N827" s="311" t="s">
        <v>40</v>
      </c>
      <c r="O827" s="92"/>
      <c r="P827" s="237">
        <f>O827*H827</f>
        <v>0</v>
      </c>
      <c r="Q827" s="237">
        <v>0</v>
      </c>
      <c r="R827" s="237">
        <f>Q827*H827</f>
        <v>0</v>
      </c>
      <c r="S827" s="237">
        <v>0</v>
      </c>
      <c r="T827" s="238">
        <f>S827*H827</f>
        <v>0</v>
      </c>
      <c r="U827" s="39"/>
      <c r="V827" s="39"/>
      <c r="W827" s="39"/>
      <c r="X827" s="39"/>
      <c r="Y827" s="39"/>
      <c r="Z827" s="39"/>
      <c r="AA827" s="39"/>
      <c r="AB827" s="39"/>
      <c r="AC827" s="39"/>
      <c r="AD827" s="39"/>
      <c r="AE827" s="39"/>
      <c r="AR827" s="239" t="s">
        <v>472</v>
      </c>
      <c r="AT827" s="239" t="s">
        <v>1240</v>
      </c>
      <c r="AU827" s="239" t="s">
        <v>84</v>
      </c>
      <c r="AY827" s="18" t="s">
        <v>239</v>
      </c>
      <c r="BE827" s="240">
        <f>IF(N827="základní",J827,0)</f>
        <v>0</v>
      </c>
      <c r="BF827" s="240">
        <f>IF(N827="snížená",J827,0)</f>
        <v>0</v>
      </c>
      <c r="BG827" s="240">
        <f>IF(N827="zákl. přenesená",J827,0)</f>
        <v>0</v>
      </c>
      <c r="BH827" s="240">
        <f>IF(N827="sníž. přenesená",J827,0)</f>
        <v>0</v>
      </c>
      <c r="BI827" s="240">
        <f>IF(N827="nulová",J827,0)</f>
        <v>0</v>
      </c>
      <c r="BJ827" s="18" t="s">
        <v>82</v>
      </c>
      <c r="BK827" s="240">
        <f>ROUND(I827*H827,2)</f>
        <v>0</v>
      </c>
      <c r="BL827" s="18" t="s">
        <v>376</v>
      </c>
      <c r="BM827" s="239" t="s">
        <v>2079</v>
      </c>
    </row>
    <row r="828" s="2" customFormat="1">
      <c r="A828" s="39"/>
      <c r="B828" s="40"/>
      <c r="C828" s="41"/>
      <c r="D828" s="241" t="s">
        <v>248</v>
      </c>
      <c r="E828" s="41"/>
      <c r="F828" s="242" t="s">
        <v>2078</v>
      </c>
      <c r="G828" s="41"/>
      <c r="H828" s="41"/>
      <c r="I828" s="243"/>
      <c r="J828" s="41"/>
      <c r="K828" s="41"/>
      <c r="L828" s="45"/>
      <c r="M828" s="244"/>
      <c r="N828" s="245"/>
      <c r="O828" s="92"/>
      <c r="P828" s="92"/>
      <c r="Q828" s="92"/>
      <c r="R828" s="92"/>
      <c r="S828" s="92"/>
      <c r="T828" s="93"/>
      <c r="U828" s="39"/>
      <c r="V828" s="39"/>
      <c r="W828" s="39"/>
      <c r="X828" s="39"/>
      <c r="Y828" s="39"/>
      <c r="Z828" s="39"/>
      <c r="AA828" s="39"/>
      <c r="AB828" s="39"/>
      <c r="AC828" s="39"/>
      <c r="AD828" s="39"/>
      <c r="AE828" s="39"/>
      <c r="AT828" s="18" t="s">
        <v>248</v>
      </c>
      <c r="AU828" s="18" t="s">
        <v>84</v>
      </c>
    </row>
    <row r="829" s="2" customFormat="1" ht="24.15" customHeight="1">
      <c r="A829" s="39"/>
      <c r="B829" s="40"/>
      <c r="C829" s="228" t="s">
        <v>2080</v>
      </c>
      <c r="D829" s="228" t="s">
        <v>241</v>
      </c>
      <c r="E829" s="229" t="s">
        <v>2081</v>
      </c>
      <c r="F829" s="230" t="s">
        <v>2082</v>
      </c>
      <c r="G829" s="231" t="s">
        <v>523</v>
      </c>
      <c r="H829" s="232">
        <v>15</v>
      </c>
      <c r="I829" s="233"/>
      <c r="J829" s="234">
        <f>ROUND(I829*H829,2)</f>
        <v>0</v>
      </c>
      <c r="K829" s="230" t="s">
        <v>245</v>
      </c>
      <c r="L829" s="45"/>
      <c r="M829" s="235" t="s">
        <v>1</v>
      </c>
      <c r="N829" s="236" t="s">
        <v>40</v>
      </c>
      <c r="O829" s="92"/>
      <c r="P829" s="237">
        <f>O829*H829</f>
        <v>0</v>
      </c>
      <c r="Q829" s="237">
        <v>0.00088999999999999995</v>
      </c>
      <c r="R829" s="237">
        <f>Q829*H829</f>
        <v>0.013349999999999999</v>
      </c>
      <c r="S829" s="237">
        <v>0</v>
      </c>
      <c r="T829" s="238">
        <f>S829*H829</f>
        <v>0</v>
      </c>
      <c r="U829" s="39"/>
      <c r="V829" s="39"/>
      <c r="W829" s="39"/>
      <c r="X829" s="39"/>
      <c r="Y829" s="39"/>
      <c r="Z829" s="39"/>
      <c r="AA829" s="39"/>
      <c r="AB829" s="39"/>
      <c r="AC829" s="39"/>
      <c r="AD829" s="39"/>
      <c r="AE829" s="39"/>
      <c r="AR829" s="239" t="s">
        <v>376</v>
      </c>
      <c r="AT829" s="239" t="s">
        <v>241</v>
      </c>
      <c r="AU829" s="239" t="s">
        <v>84</v>
      </c>
      <c r="AY829" s="18" t="s">
        <v>239</v>
      </c>
      <c r="BE829" s="240">
        <f>IF(N829="základní",J829,0)</f>
        <v>0</v>
      </c>
      <c r="BF829" s="240">
        <f>IF(N829="snížená",J829,0)</f>
        <v>0</v>
      </c>
      <c r="BG829" s="240">
        <f>IF(N829="zákl. přenesená",J829,0)</f>
        <v>0</v>
      </c>
      <c r="BH829" s="240">
        <f>IF(N829="sníž. přenesená",J829,0)</f>
        <v>0</v>
      </c>
      <c r="BI829" s="240">
        <f>IF(N829="nulová",J829,0)</f>
        <v>0</v>
      </c>
      <c r="BJ829" s="18" t="s">
        <v>82</v>
      </c>
      <c r="BK829" s="240">
        <f>ROUND(I829*H829,2)</f>
        <v>0</v>
      </c>
      <c r="BL829" s="18" t="s">
        <v>376</v>
      </c>
      <c r="BM829" s="239" t="s">
        <v>2083</v>
      </c>
    </row>
    <row r="830" s="2" customFormat="1">
      <c r="A830" s="39"/>
      <c r="B830" s="40"/>
      <c r="C830" s="41"/>
      <c r="D830" s="241" t="s">
        <v>248</v>
      </c>
      <c r="E830" s="41"/>
      <c r="F830" s="242" t="s">
        <v>2084</v>
      </c>
      <c r="G830" s="41"/>
      <c r="H830" s="41"/>
      <c r="I830" s="243"/>
      <c r="J830" s="41"/>
      <c r="K830" s="41"/>
      <c r="L830" s="45"/>
      <c r="M830" s="244"/>
      <c r="N830" s="245"/>
      <c r="O830" s="92"/>
      <c r="P830" s="92"/>
      <c r="Q830" s="92"/>
      <c r="R830" s="92"/>
      <c r="S830" s="92"/>
      <c r="T830" s="93"/>
      <c r="U830" s="39"/>
      <c r="V830" s="39"/>
      <c r="W830" s="39"/>
      <c r="X830" s="39"/>
      <c r="Y830" s="39"/>
      <c r="Z830" s="39"/>
      <c r="AA830" s="39"/>
      <c r="AB830" s="39"/>
      <c r="AC830" s="39"/>
      <c r="AD830" s="39"/>
      <c r="AE830" s="39"/>
      <c r="AT830" s="18" t="s">
        <v>248</v>
      </c>
      <c r="AU830" s="18" t="s">
        <v>84</v>
      </c>
    </row>
    <row r="831" s="14" customFormat="1">
      <c r="A831" s="14"/>
      <c r="B831" s="256"/>
      <c r="C831" s="257"/>
      <c r="D831" s="241" t="s">
        <v>250</v>
      </c>
      <c r="E831" s="258" t="s">
        <v>1</v>
      </c>
      <c r="F831" s="259" t="s">
        <v>371</v>
      </c>
      <c r="G831" s="257"/>
      <c r="H831" s="260">
        <v>15</v>
      </c>
      <c r="I831" s="261"/>
      <c r="J831" s="257"/>
      <c r="K831" s="257"/>
      <c r="L831" s="262"/>
      <c r="M831" s="263"/>
      <c r="N831" s="264"/>
      <c r="O831" s="264"/>
      <c r="P831" s="264"/>
      <c r="Q831" s="264"/>
      <c r="R831" s="264"/>
      <c r="S831" s="264"/>
      <c r="T831" s="265"/>
      <c r="U831" s="14"/>
      <c r="V831" s="14"/>
      <c r="W831" s="14"/>
      <c r="X831" s="14"/>
      <c r="Y831" s="14"/>
      <c r="Z831" s="14"/>
      <c r="AA831" s="14"/>
      <c r="AB831" s="14"/>
      <c r="AC831" s="14"/>
      <c r="AD831" s="14"/>
      <c r="AE831" s="14"/>
      <c r="AT831" s="266" t="s">
        <v>250</v>
      </c>
      <c r="AU831" s="266" t="s">
        <v>84</v>
      </c>
      <c r="AV831" s="14" t="s">
        <v>84</v>
      </c>
      <c r="AW831" s="14" t="s">
        <v>31</v>
      </c>
      <c r="AX831" s="14" t="s">
        <v>82</v>
      </c>
      <c r="AY831" s="266" t="s">
        <v>239</v>
      </c>
    </row>
    <row r="832" s="2" customFormat="1" ht="76.35" customHeight="1">
      <c r="A832" s="39"/>
      <c r="B832" s="40"/>
      <c r="C832" s="302" t="s">
        <v>2085</v>
      </c>
      <c r="D832" s="302" t="s">
        <v>1240</v>
      </c>
      <c r="E832" s="303" t="s">
        <v>2086</v>
      </c>
      <c r="F832" s="304" t="s">
        <v>2087</v>
      </c>
      <c r="G832" s="305" t="s">
        <v>837</v>
      </c>
      <c r="H832" s="306">
        <v>12</v>
      </c>
      <c r="I832" s="307"/>
      <c r="J832" s="308">
        <f>ROUND(I832*H832,2)</f>
        <v>0</v>
      </c>
      <c r="K832" s="304" t="s">
        <v>1</v>
      </c>
      <c r="L832" s="309"/>
      <c r="M832" s="310" t="s">
        <v>1</v>
      </c>
      <c r="N832" s="311" t="s">
        <v>40</v>
      </c>
      <c r="O832" s="92"/>
      <c r="P832" s="237">
        <f>O832*H832</f>
        <v>0</v>
      </c>
      <c r="Q832" s="237">
        <v>0</v>
      </c>
      <c r="R832" s="237">
        <f>Q832*H832</f>
        <v>0</v>
      </c>
      <c r="S832" s="237">
        <v>0</v>
      </c>
      <c r="T832" s="238">
        <f>S832*H832</f>
        <v>0</v>
      </c>
      <c r="U832" s="39"/>
      <c r="V832" s="39"/>
      <c r="W832" s="39"/>
      <c r="X832" s="39"/>
      <c r="Y832" s="39"/>
      <c r="Z832" s="39"/>
      <c r="AA832" s="39"/>
      <c r="AB832" s="39"/>
      <c r="AC832" s="39"/>
      <c r="AD832" s="39"/>
      <c r="AE832" s="39"/>
      <c r="AR832" s="239" t="s">
        <v>472</v>
      </c>
      <c r="AT832" s="239" t="s">
        <v>1240</v>
      </c>
      <c r="AU832" s="239" t="s">
        <v>84</v>
      </c>
      <c r="AY832" s="18" t="s">
        <v>239</v>
      </c>
      <c r="BE832" s="240">
        <f>IF(N832="základní",J832,0)</f>
        <v>0</v>
      </c>
      <c r="BF832" s="240">
        <f>IF(N832="snížená",J832,0)</f>
        <v>0</v>
      </c>
      <c r="BG832" s="240">
        <f>IF(N832="zákl. přenesená",J832,0)</f>
        <v>0</v>
      </c>
      <c r="BH832" s="240">
        <f>IF(N832="sníž. přenesená",J832,0)</f>
        <v>0</v>
      </c>
      <c r="BI832" s="240">
        <f>IF(N832="nulová",J832,0)</f>
        <v>0</v>
      </c>
      <c r="BJ832" s="18" t="s">
        <v>82</v>
      </c>
      <c r="BK832" s="240">
        <f>ROUND(I832*H832,2)</f>
        <v>0</v>
      </c>
      <c r="BL832" s="18" t="s">
        <v>376</v>
      </c>
      <c r="BM832" s="239" t="s">
        <v>2088</v>
      </c>
    </row>
    <row r="833" s="2" customFormat="1">
      <c r="A833" s="39"/>
      <c r="B833" s="40"/>
      <c r="C833" s="41"/>
      <c r="D833" s="241" t="s">
        <v>248</v>
      </c>
      <c r="E833" s="41"/>
      <c r="F833" s="242" t="s">
        <v>2089</v>
      </c>
      <c r="G833" s="41"/>
      <c r="H833" s="41"/>
      <c r="I833" s="243"/>
      <c r="J833" s="41"/>
      <c r="K833" s="41"/>
      <c r="L833" s="45"/>
      <c r="M833" s="244"/>
      <c r="N833" s="245"/>
      <c r="O833" s="92"/>
      <c r="P833" s="92"/>
      <c r="Q833" s="92"/>
      <c r="R833" s="92"/>
      <c r="S833" s="92"/>
      <c r="T833" s="93"/>
      <c r="U833" s="39"/>
      <c r="V833" s="39"/>
      <c r="W833" s="39"/>
      <c r="X833" s="39"/>
      <c r="Y833" s="39"/>
      <c r="Z833" s="39"/>
      <c r="AA833" s="39"/>
      <c r="AB833" s="39"/>
      <c r="AC833" s="39"/>
      <c r="AD833" s="39"/>
      <c r="AE833" s="39"/>
      <c r="AT833" s="18" t="s">
        <v>248</v>
      </c>
      <c r="AU833" s="18" t="s">
        <v>84</v>
      </c>
    </row>
    <row r="834" s="2" customFormat="1" ht="76.35" customHeight="1">
      <c r="A834" s="39"/>
      <c r="B834" s="40"/>
      <c r="C834" s="302" t="s">
        <v>2090</v>
      </c>
      <c r="D834" s="302" t="s">
        <v>1240</v>
      </c>
      <c r="E834" s="303" t="s">
        <v>2091</v>
      </c>
      <c r="F834" s="304" t="s">
        <v>2092</v>
      </c>
      <c r="G834" s="305" t="s">
        <v>837</v>
      </c>
      <c r="H834" s="306">
        <v>2</v>
      </c>
      <c r="I834" s="307"/>
      <c r="J834" s="308">
        <f>ROUND(I834*H834,2)</f>
        <v>0</v>
      </c>
      <c r="K834" s="304" t="s">
        <v>1</v>
      </c>
      <c r="L834" s="309"/>
      <c r="M834" s="310" t="s">
        <v>1</v>
      </c>
      <c r="N834" s="311" t="s">
        <v>40</v>
      </c>
      <c r="O834" s="92"/>
      <c r="P834" s="237">
        <f>O834*H834</f>
        <v>0</v>
      </c>
      <c r="Q834" s="237">
        <v>0</v>
      </c>
      <c r="R834" s="237">
        <f>Q834*H834</f>
        <v>0</v>
      </c>
      <c r="S834" s="237">
        <v>0</v>
      </c>
      <c r="T834" s="238">
        <f>S834*H834</f>
        <v>0</v>
      </c>
      <c r="U834" s="39"/>
      <c r="V834" s="39"/>
      <c r="W834" s="39"/>
      <c r="X834" s="39"/>
      <c r="Y834" s="39"/>
      <c r="Z834" s="39"/>
      <c r="AA834" s="39"/>
      <c r="AB834" s="39"/>
      <c r="AC834" s="39"/>
      <c r="AD834" s="39"/>
      <c r="AE834" s="39"/>
      <c r="AR834" s="239" t="s">
        <v>472</v>
      </c>
      <c r="AT834" s="239" t="s">
        <v>1240</v>
      </c>
      <c r="AU834" s="239" t="s">
        <v>84</v>
      </c>
      <c r="AY834" s="18" t="s">
        <v>239</v>
      </c>
      <c r="BE834" s="240">
        <f>IF(N834="základní",J834,0)</f>
        <v>0</v>
      </c>
      <c r="BF834" s="240">
        <f>IF(N834="snížená",J834,0)</f>
        <v>0</v>
      </c>
      <c r="BG834" s="240">
        <f>IF(N834="zákl. přenesená",J834,0)</f>
        <v>0</v>
      </c>
      <c r="BH834" s="240">
        <f>IF(N834="sníž. přenesená",J834,0)</f>
        <v>0</v>
      </c>
      <c r="BI834" s="240">
        <f>IF(N834="nulová",J834,0)</f>
        <v>0</v>
      </c>
      <c r="BJ834" s="18" t="s">
        <v>82</v>
      </c>
      <c r="BK834" s="240">
        <f>ROUND(I834*H834,2)</f>
        <v>0</v>
      </c>
      <c r="BL834" s="18" t="s">
        <v>376</v>
      </c>
      <c r="BM834" s="239" t="s">
        <v>2093</v>
      </c>
    </row>
    <row r="835" s="2" customFormat="1">
      <c r="A835" s="39"/>
      <c r="B835" s="40"/>
      <c r="C835" s="41"/>
      <c r="D835" s="241" t="s">
        <v>248</v>
      </c>
      <c r="E835" s="41"/>
      <c r="F835" s="242" t="s">
        <v>2094</v>
      </c>
      <c r="G835" s="41"/>
      <c r="H835" s="41"/>
      <c r="I835" s="243"/>
      <c r="J835" s="41"/>
      <c r="K835" s="41"/>
      <c r="L835" s="45"/>
      <c r="M835" s="244"/>
      <c r="N835" s="245"/>
      <c r="O835" s="92"/>
      <c r="P835" s="92"/>
      <c r="Q835" s="92"/>
      <c r="R835" s="92"/>
      <c r="S835" s="92"/>
      <c r="T835" s="93"/>
      <c r="U835" s="39"/>
      <c r="V835" s="39"/>
      <c r="W835" s="39"/>
      <c r="X835" s="39"/>
      <c r="Y835" s="39"/>
      <c r="Z835" s="39"/>
      <c r="AA835" s="39"/>
      <c r="AB835" s="39"/>
      <c r="AC835" s="39"/>
      <c r="AD835" s="39"/>
      <c r="AE835" s="39"/>
      <c r="AT835" s="18" t="s">
        <v>248</v>
      </c>
      <c r="AU835" s="18" t="s">
        <v>84</v>
      </c>
    </row>
    <row r="836" s="2" customFormat="1" ht="66.75" customHeight="1">
      <c r="A836" s="39"/>
      <c r="B836" s="40"/>
      <c r="C836" s="302" t="s">
        <v>2095</v>
      </c>
      <c r="D836" s="302" t="s">
        <v>1240</v>
      </c>
      <c r="E836" s="303" t="s">
        <v>2096</v>
      </c>
      <c r="F836" s="304" t="s">
        <v>2097</v>
      </c>
      <c r="G836" s="305" t="s">
        <v>244</v>
      </c>
      <c r="H836" s="306">
        <v>1</v>
      </c>
      <c r="I836" s="307"/>
      <c r="J836" s="308">
        <f>ROUND(I836*H836,2)</f>
        <v>0</v>
      </c>
      <c r="K836" s="304" t="s">
        <v>1</v>
      </c>
      <c r="L836" s="309"/>
      <c r="M836" s="310" t="s">
        <v>1</v>
      </c>
      <c r="N836" s="311" t="s">
        <v>40</v>
      </c>
      <c r="O836" s="92"/>
      <c r="P836" s="237">
        <f>O836*H836</f>
        <v>0</v>
      </c>
      <c r="Q836" s="237">
        <v>0</v>
      </c>
      <c r="R836" s="237">
        <f>Q836*H836</f>
        <v>0</v>
      </c>
      <c r="S836" s="237">
        <v>0</v>
      </c>
      <c r="T836" s="238">
        <f>S836*H836</f>
        <v>0</v>
      </c>
      <c r="U836" s="39"/>
      <c r="V836" s="39"/>
      <c r="W836" s="39"/>
      <c r="X836" s="39"/>
      <c r="Y836" s="39"/>
      <c r="Z836" s="39"/>
      <c r="AA836" s="39"/>
      <c r="AB836" s="39"/>
      <c r="AC836" s="39"/>
      <c r="AD836" s="39"/>
      <c r="AE836" s="39"/>
      <c r="AR836" s="239" t="s">
        <v>472</v>
      </c>
      <c r="AT836" s="239" t="s">
        <v>1240</v>
      </c>
      <c r="AU836" s="239" t="s">
        <v>84</v>
      </c>
      <c r="AY836" s="18" t="s">
        <v>239</v>
      </c>
      <c r="BE836" s="240">
        <f>IF(N836="základní",J836,0)</f>
        <v>0</v>
      </c>
      <c r="BF836" s="240">
        <f>IF(N836="snížená",J836,0)</f>
        <v>0</v>
      </c>
      <c r="BG836" s="240">
        <f>IF(N836="zákl. přenesená",J836,0)</f>
        <v>0</v>
      </c>
      <c r="BH836" s="240">
        <f>IF(N836="sníž. přenesená",J836,0)</f>
        <v>0</v>
      </c>
      <c r="BI836" s="240">
        <f>IF(N836="nulová",J836,0)</f>
        <v>0</v>
      </c>
      <c r="BJ836" s="18" t="s">
        <v>82</v>
      </c>
      <c r="BK836" s="240">
        <f>ROUND(I836*H836,2)</f>
        <v>0</v>
      </c>
      <c r="BL836" s="18" t="s">
        <v>376</v>
      </c>
      <c r="BM836" s="239" t="s">
        <v>2098</v>
      </c>
    </row>
    <row r="837" s="2" customFormat="1">
      <c r="A837" s="39"/>
      <c r="B837" s="40"/>
      <c r="C837" s="41"/>
      <c r="D837" s="241" t="s">
        <v>248</v>
      </c>
      <c r="E837" s="41"/>
      <c r="F837" s="242" t="s">
        <v>2099</v>
      </c>
      <c r="G837" s="41"/>
      <c r="H837" s="41"/>
      <c r="I837" s="243"/>
      <c r="J837" s="41"/>
      <c r="K837" s="41"/>
      <c r="L837" s="45"/>
      <c r="M837" s="244"/>
      <c r="N837" s="245"/>
      <c r="O837" s="92"/>
      <c r="P837" s="92"/>
      <c r="Q837" s="92"/>
      <c r="R837" s="92"/>
      <c r="S837" s="92"/>
      <c r="T837" s="93"/>
      <c r="U837" s="39"/>
      <c r="V837" s="39"/>
      <c r="W837" s="39"/>
      <c r="X837" s="39"/>
      <c r="Y837" s="39"/>
      <c r="Z837" s="39"/>
      <c r="AA837" s="39"/>
      <c r="AB837" s="39"/>
      <c r="AC837" s="39"/>
      <c r="AD837" s="39"/>
      <c r="AE837" s="39"/>
      <c r="AT837" s="18" t="s">
        <v>248</v>
      </c>
      <c r="AU837" s="18" t="s">
        <v>84</v>
      </c>
    </row>
    <row r="838" s="2" customFormat="1" ht="24.15" customHeight="1">
      <c r="A838" s="39"/>
      <c r="B838" s="40"/>
      <c r="C838" s="228" t="s">
        <v>2100</v>
      </c>
      <c r="D838" s="228" t="s">
        <v>241</v>
      </c>
      <c r="E838" s="229" t="s">
        <v>2101</v>
      </c>
      <c r="F838" s="230" t="s">
        <v>2102</v>
      </c>
      <c r="G838" s="231" t="s">
        <v>330</v>
      </c>
      <c r="H838" s="232">
        <v>5.2000000000000002</v>
      </c>
      <c r="I838" s="233"/>
      <c r="J838" s="234">
        <f>ROUND(I838*H838,2)</f>
        <v>0</v>
      </c>
      <c r="K838" s="230" t="s">
        <v>245</v>
      </c>
      <c r="L838" s="45"/>
      <c r="M838" s="235" t="s">
        <v>1</v>
      </c>
      <c r="N838" s="236" t="s">
        <v>40</v>
      </c>
      <c r="O838" s="92"/>
      <c r="P838" s="237">
        <f>O838*H838</f>
        <v>0</v>
      </c>
      <c r="Q838" s="237">
        <v>0</v>
      </c>
      <c r="R838" s="237">
        <f>Q838*H838</f>
        <v>0</v>
      </c>
      <c r="S838" s="237">
        <v>0</v>
      </c>
      <c r="T838" s="238">
        <f>S838*H838</f>
        <v>0</v>
      </c>
      <c r="U838" s="39"/>
      <c r="V838" s="39"/>
      <c r="W838" s="39"/>
      <c r="X838" s="39"/>
      <c r="Y838" s="39"/>
      <c r="Z838" s="39"/>
      <c r="AA838" s="39"/>
      <c r="AB838" s="39"/>
      <c r="AC838" s="39"/>
      <c r="AD838" s="39"/>
      <c r="AE838" s="39"/>
      <c r="AR838" s="239" t="s">
        <v>376</v>
      </c>
      <c r="AT838" s="239" t="s">
        <v>241</v>
      </c>
      <c r="AU838" s="239" t="s">
        <v>84</v>
      </c>
      <c r="AY838" s="18" t="s">
        <v>239</v>
      </c>
      <c r="BE838" s="240">
        <f>IF(N838="základní",J838,0)</f>
        <v>0</v>
      </c>
      <c r="BF838" s="240">
        <f>IF(N838="snížená",J838,0)</f>
        <v>0</v>
      </c>
      <c r="BG838" s="240">
        <f>IF(N838="zákl. přenesená",J838,0)</f>
        <v>0</v>
      </c>
      <c r="BH838" s="240">
        <f>IF(N838="sníž. přenesená",J838,0)</f>
        <v>0</v>
      </c>
      <c r="BI838" s="240">
        <f>IF(N838="nulová",J838,0)</f>
        <v>0</v>
      </c>
      <c r="BJ838" s="18" t="s">
        <v>82</v>
      </c>
      <c r="BK838" s="240">
        <f>ROUND(I838*H838,2)</f>
        <v>0</v>
      </c>
      <c r="BL838" s="18" t="s">
        <v>376</v>
      </c>
      <c r="BM838" s="239" t="s">
        <v>2103</v>
      </c>
    </row>
    <row r="839" s="2" customFormat="1">
      <c r="A839" s="39"/>
      <c r="B839" s="40"/>
      <c r="C839" s="41"/>
      <c r="D839" s="241" t="s">
        <v>248</v>
      </c>
      <c r="E839" s="41"/>
      <c r="F839" s="242" t="s">
        <v>2104</v>
      </c>
      <c r="G839" s="41"/>
      <c r="H839" s="41"/>
      <c r="I839" s="243"/>
      <c r="J839" s="41"/>
      <c r="K839" s="41"/>
      <c r="L839" s="45"/>
      <c r="M839" s="244"/>
      <c r="N839" s="245"/>
      <c r="O839" s="92"/>
      <c r="P839" s="92"/>
      <c r="Q839" s="92"/>
      <c r="R839" s="92"/>
      <c r="S839" s="92"/>
      <c r="T839" s="93"/>
      <c r="U839" s="39"/>
      <c r="V839" s="39"/>
      <c r="W839" s="39"/>
      <c r="X839" s="39"/>
      <c r="Y839" s="39"/>
      <c r="Z839" s="39"/>
      <c r="AA839" s="39"/>
      <c r="AB839" s="39"/>
      <c r="AC839" s="39"/>
      <c r="AD839" s="39"/>
      <c r="AE839" s="39"/>
      <c r="AT839" s="18" t="s">
        <v>248</v>
      </c>
      <c r="AU839" s="18" t="s">
        <v>84</v>
      </c>
    </row>
    <row r="840" s="14" customFormat="1">
      <c r="A840" s="14"/>
      <c r="B840" s="256"/>
      <c r="C840" s="257"/>
      <c r="D840" s="241" t="s">
        <v>250</v>
      </c>
      <c r="E840" s="258" t="s">
        <v>1</v>
      </c>
      <c r="F840" s="259" t="s">
        <v>2105</v>
      </c>
      <c r="G840" s="257"/>
      <c r="H840" s="260">
        <v>5.2000000000000002</v>
      </c>
      <c r="I840" s="261"/>
      <c r="J840" s="257"/>
      <c r="K840" s="257"/>
      <c r="L840" s="262"/>
      <c r="M840" s="263"/>
      <c r="N840" s="264"/>
      <c r="O840" s="264"/>
      <c r="P840" s="264"/>
      <c r="Q840" s="264"/>
      <c r="R840" s="264"/>
      <c r="S840" s="264"/>
      <c r="T840" s="265"/>
      <c r="U840" s="14"/>
      <c r="V840" s="14"/>
      <c r="W840" s="14"/>
      <c r="X840" s="14"/>
      <c r="Y840" s="14"/>
      <c r="Z840" s="14"/>
      <c r="AA840" s="14"/>
      <c r="AB840" s="14"/>
      <c r="AC840" s="14"/>
      <c r="AD840" s="14"/>
      <c r="AE840" s="14"/>
      <c r="AT840" s="266" t="s">
        <v>250</v>
      </c>
      <c r="AU840" s="266" t="s">
        <v>84</v>
      </c>
      <c r="AV840" s="14" t="s">
        <v>84</v>
      </c>
      <c r="AW840" s="14" t="s">
        <v>31</v>
      </c>
      <c r="AX840" s="14" t="s">
        <v>82</v>
      </c>
      <c r="AY840" s="266" t="s">
        <v>239</v>
      </c>
    </row>
    <row r="841" s="2" customFormat="1" ht="16.5" customHeight="1">
      <c r="A841" s="39"/>
      <c r="B841" s="40"/>
      <c r="C841" s="302" t="s">
        <v>2106</v>
      </c>
      <c r="D841" s="302" t="s">
        <v>1240</v>
      </c>
      <c r="E841" s="303" t="s">
        <v>2107</v>
      </c>
      <c r="F841" s="304" t="s">
        <v>2108</v>
      </c>
      <c r="G841" s="305" t="s">
        <v>330</v>
      </c>
      <c r="H841" s="306">
        <v>5.2000000000000002</v>
      </c>
      <c r="I841" s="307"/>
      <c r="J841" s="308">
        <f>ROUND(I841*H841,2)</f>
        <v>0</v>
      </c>
      <c r="K841" s="304" t="s">
        <v>245</v>
      </c>
      <c r="L841" s="309"/>
      <c r="M841" s="310" t="s">
        <v>1</v>
      </c>
      <c r="N841" s="311" t="s">
        <v>40</v>
      </c>
      <c r="O841" s="92"/>
      <c r="P841" s="237">
        <f>O841*H841</f>
        <v>0</v>
      </c>
      <c r="Q841" s="237">
        <v>0.001</v>
      </c>
      <c r="R841" s="237">
        <f>Q841*H841</f>
        <v>0.0052000000000000006</v>
      </c>
      <c r="S841" s="237">
        <v>0</v>
      </c>
      <c r="T841" s="238">
        <f>S841*H841</f>
        <v>0</v>
      </c>
      <c r="U841" s="39"/>
      <c r="V841" s="39"/>
      <c r="W841" s="39"/>
      <c r="X841" s="39"/>
      <c r="Y841" s="39"/>
      <c r="Z841" s="39"/>
      <c r="AA841" s="39"/>
      <c r="AB841" s="39"/>
      <c r="AC841" s="39"/>
      <c r="AD841" s="39"/>
      <c r="AE841" s="39"/>
      <c r="AR841" s="239" t="s">
        <v>472</v>
      </c>
      <c r="AT841" s="239" t="s">
        <v>1240</v>
      </c>
      <c r="AU841" s="239" t="s">
        <v>84</v>
      </c>
      <c r="AY841" s="18" t="s">
        <v>239</v>
      </c>
      <c r="BE841" s="240">
        <f>IF(N841="základní",J841,0)</f>
        <v>0</v>
      </c>
      <c r="BF841" s="240">
        <f>IF(N841="snížená",J841,0)</f>
        <v>0</v>
      </c>
      <c r="BG841" s="240">
        <f>IF(N841="zákl. přenesená",J841,0)</f>
        <v>0</v>
      </c>
      <c r="BH841" s="240">
        <f>IF(N841="sníž. přenesená",J841,0)</f>
        <v>0</v>
      </c>
      <c r="BI841" s="240">
        <f>IF(N841="nulová",J841,0)</f>
        <v>0</v>
      </c>
      <c r="BJ841" s="18" t="s">
        <v>82</v>
      </c>
      <c r="BK841" s="240">
        <f>ROUND(I841*H841,2)</f>
        <v>0</v>
      </c>
      <c r="BL841" s="18" t="s">
        <v>376</v>
      </c>
      <c r="BM841" s="239" t="s">
        <v>2109</v>
      </c>
    </row>
    <row r="842" s="2" customFormat="1">
      <c r="A842" s="39"/>
      <c r="B842" s="40"/>
      <c r="C842" s="41"/>
      <c r="D842" s="241" t="s">
        <v>248</v>
      </c>
      <c r="E842" s="41"/>
      <c r="F842" s="242" t="s">
        <v>2108</v>
      </c>
      <c r="G842" s="41"/>
      <c r="H842" s="41"/>
      <c r="I842" s="243"/>
      <c r="J842" s="41"/>
      <c r="K842" s="41"/>
      <c r="L842" s="45"/>
      <c r="M842" s="244"/>
      <c r="N842" s="245"/>
      <c r="O842" s="92"/>
      <c r="P842" s="92"/>
      <c r="Q842" s="92"/>
      <c r="R842" s="92"/>
      <c r="S842" s="92"/>
      <c r="T842" s="93"/>
      <c r="U842" s="39"/>
      <c r="V842" s="39"/>
      <c r="W842" s="39"/>
      <c r="X842" s="39"/>
      <c r="Y842" s="39"/>
      <c r="Z842" s="39"/>
      <c r="AA842" s="39"/>
      <c r="AB842" s="39"/>
      <c r="AC842" s="39"/>
      <c r="AD842" s="39"/>
      <c r="AE842" s="39"/>
      <c r="AT842" s="18" t="s">
        <v>248</v>
      </c>
      <c r="AU842" s="18" t="s">
        <v>84</v>
      </c>
    </row>
    <row r="843" s="2" customFormat="1" ht="16.5" customHeight="1">
      <c r="A843" s="39"/>
      <c r="B843" s="40"/>
      <c r="C843" s="302" t="s">
        <v>2110</v>
      </c>
      <c r="D843" s="302" t="s">
        <v>1240</v>
      </c>
      <c r="E843" s="303" t="s">
        <v>2111</v>
      </c>
      <c r="F843" s="304" t="s">
        <v>2112</v>
      </c>
      <c r="G843" s="305" t="s">
        <v>2113</v>
      </c>
      <c r="H843" s="306">
        <v>2</v>
      </c>
      <c r="I843" s="307"/>
      <c r="J843" s="308">
        <f>ROUND(I843*H843,2)</f>
        <v>0</v>
      </c>
      <c r="K843" s="304" t="s">
        <v>245</v>
      </c>
      <c r="L843" s="309"/>
      <c r="M843" s="310" t="s">
        <v>1</v>
      </c>
      <c r="N843" s="311" t="s">
        <v>40</v>
      </c>
      <c r="O843" s="92"/>
      <c r="P843" s="237">
        <f>O843*H843</f>
        <v>0</v>
      </c>
      <c r="Q843" s="237">
        <v>0.00020000000000000001</v>
      </c>
      <c r="R843" s="237">
        <f>Q843*H843</f>
        <v>0.00040000000000000002</v>
      </c>
      <c r="S843" s="237">
        <v>0</v>
      </c>
      <c r="T843" s="238">
        <f>S843*H843</f>
        <v>0</v>
      </c>
      <c r="U843" s="39"/>
      <c r="V843" s="39"/>
      <c r="W843" s="39"/>
      <c r="X843" s="39"/>
      <c r="Y843" s="39"/>
      <c r="Z843" s="39"/>
      <c r="AA843" s="39"/>
      <c r="AB843" s="39"/>
      <c r="AC843" s="39"/>
      <c r="AD843" s="39"/>
      <c r="AE843" s="39"/>
      <c r="AR843" s="239" t="s">
        <v>472</v>
      </c>
      <c r="AT843" s="239" t="s">
        <v>1240</v>
      </c>
      <c r="AU843" s="239" t="s">
        <v>84</v>
      </c>
      <c r="AY843" s="18" t="s">
        <v>239</v>
      </c>
      <c r="BE843" s="240">
        <f>IF(N843="základní",J843,0)</f>
        <v>0</v>
      </c>
      <c r="BF843" s="240">
        <f>IF(N843="snížená",J843,0)</f>
        <v>0</v>
      </c>
      <c r="BG843" s="240">
        <f>IF(N843="zákl. přenesená",J843,0)</f>
        <v>0</v>
      </c>
      <c r="BH843" s="240">
        <f>IF(N843="sníž. přenesená",J843,0)</f>
        <v>0</v>
      </c>
      <c r="BI843" s="240">
        <f>IF(N843="nulová",J843,0)</f>
        <v>0</v>
      </c>
      <c r="BJ843" s="18" t="s">
        <v>82</v>
      </c>
      <c r="BK843" s="240">
        <f>ROUND(I843*H843,2)</f>
        <v>0</v>
      </c>
      <c r="BL843" s="18" t="s">
        <v>376</v>
      </c>
      <c r="BM843" s="239" t="s">
        <v>2114</v>
      </c>
    </row>
    <row r="844" s="2" customFormat="1">
      <c r="A844" s="39"/>
      <c r="B844" s="40"/>
      <c r="C844" s="41"/>
      <c r="D844" s="241" t="s">
        <v>248</v>
      </c>
      <c r="E844" s="41"/>
      <c r="F844" s="242" t="s">
        <v>2112</v>
      </c>
      <c r="G844" s="41"/>
      <c r="H844" s="41"/>
      <c r="I844" s="243"/>
      <c r="J844" s="41"/>
      <c r="K844" s="41"/>
      <c r="L844" s="45"/>
      <c r="M844" s="244"/>
      <c r="N844" s="245"/>
      <c r="O844" s="92"/>
      <c r="P844" s="92"/>
      <c r="Q844" s="92"/>
      <c r="R844" s="92"/>
      <c r="S844" s="92"/>
      <c r="T844" s="93"/>
      <c r="U844" s="39"/>
      <c r="V844" s="39"/>
      <c r="W844" s="39"/>
      <c r="X844" s="39"/>
      <c r="Y844" s="39"/>
      <c r="Z844" s="39"/>
      <c r="AA844" s="39"/>
      <c r="AB844" s="39"/>
      <c r="AC844" s="39"/>
      <c r="AD844" s="39"/>
      <c r="AE844" s="39"/>
      <c r="AT844" s="18" t="s">
        <v>248</v>
      </c>
      <c r="AU844" s="18" t="s">
        <v>84</v>
      </c>
    </row>
    <row r="845" s="2" customFormat="1" ht="24.15" customHeight="1">
      <c r="A845" s="39"/>
      <c r="B845" s="40"/>
      <c r="C845" s="228" t="s">
        <v>2115</v>
      </c>
      <c r="D845" s="228" t="s">
        <v>241</v>
      </c>
      <c r="E845" s="229" t="s">
        <v>2116</v>
      </c>
      <c r="F845" s="230" t="s">
        <v>2117</v>
      </c>
      <c r="G845" s="231" t="s">
        <v>338</v>
      </c>
      <c r="H845" s="232">
        <v>0.025999999999999999</v>
      </c>
      <c r="I845" s="233"/>
      <c r="J845" s="234">
        <f>ROUND(I845*H845,2)</f>
        <v>0</v>
      </c>
      <c r="K845" s="230" t="s">
        <v>245</v>
      </c>
      <c r="L845" s="45"/>
      <c r="M845" s="235" t="s">
        <v>1</v>
      </c>
      <c r="N845" s="236" t="s">
        <v>40</v>
      </c>
      <c r="O845" s="92"/>
      <c r="P845" s="237">
        <f>O845*H845</f>
        <v>0</v>
      </c>
      <c r="Q845" s="237">
        <v>0</v>
      </c>
      <c r="R845" s="237">
        <f>Q845*H845</f>
        <v>0</v>
      </c>
      <c r="S845" s="237">
        <v>0</v>
      </c>
      <c r="T845" s="238">
        <f>S845*H845</f>
        <v>0</v>
      </c>
      <c r="U845" s="39"/>
      <c r="V845" s="39"/>
      <c r="W845" s="39"/>
      <c r="X845" s="39"/>
      <c r="Y845" s="39"/>
      <c r="Z845" s="39"/>
      <c r="AA845" s="39"/>
      <c r="AB845" s="39"/>
      <c r="AC845" s="39"/>
      <c r="AD845" s="39"/>
      <c r="AE845" s="39"/>
      <c r="AR845" s="239" t="s">
        <v>376</v>
      </c>
      <c r="AT845" s="239" t="s">
        <v>241</v>
      </c>
      <c r="AU845" s="239" t="s">
        <v>84</v>
      </c>
      <c r="AY845" s="18" t="s">
        <v>239</v>
      </c>
      <c r="BE845" s="240">
        <f>IF(N845="základní",J845,0)</f>
        <v>0</v>
      </c>
      <c r="BF845" s="240">
        <f>IF(N845="snížená",J845,0)</f>
        <v>0</v>
      </c>
      <c r="BG845" s="240">
        <f>IF(N845="zákl. přenesená",J845,0)</f>
        <v>0</v>
      </c>
      <c r="BH845" s="240">
        <f>IF(N845="sníž. přenesená",J845,0)</f>
        <v>0</v>
      </c>
      <c r="BI845" s="240">
        <f>IF(N845="nulová",J845,0)</f>
        <v>0</v>
      </c>
      <c r="BJ845" s="18" t="s">
        <v>82</v>
      </c>
      <c r="BK845" s="240">
        <f>ROUND(I845*H845,2)</f>
        <v>0</v>
      </c>
      <c r="BL845" s="18" t="s">
        <v>376</v>
      </c>
      <c r="BM845" s="239" t="s">
        <v>2118</v>
      </c>
    </row>
    <row r="846" s="2" customFormat="1">
      <c r="A846" s="39"/>
      <c r="B846" s="40"/>
      <c r="C846" s="41"/>
      <c r="D846" s="241" t="s">
        <v>248</v>
      </c>
      <c r="E846" s="41"/>
      <c r="F846" s="242" t="s">
        <v>2119</v>
      </c>
      <c r="G846" s="41"/>
      <c r="H846" s="41"/>
      <c r="I846" s="243"/>
      <c r="J846" s="41"/>
      <c r="K846" s="41"/>
      <c r="L846" s="45"/>
      <c r="M846" s="244"/>
      <c r="N846" s="245"/>
      <c r="O846" s="92"/>
      <c r="P846" s="92"/>
      <c r="Q846" s="92"/>
      <c r="R846" s="92"/>
      <c r="S846" s="92"/>
      <c r="T846" s="93"/>
      <c r="U846" s="39"/>
      <c r="V846" s="39"/>
      <c r="W846" s="39"/>
      <c r="X846" s="39"/>
      <c r="Y846" s="39"/>
      <c r="Z846" s="39"/>
      <c r="AA846" s="39"/>
      <c r="AB846" s="39"/>
      <c r="AC846" s="39"/>
      <c r="AD846" s="39"/>
      <c r="AE846" s="39"/>
      <c r="AT846" s="18" t="s">
        <v>248</v>
      </c>
      <c r="AU846" s="18" t="s">
        <v>84</v>
      </c>
    </row>
    <row r="847" s="12" customFormat="1" ht="22.8" customHeight="1">
      <c r="A847" s="12"/>
      <c r="B847" s="212"/>
      <c r="C847" s="213"/>
      <c r="D847" s="214" t="s">
        <v>74</v>
      </c>
      <c r="E847" s="226" t="s">
        <v>562</v>
      </c>
      <c r="F847" s="226" t="s">
        <v>563</v>
      </c>
      <c r="G847" s="213"/>
      <c r="H847" s="213"/>
      <c r="I847" s="216"/>
      <c r="J847" s="227">
        <f>BK847</f>
        <v>0</v>
      </c>
      <c r="K847" s="213"/>
      <c r="L847" s="218"/>
      <c r="M847" s="219"/>
      <c r="N847" s="220"/>
      <c r="O847" s="220"/>
      <c r="P847" s="221">
        <f>SUM(P848:P932)</f>
        <v>0</v>
      </c>
      <c r="Q847" s="220"/>
      <c r="R847" s="221">
        <f>SUM(R848:R932)</f>
        <v>1.21392934</v>
      </c>
      <c r="S847" s="220"/>
      <c r="T847" s="222">
        <f>SUM(T848:T932)</f>
        <v>0</v>
      </c>
      <c r="U847" s="12"/>
      <c r="V847" s="12"/>
      <c r="W847" s="12"/>
      <c r="X847" s="12"/>
      <c r="Y847" s="12"/>
      <c r="Z847" s="12"/>
      <c r="AA847" s="12"/>
      <c r="AB847" s="12"/>
      <c r="AC847" s="12"/>
      <c r="AD847" s="12"/>
      <c r="AE847" s="12"/>
      <c r="AR847" s="223" t="s">
        <v>84</v>
      </c>
      <c r="AT847" s="224" t="s">
        <v>74</v>
      </c>
      <c r="AU847" s="224" t="s">
        <v>82</v>
      </c>
      <c r="AY847" s="223" t="s">
        <v>239</v>
      </c>
      <c r="BK847" s="225">
        <f>SUM(BK848:BK932)</f>
        <v>0</v>
      </c>
    </row>
    <row r="848" s="2" customFormat="1" ht="24.15" customHeight="1">
      <c r="A848" s="39"/>
      <c r="B848" s="40"/>
      <c r="C848" s="228" t="s">
        <v>2120</v>
      </c>
      <c r="D848" s="228" t="s">
        <v>241</v>
      </c>
      <c r="E848" s="229" t="s">
        <v>2121</v>
      </c>
      <c r="F848" s="230" t="s">
        <v>2122</v>
      </c>
      <c r="G848" s="231" t="s">
        <v>330</v>
      </c>
      <c r="H848" s="232">
        <v>33.137</v>
      </c>
      <c r="I848" s="233"/>
      <c r="J848" s="234">
        <f>ROUND(I848*H848,2)</f>
        <v>0</v>
      </c>
      <c r="K848" s="230" t="s">
        <v>245</v>
      </c>
      <c r="L848" s="45"/>
      <c r="M848" s="235" t="s">
        <v>1</v>
      </c>
      <c r="N848" s="236" t="s">
        <v>40</v>
      </c>
      <c r="O848" s="92"/>
      <c r="P848" s="237">
        <f>O848*H848</f>
        <v>0</v>
      </c>
      <c r="Q848" s="237">
        <v>0.00072000000000000005</v>
      </c>
      <c r="R848" s="237">
        <f>Q848*H848</f>
        <v>0.02385864</v>
      </c>
      <c r="S848" s="237">
        <v>0</v>
      </c>
      <c r="T848" s="238">
        <f>S848*H848</f>
        <v>0</v>
      </c>
      <c r="U848" s="39"/>
      <c r="V848" s="39"/>
      <c r="W848" s="39"/>
      <c r="X848" s="39"/>
      <c r="Y848" s="39"/>
      <c r="Z848" s="39"/>
      <c r="AA848" s="39"/>
      <c r="AB848" s="39"/>
      <c r="AC848" s="39"/>
      <c r="AD848" s="39"/>
      <c r="AE848" s="39"/>
      <c r="AR848" s="239" t="s">
        <v>246</v>
      </c>
      <c r="AT848" s="239" t="s">
        <v>241</v>
      </c>
      <c r="AU848" s="239" t="s">
        <v>84</v>
      </c>
      <c r="AY848" s="18" t="s">
        <v>239</v>
      </c>
      <c r="BE848" s="240">
        <f>IF(N848="základní",J848,0)</f>
        <v>0</v>
      </c>
      <c r="BF848" s="240">
        <f>IF(N848="snížená",J848,0)</f>
        <v>0</v>
      </c>
      <c r="BG848" s="240">
        <f>IF(N848="zákl. přenesená",J848,0)</f>
        <v>0</v>
      </c>
      <c r="BH848" s="240">
        <f>IF(N848="sníž. přenesená",J848,0)</f>
        <v>0</v>
      </c>
      <c r="BI848" s="240">
        <f>IF(N848="nulová",J848,0)</f>
        <v>0</v>
      </c>
      <c r="BJ848" s="18" t="s">
        <v>82</v>
      </c>
      <c r="BK848" s="240">
        <f>ROUND(I848*H848,2)</f>
        <v>0</v>
      </c>
      <c r="BL848" s="18" t="s">
        <v>246</v>
      </c>
      <c r="BM848" s="239" t="s">
        <v>2123</v>
      </c>
    </row>
    <row r="849" s="2" customFormat="1">
      <c r="A849" s="39"/>
      <c r="B849" s="40"/>
      <c r="C849" s="41"/>
      <c r="D849" s="241" t="s">
        <v>248</v>
      </c>
      <c r="E849" s="41"/>
      <c r="F849" s="242" t="s">
        <v>2124</v>
      </c>
      <c r="G849" s="41"/>
      <c r="H849" s="41"/>
      <c r="I849" s="243"/>
      <c r="J849" s="41"/>
      <c r="K849" s="41"/>
      <c r="L849" s="45"/>
      <c r="M849" s="244"/>
      <c r="N849" s="245"/>
      <c r="O849" s="92"/>
      <c r="P849" s="92"/>
      <c r="Q849" s="92"/>
      <c r="R849" s="92"/>
      <c r="S849" s="92"/>
      <c r="T849" s="93"/>
      <c r="U849" s="39"/>
      <c r="V849" s="39"/>
      <c r="W849" s="39"/>
      <c r="X849" s="39"/>
      <c r="Y849" s="39"/>
      <c r="Z849" s="39"/>
      <c r="AA849" s="39"/>
      <c r="AB849" s="39"/>
      <c r="AC849" s="39"/>
      <c r="AD849" s="39"/>
      <c r="AE849" s="39"/>
      <c r="AT849" s="18" t="s">
        <v>248</v>
      </c>
      <c r="AU849" s="18" t="s">
        <v>84</v>
      </c>
    </row>
    <row r="850" s="2" customFormat="1">
      <c r="A850" s="39"/>
      <c r="B850" s="40"/>
      <c r="C850" s="41"/>
      <c r="D850" s="241" t="s">
        <v>341</v>
      </c>
      <c r="E850" s="41"/>
      <c r="F850" s="278" t="s">
        <v>2125</v>
      </c>
      <c r="G850" s="41"/>
      <c r="H850" s="41"/>
      <c r="I850" s="243"/>
      <c r="J850" s="41"/>
      <c r="K850" s="41"/>
      <c r="L850" s="45"/>
      <c r="M850" s="244"/>
      <c r="N850" s="245"/>
      <c r="O850" s="92"/>
      <c r="P850" s="92"/>
      <c r="Q850" s="92"/>
      <c r="R850" s="92"/>
      <c r="S850" s="92"/>
      <c r="T850" s="93"/>
      <c r="U850" s="39"/>
      <c r="V850" s="39"/>
      <c r="W850" s="39"/>
      <c r="X850" s="39"/>
      <c r="Y850" s="39"/>
      <c r="Z850" s="39"/>
      <c r="AA850" s="39"/>
      <c r="AB850" s="39"/>
      <c r="AC850" s="39"/>
      <c r="AD850" s="39"/>
      <c r="AE850" s="39"/>
      <c r="AT850" s="18" t="s">
        <v>341</v>
      </c>
      <c r="AU850" s="18" t="s">
        <v>84</v>
      </c>
    </row>
    <row r="851" s="13" customFormat="1">
      <c r="A851" s="13"/>
      <c r="B851" s="246"/>
      <c r="C851" s="247"/>
      <c r="D851" s="241" t="s">
        <v>250</v>
      </c>
      <c r="E851" s="248" t="s">
        <v>1</v>
      </c>
      <c r="F851" s="249" t="s">
        <v>2126</v>
      </c>
      <c r="G851" s="247"/>
      <c r="H851" s="248" t="s">
        <v>1</v>
      </c>
      <c r="I851" s="250"/>
      <c r="J851" s="247"/>
      <c r="K851" s="247"/>
      <c r="L851" s="251"/>
      <c r="M851" s="252"/>
      <c r="N851" s="253"/>
      <c r="O851" s="253"/>
      <c r="P851" s="253"/>
      <c r="Q851" s="253"/>
      <c r="R851" s="253"/>
      <c r="S851" s="253"/>
      <c r="T851" s="254"/>
      <c r="U851" s="13"/>
      <c r="V851" s="13"/>
      <c r="W851" s="13"/>
      <c r="X851" s="13"/>
      <c r="Y851" s="13"/>
      <c r="Z851" s="13"/>
      <c r="AA851" s="13"/>
      <c r="AB851" s="13"/>
      <c r="AC851" s="13"/>
      <c r="AD851" s="13"/>
      <c r="AE851" s="13"/>
      <c r="AT851" s="255" t="s">
        <v>250</v>
      </c>
      <c r="AU851" s="255" t="s">
        <v>84</v>
      </c>
      <c r="AV851" s="13" t="s">
        <v>82</v>
      </c>
      <c r="AW851" s="13" t="s">
        <v>31</v>
      </c>
      <c r="AX851" s="13" t="s">
        <v>75</v>
      </c>
      <c r="AY851" s="255" t="s">
        <v>239</v>
      </c>
    </row>
    <row r="852" s="14" customFormat="1">
      <c r="A852" s="14"/>
      <c r="B852" s="256"/>
      <c r="C852" s="257"/>
      <c r="D852" s="241" t="s">
        <v>250</v>
      </c>
      <c r="E852" s="258" t="s">
        <v>1</v>
      </c>
      <c r="F852" s="259" t="s">
        <v>2127</v>
      </c>
      <c r="G852" s="257"/>
      <c r="H852" s="260">
        <v>1.962</v>
      </c>
      <c r="I852" s="261"/>
      <c r="J852" s="257"/>
      <c r="K852" s="257"/>
      <c r="L852" s="262"/>
      <c r="M852" s="263"/>
      <c r="N852" s="264"/>
      <c r="O852" s="264"/>
      <c r="P852" s="264"/>
      <c r="Q852" s="264"/>
      <c r="R852" s="264"/>
      <c r="S852" s="264"/>
      <c r="T852" s="265"/>
      <c r="U852" s="14"/>
      <c r="V852" s="14"/>
      <c r="W852" s="14"/>
      <c r="X852" s="14"/>
      <c r="Y852" s="14"/>
      <c r="Z852" s="14"/>
      <c r="AA852" s="14"/>
      <c r="AB852" s="14"/>
      <c r="AC852" s="14"/>
      <c r="AD852" s="14"/>
      <c r="AE852" s="14"/>
      <c r="AT852" s="266" t="s">
        <v>250</v>
      </c>
      <c r="AU852" s="266" t="s">
        <v>84</v>
      </c>
      <c r="AV852" s="14" t="s">
        <v>84</v>
      </c>
      <c r="AW852" s="14" t="s">
        <v>31</v>
      </c>
      <c r="AX852" s="14" t="s">
        <v>75</v>
      </c>
      <c r="AY852" s="266" t="s">
        <v>239</v>
      </c>
    </row>
    <row r="853" s="14" customFormat="1">
      <c r="A853" s="14"/>
      <c r="B853" s="256"/>
      <c r="C853" s="257"/>
      <c r="D853" s="241" t="s">
        <v>250</v>
      </c>
      <c r="E853" s="258" t="s">
        <v>1</v>
      </c>
      <c r="F853" s="259" t="s">
        <v>2128</v>
      </c>
      <c r="G853" s="257"/>
      <c r="H853" s="260">
        <v>11.074999999999999</v>
      </c>
      <c r="I853" s="261"/>
      <c r="J853" s="257"/>
      <c r="K853" s="257"/>
      <c r="L853" s="262"/>
      <c r="M853" s="263"/>
      <c r="N853" s="264"/>
      <c r="O853" s="264"/>
      <c r="P853" s="264"/>
      <c r="Q853" s="264"/>
      <c r="R853" s="264"/>
      <c r="S853" s="264"/>
      <c r="T853" s="265"/>
      <c r="U853" s="14"/>
      <c r="V853" s="14"/>
      <c r="W853" s="14"/>
      <c r="X853" s="14"/>
      <c r="Y853" s="14"/>
      <c r="Z853" s="14"/>
      <c r="AA853" s="14"/>
      <c r="AB853" s="14"/>
      <c r="AC853" s="14"/>
      <c r="AD853" s="14"/>
      <c r="AE853" s="14"/>
      <c r="AT853" s="266" t="s">
        <v>250</v>
      </c>
      <c r="AU853" s="266" t="s">
        <v>84</v>
      </c>
      <c r="AV853" s="14" t="s">
        <v>84</v>
      </c>
      <c r="AW853" s="14" t="s">
        <v>31</v>
      </c>
      <c r="AX853" s="14" t="s">
        <v>75</v>
      </c>
      <c r="AY853" s="266" t="s">
        <v>239</v>
      </c>
    </row>
    <row r="854" s="14" customFormat="1">
      <c r="A854" s="14"/>
      <c r="B854" s="256"/>
      <c r="C854" s="257"/>
      <c r="D854" s="241" t="s">
        <v>250</v>
      </c>
      <c r="E854" s="258" t="s">
        <v>1</v>
      </c>
      <c r="F854" s="259" t="s">
        <v>2129</v>
      </c>
      <c r="G854" s="257"/>
      <c r="H854" s="260">
        <v>16.100000000000001</v>
      </c>
      <c r="I854" s="261"/>
      <c r="J854" s="257"/>
      <c r="K854" s="257"/>
      <c r="L854" s="262"/>
      <c r="M854" s="263"/>
      <c r="N854" s="264"/>
      <c r="O854" s="264"/>
      <c r="P854" s="264"/>
      <c r="Q854" s="264"/>
      <c r="R854" s="264"/>
      <c r="S854" s="264"/>
      <c r="T854" s="265"/>
      <c r="U854" s="14"/>
      <c r="V854" s="14"/>
      <c r="W854" s="14"/>
      <c r="X854" s="14"/>
      <c r="Y854" s="14"/>
      <c r="Z854" s="14"/>
      <c r="AA854" s="14"/>
      <c r="AB854" s="14"/>
      <c r="AC854" s="14"/>
      <c r="AD854" s="14"/>
      <c r="AE854" s="14"/>
      <c r="AT854" s="266" t="s">
        <v>250</v>
      </c>
      <c r="AU854" s="266" t="s">
        <v>84</v>
      </c>
      <c r="AV854" s="14" t="s">
        <v>84</v>
      </c>
      <c r="AW854" s="14" t="s">
        <v>31</v>
      </c>
      <c r="AX854" s="14" t="s">
        <v>75</v>
      </c>
      <c r="AY854" s="266" t="s">
        <v>239</v>
      </c>
    </row>
    <row r="855" s="14" customFormat="1">
      <c r="A855" s="14"/>
      <c r="B855" s="256"/>
      <c r="C855" s="257"/>
      <c r="D855" s="241" t="s">
        <v>250</v>
      </c>
      <c r="E855" s="258" t="s">
        <v>1</v>
      </c>
      <c r="F855" s="259" t="s">
        <v>2130</v>
      </c>
      <c r="G855" s="257"/>
      <c r="H855" s="260">
        <v>4</v>
      </c>
      <c r="I855" s="261"/>
      <c r="J855" s="257"/>
      <c r="K855" s="257"/>
      <c r="L855" s="262"/>
      <c r="M855" s="263"/>
      <c r="N855" s="264"/>
      <c r="O855" s="264"/>
      <c r="P855" s="264"/>
      <c r="Q855" s="264"/>
      <c r="R855" s="264"/>
      <c r="S855" s="264"/>
      <c r="T855" s="265"/>
      <c r="U855" s="14"/>
      <c r="V855" s="14"/>
      <c r="W855" s="14"/>
      <c r="X855" s="14"/>
      <c r="Y855" s="14"/>
      <c r="Z855" s="14"/>
      <c r="AA855" s="14"/>
      <c r="AB855" s="14"/>
      <c r="AC855" s="14"/>
      <c r="AD855" s="14"/>
      <c r="AE855" s="14"/>
      <c r="AT855" s="266" t="s">
        <v>250</v>
      </c>
      <c r="AU855" s="266" t="s">
        <v>84</v>
      </c>
      <c r="AV855" s="14" t="s">
        <v>84</v>
      </c>
      <c r="AW855" s="14" t="s">
        <v>31</v>
      </c>
      <c r="AX855" s="14" t="s">
        <v>75</v>
      </c>
      <c r="AY855" s="266" t="s">
        <v>239</v>
      </c>
    </row>
    <row r="856" s="15" customFormat="1">
      <c r="A856" s="15"/>
      <c r="B856" s="267"/>
      <c r="C856" s="268"/>
      <c r="D856" s="241" t="s">
        <v>250</v>
      </c>
      <c r="E856" s="269" t="s">
        <v>1</v>
      </c>
      <c r="F856" s="270" t="s">
        <v>277</v>
      </c>
      <c r="G856" s="268"/>
      <c r="H856" s="271">
        <v>33.137</v>
      </c>
      <c r="I856" s="272"/>
      <c r="J856" s="268"/>
      <c r="K856" s="268"/>
      <c r="L856" s="273"/>
      <c r="M856" s="274"/>
      <c r="N856" s="275"/>
      <c r="O856" s="275"/>
      <c r="P856" s="275"/>
      <c r="Q856" s="275"/>
      <c r="R856" s="275"/>
      <c r="S856" s="275"/>
      <c r="T856" s="276"/>
      <c r="U856" s="15"/>
      <c r="V856" s="15"/>
      <c r="W856" s="15"/>
      <c r="X856" s="15"/>
      <c r="Y856" s="15"/>
      <c r="Z856" s="15"/>
      <c r="AA856" s="15"/>
      <c r="AB856" s="15"/>
      <c r="AC856" s="15"/>
      <c r="AD856" s="15"/>
      <c r="AE856" s="15"/>
      <c r="AT856" s="277" t="s">
        <v>250</v>
      </c>
      <c r="AU856" s="277" t="s">
        <v>84</v>
      </c>
      <c r="AV856" s="15" t="s">
        <v>246</v>
      </c>
      <c r="AW856" s="15" t="s">
        <v>31</v>
      </c>
      <c r="AX856" s="15" t="s">
        <v>82</v>
      </c>
      <c r="AY856" s="277" t="s">
        <v>239</v>
      </c>
    </row>
    <row r="857" s="2" customFormat="1" ht="24.15" customHeight="1">
      <c r="A857" s="39"/>
      <c r="B857" s="40"/>
      <c r="C857" s="302" t="s">
        <v>2131</v>
      </c>
      <c r="D857" s="302" t="s">
        <v>1240</v>
      </c>
      <c r="E857" s="303" t="s">
        <v>2132</v>
      </c>
      <c r="F857" s="304" t="s">
        <v>2133</v>
      </c>
      <c r="G857" s="305" t="s">
        <v>330</v>
      </c>
      <c r="H857" s="306">
        <v>29.137</v>
      </c>
      <c r="I857" s="307"/>
      <c r="J857" s="308">
        <f>ROUND(I857*H857,2)</f>
        <v>0</v>
      </c>
      <c r="K857" s="304" t="s">
        <v>245</v>
      </c>
      <c r="L857" s="309"/>
      <c r="M857" s="310" t="s">
        <v>1</v>
      </c>
      <c r="N857" s="311" t="s">
        <v>40</v>
      </c>
      <c r="O857" s="92"/>
      <c r="P857" s="237">
        <f>O857*H857</f>
        <v>0</v>
      </c>
      <c r="Q857" s="237">
        <v>0.017999999999999999</v>
      </c>
      <c r="R857" s="237">
        <f>Q857*H857</f>
        <v>0.52446599999999999</v>
      </c>
      <c r="S857" s="237">
        <v>0</v>
      </c>
      <c r="T857" s="238">
        <f>S857*H857</f>
        <v>0</v>
      </c>
      <c r="U857" s="39"/>
      <c r="V857" s="39"/>
      <c r="W857" s="39"/>
      <c r="X857" s="39"/>
      <c r="Y857" s="39"/>
      <c r="Z857" s="39"/>
      <c r="AA857" s="39"/>
      <c r="AB857" s="39"/>
      <c r="AC857" s="39"/>
      <c r="AD857" s="39"/>
      <c r="AE857" s="39"/>
      <c r="AR857" s="239" t="s">
        <v>299</v>
      </c>
      <c r="AT857" s="239" t="s">
        <v>1240</v>
      </c>
      <c r="AU857" s="239" t="s">
        <v>84</v>
      </c>
      <c r="AY857" s="18" t="s">
        <v>239</v>
      </c>
      <c r="BE857" s="240">
        <f>IF(N857="základní",J857,0)</f>
        <v>0</v>
      </c>
      <c r="BF857" s="240">
        <f>IF(N857="snížená",J857,0)</f>
        <v>0</v>
      </c>
      <c r="BG857" s="240">
        <f>IF(N857="zákl. přenesená",J857,0)</f>
        <v>0</v>
      </c>
      <c r="BH857" s="240">
        <f>IF(N857="sníž. přenesená",J857,0)</f>
        <v>0</v>
      </c>
      <c r="BI857" s="240">
        <f>IF(N857="nulová",J857,0)</f>
        <v>0</v>
      </c>
      <c r="BJ857" s="18" t="s">
        <v>82</v>
      </c>
      <c r="BK857" s="240">
        <f>ROUND(I857*H857,2)</f>
        <v>0</v>
      </c>
      <c r="BL857" s="18" t="s">
        <v>246</v>
      </c>
      <c r="BM857" s="239" t="s">
        <v>2134</v>
      </c>
    </row>
    <row r="858" s="2" customFormat="1">
      <c r="A858" s="39"/>
      <c r="B858" s="40"/>
      <c r="C858" s="41"/>
      <c r="D858" s="241" t="s">
        <v>248</v>
      </c>
      <c r="E858" s="41"/>
      <c r="F858" s="242" t="s">
        <v>2133</v>
      </c>
      <c r="G858" s="41"/>
      <c r="H858" s="41"/>
      <c r="I858" s="243"/>
      <c r="J858" s="41"/>
      <c r="K858" s="41"/>
      <c r="L858" s="45"/>
      <c r="M858" s="244"/>
      <c r="N858" s="245"/>
      <c r="O858" s="92"/>
      <c r="P858" s="92"/>
      <c r="Q858" s="92"/>
      <c r="R858" s="92"/>
      <c r="S858" s="92"/>
      <c r="T858" s="93"/>
      <c r="U858" s="39"/>
      <c r="V858" s="39"/>
      <c r="W858" s="39"/>
      <c r="X858" s="39"/>
      <c r="Y858" s="39"/>
      <c r="Z858" s="39"/>
      <c r="AA858" s="39"/>
      <c r="AB858" s="39"/>
      <c r="AC858" s="39"/>
      <c r="AD858" s="39"/>
      <c r="AE858" s="39"/>
      <c r="AT858" s="18" t="s">
        <v>248</v>
      </c>
      <c r="AU858" s="18" t="s">
        <v>84</v>
      </c>
    </row>
    <row r="859" s="2" customFormat="1" ht="21.75" customHeight="1">
      <c r="A859" s="39"/>
      <c r="B859" s="40"/>
      <c r="C859" s="302" t="s">
        <v>2135</v>
      </c>
      <c r="D859" s="302" t="s">
        <v>1240</v>
      </c>
      <c r="E859" s="303" t="s">
        <v>2136</v>
      </c>
      <c r="F859" s="304" t="s">
        <v>2137</v>
      </c>
      <c r="G859" s="305" t="s">
        <v>330</v>
      </c>
      <c r="H859" s="306">
        <v>4</v>
      </c>
      <c r="I859" s="307"/>
      <c r="J859" s="308">
        <f>ROUND(I859*H859,2)</f>
        <v>0</v>
      </c>
      <c r="K859" s="304" t="s">
        <v>245</v>
      </c>
      <c r="L859" s="309"/>
      <c r="M859" s="310" t="s">
        <v>1</v>
      </c>
      <c r="N859" s="311" t="s">
        <v>40</v>
      </c>
      <c r="O859" s="92"/>
      <c r="P859" s="237">
        <f>O859*H859</f>
        <v>0</v>
      </c>
      <c r="Q859" s="237">
        <v>0.029999999999999999</v>
      </c>
      <c r="R859" s="237">
        <f>Q859*H859</f>
        <v>0.12</v>
      </c>
      <c r="S859" s="237">
        <v>0</v>
      </c>
      <c r="T859" s="238">
        <f>S859*H859</f>
        <v>0</v>
      </c>
      <c r="U859" s="39"/>
      <c r="V859" s="39"/>
      <c r="W859" s="39"/>
      <c r="X859" s="39"/>
      <c r="Y859" s="39"/>
      <c r="Z859" s="39"/>
      <c r="AA859" s="39"/>
      <c r="AB859" s="39"/>
      <c r="AC859" s="39"/>
      <c r="AD859" s="39"/>
      <c r="AE859" s="39"/>
      <c r="AR859" s="239" t="s">
        <v>299</v>
      </c>
      <c r="AT859" s="239" t="s">
        <v>1240</v>
      </c>
      <c r="AU859" s="239" t="s">
        <v>84</v>
      </c>
      <c r="AY859" s="18" t="s">
        <v>239</v>
      </c>
      <c r="BE859" s="240">
        <f>IF(N859="základní",J859,0)</f>
        <v>0</v>
      </c>
      <c r="BF859" s="240">
        <f>IF(N859="snížená",J859,0)</f>
        <v>0</v>
      </c>
      <c r="BG859" s="240">
        <f>IF(N859="zákl. přenesená",J859,0)</f>
        <v>0</v>
      </c>
      <c r="BH859" s="240">
        <f>IF(N859="sníž. přenesená",J859,0)</f>
        <v>0</v>
      </c>
      <c r="BI859" s="240">
        <f>IF(N859="nulová",J859,0)</f>
        <v>0</v>
      </c>
      <c r="BJ859" s="18" t="s">
        <v>82</v>
      </c>
      <c r="BK859" s="240">
        <f>ROUND(I859*H859,2)</f>
        <v>0</v>
      </c>
      <c r="BL859" s="18" t="s">
        <v>246</v>
      </c>
      <c r="BM859" s="239" t="s">
        <v>2138</v>
      </c>
    </row>
    <row r="860" s="2" customFormat="1">
      <c r="A860" s="39"/>
      <c r="B860" s="40"/>
      <c r="C860" s="41"/>
      <c r="D860" s="241" t="s">
        <v>248</v>
      </c>
      <c r="E860" s="41"/>
      <c r="F860" s="242" t="s">
        <v>2139</v>
      </c>
      <c r="G860" s="41"/>
      <c r="H860" s="41"/>
      <c r="I860" s="243"/>
      <c r="J860" s="41"/>
      <c r="K860" s="41"/>
      <c r="L860" s="45"/>
      <c r="M860" s="244"/>
      <c r="N860" s="245"/>
      <c r="O860" s="92"/>
      <c r="P860" s="92"/>
      <c r="Q860" s="92"/>
      <c r="R860" s="92"/>
      <c r="S860" s="92"/>
      <c r="T860" s="93"/>
      <c r="U860" s="39"/>
      <c r="V860" s="39"/>
      <c r="W860" s="39"/>
      <c r="X860" s="39"/>
      <c r="Y860" s="39"/>
      <c r="Z860" s="39"/>
      <c r="AA860" s="39"/>
      <c r="AB860" s="39"/>
      <c r="AC860" s="39"/>
      <c r="AD860" s="39"/>
      <c r="AE860" s="39"/>
      <c r="AT860" s="18" t="s">
        <v>248</v>
      </c>
      <c r="AU860" s="18" t="s">
        <v>84</v>
      </c>
    </row>
    <row r="861" s="14" customFormat="1">
      <c r="A861" s="14"/>
      <c r="B861" s="256"/>
      <c r="C861" s="257"/>
      <c r="D861" s="241" t="s">
        <v>250</v>
      </c>
      <c r="E861" s="258" t="s">
        <v>1</v>
      </c>
      <c r="F861" s="259" t="s">
        <v>2140</v>
      </c>
      <c r="G861" s="257"/>
      <c r="H861" s="260">
        <v>4</v>
      </c>
      <c r="I861" s="261"/>
      <c r="J861" s="257"/>
      <c r="K861" s="257"/>
      <c r="L861" s="262"/>
      <c r="M861" s="263"/>
      <c r="N861" s="264"/>
      <c r="O861" s="264"/>
      <c r="P861" s="264"/>
      <c r="Q861" s="264"/>
      <c r="R861" s="264"/>
      <c r="S861" s="264"/>
      <c r="T861" s="265"/>
      <c r="U861" s="14"/>
      <c r="V861" s="14"/>
      <c r="W861" s="14"/>
      <c r="X861" s="14"/>
      <c r="Y861" s="14"/>
      <c r="Z861" s="14"/>
      <c r="AA861" s="14"/>
      <c r="AB861" s="14"/>
      <c r="AC861" s="14"/>
      <c r="AD861" s="14"/>
      <c r="AE861" s="14"/>
      <c r="AT861" s="266" t="s">
        <v>250</v>
      </c>
      <c r="AU861" s="266" t="s">
        <v>84</v>
      </c>
      <c r="AV861" s="14" t="s">
        <v>84</v>
      </c>
      <c r="AW861" s="14" t="s">
        <v>31</v>
      </c>
      <c r="AX861" s="14" t="s">
        <v>82</v>
      </c>
      <c r="AY861" s="266" t="s">
        <v>239</v>
      </c>
    </row>
    <row r="862" s="2" customFormat="1" ht="24.15" customHeight="1">
      <c r="A862" s="39"/>
      <c r="B862" s="40"/>
      <c r="C862" s="228" t="s">
        <v>2141</v>
      </c>
      <c r="D862" s="228" t="s">
        <v>241</v>
      </c>
      <c r="E862" s="229" t="s">
        <v>2142</v>
      </c>
      <c r="F862" s="230" t="s">
        <v>2143</v>
      </c>
      <c r="G862" s="231" t="s">
        <v>330</v>
      </c>
      <c r="H862" s="232">
        <v>4.9500000000000002</v>
      </c>
      <c r="I862" s="233"/>
      <c r="J862" s="234">
        <f>ROUND(I862*H862,2)</f>
        <v>0</v>
      </c>
      <c r="K862" s="230" t="s">
        <v>245</v>
      </c>
      <c r="L862" s="45"/>
      <c r="M862" s="235" t="s">
        <v>1</v>
      </c>
      <c r="N862" s="236" t="s">
        <v>40</v>
      </c>
      <c r="O862" s="92"/>
      <c r="P862" s="237">
        <f>O862*H862</f>
        <v>0</v>
      </c>
      <c r="Q862" s="237">
        <v>0.00072000000000000005</v>
      </c>
      <c r="R862" s="237">
        <f>Q862*H862</f>
        <v>0.0035640000000000003</v>
      </c>
      <c r="S862" s="237">
        <v>0</v>
      </c>
      <c r="T862" s="238">
        <f>S862*H862</f>
        <v>0</v>
      </c>
      <c r="U862" s="39"/>
      <c r="V862" s="39"/>
      <c r="W862" s="39"/>
      <c r="X862" s="39"/>
      <c r="Y862" s="39"/>
      <c r="Z862" s="39"/>
      <c r="AA862" s="39"/>
      <c r="AB862" s="39"/>
      <c r="AC862" s="39"/>
      <c r="AD862" s="39"/>
      <c r="AE862" s="39"/>
      <c r="AR862" s="239" t="s">
        <v>376</v>
      </c>
      <c r="AT862" s="239" t="s">
        <v>241</v>
      </c>
      <c r="AU862" s="239" t="s">
        <v>84</v>
      </c>
      <c r="AY862" s="18" t="s">
        <v>239</v>
      </c>
      <c r="BE862" s="240">
        <f>IF(N862="základní",J862,0)</f>
        <v>0</v>
      </c>
      <c r="BF862" s="240">
        <f>IF(N862="snížená",J862,0)</f>
        <v>0</v>
      </c>
      <c r="BG862" s="240">
        <f>IF(N862="zákl. přenesená",J862,0)</f>
        <v>0</v>
      </c>
      <c r="BH862" s="240">
        <f>IF(N862="sníž. přenesená",J862,0)</f>
        <v>0</v>
      </c>
      <c r="BI862" s="240">
        <f>IF(N862="nulová",J862,0)</f>
        <v>0</v>
      </c>
      <c r="BJ862" s="18" t="s">
        <v>82</v>
      </c>
      <c r="BK862" s="240">
        <f>ROUND(I862*H862,2)</f>
        <v>0</v>
      </c>
      <c r="BL862" s="18" t="s">
        <v>376</v>
      </c>
      <c r="BM862" s="239" t="s">
        <v>2144</v>
      </c>
    </row>
    <row r="863" s="2" customFormat="1">
      <c r="A863" s="39"/>
      <c r="B863" s="40"/>
      <c r="C863" s="41"/>
      <c r="D863" s="241" t="s">
        <v>248</v>
      </c>
      <c r="E863" s="41"/>
      <c r="F863" s="242" t="s">
        <v>2145</v>
      </c>
      <c r="G863" s="41"/>
      <c r="H863" s="41"/>
      <c r="I863" s="243"/>
      <c r="J863" s="41"/>
      <c r="K863" s="41"/>
      <c r="L863" s="45"/>
      <c r="M863" s="244"/>
      <c r="N863" s="245"/>
      <c r="O863" s="92"/>
      <c r="P863" s="92"/>
      <c r="Q863" s="92"/>
      <c r="R863" s="92"/>
      <c r="S863" s="92"/>
      <c r="T863" s="93"/>
      <c r="U863" s="39"/>
      <c r="V863" s="39"/>
      <c r="W863" s="39"/>
      <c r="X863" s="39"/>
      <c r="Y863" s="39"/>
      <c r="Z863" s="39"/>
      <c r="AA863" s="39"/>
      <c r="AB863" s="39"/>
      <c r="AC863" s="39"/>
      <c r="AD863" s="39"/>
      <c r="AE863" s="39"/>
      <c r="AT863" s="18" t="s">
        <v>248</v>
      </c>
      <c r="AU863" s="18" t="s">
        <v>84</v>
      </c>
    </row>
    <row r="864" s="2" customFormat="1">
      <c r="A864" s="39"/>
      <c r="B864" s="40"/>
      <c r="C864" s="41"/>
      <c r="D864" s="241" t="s">
        <v>341</v>
      </c>
      <c r="E864" s="41"/>
      <c r="F864" s="278" t="s">
        <v>2125</v>
      </c>
      <c r="G864" s="41"/>
      <c r="H864" s="41"/>
      <c r="I864" s="243"/>
      <c r="J864" s="41"/>
      <c r="K864" s="41"/>
      <c r="L864" s="45"/>
      <c r="M864" s="244"/>
      <c r="N864" s="245"/>
      <c r="O864" s="92"/>
      <c r="P864" s="92"/>
      <c r="Q864" s="92"/>
      <c r="R864" s="92"/>
      <c r="S864" s="92"/>
      <c r="T864" s="93"/>
      <c r="U864" s="39"/>
      <c r="V864" s="39"/>
      <c r="W864" s="39"/>
      <c r="X864" s="39"/>
      <c r="Y864" s="39"/>
      <c r="Z864" s="39"/>
      <c r="AA864" s="39"/>
      <c r="AB864" s="39"/>
      <c r="AC864" s="39"/>
      <c r="AD864" s="39"/>
      <c r="AE864" s="39"/>
      <c r="AT864" s="18" t="s">
        <v>341</v>
      </c>
      <c r="AU864" s="18" t="s">
        <v>84</v>
      </c>
    </row>
    <row r="865" s="13" customFormat="1">
      <c r="A865" s="13"/>
      <c r="B865" s="246"/>
      <c r="C865" s="247"/>
      <c r="D865" s="241" t="s">
        <v>250</v>
      </c>
      <c r="E865" s="248" t="s">
        <v>1</v>
      </c>
      <c r="F865" s="249" t="s">
        <v>2146</v>
      </c>
      <c r="G865" s="247"/>
      <c r="H865" s="248" t="s">
        <v>1</v>
      </c>
      <c r="I865" s="250"/>
      <c r="J865" s="247"/>
      <c r="K865" s="247"/>
      <c r="L865" s="251"/>
      <c r="M865" s="252"/>
      <c r="N865" s="253"/>
      <c r="O865" s="253"/>
      <c r="P865" s="253"/>
      <c r="Q865" s="253"/>
      <c r="R865" s="253"/>
      <c r="S865" s="253"/>
      <c r="T865" s="254"/>
      <c r="U865" s="13"/>
      <c r="V865" s="13"/>
      <c r="W865" s="13"/>
      <c r="X865" s="13"/>
      <c r="Y865" s="13"/>
      <c r="Z865" s="13"/>
      <c r="AA865" s="13"/>
      <c r="AB865" s="13"/>
      <c r="AC865" s="13"/>
      <c r="AD865" s="13"/>
      <c r="AE865" s="13"/>
      <c r="AT865" s="255" t="s">
        <v>250</v>
      </c>
      <c r="AU865" s="255" t="s">
        <v>84</v>
      </c>
      <c r="AV865" s="13" t="s">
        <v>82</v>
      </c>
      <c r="AW865" s="13" t="s">
        <v>31</v>
      </c>
      <c r="AX865" s="13" t="s">
        <v>75</v>
      </c>
      <c r="AY865" s="255" t="s">
        <v>239</v>
      </c>
    </row>
    <row r="866" s="14" customFormat="1">
      <c r="A866" s="14"/>
      <c r="B866" s="256"/>
      <c r="C866" s="257"/>
      <c r="D866" s="241" t="s">
        <v>250</v>
      </c>
      <c r="E866" s="258" t="s">
        <v>1</v>
      </c>
      <c r="F866" s="259" t="s">
        <v>2147</v>
      </c>
      <c r="G866" s="257"/>
      <c r="H866" s="260">
        <v>1.3999999999999999</v>
      </c>
      <c r="I866" s="261"/>
      <c r="J866" s="257"/>
      <c r="K866" s="257"/>
      <c r="L866" s="262"/>
      <c r="M866" s="263"/>
      <c r="N866" s="264"/>
      <c r="O866" s="264"/>
      <c r="P866" s="264"/>
      <c r="Q866" s="264"/>
      <c r="R866" s="264"/>
      <c r="S866" s="264"/>
      <c r="T866" s="265"/>
      <c r="U866" s="14"/>
      <c r="V866" s="14"/>
      <c r="W866" s="14"/>
      <c r="X866" s="14"/>
      <c r="Y866" s="14"/>
      <c r="Z866" s="14"/>
      <c r="AA866" s="14"/>
      <c r="AB866" s="14"/>
      <c r="AC866" s="14"/>
      <c r="AD866" s="14"/>
      <c r="AE866" s="14"/>
      <c r="AT866" s="266" t="s">
        <v>250</v>
      </c>
      <c r="AU866" s="266" t="s">
        <v>84</v>
      </c>
      <c r="AV866" s="14" t="s">
        <v>84</v>
      </c>
      <c r="AW866" s="14" t="s">
        <v>31</v>
      </c>
      <c r="AX866" s="14" t="s">
        <v>75</v>
      </c>
      <c r="AY866" s="266" t="s">
        <v>239</v>
      </c>
    </row>
    <row r="867" s="14" customFormat="1">
      <c r="A867" s="14"/>
      <c r="B867" s="256"/>
      <c r="C867" s="257"/>
      <c r="D867" s="241" t="s">
        <v>250</v>
      </c>
      <c r="E867" s="258" t="s">
        <v>1</v>
      </c>
      <c r="F867" s="259" t="s">
        <v>2148</v>
      </c>
      <c r="G867" s="257"/>
      <c r="H867" s="260">
        <v>1</v>
      </c>
      <c r="I867" s="261"/>
      <c r="J867" s="257"/>
      <c r="K867" s="257"/>
      <c r="L867" s="262"/>
      <c r="M867" s="263"/>
      <c r="N867" s="264"/>
      <c r="O867" s="264"/>
      <c r="P867" s="264"/>
      <c r="Q867" s="264"/>
      <c r="R867" s="264"/>
      <c r="S867" s="264"/>
      <c r="T867" s="265"/>
      <c r="U867" s="14"/>
      <c r="V867" s="14"/>
      <c r="W867" s="14"/>
      <c r="X867" s="14"/>
      <c r="Y867" s="14"/>
      <c r="Z867" s="14"/>
      <c r="AA867" s="14"/>
      <c r="AB867" s="14"/>
      <c r="AC867" s="14"/>
      <c r="AD867" s="14"/>
      <c r="AE867" s="14"/>
      <c r="AT867" s="266" t="s">
        <v>250</v>
      </c>
      <c r="AU867" s="266" t="s">
        <v>84</v>
      </c>
      <c r="AV867" s="14" t="s">
        <v>84</v>
      </c>
      <c r="AW867" s="14" t="s">
        <v>31</v>
      </c>
      <c r="AX867" s="14" t="s">
        <v>75</v>
      </c>
      <c r="AY867" s="266" t="s">
        <v>239</v>
      </c>
    </row>
    <row r="868" s="14" customFormat="1">
      <c r="A868" s="14"/>
      <c r="B868" s="256"/>
      <c r="C868" s="257"/>
      <c r="D868" s="241" t="s">
        <v>250</v>
      </c>
      <c r="E868" s="258" t="s">
        <v>1</v>
      </c>
      <c r="F868" s="259" t="s">
        <v>2149</v>
      </c>
      <c r="G868" s="257"/>
      <c r="H868" s="260">
        <v>0.59999999999999998</v>
      </c>
      <c r="I868" s="261"/>
      <c r="J868" s="257"/>
      <c r="K868" s="257"/>
      <c r="L868" s="262"/>
      <c r="M868" s="263"/>
      <c r="N868" s="264"/>
      <c r="O868" s="264"/>
      <c r="P868" s="264"/>
      <c r="Q868" s="264"/>
      <c r="R868" s="264"/>
      <c r="S868" s="264"/>
      <c r="T868" s="265"/>
      <c r="U868" s="14"/>
      <c r="V868" s="14"/>
      <c r="W868" s="14"/>
      <c r="X868" s="14"/>
      <c r="Y868" s="14"/>
      <c r="Z868" s="14"/>
      <c r="AA868" s="14"/>
      <c r="AB868" s="14"/>
      <c r="AC868" s="14"/>
      <c r="AD868" s="14"/>
      <c r="AE868" s="14"/>
      <c r="AT868" s="266" t="s">
        <v>250</v>
      </c>
      <c r="AU868" s="266" t="s">
        <v>84</v>
      </c>
      <c r="AV868" s="14" t="s">
        <v>84</v>
      </c>
      <c r="AW868" s="14" t="s">
        <v>31</v>
      </c>
      <c r="AX868" s="14" t="s">
        <v>75</v>
      </c>
      <c r="AY868" s="266" t="s">
        <v>239</v>
      </c>
    </row>
    <row r="869" s="14" customFormat="1">
      <c r="A869" s="14"/>
      <c r="B869" s="256"/>
      <c r="C869" s="257"/>
      <c r="D869" s="241" t="s">
        <v>250</v>
      </c>
      <c r="E869" s="258" t="s">
        <v>1</v>
      </c>
      <c r="F869" s="259" t="s">
        <v>2150</v>
      </c>
      <c r="G869" s="257"/>
      <c r="H869" s="260">
        <v>0.59999999999999998</v>
      </c>
      <c r="I869" s="261"/>
      <c r="J869" s="257"/>
      <c r="K869" s="257"/>
      <c r="L869" s="262"/>
      <c r="M869" s="263"/>
      <c r="N869" s="264"/>
      <c r="O869" s="264"/>
      <c r="P869" s="264"/>
      <c r="Q869" s="264"/>
      <c r="R869" s="264"/>
      <c r="S869" s="264"/>
      <c r="T869" s="265"/>
      <c r="U869" s="14"/>
      <c r="V869" s="14"/>
      <c r="W869" s="14"/>
      <c r="X869" s="14"/>
      <c r="Y869" s="14"/>
      <c r="Z869" s="14"/>
      <c r="AA869" s="14"/>
      <c r="AB869" s="14"/>
      <c r="AC869" s="14"/>
      <c r="AD869" s="14"/>
      <c r="AE869" s="14"/>
      <c r="AT869" s="266" t="s">
        <v>250</v>
      </c>
      <c r="AU869" s="266" t="s">
        <v>84</v>
      </c>
      <c r="AV869" s="14" t="s">
        <v>84</v>
      </c>
      <c r="AW869" s="14" t="s">
        <v>31</v>
      </c>
      <c r="AX869" s="14" t="s">
        <v>75</v>
      </c>
      <c r="AY869" s="266" t="s">
        <v>239</v>
      </c>
    </row>
    <row r="870" s="14" customFormat="1">
      <c r="A870" s="14"/>
      <c r="B870" s="256"/>
      <c r="C870" s="257"/>
      <c r="D870" s="241" t="s">
        <v>250</v>
      </c>
      <c r="E870" s="258" t="s">
        <v>1</v>
      </c>
      <c r="F870" s="259" t="s">
        <v>2151</v>
      </c>
      <c r="G870" s="257"/>
      <c r="H870" s="260">
        <v>1.3500000000000001</v>
      </c>
      <c r="I870" s="261"/>
      <c r="J870" s="257"/>
      <c r="K870" s="257"/>
      <c r="L870" s="262"/>
      <c r="M870" s="263"/>
      <c r="N870" s="264"/>
      <c r="O870" s="264"/>
      <c r="P870" s="264"/>
      <c r="Q870" s="264"/>
      <c r="R870" s="264"/>
      <c r="S870" s="264"/>
      <c r="T870" s="265"/>
      <c r="U870" s="14"/>
      <c r="V870" s="14"/>
      <c r="W870" s="14"/>
      <c r="X870" s="14"/>
      <c r="Y870" s="14"/>
      <c r="Z870" s="14"/>
      <c r="AA870" s="14"/>
      <c r="AB870" s="14"/>
      <c r="AC870" s="14"/>
      <c r="AD870" s="14"/>
      <c r="AE870" s="14"/>
      <c r="AT870" s="266" t="s">
        <v>250</v>
      </c>
      <c r="AU870" s="266" t="s">
        <v>84</v>
      </c>
      <c r="AV870" s="14" t="s">
        <v>84</v>
      </c>
      <c r="AW870" s="14" t="s">
        <v>31</v>
      </c>
      <c r="AX870" s="14" t="s">
        <v>75</v>
      </c>
      <c r="AY870" s="266" t="s">
        <v>239</v>
      </c>
    </row>
    <row r="871" s="15" customFormat="1">
      <c r="A871" s="15"/>
      <c r="B871" s="267"/>
      <c r="C871" s="268"/>
      <c r="D871" s="241" t="s">
        <v>250</v>
      </c>
      <c r="E871" s="269" t="s">
        <v>1</v>
      </c>
      <c r="F871" s="270" t="s">
        <v>277</v>
      </c>
      <c r="G871" s="268"/>
      <c r="H871" s="271">
        <v>4.9500000000000002</v>
      </c>
      <c r="I871" s="272"/>
      <c r="J871" s="268"/>
      <c r="K871" s="268"/>
      <c r="L871" s="273"/>
      <c r="M871" s="274"/>
      <c r="N871" s="275"/>
      <c r="O871" s="275"/>
      <c r="P871" s="275"/>
      <c r="Q871" s="275"/>
      <c r="R871" s="275"/>
      <c r="S871" s="275"/>
      <c r="T871" s="276"/>
      <c r="U871" s="15"/>
      <c r="V871" s="15"/>
      <c r="W871" s="15"/>
      <c r="X871" s="15"/>
      <c r="Y871" s="15"/>
      <c r="Z871" s="15"/>
      <c r="AA871" s="15"/>
      <c r="AB871" s="15"/>
      <c r="AC871" s="15"/>
      <c r="AD871" s="15"/>
      <c r="AE871" s="15"/>
      <c r="AT871" s="277" t="s">
        <v>250</v>
      </c>
      <c r="AU871" s="277" t="s">
        <v>84</v>
      </c>
      <c r="AV871" s="15" t="s">
        <v>246</v>
      </c>
      <c r="AW871" s="15" t="s">
        <v>31</v>
      </c>
      <c r="AX871" s="15" t="s">
        <v>82</v>
      </c>
      <c r="AY871" s="277" t="s">
        <v>239</v>
      </c>
    </row>
    <row r="872" s="2" customFormat="1" ht="24.15" customHeight="1">
      <c r="A872" s="39"/>
      <c r="B872" s="40"/>
      <c r="C872" s="302" t="s">
        <v>2152</v>
      </c>
      <c r="D872" s="302" t="s">
        <v>1240</v>
      </c>
      <c r="E872" s="303" t="s">
        <v>2153</v>
      </c>
      <c r="F872" s="304" t="s">
        <v>2154</v>
      </c>
      <c r="G872" s="305" t="s">
        <v>330</v>
      </c>
      <c r="H872" s="306">
        <v>3.6000000000000001</v>
      </c>
      <c r="I872" s="307"/>
      <c r="J872" s="308">
        <f>ROUND(I872*H872,2)</f>
        <v>0</v>
      </c>
      <c r="K872" s="304" t="s">
        <v>245</v>
      </c>
      <c r="L872" s="309"/>
      <c r="M872" s="310" t="s">
        <v>1</v>
      </c>
      <c r="N872" s="311" t="s">
        <v>40</v>
      </c>
      <c r="O872" s="92"/>
      <c r="P872" s="237">
        <f>O872*H872</f>
        <v>0</v>
      </c>
      <c r="Q872" s="237">
        <v>0.019</v>
      </c>
      <c r="R872" s="237">
        <f>Q872*H872</f>
        <v>0.068400000000000002</v>
      </c>
      <c r="S872" s="237">
        <v>0</v>
      </c>
      <c r="T872" s="238">
        <f>S872*H872</f>
        <v>0</v>
      </c>
      <c r="U872" s="39"/>
      <c r="V872" s="39"/>
      <c r="W872" s="39"/>
      <c r="X872" s="39"/>
      <c r="Y872" s="39"/>
      <c r="Z872" s="39"/>
      <c r="AA872" s="39"/>
      <c r="AB872" s="39"/>
      <c r="AC872" s="39"/>
      <c r="AD872" s="39"/>
      <c r="AE872" s="39"/>
      <c r="AR872" s="239" t="s">
        <v>472</v>
      </c>
      <c r="AT872" s="239" t="s">
        <v>1240</v>
      </c>
      <c r="AU872" s="239" t="s">
        <v>84</v>
      </c>
      <c r="AY872" s="18" t="s">
        <v>239</v>
      </c>
      <c r="BE872" s="240">
        <f>IF(N872="základní",J872,0)</f>
        <v>0</v>
      </c>
      <c r="BF872" s="240">
        <f>IF(N872="snížená",J872,0)</f>
        <v>0</v>
      </c>
      <c r="BG872" s="240">
        <f>IF(N872="zákl. přenesená",J872,0)</f>
        <v>0</v>
      </c>
      <c r="BH872" s="240">
        <f>IF(N872="sníž. přenesená",J872,0)</f>
        <v>0</v>
      </c>
      <c r="BI872" s="240">
        <f>IF(N872="nulová",J872,0)</f>
        <v>0</v>
      </c>
      <c r="BJ872" s="18" t="s">
        <v>82</v>
      </c>
      <c r="BK872" s="240">
        <f>ROUND(I872*H872,2)</f>
        <v>0</v>
      </c>
      <c r="BL872" s="18" t="s">
        <v>376</v>
      </c>
      <c r="BM872" s="239" t="s">
        <v>2155</v>
      </c>
    </row>
    <row r="873" s="2" customFormat="1">
      <c r="A873" s="39"/>
      <c r="B873" s="40"/>
      <c r="C873" s="41"/>
      <c r="D873" s="241" t="s">
        <v>248</v>
      </c>
      <c r="E873" s="41"/>
      <c r="F873" s="242" t="s">
        <v>2154</v>
      </c>
      <c r="G873" s="41"/>
      <c r="H873" s="41"/>
      <c r="I873" s="243"/>
      <c r="J873" s="41"/>
      <c r="K873" s="41"/>
      <c r="L873" s="45"/>
      <c r="M873" s="244"/>
      <c r="N873" s="245"/>
      <c r="O873" s="92"/>
      <c r="P873" s="92"/>
      <c r="Q873" s="92"/>
      <c r="R873" s="92"/>
      <c r="S873" s="92"/>
      <c r="T873" s="93"/>
      <c r="U873" s="39"/>
      <c r="V873" s="39"/>
      <c r="W873" s="39"/>
      <c r="X873" s="39"/>
      <c r="Y873" s="39"/>
      <c r="Z873" s="39"/>
      <c r="AA873" s="39"/>
      <c r="AB873" s="39"/>
      <c r="AC873" s="39"/>
      <c r="AD873" s="39"/>
      <c r="AE873" s="39"/>
      <c r="AT873" s="18" t="s">
        <v>248</v>
      </c>
      <c r="AU873" s="18" t="s">
        <v>84</v>
      </c>
    </row>
    <row r="874" s="2" customFormat="1" ht="21.75" customHeight="1">
      <c r="A874" s="39"/>
      <c r="B874" s="40"/>
      <c r="C874" s="302" t="s">
        <v>2156</v>
      </c>
      <c r="D874" s="302" t="s">
        <v>1240</v>
      </c>
      <c r="E874" s="303" t="s">
        <v>2136</v>
      </c>
      <c r="F874" s="304" t="s">
        <v>2137</v>
      </c>
      <c r="G874" s="305" t="s">
        <v>330</v>
      </c>
      <c r="H874" s="306">
        <v>1.3500000000000001</v>
      </c>
      <c r="I874" s="307"/>
      <c r="J874" s="308">
        <f>ROUND(I874*H874,2)</f>
        <v>0</v>
      </c>
      <c r="K874" s="304" t="s">
        <v>245</v>
      </c>
      <c r="L874" s="309"/>
      <c r="M874" s="310" t="s">
        <v>1</v>
      </c>
      <c r="N874" s="311" t="s">
        <v>40</v>
      </c>
      <c r="O874" s="92"/>
      <c r="P874" s="237">
        <f>O874*H874</f>
        <v>0</v>
      </c>
      <c r="Q874" s="237">
        <v>0.029999999999999999</v>
      </c>
      <c r="R874" s="237">
        <f>Q874*H874</f>
        <v>0.040500000000000001</v>
      </c>
      <c r="S874" s="237">
        <v>0</v>
      </c>
      <c r="T874" s="238">
        <f>S874*H874</f>
        <v>0</v>
      </c>
      <c r="U874" s="39"/>
      <c r="V874" s="39"/>
      <c r="W874" s="39"/>
      <c r="X874" s="39"/>
      <c r="Y874" s="39"/>
      <c r="Z874" s="39"/>
      <c r="AA874" s="39"/>
      <c r="AB874" s="39"/>
      <c r="AC874" s="39"/>
      <c r="AD874" s="39"/>
      <c r="AE874" s="39"/>
      <c r="AR874" s="239" t="s">
        <v>472</v>
      </c>
      <c r="AT874" s="239" t="s">
        <v>1240</v>
      </c>
      <c r="AU874" s="239" t="s">
        <v>84</v>
      </c>
      <c r="AY874" s="18" t="s">
        <v>239</v>
      </c>
      <c r="BE874" s="240">
        <f>IF(N874="základní",J874,0)</f>
        <v>0</v>
      </c>
      <c r="BF874" s="240">
        <f>IF(N874="snížená",J874,0)</f>
        <v>0</v>
      </c>
      <c r="BG874" s="240">
        <f>IF(N874="zákl. přenesená",J874,0)</f>
        <v>0</v>
      </c>
      <c r="BH874" s="240">
        <f>IF(N874="sníž. přenesená",J874,0)</f>
        <v>0</v>
      </c>
      <c r="BI874" s="240">
        <f>IF(N874="nulová",J874,0)</f>
        <v>0</v>
      </c>
      <c r="BJ874" s="18" t="s">
        <v>82</v>
      </c>
      <c r="BK874" s="240">
        <f>ROUND(I874*H874,2)</f>
        <v>0</v>
      </c>
      <c r="BL874" s="18" t="s">
        <v>376</v>
      </c>
      <c r="BM874" s="239" t="s">
        <v>2157</v>
      </c>
    </row>
    <row r="875" s="2" customFormat="1">
      <c r="A875" s="39"/>
      <c r="B875" s="40"/>
      <c r="C875" s="41"/>
      <c r="D875" s="241" t="s">
        <v>248</v>
      </c>
      <c r="E875" s="41"/>
      <c r="F875" s="242" t="s">
        <v>2139</v>
      </c>
      <c r="G875" s="41"/>
      <c r="H875" s="41"/>
      <c r="I875" s="243"/>
      <c r="J875" s="41"/>
      <c r="K875" s="41"/>
      <c r="L875" s="45"/>
      <c r="M875" s="244"/>
      <c r="N875" s="245"/>
      <c r="O875" s="92"/>
      <c r="P875" s="92"/>
      <c r="Q875" s="92"/>
      <c r="R875" s="92"/>
      <c r="S875" s="92"/>
      <c r="T875" s="93"/>
      <c r="U875" s="39"/>
      <c r="V875" s="39"/>
      <c r="W875" s="39"/>
      <c r="X875" s="39"/>
      <c r="Y875" s="39"/>
      <c r="Z875" s="39"/>
      <c r="AA875" s="39"/>
      <c r="AB875" s="39"/>
      <c r="AC875" s="39"/>
      <c r="AD875" s="39"/>
      <c r="AE875" s="39"/>
      <c r="AT875" s="18" t="s">
        <v>248</v>
      </c>
      <c r="AU875" s="18" t="s">
        <v>84</v>
      </c>
    </row>
    <row r="876" s="14" customFormat="1">
      <c r="A876" s="14"/>
      <c r="B876" s="256"/>
      <c r="C876" s="257"/>
      <c r="D876" s="241" t="s">
        <v>250</v>
      </c>
      <c r="E876" s="258" t="s">
        <v>1</v>
      </c>
      <c r="F876" s="259" t="s">
        <v>2158</v>
      </c>
      <c r="G876" s="257"/>
      <c r="H876" s="260">
        <v>1.3500000000000001</v>
      </c>
      <c r="I876" s="261"/>
      <c r="J876" s="257"/>
      <c r="K876" s="257"/>
      <c r="L876" s="262"/>
      <c r="M876" s="263"/>
      <c r="N876" s="264"/>
      <c r="O876" s="264"/>
      <c r="P876" s="264"/>
      <c r="Q876" s="264"/>
      <c r="R876" s="264"/>
      <c r="S876" s="264"/>
      <c r="T876" s="265"/>
      <c r="U876" s="14"/>
      <c r="V876" s="14"/>
      <c r="W876" s="14"/>
      <c r="X876" s="14"/>
      <c r="Y876" s="14"/>
      <c r="Z876" s="14"/>
      <c r="AA876" s="14"/>
      <c r="AB876" s="14"/>
      <c r="AC876" s="14"/>
      <c r="AD876" s="14"/>
      <c r="AE876" s="14"/>
      <c r="AT876" s="266" t="s">
        <v>250</v>
      </c>
      <c r="AU876" s="266" t="s">
        <v>84</v>
      </c>
      <c r="AV876" s="14" t="s">
        <v>84</v>
      </c>
      <c r="AW876" s="14" t="s">
        <v>31</v>
      </c>
      <c r="AX876" s="14" t="s">
        <v>82</v>
      </c>
      <c r="AY876" s="266" t="s">
        <v>239</v>
      </c>
    </row>
    <row r="877" s="2" customFormat="1" ht="16.5" customHeight="1">
      <c r="A877" s="39"/>
      <c r="B877" s="40"/>
      <c r="C877" s="228" t="s">
        <v>2159</v>
      </c>
      <c r="D877" s="228" t="s">
        <v>241</v>
      </c>
      <c r="E877" s="229" t="s">
        <v>2160</v>
      </c>
      <c r="F877" s="230" t="s">
        <v>2161</v>
      </c>
      <c r="G877" s="231" t="s">
        <v>244</v>
      </c>
      <c r="H877" s="232">
        <v>10.23</v>
      </c>
      <c r="I877" s="233"/>
      <c r="J877" s="234">
        <f>ROUND(I877*H877,2)</f>
        <v>0</v>
      </c>
      <c r="K877" s="230" t="s">
        <v>245</v>
      </c>
      <c r="L877" s="45"/>
      <c r="M877" s="235" t="s">
        <v>1</v>
      </c>
      <c r="N877" s="236" t="s">
        <v>40</v>
      </c>
      <c r="O877" s="92"/>
      <c r="P877" s="237">
        <f>O877*H877</f>
        <v>0</v>
      </c>
      <c r="Q877" s="237">
        <v>9.0000000000000006E-05</v>
      </c>
      <c r="R877" s="237">
        <f>Q877*H877</f>
        <v>0.0009207000000000001</v>
      </c>
      <c r="S877" s="237">
        <v>0</v>
      </c>
      <c r="T877" s="238">
        <f>S877*H877</f>
        <v>0</v>
      </c>
      <c r="U877" s="39"/>
      <c r="V877" s="39"/>
      <c r="W877" s="39"/>
      <c r="X877" s="39"/>
      <c r="Y877" s="39"/>
      <c r="Z877" s="39"/>
      <c r="AA877" s="39"/>
      <c r="AB877" s="39"/>
      <c r="AC877" s="39"/>
      <c r="AD877" s="39"/>
      <c r="AE877" s="39"/>
      <c r="AR877" s="239" t="s">
        <v>376</v>
      </c>
      <c r="AT877" s="239" t="s">
        <v>241</v>
      </c>
      <c r="AU877" s="239" t="s">
        <v>84</v>
      </c>
      <c r="AY877" s="18" t="s">
        <v>239</v>
      </c>
      <c r="BE877" s="240">
        <f>IF(N877="základní",J877,0)</f>
        <v>0</v>
      </c>
      <c r="BF877" s="240">
        <f>IF(N877="snížená",J877,0)</f>
        <v>0</v>
      </c>
      <c r="BG877" s="240">
        <f>IF(N877="zákl. přenesená",J877,0)</f>
        <v>0</v>
      </c>
      <c r="BH877" s="240">
        <f>IF(N877="sníž. přenesená",J877,0)</f>
        <v>0</v>
      </c>
      <c r="BI877" s="240">
        <f>IF(N877="nulová",J877,0)</f>
        <v>0</v>
      </c>
      <c r="BJ877" s="18" t="s">
        <v>82</v>
      </c>
      <c r="BK877" s="240">
        <f>ROUND(I877*H877,2)</f>
        <v>0</v>
      </c>
      <c r="BL877" s="18" t="s">
        <v>376</v>
      </c>
      <c r="BM877" s="239" t="s">
        <v>2162</v>
      </c>
    </row>
    <row r="878" s="2" customFormat="1">
      <c r="A878" s="39"/>
      <c r="B878" s="40"/>
      <c r="C878" s="41"/>
      <c r="D878" s="241" t="s">
        <v>248</v>
      </c>
      <c r="E878" s="41"/>
      <c r="F878" s="242" t="s">
        <v>2161</v>
      </c>
      <c r="G878" s="41"/>
      <c r="H878" s="41"/>
      <c r="I878" s="243"/>
      <c r="J878" s="41"/>
      <c r="K878" s="41"/>
      <c r="L878" s="45"/>
      <c r="M878" s="244"/>
      <c r="N878" s="245"/>
      <c r="O878" s="92"/>
      <c r="P878" s="92"/>
      <c r="Q878" s="92"/>
      <c r="R878" s="92"/>
      <c r="S878" s="92"/>
      <c r="T878" s="93"/>
      <c r="U878" s="39"/>
      <c r="V878" s="39"/>
      <c r="W878" s="39"/>
      <c r="X878" s="39"/>
      <c r="Y878" s="39"/>
      <c r="Z878" s="39"/>
      <c r="AA878" s="39"/>
      <c r="AB878" s="39"/>
      <c r="AC878" s="39"/>
      <c r="AD878" s="39"/>
      <c r="AE878" s="39"/>
      <c r="AT878" s="18" t="s">
        <v>248</v>
      </c>
      <c r="AU878" s="18" t="s">
        <v>84</v>
      </c>
    </row>
    <row r="879" s="2" customFormat="1">
      <c r="A879" s="39"/>
      <c r="B879" s="40"/>
      <c r="C879" s="41"/>
      <c r="D879" s="241" t="s">
        <v>341</v>
      </c>
      <c r="E879" s="41"/>
      <c r="F879" s="278" t="s">
        <v>2125</v>
      </c>
      <c r="G879" s="41"/>
      <c r="H879" s="41"/>
      <c r="I879" s="243"/>
      <c r="J879" s="41"/>
      <c r="K879" s="41"/>
      <c r="L879" s="45"/>
      <c r="M879" s="244"/>
      <c r="N879" s="245"/>
      <c r="O879" s="92"/>
      <c r="P879" s="92"/>
      <c r="Q879" s="92"/>
      <c r="R879" s="92"/>
      <c r="S879" s="92"/>
      <c r="T879" s="93"/>
      <c r="U879" s="39"/>
      <c r="V879" s="39"/>
      <c r="W879" s="39"/>
      <c r="X879" s="39"/>
      <c r="Y879" s="39"/>
      <c r="Z879" s="39"/>
      <c r="AA879" s="39"/>
      <c r="AB879" s="39"/>
      <c r="AC879" s="39"/>
      <c r="AD879" s="39"/>
      <c r="AE879" s="39"/>
      <c r="AT879" s="18" t="s">
        <v>341</v>
      </c>
      <c r="AU879" s="18" t="s">
        <v>84</v>
      </c>
    </row>
    <row r="880" s="13" customFormat="1">
      <c r="A880" s="13"/>
      <c r="B880" s="246"/>
      <c r="C880" s="247"/>
      <c r="D880" s="241" t="s">
        <v>250</v>
      </c>
      <c r="E880" s="248" t="s">
        <v>1</v>
      </c>
      <c r="F880" s="249" t="s">
        <v>2163</v>
      </c>
      <c r="G880" s="247"/>
      <c r="H880" s="248" t="s">
        <v>1</v>
      </c>
      <c r="I880" s="250"/>
      <c r="J880" s="247"/>
      <c r="K880" s="247"/>
      <c r="L880" s="251"/>
      <c r="M880" s="252"/>
      <c r="N880" s="253"/>
      <c r="O880" s="253"/>
      <c r="P880" s="253"/>
      <c r="Q880" s="253"/>
      <c r="R880" s="253"/>
      <c r="S880" s="253"/>
      <c r="T880" s="254"/>
      <c r="U880" s="13"/>
      <c r="V880" s="13"/>
      <c r="W880" s="13"/>
      <c r="X880" s="13"/>
      <c r="Y880" s="13"/>
      <c r="Z880" s="13"/>
      <c r="AA880" s="13"/>
      <c r="AB880" s="13"/>
      <c r="AC880" s="13"/>
      <c r="AD880" s="13"/>
      <c r="AE880" s="13"/>
      <c r="AT880" s="255" t="s">
        <v>250</v>
      </c>
      <c r="AU880" s="255" t="s">
        <v>84</v>
      </c>
      <c r="AV880" s="13" t="s">
        <v>82</v>
      </c>
      <c r="AW880" s="13" t="s">
        <v>31</v>
      </c>
      <c r="AX880" s="13" t="s">
        <v>75</v>
      </c>
      <c r="AY880" s="255" t="s">
        <v>239</v>
      </c>
    </row>
    <row r="881" s="14" customFormat="1">
      <c r="A881" s="14"/>
      <c r="B881" s="256"/>
      <c r="C881" s="257"/>
      <c r="D881" s="241" t="s">
        <v>250</v>
      </c>
      <c r="E881" s="258" t="s">
        <v>1</v>
      </c>
      <c r="F881" s="259" t="s">
        <v>2164</v>
      </c>
      <c r="G881" s="257"/>
      <c r="H881" s="260">
        <v>10.23</v>
      </c>
      <c r="I881" s="261"/>
      <c r="J881" s="257"/>
      <c r="K881" s="257"/>
      <c r="L881" s="262"/>
      <c r="M881" s="263"/>
      <c r="N881" s="264"/>
      <c r="O881" s="264"/>
      <c r="P881" s="264"/>
      <c r="Q881" s="264"/>
      <c r="R881" s="264"/>
      <c r="S881" s="264"/>
      <c r="T881" s="265"/>
      <c r="U881" s="14"/>
      <c r="V881" s="14"/>
      <c r="W881" s="14"/>
      <c r="X881" s="14"/>
      <c r="Y881" s="14"/>
      <c r="Z881" s="14"/>
      <c r="AA881" s="14"/>
      <c r="AB881" s="14"/>
      <c r="AC881" s="14"/>
      <c r="AD881" s="14"/>
      <c r="AE881" s="14"/>
      <c r="AT881" s="266" t="s">
        <v>250</v>
      </c>
      <c r="AU881" s="266" t="s">
        <v>84</v>
      </c>
      <c r="AV881" s="14" t="s">
        <v>84</v>
      </c>
      <c r="AW881" s="14" t="s">
        <v>31</v>
      </c>
      <c r="AX881" s="14" t="s">
        <v>82</v>
      </c>
      <c r="AY881" s="266" t="s">
        <v>239</v>
      </c>
    </row>
    <row r="882" s="2" customFormat="1" ht="16.5" customHeight="1">
      <c r="A882" s="39"/>
      <c r="B882" s="40"/>
      <c r="C882" s="302" t="s">
        <v>2165</v>
      </c>
      <c r="D882" s="302" t="s">
        <v>1240</v>
      </c>
      <c r="E882" s="303" t="s">
        <v>2166</v>
      </c>
      <c r="F882" s="304" t="s">
        <v>2167</v>
      </c>
      <c r="G882" s="305" t="s">
        <v>244</v>
      </c>
      <c r="H882" s="306">
        <v>10.23</v>
      </c>
      <c r="I882" s="307"/>
      <c r="J882" s="308">
        <f>ROUND(I882*H882,2)</f>
        <v>0</v>
      </c>
      <c r="K882" s="304" t="s">
        <v>245</v>
      </c>
      <c r="L882" s="309"/>
      <c r="M882" s="310" t="s">
        <v>1</v>
      </c>
      <c r="N882" s="311" t="s">
        <v>40</v>
      </c>
      <c r="O882" s="92"/>
      <c r="P882" s="237">
        <f>O882*H882</f>
        <v>0</v>
      </c>
      <c r="Q882" s="237">
        <v>0.01</v>
      </c>
      <c r="R882" s="237">
        <f>Q882*H882</f>
        <v>0.1023</v>
      </c>
      <c r="S882" s="237">
        <v>0</v>
      </c>
      <c r="T882" s="238">
        <f>S882*H882</f>
        <v>0</v>
      </c>
      <c r="U882" s="39"/>
      <c r="V882" s="39"/>
      <c r="W882" s="39"/>
      <c r="X882" s="39"/>
      <c r="Y882" s="39"/>
      <c r="Z882" s="39"/>
      <c r="AA882" s="39"/>
      <c r="AB882" s="39"/>
      <c r="AC882" s="39"/>
      <c r="AD882" s="39"/>
      <c r="AE882" s="39"/>
      <c r="AR882" s="239" t="s">
        <v>472</v>
      </c>
      <c r="AT882" s="239" t="s">
        <v>1240</v>
      </c>
      <c r="AU882" s="239" t="s">
        <v>84</v>
      </c>
      <c r="AY882" s="18" t="s">
        <v>239</v>
      </c>
      <c r="BE882" s="240">
        <f>IF(N882="základní",J882,0)</f>
        <v>0</v>
      </c>
      <c r="BF882" s="240">
        <f>IF(N882="snížená",J882,0)</f>
        <v>0</v>
      </c>
      <c r="BG882" s="240">
        <f>IF(N882="zákl. přenesená",J882,0)</f>
        <v>0</v>
      </c>
      <c r="BH882" s="240">
        <f>IF(N882="sníž. přenesená",J882,0)</f>
        <v>0</v>
      </c>
      <c r="BI882" s="240">
        <f>IF(N882="nulová",J882,0)</f>
        <v>0</v>
      </c>
      <c r="BJ882" s="18" t="s">
        <v>82</v>
      </c>
      <c r="BK882" s="240">
        <f>ROUND(I882*H882,2)</f>
        <v>0</v>
      </c>
      <c r="BL882" s="18" t="s">
        <v>376</v>
      </c>
      <c r="BM882" s="239" t="s">
        <v>2168</v>
      </c>
    </row>
    <row r="883" s="2" customFormat="1">
      <c r="A883" s="39"/>
      <c r="B883" s="40"/>
      <c r="C883" s="41"/>
      <c r="D883" s="241" t="s">
        <v>248</v>
      </c>
      <c r="E883" s="41"/>
      <c r="F883" s="242" t="s">
        <v>2167</v>
      </c>
      <c r="G883" s="41"/>
      <c r="H883" s="41"/>
      <c r="I883" s="243"/>
      <c r="J883" s="41"/>
      <c r="K883" s="41"/>
      <c r="L883" s="45"/>
      <c r="M883" s="244"/>
      <c r="N883" s="245"/>
      <c r="O883" s="92"/>
      <c r="P883" s="92"/>
      <c r="Q883" s="92"/>
      <c r="R883" s="92"/>
      <c r="S883" s="92"/>
      <c r="T883" s="93"/>
      <c r="U883" s="39"/>
      <c r="V883" s="39"/>
      <c r="W883" s="39"/>
      <c r="X883" s="39"/>
      <c r="Y883" s="39"/>
      <c r="Z883" s="39"/>
      <c r="AA883" s="39"/>
      <c r="AB883" s="39"/>
      <c r="AC883" s="39"/>
      <c r="AD883" s="39"/>
      <c r="AE883" s="39"/>
      <c r="AT883" s="18" t="s">
        <v>248</v>
      </c>
      <c r="AU883" s="18" t="s">
        <v>84</v>
      </c>
    </row>
    <row r="884" s="2" customFormat="1">
      <c r="A884" s="39"/>
      <c r="B884" s="40"/>
      <c r="C884" s="41"/>
      <c r="D884" s="241" t="s">
        <v>341</v>
      </c>
      <c r="E884" s="41"/>
      <c r="F884" s="278" t="s">
        <v>2169</v>
      </c>
      <c r="G884" s="41"/>
      <c r="H884" s="41"/>
      <c r="I884" s="243"/>
      <c r="J884" s="41"/>
      <c r="K884" s="41"/>
      <c r="L884" s="45"/>
      <c r="M884" s="244"/>
      <c r="N884" s="245"/>
      <c r="O884" s="92"/>
      <c r="P884" s="92"/>
      <c r="Q884" s="92"/>
      <c r="R884" s="92"/>
      <c r="S884" s="92"/>
      <c r="T884" s="93"/>
      <c r="U884" s="39"/>
      <c r="V884" s="39"/>
      <c r="W884" s="39"/>
      <c r="X884" s="39"/>
      <c r="Y884" s="39"/>
      <c r="Z884" s="39"/>
      <c r="AA884" s="39"/>
      <c r="AB884" s="39"/>
      <c r="AC884" s="39"/>
      <c r="AD884" s="39"/>
      <c r="AE884" s="39"/>
      <c r="AT884" s="18" t="s">
        <v>341</v>
      </c>
      <c r="AU884" s="18" t="s">
        <v>84</v>
      </c>
    </row>
    <row r="885" s="14" customFormat="1">
      <c r="A885" s="14"/>
      <c r="B885" s="256"/>
      <c r="C885" s="257"/>
      <c r="D885" s="241" t="s">
        <v>250</v>
      </c>
      <c r="E885" s="258" t="s">
        <v>1</v>
      </c>
      <c r="F885" s="259" t="s">
        <v>2164</v>
      </c>
      <c r="G885" s="257"/>
      <c r="H885" s="260">
        <v>10.23</v>
      </c>
      <c r="I885" s="261"/>
      <c r="J885" s="257"/>
      <c r="K885" s="257"/>
      <c r="L885" s="262"/>
      <c r="M885" s="263"/>
      <c r="N885" s="264"/>
      <c r="O885" s="264"/>
      <c r="P885" s="264"/>
      <c r="Q885" s="264"/>
      <c r="R885" s="264"/>
      <c r="S885" s="264"/>
      <c r="T885" s="265"/>
      <c r="U885" s="14"/>
      <c r="V885" s="14"/>
      <c r="W885" s="14"/>
      <c r="X885" s="14"/>
      <c r="Y885" s="14"/>
      <c r="Z885" s="14"/>
      <c r="AA885" s="14"/>
      <c r="AB885" s="14"/>
      <c r="AC885" s="14"/>
      <c r="AD885" s="14"/>
      <c r="AE885" s="14"/>
      <c r="AT885" s="266" t="s">
        <v>250</v>
      </c>
      <c r="AU885" s="266" t="s">
        <v>84</v>
      </c>
      <c r="AV885" s="14" t="s">
        <v>84</v>
      </c>
      <c r="AW885" s="14" t="s">
        <v>31</v>
      </c>
      <c r="AX885" s="14" t="s">
        <v>82</v>
      </c>
      <c r="AY885" s="266" t="s">
        <v>239</v>
      </c>
    </row>
    <row r="886" s="2" customFormat="1" ht="24.15" customHeight="1">
      <c r="A886" s="39"/>
      <c r="B886" s="40"/>
      <c r="C886" s="228" t="s">
        <v>2170</v>
      </c>
      <c r="D886" s="228" t="s">
        <v>241</v>
      </c>
      <c r="E886" s="229" t="s">
        <v>2171</v>
      </c>
      <c r="F886" s="230" t="s">
        <v>2172</v>
      </c>
      <c r="G886" s="231" t="s">
        <v>602</v>
      </c>
      <c r="H886" s="232">
        <v>24</v>
      </c>
      <c r="I886" s="233"/>
      <c r="J886" s="234">
        <f>ROUND(I886*H886,2)</f>
        <v>0</v>
      </c>
      <c r="K886" s="230" t="s">
        <v>245</v>
      </c>
      <c r="L886" s="45"/>
      <c r="M886" s="235" t="s">
        <v>1</v>
      </c>
      <c r="N886" s="236" t="s">
        <v>40</v>
      </c>
      <c r="O886" s="92"/>
      <c r="P886" s="237">
        <f>O886*H886</f>
        <v>0</v>
      </c>
      <c r="Q886" s="237">
        <v>6.9999999999999994E-05</v>
      </c>
      <c r="R886" s="237">
        <f>Q886*H886</f>
        <v>0.0016799999999999999</v>
      </c>
      <c r="S886" s="237">
        <v>0</v>
      </c>
      <c r="T886" s="238">
        <f>S886*H886</f>
        <v>0</v>
      </c>
      <c r="U886" s="39"/>
      <c r="V886" s="39"/>
      <c r="W886" s="39"/>
      <c r="X886" s="39"/>
      <c r="Y886" s="39"/>
      <c r="Z886" s="39"/>
      <c r="AA886" s="39"/>
      <c r="AB886" s="39"/>
      <c r="AC886" s="39"/>
      <c r="AD886" s="39"/>
      <c r="AE886" s="39"/>
      <c r="AR886" s="239" t="s">
        <v>376</v>
      </c>
      <c r="AT886" s="239" t="s">
        <v>241</v>
      </c>
      <c r="AU886" s="239" t="s">
        <v>84</v>
      </c>
      <c r="AY886" s="18" t="s">
        <v>239</v>
      </c>
      <c r="BE886" s="240">
        <f>IF(N886="základní",J886,0)</f>
        <v>0</v>
      </c>
      <c r="BF886" s="240">
        <f>IF(N886="snížená",J886,0)</f>
        <v>0</v>
      </c>
      <c r="BG886" s="240">
        <f>IF(N886="zákl. přenesená",J886,0)</f>
        <v>0</v>
      </c>
      <c r="BH886" s="240">
        <f>IF(N886="sníž. přenesená",J886,0)</f>
        <v>0</v>
      </c>
      <c r="BI886" s="240">
        <f>IF(N886="nulová",J886,0)</f>
        <v>0</v>
      </c>
      <c r="BJ886" s="18" t="s">
        <v>82</v>
      </c>
      <c r="BK886" s="240">
        <f>ROUND(I886*H886,2)</f>
        <v>0</v>
      </c>
      <c r="BL886" s="18" t="s">
        <v>376</v>
      </c>
      <c r="BM886" s="239" t="s">
        <v>2173</v>
      </c>
    </row>
    <row r="887" s="2" customFormat="1">
      <c r="A887" s="39"/>
      <c r="B887" s="40"/>
      <c r="C887" s="41"/>
      <c r="D887" s="241" t="s">
        <v>248</v>
      </c>
      <c r="E887" s="41"/>
      <c r="F887" s="242" t="s">
        <v>2174</v>
      </c>
      <c r="G887" s="41"/>
      <c r="H887" s="41"/>
      <c r="I887" s="243"/>
      <c r="J887" s="41"/>
      <c r="K887" s="41"/>
      <c r="L887" s="45"/>
      <c r="M887" s="244"/>
      <c r="N887" s="245"/>
      <c r="O887" s="92"/>
      <c r="P887" s="92"/>
      <c r="Q887" s="92"/>
      <c r="R887" s="92"/>
      <c r="S887" s="92"/>
      <c r="T887" s="93"/>
      <c r="U887" s="39"/>
      <c r="V887" s="39"/>
      <c r="W887" s="39"/>
      <c r="X887" s="39"/>
      <c r="Y887" s="39"/>
      <c r="Z887" s="39"/>
      <c r="AA887" s="39"/>
      <c r="AB887" s="39"/>
      <c r="AC887" s="39"/>
      <c r="AD887" s="39"/>
      <c r="AE887" s="39"/>
      <c r="AT887" s="18" t="s">
        <v>248</v>
      </c>
      <c r="AU887" s="18" t="s">
        <v>84</v>
      </c>
    </row>
    <row r="888" s="2" customFormat="1">
      <c r="A888" s="39"/>
      <c r="B888" s="40"/>
      <c r="C888" s="41"/>
      <c r="D888" s="241" t="s">
        <v>341</v>
      </c>
      <c r="E888" s="41"/>
      <c r="F888" s="278" t="s">
        <v>2125</v>
      </c>
      <c r="G888" s="41"/>
      <c r="H888" s="41"/>
      <c r="I888" s="243"/>
      <c r="J888" s="41"/>
      <c r="K888" s="41"/>
      <c r="L888" s="45"/>
      <c r="M888" s="244"/>
      <c r="N888" s="245"/>
      <c r="O888" s="92"/>
      <c r="P888" s="92"/>
      <c r="Q888" s="92"/>
      <c r="R888" s="92"/>
      <c r="S888" s="92"/>
      <c r="T888" s="93"/>
      <c r="U888" s="39"/>
      <c r="V888" s="39"/>
      <c r="W888" s="39"/>
      <c r="X888" s="39"/>
      <c r="Y888" s="39"/>
      <c r="Z888" s="39"/>
      <c r="AA888" s="39"/>
      <c r="AB888" s="39"/>
      <c r="AC888" s="39"/>
      <c r="AD888" s="39"/>
      <c r="AE888" s="39"/>
      <c r="AT888" s="18" t="s">
        <v>341</v>
      </c>
      <c r="AU888" s="18" t="s">
        <v>84</v>
      </c>
    </row>
    <row r="889" s="13" customFormat="1">
      <c r="A889" s="13"/>
      <c r="B889" s="246"/>
      <c r="C889" s="247"/>
      <c r="D889" s="241" t="s">
        <v>250</v>
      </c>
      <c r="E889" s="248" t="s">
        <v>1</v>
      </c>
      <c r="F889" s="249" t="s">
        <v>2175</v>
      </c>
      <c r="G889" s="247"/>
      <c r="H889" s="248" t="s">
        <v>1</v>
      </c>
      <c r="I889" s="250"/>
      <c r="J889" s="247"/>
      <c r="K889" s="247"/>
      <c r="L889" s="251"/>
      <c r="M889" s="252"/>
      <c r="N889" s="253"/>
      <c r="O889" s="253"/>
      <c r="P889" s="253"/>
      <c r="Q889" s="253"/>
      <c r="R889" s="253"/>
      <c r="S889" s="253"/>
      <c r="T889" s="254"/>
      <c r="U889" s="13"/>
      <c r="V889" s="13"/>
      <c r="W889" s="13"/>
      <c r="X889" s="13"/>
      <c r="Y889" s="13"/>
      <c r="Z889" s="13"/>
      <c r="AA889" s="13"/>
      <c r="AB889" s="13"/>
      <c r="AC889" s="13"/>
      <c r="AD889" s="13"/>
      <c r="AE889" s="13"/>
      <c r="AT889" s="255" t="s">
        <v>250</v>
      </c>
      <c r="AU889" s="255" t="s">
        <v>84</v>
      </c>
      <c r="AV889" s="13" t="s">
        <v>82</v>
      </c>
      <c r="AW889" s="13" t="s">
        <v>31</v>
      </c>
      <c r="AX889" s="13" t="s">
        <v>75</v>
      </c>
      <c r="AY889" s="255" t="s">
        <v>239</v>
      </c>
    </row>
    <row r="890" s="14" customFormat="1">
      <c r="A890" s="14"/>
      <c r="B890" s="256"/>
      <c r="C890" s="257"/>
      <c r="D890" s="241" t="s">
        <v>250</v>
      </c>
      <c r="E890" s="258" t="s">
        <v>1</v>
      </c>
      <c r="F890" s="259" t="s">
        <v>2176</v>
      </c>
      <c r="G890" s="257"/>
      <c r="H890" s="260">
        <v>24</v>
      </c>
      <c r="I890" s="261"/>
      <c r="J890" s="257"/>
      <c r="K890" s="257"/>
      <c r="L890" s="262"/>
      <c r="M890" s="263"/>
      <c r="N890" s="264"/>
      <c r="O890" s="264"/>
      <c r="P890" s="264"/>
      <c r="Q890" s="264"/>
      <c r="R890" s="264"/>
      <c r="S890" s="264"/>
      <c r="T890" s="265"/>
      <c r="U890" s="14"/>
      <c r="V890" s="14"/>
      <c r="W890" s="14"/>
      <c r="X890" s="14"/>
      <c r="Y890" s="14"/>
      <c r="Z890" s="14"/>
      <c r="AA890" s="14"/>
      <c r="AB890" s="14"/>
      <c r="AC890" s="14"/>
      <c r="AD890" s="14"/>
      <c r="AE890" s="14"/>
      <c r="AT890" s="266" t="s">
        <v>250</v>
      </c>
      <c r="AU890" s="266" t="s">
        <v>84</v>
      </c>
      <c r="AV890" s="14" t="s">
        <v>84</v>
      </c>
      <c r="AW890" s="14" t="s">
        <v>31</v>
      </c>
      <c r="AX890" s="14" t="s">
        <v>82</v>
      </c>
      <c r="AY890" s="266" t="s">
        <v>239</v>
      </c>
    </row>
    <row r="891" s="2" customFormat="1" ht="44.25" customHeight="1">
      <c r="A891" s="39"/>
      <c r="B891" s="40"/>
      <c r="C891" s="302" t="s">
        <v>2177</v>
      </c>
      <c r="D891" s="302" t="s">
        <v>1240</v>
      </c>
      <c r="E891" s="303" t="s">
        <v>2178</v>
      </c>
      <c r="F891" s="304" t="s">
        <v>2179</v>
      </c>
      <c r="G891" s="305" t="s">
        <v>837</v>
      </c>
      <c r="H891" s="306">
        <v>15</v>
      </c>
      <c r="I891" s="307"/>
      <c r="J891" s="308">
        <f>ROUND(I891*H891,2)</f>
        <v>0</v>
      </c>
      <c r="K891" s="304" t="s">
        <v>1</v>
      </c>
      <c r="L891" s="309"/>
      <c r="M891" s="310" t="s">
        <v>1</v>
      </c>
      <c r="N891" s="311" t="s">
        <v>40</v>
      </c>
      <c r="O891" s="92"/>
      <c r="P891" s="237">
        <f>O891*H891</f>
        <v>0</v>
      </c>
      <c r="Q891" s="237">
        <v>0</v>
      </c>
      <c r="R891" s="237">
        <f>Q891*H891</f>
        <v>0</v>
      </c>
      <c r="S891" s="237">
        <v>0</v>
      </c>
      <c r="T891" s="238">
        <f>S891*H891</f>
        <v>0</v>
      </c>
      <c r="U891" s="39"/>
      <c r="V891" s="39"/>
      <c r="W891" s="39"/>
      <c r="X891" s="39"/>
      <c r="Y891" s="39"/>
      <c r="Z891" s="39"/>
      <c r="AA891" s="39"/>
      <c r="AB891" s="39"/>
      <c r="AC891" s="39"/>
      <c r="AD891" s="39"/>
      <c r="AE891" s="39"/>
      <c r="AR891" s="239" t="s">
        <v>472</v>
      </c>
      <c r="AT891" s="239" t="s">
        <v>1240</v>
      </c>
      <c r="AU891" s="239" t="s">
        <v>84</v>
      </c>
      <c r="AY891" s="18" t="s">
        <v>239</v>
      </c>
      <c r="BE891" s="240">
        <f>IF(N891="základní",J891,0)</f>
        <v>0</v>
      </c>
      <c r="BF891" s="240">
        <f>IF(N891="snížená",J891,0)</f>
        <v>0</v>
      </c>
      <c r="BG891" s="240">
        <f>IF(N891="zákl. přenesená",J891,0)</f>
        <v>0</v>
      </c>
      <c r="BH891" s="240">
        <f>IF(N891="sníž. přenesená",J891,0)</f>
        <v>0</v>
      </c>
      <c r="BI891" s="240">
        <f>IF(N891="nulová",J891,0)</f>
        <v>0</v>
      </c>
      <c r="BJ891" s="18" t="s">
        <v>82</v>
      </c>
      <c r="BK891" s="240">
        <f>ROUND(I891*H891,2)</f>
        <v>0</v>
      </c>
      <c r="BL891" s="18" t="s">
        <v>376</v>
      </c>
      <c r="BM891" s="239" t="s">
        <v>2180</v>
      </c>
    </row>
    <row r="892" s="2" customFormat="1">
      <c r="A892" s="39"/>
      <c r="B892" s="40"/>
      <c r="C892" s="41"/>
      <c r="D892" s="241" t="s">
        <v>248</v>
      </c>
      <c r="E892" s="41"/>
      <c r="F892" s="242" t="s">
        <v>2179</v>
      </c>
      <c r="G892" s="41"/>
      <c r="H892" s="41"/>
      <c r="I892" s="243"/>
      <c r="J892" s="41"/>
      <c r="K892" s="41"/>
      <c r="L892" s="45"/>
      <c r="M892" s="244"/>
      <c r="N892" s="245"/>
      <c r="O892" s="92"/>
      <c r="P892" s="92"/>
      <c r="Q892" s="92"/>
      <c r="R892" s="92"/>
      <c r="S892" s="92"/>
      <c r="T892" s="93"/>
      <c r="U892" s="39"/>
      <c r="V892" s="39"/>
      <c r="W892" s="39"/>
      <c r="X892" s="39"/>
      <c r="Y892" s="39"/>
      <c r="Z892" s="39"/>
      <c r="AA892" s="39"/>
      <c r="AB892" s="39"/>
      <c r="AC892" s="39"/>
      <c r="AD892" s="39"/>
      <c r="AE892" s="39"/>
      <c r="AT892" s="18" t="s">
        <v>248</v>
      </c>
      <c r="AU892" s="18" t="s">
        <v>84</v>
      </c>
    </row>
    <row r="893" s="2" customFormat="1" ht="24.15" customHeight="1">
      <c r="A893" s="39"/>
      <c r="B893" s="40"/>
      <c r="C893" s="228" t="s">
        <v>2181</v>
      </c>
      <c r="D893" s="228" t="s">
        <v>241</v>
      </c>
      <c r="E893" s="229" t="s">
        <v>2182</v>
      </c>
      <c r="F893" s="230" t="s">
        <v>2183</v>
      </c>
      <c r="G893" s="231" t="s">
        <v>602</v>
      </c>
      <c r="H893" s="232">
        <v>744.79999999999995</v>
      </c>
      <c r="I893" s="233"/>
      <c r="J893" s="234">
        <f>ROUND(I893*H893,2)</f>
        <v>0</v>
      </c>
      <c r="K893" s="230" t="s">
        <v>245</v>
      </c>
      <c r="L893" s="45"/>
      <c r="M893" s="235" t="s">
        <v>1</v>
      </c>
      <c r="N893" s="236" t="s">
        <v>40</v>
      </c>
      <c r="O893" s="92"/>
      <c r="P893" s="237">
        <f>O893*H893</f>
        <v>0</v>
      </c>
      <c r="Q893" s="237">
        <v>6.0000000000000002E-05</v>
      </c>
      <c r="R893" s="237">
        <f>Q893*H893</f>
        <v>0.044687999999999999</v>
      </c>
      <c r="S893" s="237">
        <v>0</v>
      </c>
      <c r="T893" s="238">
        <f>S893*H893</f>
        <v>0</v>
      </c>
      <c r="U893" s="39"/>
      <c r="V893" s="39"/>
      <c r="W893" s="39"/>
      <c r="X893" s="39"/>
      <c r="Y893" s="39"/>
      <c r="Z893" s="39"/>
      <c r="AA893" s="39"/>
      <c r="AB893" s="39"/>
      <c r="AC893" s="39"/>
      <c r="AD893" s="39"/>
      <c r="AE893" s="39"/>
      <c r="AR893" s="239" t="s">
        <v>376</v>
      </c>
      <c r="AT893" s="239" t="s">
        <v>241</v>
      </c>
      <c r="AU893" s="239" t="s">
        <v>84</v>
      </c>
      <c r="AY893" s="18" t="s">
        <v>239</v>
      </c>
      <c r="BE893" s="240">
        <f>IF(N893="základní",J893,0)</f>
        <v>0</v>
      </c>
      <c r="BF893" s="240">
        <f>IF(N893="snížená",J893,0)</f>
        <v>0</v>
      </c>
      <c r="BG893" s="240">
        <f>IF(N893="zákl. přenesená",J893,0)</f>
        <v>0</v>
      </c>
      <c r="BH893" s="240">
        <f>IF(N893="sníž. přenesená",J893,0)</f>
        <v>0</v>
      </c>
      <c r="BI893" s="240">
        <f>IF(N893="nulová",J893,0)</f>
        <v>0</v>
      </c>
      <c r="BJ893" s="18" t="s">
        <v>82</v>
      </c>
      <c r="BK893" s="240">
        <f>ROUND(I893*H893,2)</f>
        <v>0</v>
      </c>
      <c r="BL893" s="18" t="s">
        <v>376</v>
      </c>
      <c r="BM893" s="239" t="s">
        <v>2184</v>
      </c>
    </row>
    <row r="894" s="2" customFormat="1">
      <c r="A894" s="39"/>
      <c r="B894" s="40"/>
      <c r="C894" s="41"/>
      <c r="D894" s="241" t="s">
        <v>248</v>
      </c>
      <c r="E894" s="41"/>
      <c r="F894" s="242" t="s">
        <v>2185</v>
      </c>
      <c r="G894" s="41"/>
      <c r="H894" s="41"/>
      <c r="I894" s="243"/>
      <c r="J894" s="41"/>
      <c r="K894" s="41"/>
      <c r="L894" s="45"/>
      <c r="M894" s="244"/>
      <c r="N894" s="245"/>
      <c r="O894" s="92"/>
      <c r="P894" s="92"/>
      <c r="Q894" s="92"/>
      <c r="R894" s="92"/>
      <c r="S894" s="92"/>
      <c r="T894" s="93"/>
      <c r="U894" s="39"/>
      <c r="V894" s="39"/>
      <c r="W894" s="39"/>
      <c r="X894" s="39"/>
      <c r="Y894" s="39"/>
      <c r="Z894" s="39"/>
      <c r="AA894" s="39"/>
      <c r="AB894" s="39"/>
      <c r="AC894" s="39"/>
      <c r="AD894" s="39"/>
      <c r="AE894" s="39"/>
      <c r="AT894" s="18" t="s">
        <v>248</v>
      </c>
      <c r="AU894" s="18" t="s">
        <v>84</v>
      </c>
    </row>
    <row r="895" s="2" customFormat="1">
      <c r="A895" s="39"/>
      <c r="B895" s="40"/>
      <c r="C895" s="41"/>
      <c r="D895" s="241" t="s">
        <v>341</v>
      </c>
      <c r="E895" s="41"/>
      <c r="F895" s="278" t="s">
        <v>2125</v>
      </c>
      <c r="G895" s="41"/>
      <c r="H895" s="41"/>
      <c r="I895" s="243"/>
      <c r="J895" s="41"/>
      <c r="K895" s="41"/>
      <c r="L895" s="45"/>
      <c r="M895" s="244"/>
      <c r="N895" s="245"/>
      <c r="O895" s="92"/>
      <c r="P895" s="92"/>
      <c r="Q895" s="92"/>
      <c r="R895" s="92"/>
      <c r="S895" s="92"/>
      <c r="T895" s="93"/>
      <c r="U895" s="39"/>
      <c r="V895" s="39"/>
      <c r="W895" s="39"/>
      <c r="X895" s="39"/>
      <c r="Y895" s="39"/>
      <c r="Z895" s="39"/>
      <c r="AA895" s="39"/>
      <c r="AB895" s="39"/>
      <c r="AC895" s="39"/>
      <c r="AD895" s="39"/>
      <c r="AE895" s="39"/>
      <c r="AT895" s="18" t="s">
        <v>341</v>
      </c>
      <c r="AU895" s="18" t="s">
        <v>84</v>
      </c>
    </row>
    <row r="896" s="13" customFormat="1">
      <c r="A896" s="13"/>
      <c r="B896" s="246"/>
      <c r="C896" s="247"/>
      <c r="D896" s="241" t="s">
        <v>250</v>
      </c>
      <c r="E896" s="248" t="s">
        <v>1</v>
      </c>
      <c r="F896" s="249" t="s">
        <v>2186</v>
      </c>
      <c r="G896" s="247"/>
      <c r="H896" s="248" t="s">
        <v>1</v>
      </c>
      <c r="I896" s="250"/>
      <c r="J896" s="247"/>
      <c r="K896" s="247"/>
      <c r="L896" s="251"/>
      <c r="M896" s="252"/>
      <c r="N896" s="253"/>
      <c r="O896" s="253"/>
      <c r="P896" s="253"/>
      <c r="Q896" s="253"/>
      <c r="R896" s="253"/>
      <c r="S896" s="253"/>
      <c r="T896" s="254"/>
      <c r="U896" s="13"/>
      <c r="V896" s="13"/>
      <c r="W896" s="13"/>
      <c r="X896" s="13"/>
      <c r="Y896" s="13"/>
      <c r="Z896" s="13"/>
      <c r="AA896" s="13"/>
      <c r="AB896" s="13"/>
      <c r="AC896" s="13"/>
      <c r="AD896" s="13"/>
      <c r="AE896" s="13"/>
      <c r="AT896" s="255" t="s">
        <v>250</v>
      </c>
      <c r="AU896" s="255" t="s">
        <v>84</v>
      </c>
      <c r="AV896" s="13" t="s">
        <v>82</v>
      </c>
      <c r="AW896" s="13" t="s">
        <v>31</v>
      </c>
      <c r="AX896" s="13" t="s">
        <v>75</v>
      </c>
      <c r="AY896" s="255" t="s">
        <v>239</v>
      </c>
    </row>
    <row r="897" s="14" customFormat="1">
      <c r="A897" s="14"/>
      <c r="B897" s="256"/>
      <c r="C897" s="257"/>
      <c r="D897" s="241" t="s">
        <v>250</v>
      </c>
      <c r="E897" s="258" t="s">
        <v>1</v>
      </c>
      <c r="F897" s="259" t="s">
        <v>2187</v>
      </c>
      <c r="G897" s="257"/>
      <c r="H897" s="260">
        <v>588</v>
      </c>
      <c r="I897" s="261"/>
      <c r="J897" s="257"/>
      <c r="K897" s="257"/>
      <c r="L897" s="262"/>
      <c r="M897" s="263"/>
      <c r="N897" s="264"/>
      <c r="O897" s="264"/>
      <c r="P897" s="264"/>
      <c r="Q897" s="264"/>
      <c r="R897" s="264"/>
      <c r="S897" s="264"/>
      <c r="T897" s="265"/>
      <c r="U897" s="14"/>
      <c r="V897" s="14"/>
      <c r="W897" s="14"/>
      <c r="X897" s="14"/>
      <c r="Y897" s="14"/>
      <c r="Z897" s="14"/>
      <c r="AA897" s="14"/>
      <c r="AB897" s="14"/>
      <c r="AC897" s="14"/>
      <c r="AD897" s="14"/>
      <c r="AE897" s="14"/>
      <c r="AT897" s="266" t="s">
        <v>250</v>
      </c>
      <c r="AU897" s="266" t="s">
        <v>84</v>
      </c>
      <c r="AV897" s="14" t="s">
        <v>84</v>
      </c>
      <c r="AW897" s="14" t="s">
        <v>31</v>
      </c>
      <c r="AX897" s="14" t="s">
        <v>75</v>
      </c>
      <c r="AY897" s="266" t="s">
        <v>239</v>
      </c>
    </row>
    <row r="898" s="14" customFormat="1">
      <c r="A898" s="14"/>
      <c r="B898" s="256"/>
      <c r="C898" s="257"/>
      <c r="D898" s="241" t="s">
        <v>250</v>
      </c>
      <c r="E898" s="258" t="s">
        <v>1</v>
      </c>
      <c r="F898" s="259" t="s">
        <v>2188</v>
      </c>
      <c r="G898" s="257"/>
      <c r="H898" s="260">
        <v>156.80000000000001</v>
      </c>
      <c r="I898" s="261"/>
      <c r="J898" s="257"/>
      <c r="K898" s="257"/>
      <c r="L898" s="262"/>
      <c r="M898" s="263"/>
      <c r="N898" s="264"/>
      <c r="O898" s="264"/>
      <c r="P898" s="264"/>
      <c r="Q898" s="264"/>
      <c r="R898" s="264"/>
      <c r="S898" s="264"/>
      <c r="T898" s="265"/>
      <c r="U898" s="14"/>
      <c r="V898" s="14"/>
      <c r="W898" s="14"/>
      <c r="X898" s="14"/>
      <c r="Y898" s="14"/>
      <c r="Z898" s="14"/>
      <c r="AA898" s="14"/>
      <c r="AB898" s="14"/>
      <c r="AC898" s="14"/>
      <c r="AD898" s="14"/>
      <c r="AE898" s="14"/>
      <c r="AT898" s="266" t="s">
        <v>250</v>
      </c>
      <c r="AU898" s="266" t="s">
        <v>84</v>
      </c>
      <c r="AV898" s="14" t="s">
        <v>84</v>
      </c>
      <c r="AW898" s="14" t="s">
        <v>31</v>
      </c>
      <c r="AX898" s="14" t="s">
        <v>75</v>
      </c>
      <c r="AY898" s="266" t="s">
        <v>239</v>
      </c>
    </row>
    <row r="899" s="15" customFormat="1">
      <c r="A899" s="15"/>
      <c r="B899" s="267"/>
      <c r="C899" s="268"/>
      <c r="D899" s="241" t="s">
        <v>250</v>
      </c>
      <c r="E899" s="269" t="s">
        <v>1</v>
      </c>
      <c r="F899" s="270" t="s">
        <v>277</v>
      </c>
      <c r="G899" s="268"/>
      <c r="H899" s="271">
        <v>744.79999999999995</v>
      </c>
      <c r="I899" s="272"/>
      <c r="J899" s="268"/>
      <c r="K899" s="268"/>
      <c r="L899" s="273"/>
      <c r="M899" s="274"/>
      <c r="N899" s="275"/>
      <c r="O899" s="275"/>
      <c r="P899" s="275"/>
      <c r="Q899" s="275"/>
      <c r="R899" s="275"/>
      <c r="S899" s="275"/>
      <c r="T899" s="276"/>
      <c r="U899" s="15"/>
      <c r="V899" s="15"/>
      <c r="W899" s="15"/>
      <c r="X899" s="15"/>
      <c r="Y899" s="15"/>
      <c r="Z899" s="15"/>
      <c r="AA899" s="15"/>
      <c r="AB899" s="15"/>
      <c r="AC899" s="15"/>
      <c r="AD899" s="15"/>
      <c r="AE899" s="15"/>
      <c r="AT899" s="277" t="s">
        <v>250</v>
      </c>
      <c r="AU899" s="277" t="s">
        <v>84</v>
      </c>
      <c r="AV899" s="15" t="s">
        <v>246</v>
      </c>
      <c r="AW899" s="15" t="s">
        <v>31</v>
      </c>
      <c r="AX899" s="15" t="s">
        <v>82</v>
      </c>
      <c r="AY899" s="277" t="s">
        <v>239</v>
      </c>
    </row>
    <row r="900" s="2" customFormat="1" ht="62.7" customHeight="1">
      <c r="A900" s="39"/>
      <c r="B900" s="40"/>
      <c r="C900" s="302" t="s">
        <v>2189</v>
      </c>
      <c r="D900" s="302" t="s">
        <v>1240</v>
      </c>
      <c r="E900" s="303" t="s">
        <v>2190</v>
      </c>
      <c r="F900" s="304" t="s">
        <v>2191</v>
      </c>
      <c r="G900" s="305" t="s">
        <v>837</v>
      </c>
      <c r="H900" s="306">
        <v>76</v>
      </c>
      <c r="I900" s="307"/>
      <c r="J900" s="308">
        <f>ROUND(I900*H900,2)</f>
        <v>0</v>
      </c>
      <c r="K900" s="304" t="s">
        <v>1</v>
      </c>
      <c r="L900" s="309"/>
      <c r="M900" s="310" t="s">
        <v>1</v>
      </c>
      <c r="N900" s="311" t="s">
        <v>40</v>
      </c>
      <c r="O900" s="92"/>
      <c r="P900" s="237">
        <f>O900*H900</f>
        <v>0</v>
      </c>
      <c r="Q900" s="237">
        <v>0</v>
      </c>
      <c r="R900" s="237">
        <f>Q900*H900</f>
        <v>0</v>
      </c>
      <c r="S900" s="237">
        <v>0</v>
      </c>
      <c r="T900" s="238">
        <f>S900*H900</f>
        <v>0</v>
      </c>
      <c r="U900" s="39"/>
      <c r="V900" s="39"/>
      <c r="W900" s="39"/>
      <c r="X900" s="39"/>
      <c r="Y900" s="39"/>
      <c r="Z900" s="39"/>
      <c r="AA900" s="39"/>
      <c r="AB900" s="39"/>
      <c r="AC900" s="39"/>
      <c r="AD900" s="39"/>
      <c r="AE900" s="39"/>
      <c r="AR900" s="239" t="s">
        <v>472</v>
      </c>
      <c r="AT900" s="239" t="s">
        <v>1240</v>
      </c>
      <c r="AU900" s="239" t="s">
        <v>84</v>
      </c>
      <c r="AY900" s="18" t="s">
        <v>239</v>
      </c>
      <c r="BE900" s="240">
        <f>IF(N900="základní",J900,0)</f>
        <v>0</v>
      </c>
      <c r="BF900" s="240">
        <f>IF(N900="snížená",J900,0)</f>
        <v>0</v>
      </c>
      <c r="BG900" s="240">
        <f>IF(N900="zákl. přenesená",J900,0)</f>
        <v>0</v>
      </c>
      <c r="BH900" s="240">
        <f>IF(N900="sníž. přenesená",J900,0)</f>
        <v>0</v>
      </c>
      <c r="BI900" s="240">
        <f>IF(N900="nulová",J900,0)</f>
        <v>0</v>
      </c>
      <c r="BJ900" s="18" t="s">
        <v>82</v>
      </c>
      <c r="BK900" s="240">
        <f>ROUND(I900*H900,2)</f>
        <v>0</v>
      </c>
      <c r="BL900" s="18" t="s">
        <v>376</v>
      </c>
      <c r="BM900" s="239" t="s">
        <v>2192</v>
      </c>
    </row>
    <row r="901" s="2" customFormat="1">
      <c r="A901" s="39"/>
      <c r="B901" s="40"/>
      <c r="C901" s="41"/>
      <c r="D901" s="241" t="s">
        <v>248</v>
      </c>
      <c r="E901" s="41"/>
      <c r="F901" s="242" t="s">
        <v>2191</v>
      </c>
      <c r="G901" s="41"/>
      <c r="H901" s="41"/>
      <c r="I901" s="243"/>
      <c r="J901" s="41"/>
      <c r="K901" s="41"/>
      <c r="L901" s="45"/>
      <c r="M901" s="244"/>
      <c r="N901" s="245"/>
      <c r="O901" s="92"/>
      <c r="P901" s="92"/>
      <c r="Q901" s="92"/>
      <c r="R901" s="92"/>
      <c r="S901" s="92"/>
      <c r="T901" s="93"/>
      <c r="U901" s="39"/>
      <c r="V901" s="39"/>
      <c r="W901" s="39"/>
      <c r="X901" s="39"/>
      <c r="Y901" s="39"/>
      <c r="Z901" s="39"/>
      <c r="AA901" s="39"/>
      <c r="AB901" s="39"/>
      <c r="AC901" s="39"/>
      <c r="AD901" s="39"/>
      <c r="AE901" s="39"/>
      <c r="AT901" s="18" t="s">
        <v>248</v>
      </c>
      <c r="AU901" s="18" t="s">
        <v>84</v>
      </c>
    </row>
    <row r="902" s="14" customFormat="1">
      <c r="A902" s="14"/>
      <c r="B902" s="256"/>
      <c r="C902" s="257"/>
      <c r="D902" s="241" t="s">
        <v>250</v>
      </c>
      <c r="E902" s="258" t="s">
        <v>1</v>
      </c>
      <c r="F902" s="259" t="s">
        <v>2193</v>
      </c>
      <c r="G902" s="257"/>
      <c r="H902" s="260">
        <v>76</v>
      </c>
      <c r="I902" s="261"/>
      <c r="J902" s="257"/>
      <c r="K902" s="257"/>
      <c r="L902" s="262"/>
      <c r="M902" s="263"/>
      <c r="N902" s="264"/>
      <c r="O902" s="264"/>
      <c r="P902" s="264"/>
      <c r="Q902" s="264"/>
      <c r="R902" s="264"/>
      <c r="S902" s="264"/>
      <c r="T902" s="265"/>
      <c r="U902" s="14"/>
      <c r="V902" s="14"/>
      <c r="W902" s="14"/>
      <c r="X902" s="14"/>
      <c r="Y902" s="14"/>
      <c r="Z902" s="14"/>
      <c r="AA902" s="14"/>
      <c r="AB902" s="14"/>
      <c r="AC902" s="14"/>
      <c r="AD902" s="14"/>
      <c r="AE902" s="14"/>
      <c r="AT902" s="266" t="s">
        <v>250</v>
      </c>
      <c r="AU902" s="266" t="s">
        <v>84</v>
      </c>
      <c r="AV902" s="14" t="s">
        <v>84</v>
      </c>
      <c r="AW902" s="14" t="s">
        <v>31</v>
      </c>
      <c r="AX902" s="14" t="s">
        <v>82</v>
      </c>
      <c r="AY902" s="266" t="s">
        <v>239</v>
      </c>
    </row>
    <row r="903" s="2" customFormat="1" ht="24.15" customHeight="1">
      <c r="A903" s="39"/>
      <c r="B903" s="40"/>
      <c r="C903" s="228" t="s">
        <v>2194</v>
      </c>
      <c r="D903" s="228" t="s">
        <v>241</v>
      </c>
      <c r="E903" s="229" t="s">
        <v>2195</v>
      </c>
      <c r="F903" s="230" t="s">
        <v>2196</v>
      </c>
      <c r="G903" s="231" t="s">
        <v>602</v>
      </c>
      <c r="H903" s="232">
        <v>993.20000000000005</v>
      </c>
      <c r="I903" s="233"/>
      <c r="J903" s="234">
        <f>ROUND(I903*H903,2)</f>
        <v>0</v>
      </c>
      <c r="K903" s="230" t="s">
        <v>245</v>
      </c>
      <c r="L903" s="45"/>
      <c r="M903" s="235" t="s">
        <v>1</v>
      </c>
      <c r="N903" s="236" t="s">
        <v>40</v>
      </c>
      <c r="O903" s="92"/>
      <c r="P903" s="237">
        <f>O903*H903</f>
        <v>0</v>
      </c>
      <c r="Q903" s="237">
        <v>6.0000000000000002E-05</v>
      </c>
      <c r="R903" s="237">
        <f>Q903*H903</f>
        <v>0.059592000000000006</v>
      </c>
      <c r="S903" s="237">
        <v>0</v>
      </c>
      <c r="T903" s="238">
        <f>S903*H903</f>
        <v>0</v>
      </c>
      <c r="U903" s="39"/>
      <c r="V903" s="39"/>
      <c r="W903" s="39"/>
      <c r="X903" s="39"/>
      <c r="Y903" s="39"/>
      <c r="Z903" s="39"/>
      <c r="AA903" s="39"/>
      <c r="AB903" s="39"/>
      <c r="AC903" s="39"/>
      <c r="AD903" s="39"/>
      <c r="AE903" s="39"/>
      <c r="AR903" s="239" t="s">
        <v>376</v>
      </c>
      <c r="AT903" s="239" t="s">
        <v>241</v>
      </c>
      <c r="AU903" s="239" t="s">
        <v>84</v>
      </c>
      <c r="AY903" s="18" t="s">
        <v>239</v>
      </c>
      <c r="BE903" s="240">
        <f>IF(N903="základní",J903,0)</f>
        <v>0</v>
      </c>
      <c r="BF903" s="240">
        <f>IF(N903="snížená",J903,0)</f>
        <v>0</v>
      </c>
      <c r="BG903" s="240">
        <f>IF(N903="zákl. přenesená",J903,0)</f>
        <v>0</v>
      </c>
      <c r="BH903" s="240">
        <f>IF(N903="sníž. přenesená",J903,0)</f>
        <v>0</v>
      </c>
      <c r="BI903" s="240">
        <f>IF(N903="nulová",J903,0)</f>
        <v>0</v>
      </c>
      <c r="BJ903" s="18" t="s">
        <v>82</v>
      </c>
      <c r="BK903" s="240">
        <f>ROUND(I903*H903,2)</f>
        <v>0</v>
      </c>
      <c r="BL903" s="18" t="s">
        <v>376</v>
      </c>
      <c r="BM903" s="239" t="s">
        <v>2197</v>
      </c>
    </row>
    <row r="904" s="2" customFormat="1">
      <c r="A904" s="39"/>
      <c r="B904" s="40"/>
      <c r="C904" s="41"/>
      <c r="D904" s="241" t="s">
        <v>248</v>
      </c>
      <c r="E904" s="41"/>
      <c r="F904" s="242" t="s">
        <v>2198</v>
      </c>
      <c r="G904" s="41"/>
      <c r="H904" s="41"/>
      <c r="I904" s="243"/>
      <c r="J904" s="41"/>
      <c r="K904" s="41"/>
      <c r="L904" s="45"/>
      <c r="M904" s="244"/>
      <c r="N904" s="245"/>
      <c r="O904" s="92"/>
      <c r="P904" s="92"/>
      <c r="Q904" s="92"/>
      <c r="R904" s="92"/>
      <c r="S904" s="92"/>
      <c r="T904" s="93"/>
      <c r="U904" s="39"/>
      <c r="V904" s="39"/>
      <c r="W904" s="39"/>
      <c r="X904" s="39"/>
      <c r="Y904" s="39"/>
      <c r="Z904" s="39"/>
      <c r="AA904" s="39"/>
      <c r="AB904" s="39"/>
      <c r="AC904" s="39"/>
      <c r="AD904" s="39"/>
      <c r="AE904" s="39"/>
      <c r="AT904" s="18" t="s">
        <v>248</v>
      </c>
      <c r="AU904" s="18" t="s">
        <v>84</v>
      </c>
    </row>
    <row r="905" s="2" customFormat="1">
      <c r="A905" s="39"/>
      <c r="B905" s="40"/>
      <c r="C905" s="41"/>
      <c r="D905" s="241" t="s">
        <v>341</v>
      </c>
      <c r="E905" s="41"/>
      <c r="F905" s="278" t="s">
        <v>2125</v>
      </c>
      <c r="G905" s="41"/>
      <c r="H905" s="41"/>
      <c r="I905" s="243"/>
      <c r="J905" s="41"/>
      <c r="K905" s="41"/>
      <c r="L905" s="45"/>
      <c r="M905" s="244"/>
      <c r="N905" s="245"/>
      <c r="O905" s="92"/>
      <c r="P905" s="92"/>
      <c r="Q905" s="92"/>
      <c r="R905" s="92"/>
      <c r="S905" s="92"/>
      <c r="T905" s="93"/>
      <c r="U905" s="39"/>
      <c r="V905" s="39"/>
      <c r="W905" s="39"/>
      <c r="X905" s="39"/>
      <c r="Y905" s="39"/>
      <c r="Z905" s="39"/>
      <c r="AA905" s="39"/>
      <c r="AB905" s="39"/>
      <c r="AC905" s="39"/>
      <c r="AD905" s="39"/>
      <c r="AE905" s="39"/>
      <c r="AT905" s="18" t="s">
        <v>341</v>
      </c>
      <c r="AU905" s="18" t="s">
        <v>84</v>
      </c>
    </row>
    <row r="906" s="13" customFormat="1">
      <c r="A906" s="13"/>
      <c r="B906" s="246"/>
      <c r="C906" s="247"/>
      <c r="D906" s="241" t="s">
        <v>250</v>
      </c>
      <c r="E906" s="248" t="s">
        <v>1</v>
      </c>
      <c r="F906" s="249" t="s">
        <v>2199</v>
      </c>
      <c r="G906" s="247"/>
      <c r="H906" s="248" t="s">
        <v>1</v>
      </c>
      <c r="I906" s="250"/>
      <c r="J906" s="247"/>
      <c r="K906" s="247"/>
      <c r="L906" s="251"/>
      <c r="M906" s="252"/>
      <c r="N906" s="253"/>
      <c r="O906" s="253"/>
      <c r="P906" s="253"/>
      <c r="Q906" s="253"/>
      <c r="R906" s="253"/>
      <c r="S906" s="253"/>
      <c r="T906" s="254"/>
      <c r="U906" s="13"/>
      <c r="V906" s="13"/>
      <c r="W906" s="13"/>
      <c r="X906" s="13"/>
      <c r="Y906" s="13"/>
      <c r="Z906" s="13"/>
      <c r="AA906" s="13"/>
      <c r="AB906" s="13"/>
      <c r="AC906" s="13"/>
      <c r="AD906" s="13"/>
      <c r="AE906" s="13"/>
      <c r="AT906" s="255" t="s">
        <v>250</v>
      </c>
      <c r="AU906" s="255" t="s">
        <v>84</v>
      </c>
      <c r="AV906" s="13" t="s">
        <v>82</v>
      </c>
      <c r="AW906" s="13" t="s">
        <v>31</v>
      </c>
      <c r="AX906" s="13" t="s">
        <v>75</v>
      </c>
      <c r="AY906" s="255" t="s">
        <v>239</v>
      </c>
    </row>
    <row r="907" s="14" customFormat="1">
      <c r="A907" s="14"/>
      <c r="B907" s="256"/>
      <c r="C907" s="257"/>
      <c r="D907" s="241" t="s">
        <v>250</v>
      </c>
      <c r="E907" s="258" t="s">
        <v>1</v>
      </c>
      <c r="F907" s="259" t="s">
        <v>2200</v>
      </c>
      <c r="G907" s="257"/>
      <c r="H907" s="260">
        <v>227.19999999999999</v>
      </c>
      <c r="I907" s="261"/>
      <c r="J907" s="257"/>
      <c r="K907" s="257"/>
      <c r="L907" s="262"/>
      <c r="M907" s="263"/>
      <c r="N907" s="264"/>
      <c r="O907" s="264"/>
      <c r="P907" s="264"/>
      <c r="Q907" s="264"/>
      <c r="R907" s="264"/>
      <c r="S907" s="264"/>
      <c r="T907" s="265"/>
      <c r="U907" s="14"/>
      <c r="V907" s="14"/>
      <c r="W907" s="14"/>
      <c r="X907" s="14"/>
      <c r="Y907" s="14"/>
      <c r="Z907" s="14"/>
      <c r="AA907" s="14"/>
      <c r="AB907" s="14"/>
      <c r="AC907" s="14"/>
      <c r="AD907" s="14"/>
      <c r="AE907" s="14"/>
      <c r="AT907" s="266" t="s">
        <v>250</v>
      </c>
      <c r="AU907" s="266" t="s">
        <v>84</v>
      </c>
      <c r="AV907" s="14" t="s">
        <v>84</v>
      </c>
      <c r="AW907" s="14" t="s">
        <v>31</v>
      </c>
      <c r="AX907" s="14" t="s">
        <v>75</v>
      </c>
      <c r="AY907" s="266" t="s">
        <v>239</v>
      </c>
    </row>
    <row r="908" s="13" customFormat="1">
      <c r="A908" s="13"/>
      <c r="B908" s="246"/>
      <c r="C908" s="247"/>
      <c r="D908" s="241" t="s">
        <v>250</v>
      </c>
      <c r="E908" s="248" t="s">
        <v>1</v>
      </c>
      <c r="F908" s="249" t="s">
        <v>2201</v>
      </c>
      <c r="G908" s="247"/>
      <c r="H908" s="248" t="s">
        <v>1</v>
      </c>
      <c r="I908" s="250"/>
      <c r="J908" s="247"/>
      <c r="K908" s="247"/>
      <c r="L908" s="251"/>
      <c r="M908" s="252"/>
      <c r="N908" s="253"/>
      <c r="O908" s="253"/>
      <c r="P908" s="253"/>
      <c r="Q908" s="253"/>
      <c r="R908" s="253"/>
      <c r="S908" s="253"/>
      <c r="T908" s="254"/>
      <c r="U908" s="13"/>
      <c r="V908" s="13"/>
      <c r="W908" s="13"/>
      <c r="X908" s="13"/>
      <c r="Y908" s="13"/>
      <c r="Z908" s="13"/>
      <c r="AA908" s="13"/>
      <c r="AB908" s="13"/>
      <c r="AC908" s="13"/>
      <c r="AD908" s="13"/>
      <c r="AE908" s="13"/>
      <c r="AT908" s="255" t="s">
        <v>250</v>
      </c>
      <c r="AU908" s="255" t="s">
        <v>84</v>
      </c>
      <c r="AV908" s="13" t="s">
        <v>82</v>
      </c>
      <c r="AW908" s="13" t="s">
        <v>31</v>
      </c>
      <c r="AX908" s="13" t="s">
        <v>75</v>
      </c>
      <c r="AY908" s="255" t="s">
        <v>239</v>
      </c>
    </row>
    <row r="909" s="14" customFormat="1">
      <c r="A909" s="14"/>
      <c r="B909" s="256"/>
      <c r="C909" s="257"/>
      <c r="D909" s="241" t="s">
        <v>250</v>
      </c>
      <c r="E909" s="258" t="s">
        <v>1</v>
      </c>
      <c r="F909" s="259" t="s">
        <v>2202</v>
      </c>
      <c r="G909" s="257"/>
      <c r="H909" s="260">
        <v>510</v>
      </c>
      <c r="I909" s="261"/>
      <c r="J909" s="257"/>
      <c r="K909" s="257"/>
      <c r="L909" s="262"/>
      <c r="M909" s="263"/>
      <c r="N909" s="264"/>
      <c r="O909" s="264"/>
      <c r="P909" s="264"/>
      <c r="Q909" s="264"/>
      <c r="R909" s="264"/>
      <c r="S909" s="264"/>
      <c r="T909" s="265"/>
      <c r="U909" s="14"/>
      <c r="V909" s="14"/>
      <c r="W909" s="14"/>
      <c r="X909" s="14"/>
      <c r="Y909" s="14"/>
      <c r="Z909" s="14"/>
      <c r="AA909" s="14"/>
      <c r="AB909" s="14"/>
      <c r="AC909" s="14"/>
      <c r="AD909" s="14"/>
      <c r="AE909" s="14"/>
      <c r="AT909" s="266" t="s">
        <v>250</v>
      </c>
      <c r="AU909" s="266" t="s">
        <v>84</v>
      </c>
      <c r="AV909" s="14" t="s">
        <v>84</v>
      </c>
      <c r="AW909" s="14" t="s">
        <v>31</v>
      </c>
      <c r="AX909" s="14" t="s">
        <v>75</v>
      </c>
      <c r="AY909" s="266" t="s">
        <v>239</v>
      </c>
    </row>
    <row r="910" s="14" customFormat="1">
      <c r="A910" s="14"/>
      <c r="B910" s="256"/>
      <c r="C910" s="257"/>
      <c r="D910" s="241" t="s">
        <v>250</v>
      </c>
      <c r="E910" s="258" t="s">
        <v>1</v>
      </c>
      <c r="F910" s="259" t="s">
        <v>2203</v>
      </c>
      <c r="G910" s="257"/>
      <c r="H910" s="260">
        <v>256</v>
      </c>
      <c r="I910" s="261"/>
      <c r="J910" s="257"/>
      <c r="K910" s="257"/>
      <c r="L910" s="262"/>
      <c r="M910" s="263"/>
      <c r="N910" s="264"/>
      <c r="O910" s="264"/>
      <c r="P910" s="264"/>
      <c r="Q910" s="264"/>
      <c r="R910" s="264"/>
      <c r="S910" s="264"/>
      <c r="T910" s="265"/>
      <c r="U910" s="14"/>
      <c r="V910" s="14"/>
      <c r="W910" s="14"/>
      <c r="X910" s="14"/>
      <c r="Y910" s="14"/>
      <c r="Z910" s="14"/>
      <c r="AA910" s="14"/>
      <c r="AB910" s="14"/>
      <c r="AC910" s="14"/>
      <c r="AD910" s="14"/>
      <c r="AE910" s="14"/>
      <c r="AT910" s="266" t="s">
        <v>250</v>
      </c>
      <c r="AU910" s="266" t="s">
        <v>84</v>
      </c>
      <c r="AV910" s="14" t="s">
        <v>84</v>
      </c>
      <c r="AW910" s="14" t="s">
        <v>31</v>
      </c>
      <c r="AX910" s="14" t="s">
        <v>75</v>
      </c>
      <c r="AY910" s="266" t="s">
        <v>239</v>
      </c>
    </row>
    <row r="911" s="15" customFormat="1">
      <c r="A911" s="15"/>
      <c r="B911" s="267"/>
      <c r="C911" s="268"/>
      <c r="D911" s="241" t="s">
        <v>250</v>
      </c>
      <c r="E911" s="269" t="s">
        <v>1</v>
      </c>
      <c r="F911" s="270" t="s">
        <v>277</v>
      </c>
      <c r="G911" s="268"/>
      <c r="H911" s="271">
        <v>993.20000000000005</v>
      </c>
      <c r="I911" s="272"/>
      <c r="J911" s="268"/>
      <c r="K911" s="268"/>
      <c r="L911" s="273"/>
      <c r="M911" s="274"/>
      <c r="N911" s="275"/>
      <c r="O911" s="275"/>
      <c r="P911" s="275"/>
      <c r="Q911" s="275"/>
      <c r="R911" s="275"/>
      <c r="S911" s="275"/>
      <c r="T911" s="276"/>
      <c r="U911" s="15"/>
      <c r="V911" s="15"/>
      <c r="W911" s="15"/>
      <c r="X911" s="15"/>
      <c r="Y911" s="15"/>
      <c r="Z911" s="15"/>
      <c r="AA911" s="15"/>
      <c r="AB911" s="15"/>
      <c r="AC911" s="15"/>
      <c r="AD911" s="15"/>
      <c r="AE911" s="15"/>
      <c r="AT911" s="277" t="s">
        <v>250</v>
      </c>
      <c r="AU911" s="277" t="s">
        <v>84</v>
      </c>
      <c r="AV911" s="15" t="s">
        <v>246</v>
      </c>
      <c r="AW911" s="15" t="s">
        <v>31</v>
      </c>
      <c r="AX911" s="15" t="s">
        <v>82</v>
      </c>
      <c r="AY911" s="277" t="s">
        <v>239</v>
      </c>
    </row>
    <row r="912" s="2" customFormat="1" ht="24.15" customHeight="1">
      <c r="A912" s="39"/>
      <c r="B912" s="40"/>
      <c r="C912" s="302" t="s">
        <v>2204</v>
      </c>
      <c r="D912" s="302" t="s">
        <v>1240</v>
      </c>
      <c r="E912" s="303" t="s">
        <v>2205</v>
      </c>
      <c r="F912" s="304" t="s">
        <v>2206</v>
      </c>
      <c r="G912" s="305" t="s">
        <v>837</v>
      </c>
      <c r="H912" s="306">
        <v>16</v>
      </c>
      <c r="I912" s="307"/>
      <c r="J912" s="308">
        <f>ROUND(I912*H912,2)</f>
        <v>0</v>
      </c>
      <c r="K912" s="304" t="s">
        <v>1</v>
      </c>
      <c r="L912" s="309"/>
      <c r="M912" s="310" t="s">
        <v>1</v>
      </c>
      <c r="N912" s="311" t="s">
        <v>40</v>
      </c>
      <c r="O912" s="92"/>
      <c r="P912" s="237">
        <f>O912*H912</f>
        <v>0</v>
      </c>
      <c r="Q912" s="237">
        <v>0</v>
      </c>
      <c r="R912" s="237">
        <f>Q912*H912</f>
        <v>0</v>
      </c>
      <c r="S912" s="237">
        <v>0</v>
      </c>
      <c r="T912" s="238">
        <f>S912*H912</f>
        <v>0</v>
      </c>
      <c r="U912" s="39"/>
      <c r="V912" s="39"/>
      <c r="W912" s="39"/>
      <c r="X912" s="39"/>
      <c r="Y912" s="39"/>
      <c r="Z912" s="39"/>
      <c r="AA912" s="39"/>
      <c r="AB912" s="39"/>
      <c r="AC912" s="39"/>
      <c r="AD912" s="39"/>
      <c r="AE912" s="39"/>
      <c r="AR912" s="239" t="s">
        <v>472</v>
      </c>
      <c r="AT912" s="239" t="s">
        <v>1240</v>
      </c>
      <c r="AU912" s="239" t="s">
        <v>84</v>
      </c>
      <c r="AY912" s="18" t="s">
        <v>239</v>
      </c>
      <c r="BE912" s="240">
        <f>IF(N912="základní",J912,0)</f>
        <v>0</v>
      </c>
      <c r="BF912" s="240">
        <f>IF(N912="snížená",J912,0)</f>
        <v>0</v>
      </c>
      <c r="BG912" s="240">
        <f>IF(N912="zákl. přenesená",J912,0)</f>
        <v>0</v>
      </c>
      <c r="BH912" s="240">
        <f>IF(N912="sníž. přenesená",J912,0)</f>
        <v>0</v>
      </c>
      <c r="BI912" s="240">
        <f>IF(N912="nulová",J912,0)</f>
        <v>0</v>
      </c>
      <c r="BJ912" s="18" t="s">
        <v>82</v>
      </c>
      <c r="BK912" s="240">
        <f>ROUND(I912*H912,2)</f>
        <v>0</v>
      </c>
      <c r="BL912" s="18" t="s">
        <v>376</v>
      </c>
      <c r="BM912" s="239" t="s">
        <v>2207</v>
      </c>
    </row>
    <row r="913" s="2" customFormat="1">
      <c r="A913" s="39"/>
      <c r="B913" s="40"/>
      <c r="C913" s="41"/>
      <c r="D913" s="241" t="s">
        <v>248</v>
      </c>
      <c r="E913" s="41"/>
      <c r="F913" s="242" t="s">
        <v>2208</v>
      </c>
      <c r="G913" s="41"/>
      <c r="H913" s="41"/>
      <c r="I913" s="243"/>
      <c r="J913" s="41"/>
      <c r="K913" s="41"/>
      <c r="L913" s="45"/>
      <c r="M913" s="244"/>
      <c r="N913" s="245"/>
      <c r="O913" s="92"/>
      <c r="P913" s="92"/>
      <c r="Q913" s="92"/>
      <c r="R913" s="92"/>
      <c r="S913" s="92"/>
      <c r="T913" s="93"/>
      <c r="U913" s="39"/>
      <c r="V913" s="39"/>
      <c r="W913" s="39"/>
      <c r="X913" s="39"/>
      <c r="Y913" s="39"/>
      <c r="Z913" s="39"/>
      <c r="AA913" s="39"/>
      <c r="AB913" s="39"/>
      <c r="AC913" s="39"/>
      <c r="AD913" s="39"/>
      <c r="AE913" s="39"/>
      <c r="AT913" s="18" t="s">
        <v>248</v>
      </c>
      <c r="AU913" s="18" t="s">
        <v>84</v>
      </c>
    </row>
    <row r="914" s="2" customFormat="1" ht="33" customHeight="1">
      <c r="A914" s="39"/>
      <c r="B914" s="40"/>
      <c r="C914" s="302" t="s">
        <v>2209</v>
      </c>
      <c r="D914" s="302" t="s">
        <v>1240</v>
      </c>
      <c r="E914" s="303" t="s">
        <v>2210</v>
      </c>
      <c r="F914" s="304" t="s">
        <v>2211</v>
      </c>
      <c r="G914" s="305" t="s">
        <v>837</v>
      </c>
      <c r="H914" s="306">
        <v>46</v>
      </c>
      <c r="I914" s="307"/>
      <c r="J914" s="308">
        <f>ROUND(I914*H914,2)</f>
        <v>0</v>
      </c>
      <c r="K914" s="304" t="s">
        <v>1</v>
      </c>
      <c r="L914" s="309"/>
      <c r="M914" s="310" t="s">
        <v>1</v>
      </c>
      <c r="N914" s="311" t="s">
        <v>40</v>
      </c>
      <c r="O914" s="92"/>
      <c r="P914" s="237">
        <f>O914*H914</f>
        <v>0</v>
      </c>
      <c r="Q914" s="237">
        <v>0</v>
      </c>
      <c r="R914" s="237">
        <f>Q914*H914</f>
        <v>0</v>
      </c>
      <c r="S914" s="237">
        <v>0</v>
      </c>
      <c r="T914" s="238">
        <f>S914*H914</f>
        <v>0</v>
      </c>
      <c r="U914" s="39"/>
      <c r="V914" s="39"/>
      <c r="W914" s="39"/>
      <c r="X914" s="39"/>
      <c r="Y914" s="39"/>
      <c r="Z914" s="39"/>
      <c r="AA914" s="39"/>
      <c r="AB914" s="39"/>
      <c r="AC914" s="39"/>
      <c r="AD914" s="39"/>
      <c r="AE914" s="39"/>
      <c r="AR914" s="239" t="s">
        <v>472</v>
      </c>
      <c r="AT914" s="239" t="s">
        <v>1240</v>
      </c>
      <c r="AU914" s="239" t="s">
        <v>84</v>
      </c>
      <c r="AY914" s="18" t="s">
        <v>239</v>
      </c>
      <c r="BE914" s="240">
        <f>IF(N914="základní",J914,0)</f>
        <v>0</v>
      </c>
      <c r="BF914" s="240">
        <f>IF(N914="snížená",J914,0)</f>
        <v>0</v>
      </c>
      <c r="BG914" s="240">
        <f>IF(N914="zákl. přenesená",J914,0)</f>
        <v>0</v>
      </c>
      <c r="BH914" s="240">
        <f>IF(N914="sníž. přenesená",J914,0)</f>
        <v>0</v>
      </c>
      <c r="BI914" s="240">
        <f>IF(N914="nulová",J914,0)</f>
        <v>0</v>
      </c>
      <c r="BJ914" s="18" t="s">
        <v>82</v>
      </c>
      <c r="BK914" s="240">
        <f>ROUND(I914*H914,2)</f>
        <v>0</v>
      </c>
      <c r="BL914" s="18" t="s">
        <v>376</v>
      </c>
      <c r="BM914" s="239" t="s">
        <v>2212</v>
      </c>
    </row>
    <row r="915" s="2" customFormat="1">
      <c r="A915" s="39"/>
      <c r="B915" s="40"/>
      <c r="C915" s="41"/>
      <c r="D915" s="241" t="s">
        <v>248</v>
      </c>
      <c r="E915" s="41"/>
      <c r="F915" s="242" t="s">
        <v>2211</v>
      </c>
      <c r="G915" s="41"/>
      <c r="H915" s="41"/>
      <c r="I915" s="243"/>
      <c r="J915" s="41"/>
      <c r="K915" s="41"/>
      <c r="L915" s="45"/>
      <c r="M915" s="244"/>
      <c r="N915" s="245"/>
      <c r="O915" s="92"/>
      <c r="P915" s="92"/>
      <c r="Q915" s="92"/>
      <c r="R915" s="92"/>
      <c r="S915" s="92"/>
      <c r="T915" s="93"/>
      <c r="U915" s="39"/>
      <c r="V915" s="39"/>
      <c r="W915" s="39"/>
      <c r="X915" s="39"/>
      <c r="Y915" s="39"/>
      <c r="Z915" s="39"/>
      <c r="AA915" s="39"/>
      <c r="AB915" s="39"/>
      <c r="AC915" s="39"/>
      <c r="AD915" s="39"/>
      <c r="AE915" s="39"/>
      <c r="AT915" s="18" t="s">
        <v>248</v>
      </c>
      <c r="AU915" s="18" t="s">
        <v>84</v>
      </c>
    </row>
    <row r="916" s="14" customFormat="1">
      <c r="A916" s="14"/>
      <c r="B916" s="256"/>
      <c r="C916" s="257"/>
      <c r="D916" s="241" t="s">
        <v>250</v>
      </c>
      <c r="E916" s="258" t="s">
        <v>1</v>
      </c>
      <c r="F916" s="259" t="s">
        <v>2213</v>
      </c>
      <c r="G916" s="257"/>
      <c r="H916" s="260">
        <v>46</v>
      </c>
      <c r="I916" s="261"/>
      <c r="J916" s="257"/>
      <c r="K916" s="257"/>
      <c r="L916" s="262"/>
      <c r="M916" s="263"/>
      <c r="N916" s="264"/>
      <c r="O916" s="264"/>
      <c r="P916" s="264"/>
      <c r="Q916" s="264"/>
      <c r="R916" s="264"/>
      <c r="S916" s="264"/>
      <c r="T916" s="265"/>
      <c r="U916" s="14"/>
      <c r="V916" s="14"/>
      <c r="W916" s="14"/>
      <c r="X916" s="14"/>
      <c r="Y916" s="14"/>
      <c r="Z916" s="14"/>
      <c r="AA916" s="14"/>
      <c r="AB916" s="14"/>
      <c r="AC916" s="14"/>
      <c r="AD916" s="14"/>
      <c r="AE916" s="14"/>
      <c r="AT916" s="266" t="s">
        <v>250</v>
      </c>
      <c r="AU916" s="266" t="s">
        <v>84</v>
      </c>
      <c r="AV916" s="14" t="s">
        <v>84</v>
      </c>
      <c r="AW916" s="14" t="s">
        <v>31</v>
      </c>
      <c r="AX916" s="14" t="s">
        <v>82</v>
      </c>
      <c r="AY916" s="266" t="s">
        <v>239</v>
      </c>
    </row>
    <row r="917" s="2" customFormat="1" ht="24.15" customHeight="1">
      <c r="A917" s="39"/>
      <c r="B917" s="40"/>
      <c r="C917" s="228" t="s">
        <v>2214</v>
      </c>
      <c r="D917" s="228" t="s">
        <v>241</v>
      </c>
      <c r="E917" s="229" t="s">
        <v>2215</v>
      </c>
      <c r="F917" s="230" t="s">
        <v>2216</v>
      </c>
      <c r="G917" s="231" t="s">
        <v>602</v>
      </c>
      <c r="H917" s="232">
        <v>1980</v>
      </c>
      <c r="I917" s="233"/>
      <c r="J917" s="234">
        <f>ROUND(I917*H917,2)</f>
        <v>0</v>
      </c>
      <c r="K917" s="230" t="s">
        <v>245</v>
      </c>
      <c r="L917" s="45"/>
      <c r="M917" s="235" t="s">
        <v>1</v>
      </c>
      <c r="N917" s="236" t="s">
        <v>40</v>
      </c>
      <c r="O917" s="92"/>
      <c r="P917" s="237">
        <f>O917*H917</f>
        <v>0</v>
      </c>
      <c r="Q917" s="237">
        <v>5.0000000000000002E-05</v>
      </c>
      <c r="R917" s="237">
        <f>Q917*H917</f>
        <v>0.099000000000000005</v>
      </c>
      <c r="S917" s="237">
        <v>0</v>
      </c>
      <c r="T917" s="238">
        <f>S917*H917</f>
        <v>0</v>
      </c>
      <c r="U917" s="39"/>
      <c r="V917" s="39"/>
      <c r="W917" s="39"/>
      <c r="X917" s="39"/>
      <c r="Y917" s="39"/>
      <c r="Z917" s="39"/>
      <c r="AA917" s="39"/>
      <c r="AB917" s="39"/>
      <c r="AC917" s="39"/>
      <c r="AD917" s="39"/>
      <c r="AE917" s="39"/>
      <c r="AR917" s="239" t="s">
        <v>376</v>
      </c>
      <c r="AT917" s="239" t="s">
        <v>241</v>
      </c>
      <c r="AU917" s="239" t="s">
        <v>84</v>
      </c>
      <c r="AY917" s="18" t="s">
        <v>239</v>
      </c>
      <c r="BE917" s="240">
        <f>IF(N917="základní",J917,0)</f>
        <v>0</v>
      </c>
      <c r="BF917" s="240">
        <f>IF(N917="snížená",J917,0)</f>
        <v>0</v>
      </c>
      <c r="BG917" s="240">
        <f>IF(N917="zákl. přenesená",J917,0)</f>
        <v>0</v>
      </c>
      <c r="BH917" s="240">
        <f>IF(N917="sníž. přenesená",J917,0)</f>
        <v>0</v>
      </c>
      <c r="BI917" s="240">
        <f>IF(N917="nulová",J917,0)</f>
        <v>0</v>
      </c>
      <c r="BJ917" s="18" t="s">
        <v>82</v>
      </c>
      <c r="BK917" s="240">
        <f>ROUND(I917*H917,2)</f>
        <v>0</v>
      </c>
      <c r="BL917" s="18" t="s">
        <v>376</v>
      </c>
      <c r="BM917" s="239" t="s">
        <v>2217</v>
      </c>
    </row>
    <row r="918" s="2" customFormat="1">
      <c r="A918" s="39"/>
      <c r="B918" s="40"/>
      <c r="C918" s="41"/>
      <c r="D918" s="241" t="s">
        <v>248</v>
      </c>
      <c r="E918" s="41"/>
      <c r="F918" s="242" t="s">
        <v>2218</v>
      </c>
      <c r="G918" s="41"/>
      <c r="H918" s="41"/>
      <c r="I918" s="243"/>
      <c r="J918" s="41"/>
      <c r="K918" s="41"/>
      <c r="L918" s="45"/>
      <c r="M918" s="244"/>
      <c r="N918" s="245"/>
      <c r="O918" s="92"/>
      <c r="P918" s="92"/>
      <c r="Q918" s="92"/>
      <c r="R918" s="92"/>
      <c r="S918" s="92"/>
      <c r="T918" s="93"/>
      <c r="U918" s="39"/>
      <c r="V918" s="39"/>
      <c r="W918" s="39"/>
      <c r="X918" s="39"/>
      <c r="Y918" s="39"/>
      <c r="Z918" s="39"/>
      <c r="AA918" s="39"/>
      <c r="AB918" s="39"/>
      <c r="AC918" s="39"/>
      <c r="AD918" s="39"/>
      <c r="AE918" s="39"/>
      <c r="AT918" s="18" t="s">
        <v>248</v>
      </c>
      <c r="AU918" s="18" t="s">
        <v>84</v>
      </c>
    </row>
    <row r="919" s="2" customFormat="1">
      <c r="A919" s="39"/>
      <c r="B919" s="40"/>
      <c r="C919" s="41"/>
      <c r="D919" s="241" t="s">
        <v>341</v>
      </c>
      <c r="E919" s="41"/>
      <c r="F919" s="278" t="s">
        <v>2125</v>
      </c>
      <c r="G919" s="41"/>
      <c r="H919" s="41"/>
      <c r="I919" s="243"/>
      <c r="J919" s="41"/>
      <c r="K919" s="41"/>
      <c r="L919" s="45"/>
      <c r="M919" s="244"/>
      <c r="N919" s="245"/>
      <c r="O919" s="92"/>
      <c r="P919" s="92"/>
      <c r="Q919" s="92"/>
      <c r="R919" s="92"/>
      <c r="S919" s="92"/>
      <c r="T919" s="93"/>
      <c r="U919" s="39"/>
      <c r="V919" s="39"/>
      <c r="W919" s="39"/>
      <c r="X919" s="39"/>
      <c r="Y919" s="39"/>
      <c r="Z919" s="39"/>
      <c r="AA919" s="39"/>
      <c r="AB919" s="39"/>
      <c r="AC919" s="39"/>
      <c r="AD919" s="39"/>
      <c r="AE919" s="39"/>
      <c r="AT919" s="18" t="s">
        <v>341</v>
      </c>
      <c r="AU919" s="18" t="s">
        <v>84</v>
      </c>
    </row>
    <row r="920" s="13" customFormat="1">
      <c r="A920" s="13"/>
      <c r="B920" s="246"/>
      <c r="C920" s="247"/>
      <c r="D920" s="241" t="s">
        <v>250</v>
      </c>
      <c r="E920" s="248" t="s">
        <v>1</v>
      </c>
      <c r="F920" s="249" t="s">
        <v>2219</v>
      </c>
      <c r="G920" s="247"/>
      <c r="H920" s="248" t="s">
        <v>1</v>
      </c>
      <c r="I920" s="250"/>
      <c r="J920" s="247"/>
      <c r="K920" s="247"/>
      <c r="L920" s="251"/>
      <c r="M920" s="252"/>
      <c r="N920" s="253"/>
      <c r="O920" s="253"/>
      <c r="P920" s="253"/>
      <c r="Q920" s="253"/>
      <c r="R920" s="253"/>
      <c r="S920" s="253"/>
      <c r="T920" s="254"/>
      <c r="U920" s="13"/>
      <c r="V920" s="13"/>
      <c r="W920" s="13"/>
      <c r="X920" s="13"/>
      <c r="Y920" s="13"/>
      <c r="Z920" s="13"/>
      <c r="AA920" s="13"/>
      <c r="AB920" s="13"/>
      <c r="AC920" s="13"/>
      <c r="AD920" s="13"/>
      <c r="AE920" s="13"/>
      <c r="AT920" s="255" t="s">
        <v>250</v>
      </c>
      <c r="AU920" s="255" t="s">
        <v>84</v>
      </c>
      <c r="AV920" s="13" t="s">
        <v>82</v>
      </c>
      <c r="AW920" s="13" t="s">
        <v>31</v>
      </c>
      <c r="AX920" s="13" t="s">
        <v>75</v>
      </c>
      <c r="AY920" s="255" t="s">
        <v>239</v>
      </c>
    </row>
    <row r="921" s="14" customFormat="1">
      <c r="A921" s="14"/>
      <c r="B921" s="256"/>
      <c r="C921" s="257"/>
      <c r="D921" s="241" t="s">
        <v>250</v>
      </c>
      <c r="E921" s="258" t="s">
        <v>1</v>
      </c>
      <c r="F921" s="259" t="s">
        <v>2220</v>
      </c>
      <c r="G921" s="257"/>
      <c r="H921" s="260">
        <v>1980</v>
      </c>
      <c r="I921" s="261"/>
      <c r="J921" s="257"/>
      <c r="K921" s="257"/>
      <c r="L921" s="262"/>
      <c r="M921" s="263"/>
      <c r="N921" s="264"/>
      <c r="O921" s="264"/>
      <c r="P921" s="264"/>
      <c r="Q921" s="264"/>
      <c r="R921" s="264"/>
      <c r="S921" s="264"/>
      <c r="T921" s="265"/>
      <c r="U921" s="14"/>
      <c r="V921" s="14"/>
      <c r="W921" s="14"/>
      <c r="X921" s="14"/>
      <c r="Y921" s="14"/>
      <c r="Z921" s="14"/>
      <c r="AA921" s="14"/>
      <c r="AB921" s="14"/>
      <c r="AC921" s="14"/>
      <c r="AD921" s="14"/>
      <c r="AE921" s="14"/>
      <c r="AT921" s="266" t="s">
        <v>250</v>
      </c>
      <c r="AU921" s="266" t="s">
        <v>84</v>
      </c>
      <c r="AV921" s="14" t="s">
        <v>84</v>
      </c>
      <c r="AW921" s="14" t="s">
        <v>31</v>
      </c>
      <c r="AX921" s="14" t="s">
        <v>82</v>
      </c>
      <c r="AY921" s="266" t="s">
        <v>239</v>
      </c>
    </row>
    <row r="922" s="2" customFormat="1" ht="33" customHeight="1">
      <c r="A922" s="39"/>
      <c r="B922" s="40"/>
      <c r="C922" s="302" t="s">
        <v>2221</v>
      </c>
      <c r="D922" s="302" t="s">
        <v>1240</v>
      </c>
      <c r="E922" s="303" t="s">
        <v>2222</v>
      </c>
      <c r="F922" s="304" t="s">
        <v>2223</v>
      </c>
      <c r="G922" s="305" t="s">
        <v>2224</v>
      </c>
      <c r="H922" s="306">
        <v>32</v>
      </c>
      <c r="I922" s="307"/>
      <c r="J922" s="308">
        <f>ROUND(I922*H922,2)</f>
        <v>0</v>
      </c>
      <c r="K922" s="304" t="s">
        <v>1</v>
      </c>
      <c r="L922" s="309"/>
      <c r="M922" s="310" t="s">
        <v>1</v>
      </c>
      <c r="N922" s="311" t="s">
        <v>40</v>
      </c>
      <c r="O922" s="92"/>
      <c r="P922" s="237">
        <f>O922*H922</f>
        <v>0</v>
      </c>
      <c r="Q922" s="237">
        <v>0</v>
      </c>
      <c r="R922" s="237">
        <f>Q922*H922</f>
        <v>0</v>
      </c>
      <c r="S922" s="237">
        <v>0</v>
      </c>
      <c r="T922" s="238">
        <f>S922*H922</f>
        <v>0</v>
      </c>
      <c r="U922" s="39"/>
      <c r="V922" s="39"/>
      <c r="W922" s="39"/>
      <c r="X922" s="39"/>
      <c r="Y922" s="39"/>
      <c r="Z922" s="39"/>
      <c r="AA922" s="39"/>
      <c r="AB922" s="39"/>
      <c r="AC922" s="39"/>
      <c r="AD922" s="39"/>
      <c r="AE922" s="39"/>
      <c r="AR922" s="239" t="s">
        <v>472</v>
      </c>
      <c r="AT922" s="239" t="s">
        <v>1240</v>
      </c>
      <c r="AU922" s="239" t="s">
        <v>84</v>
      </c>
      <c r="AY922" s="18" t="s">
        <v>239</v>
      </c>
      <c r="BE922" s="240">
        <f>IF(N922="základní",J922,0)</f>
        <v>0</v>
      </c>
      <c r="BF922" s="240">
        <f>IF(N922="snížená",J922,0)</f>
        <v>0</v>
      </c>
      <c r="BG922" s="240">
        <f>IF(N922="zákl. přenesená",J922,0)</f>
        <v>0</v>
      </c>
      <c r="BH922" s="240">
        <f>IF(N922="sníž. přenesená",J922,0)</f>
        <v>0</v>
      </c>
      <c r="BI922" s="240">
        <f>IF(N922="nulová",J922,0)</f>
        <v>0</v>
      </c>
      <c r="BJ922" s="18" t="s">
        <v>82</v>
      </c>
      <c r="BK922" s="240">
        <f>ROUND(I922*H922,2)</f>
        <v>0</v>
      </c>
      <c r="BL922" s="18" t="s">
        <v>376</v>
      </c>
      <c r="BM922" s="239" t="s">
        <v>2225</v>
      </c>
    </row>
    <row r="923" s="2" customFormat="1">
      <c r="A923" s="39"/>
      <c r="B923" s="40"/>
      <c r="C923" s="41"/>
      <c r="D923" s="241" t="s">
        <v>248</v>
      </c>
      <c r="E923" s="41"/>
      <c r="F923" s="242" t="s">
        <v>2223</v>
      </c>
      <c r="G923" s="41"/>
      <c r="H923" s="41"/>
      <c r="I923" s="243"/>
      <c r="J923" s="41"/>
      <c r="K923" s="41"/>
      <c r="L923" s="45"/>
      <c r="M923" s="244"/>
      <c r="N923" s="245"/>
      <c r="O923" s="92"/>
      <c r="P923" s="92"/>
      <c r="Q923" s="92"/>
      <c r="R923" s="92"/>
      <c r="S923" s="92"/>
      <c r="T923" s="93"/>
      <c r="U923" s="39"/>
      <c r="V923" s="39"/>
      <c r="W923" s="39"/>
      <c r="X923" s="39"/>
      <c r="Y923" s="39"/>
      <c r="Z923" s="39"/>
      <c r="AA923" s="39"/>
      <c r="AB923" s="39"/>
      <c r="AC923" s="39"/>
      <c r="AD923" s="39"/>
      <c r="AE923" s="39"/>
      <c r="AT923" s="18" t="s">
        <v>248</v>
      </c>
      <c r="AU923" s="18" t="s">
        <v>84</v>
      </c>
    </row>
    <row r="924" s="2" customFormat="1" ht="24.15" customHeight="1">
      <c r="A924" s="39"/>
      <c r="B924" s="40"/>
      <c r="C924" s="228" t="s">
        <v>2226</v>
      </c>
      <c r="D924" s="228" t="s">
        <v>241</v>
      </c>
      <c r="E924" s="229" t="s">
        <v>2227</v>
      </c>
      <c r="F924" s="230" t="s">
        <v>2228</v>
      </c>
      <c r="G924" s="231" t="s">
        <v>602</v>
      </c>
      <c r="H924" s="232">
        <v>2499.1999999999998</v>
      </c>
      <c r="I924" s="233"/>
      <c r="J924" s="234">
        <f>ROUND(I924*H924,2)</f>
        <v>0</v>
      </c>
      <c r="K924" s="230" t="s">
        <v>245</v>
      </c>
      <c r="L924" s="45"/>
      <c r="M924" s="235" t="s">
        <v>1</v>
      </c>
      <c r="N924" s="236" t="s">
        <v>40</v>
      </c>
      <c r="O924" s="92"/>
      <c r="P924" s="237">
        <f>O924*H924</f>
        <v>0</v>
      </c>
      <c r="Q924" s="237">
        <v>5.0000000000000002E-05</v>
      </c>
      <c r="R924" s="237">
        <f>Q924*H924</f>
        <v>0.12496</v>
      </c>
      <c r="S924" s="237">
        <v>0</v>
      </c>
      <c r="T924" s="238">
        <f>S924*H924</f>
        <v>0</v>
      </c>
      <c r="U924" s="39"/>
      <c r="V924" s="39"/>
      <c r="W924" s="39"/>
      <c r="X924" s="39"/>
      <c r="Y924" s="39"/>
      <c r="Z924" s="39"/>
      <c r="AA924" s="39"/>
      <c r="AB924" s="39"/>
      <c r="AC924" s="39"/>
      <c r="AD924" s="39"/>
      <c r="AE924" s="39"/>
      <c r="AR924" s="239" t="s">
        <v>376</v>
      </c>
      <c r="AT924" s="239" t="s">
        <v>241</v>
      </c>
      <c r="AU924" s="239" t="s">
        <v>84</v>
      </c>
      <c r="AY924" s="18" t="s">
        <v>239</v>
      </c>
      <c r="BE924" s="240">
        <f>IF(N924="základní",J924,0)</f>
        <v>0</v>
      </c>
      <c r="BF924" s="240">
        <f>IF(N924="snížená",J924,0)</f>
        <v>0</v>
      </c>
      <c r="BG924" s="240">
        <f>IF(N924="zákl. přenesená",J924,0)</f>
        <v>0</v>
      </c>
      <c r="BH924" s="240">
        <f>IF(N924="sníž. přenesená",J924,0)</f>
        <v>0</v>
      </c>
      <c r="BI924" s="240">
        <f>IF(N924="nulová",J924,0)</f>
        <v>0</v>
      </c>
      <c r="BJ924" s="18" t="s">
        <v>82</v>
      </c>
      <c r="BK924" s="240">
        <f>ROUND(I924*H924,2)</f>
        <v>0</v>
      </c>
      <c r="BL924" s="18" t="s">
        <v>376</v>
      </c>
      <c r="BM924" s="239" t="s">
        <v>2229</v>
      </c>
    </row>
    <row r="925" s="2" customFormat="1">
      <c r="A925" s="39"/>
      <c r="B925" s="40"/>
      <c r="C925" s="41"/>
      <c r="D925" s="241" t="s">
        <v>248</v>
      </c>
      <c r="E925" s="41"/>
      <c r="F925" s="242" t="s">
        <v>2230</v>
      </c>
      <c r="G925" s="41"/>
      <c r="H925" s="41"/>
      <c r="I925" s="243"/>
      <c r="J925" s="41"/>
      <c r="K925" s="41"/>
      <c r="L925" s="45"/>
      <c r="M925" s="244"/>
      <c r="N925" s="245"/>
      <c r="O925" s="92"/>
      <c r="P925" s="92"/>
      <c r="Q925" s="92"/>
      <c r="R925" s="92"/>
      <c r="S925" s="92"/>
      <c r="T925" s="93"/>
      <c r="U925" s="39"/>
      <c r="V925" s="39"/>
      <c r="W925" s="39"/>
      <c r="X925" s="39"/>
      <c r="Y925" s="39"/>
      <c r="Z925" s="39"/>
      <c r="AA925" s="39"/>
      <c r="AB925" s="39"/>
      <c r="AC925" s="39"/>
      <c r="AD925" s="39"/>
      <c r="AE925" s="39"/>
      <c r="AT925" s="18" t="s">
        <v>248</v>
      </c>
      <c r="AU925" s="18" t="s">
        <v>84</v>
      </c>
    </row>
    <row r="926" s="2" customFormat="1">
      <c r="A926" s="39"/>
      <c r="B926" s="40"/>
      <c r="C926" s="41"/>
      <c r="D926" s="241" t="s">
        <v>341</v>
      </c>
      <c r="E926" s="41"/>
      <c r="F926" s="278" t="s">
        <v>2125</v>
      </c>
      <c r="G926" s="41"/>
      <c r="H926" s="41"/>
      <c r="I926" s="243"/>
      <c r="J926" s="41"/>
      <c r="K926" s="41"/>
      <c r="L926" s="45"/>
      <c r="M926" s="244"/>
      <c r="N926" s="245"/>
      <c r="O926" s="92"/>
      <c r="P926" s="92"/>
      <c r="Q926" s="92"/>
      <c r="R926" s="92"/>
      <c r="S926" s="92"/>
      <c r="T926" s="93"/>
      <c r="U926" s="39"/>
      <c r="V926" s="39"/>
      <c r="W926" s="39"/>
      <c r="X926" s="39"/>
      <c r="Y926" s="39"/>
      <c r="Z926" s="39"/>
      <c r="AA926" s="39"/>
      <c r="AB926" s="39"/>
      <c r="AC926" s="39"/>
      <c r="AD926" s="39"/>
      <c r="AE926" s="39"/>
      <c r="AT926" s="18" t="s">
        <v>341</v>
      </c>
      <c r="AU926" s="18" t="s">
        <v>84</v>
      </c>
    </row>
    <row r="927" s="13" customFormat="1">
      <c r="A927" s="13"/>
      <c r="B927" s="246"/>
      <c r="C927" s="247"/>
      <c r="D927" s="241" t="s">
        <v>250</v>
      </c>
      <c r="E927" s="248" t="s">
        <v>1</v>
      </c>
      <c r="F927" s="249" t="s">
        <v>2199</v>
      </c>
      <c r="G927" s="247"/>
      <c r="H927" s="248" t="s">
        <v>1</v>
      </c>
      <c r="I927" s="250"/>
      <c r="J927" s="247"/>
      <c r="K927" s="247"/>
      <c r="L927" s="251"/>
      <c r="M927" s="252"/>
      <c r="N927" s="253"/>
      <c r="O927" s="253"/>
      <c r="P927" s="253"/>
      <c r="Q927" s="253"/>
      <c r="R927" s="253"/>
      <c r="S927" s="253"/>
      <c r="T927" s="254"/>
      <c r="U927" s="13"/>
      <c r="V927" s="13"/>
      <c r="W927" s="13"/>
      <c r="X927" s="13"/>
      <c r="Y927" s="13"/>
      <c r="Z927" s="13"/>
      <c r="AA927" s="13"/>
      <c r="AB927" s="13"/>
      <c r="AC927" s="13"/>
      <c r="AD927" s="13"/>
      <c r="AE927" s="13"/>
      <c r="AT927" s="255" t="s">
        <v>250</v>
      </c>
      <c r="AU927" s="255" t="s">
        <v>84</v>
      </c>
      <c r="AV927" s="13" t="s">
        <v>82</v>
      </c>
      <c r="AW927" s="13" t="s">
        <v>31</v>
      </c>
      <c r="AX927" s="13" t="s">
        <v>75</v>
      </c>
      <c r="AY927" s="255" t="s">
        <v>239</v>
      </c>
    </row>
    <row r="928" s="14" customFormat="1">
      <c r="A928" s="14"/>
      <c r="B928" s="256"/>
      <c r="C928" s="257"/>
      <c r="D928" s="241" t="s">
        <v>250</v>
      </c>
      <c r="E928" s="258" t="s">
        <v>1</v>
      </c>
      <c r="F928" s="259" t="s">
        <v>2231</v>
      </c>
      <c r="G928" s="257"/>
      <c r="H928" s="260">
        <v>2499.1999999999998</v>
      </c>
      <c r="I928" s="261"/>
      <c r="J928" s="257"/>
      <c r="K928" s="257"/>
      <c r="L928" s="262"/>
      <c r="M928" s="263"/>
      <c r="N928" s="264"/>
      <c r="O928" s="264"/>
      <c r="P928" s="264"/>
      <c r="Q928" s="264"/>
      <c r="R928" s="264"/>
      <c r="S928" s="264"/>
      <c r="T928" s="265"/>
      <c r="U928" s="14"/>
      <c r="V928" s="14"/>
      <c r="W928" s="14"/>
      <c r="X928" s="14"/>
      <c r="Y928" s="14"/>
      <c r="Z928" s="14"/>
      <c r="AA928" s="14"/>
      <c r="AB928" s="14"/>
      <c r="AC928" s="14"/>
      <c r="AD928" s="14"/>
      <c r="AE928" s="14"/>
      <c r="AT928" s="266" t="s">
        <v>250</v>
      </c>
      <c r="AU928" s="266" t="s">
        <v>84</v>
      </c>
      <c r="AV928" s="14" t="s">
        <v>84</v>
      </c>
      <c r="AW928" s="14" t="s">
        <v>31</v>
      </c>
      <c r="AX928" s="14" t="s">
        <v>82</v>
      </c>
      <c r="AY928" s="266" t="s">
        <v>239</v>
      </c>
    </row>
    <row r="929" s="2" customFormat="1" ht="24.15" customHeight="1">
      <c r="A929" s="39"/>
      <c r="B929" s="40"/>
      <c r="C929" s="302" t="s">
        <v>2232</v>
      </c>
      <c r="D929" s="302" t="s">
        <v>1240</v>
      </c>
      <c r="E929" s="303" t="s">
        <v>2233</v>
      </c>
      <c r="F929" s="304" t="s">
        <v>2206</v>
      </c>
      <c r="G929" s="305" t="s">
        <v>837</v>
      </c>
      <c r="H929" s="306">
        <v>16</v>
      </c>
      <c r="I929" s="307"/>
      <c r="J929" s="308">
        <f>ROUND(I929*H929,2)</f>
        <v>0</v>
      </c>
      <c r="K929" s="304" t="s">
        <v>1</v>
      </c>
      <c r="L929" s="309"/>
      <c r="M929" s="310" t="s">
        <v>1</v>
      </c>
      <c r="N929" s="311" t="s">
        <v>40</v>
      </c>
      <c r="O929" s="92"/>
      <c r="P929" s="237">
        <f>O929*H929</f>
        <v>0</v>
      </c>
      <c r="Q929" s="237">
        <v>0</v>
      </c>
      <c r="R929" s="237">
        <f>Q929*H929</f>
        <v>0</v>
      </c>
      <c r="S929" s="237">
        <v>0</v>
      </c>
      <c r="T929" s="238">
        <f>S929*H929</f>
        <v>0</v>
      </c>
      <c r="U929" s="39"/>
      <c r="V929" s="39"/>
      <c r="W929" s="39"/>
      <c r="X929" s="39"/>
      <c r="Y929" s="39"/>
      <c r="Z929" s="39"/>
      <c r="AA929" s="39"/>
      <c r="AB929" s="39"/>
      <c r="AC929" s="39"/>
      <c r="AD929" s="39"/>
      <c r="AE929" s="39"/>
      <c r="AR929" s="239" t="s">
        <v>472</v>
      </c>
      <c r="AT929" s="239" t="s">
        <v>1240</v>
      </c>
      <c r="AU929" s="239" t="s">
        <v>84</v>
      </c>
      <c r="AY929" s="18" t="s">
        <v>239</v>
      </c>
      <c r="BE929" s="240">
        <f>IF(N929="základní",J929,0)</f>
        <v>0</v>
      </c>
      <c r="BF929" s="240">
        <f>IF(N929="snížená",J929,0)</f>
        <v>0</v>
      </c>
      <c r="BG929" s="240">
        <f>IF(N929="zákl. přenesená",J929,0)</f>
        <v>0</v>
      </c>
      <c r="BH929" s="240">
        <f>IF(N929="sníž. přenesená",J929,0)</f>
        <v>0</v>
      </c>
      <c r="BI929" s="240">
        <f>IF(N929="nulová",J929,0)</f>
        <v>0</v>
      </c>
      <c r="BJ929" s="18" t="s">
        <v>82</v>
      </c>
      <c r="BK929" s="240">
        <f>ROUND(I929*H929,2)</f>
        <v>0</v>
      </c>
      <c r="BL929" s="18" t="s">
        <v>376</v>
      </c>
      <c r="BM929" s="239" t="s">
        <v>2234</v>
      </c>
    </row>
    <row r="930" s="2" customFormat="1">
      <c r="A930" s="39"/>
      <c r="B930" s="40"/>
      <c r="C930" s="41"/>
      <c r="D930" s="241" t="s">
        <v>248</v>
      </c>
      <c r="E930" s="41"/>
      <c r="F930" s="242" t="s">
        <v>2206</v>
      </c>
      <c r="G930" s="41"/>
      <c r="H930" s="41"/>
      <c r="I930" s="243"/>
      <c r="J930" s="41"/>
      <c r="K930" s="41"/>
      <c r="L930" s="45"/>
      <c r="M930" s="244"/>
      <c r="N930" s="245"/>
      <c r="O930" s="92"/>
      <c r="P930" s="92"/>
      <c r="Q930" s="92"/>
      <c r="R930" s="92"/>
      <c r="S930" s="92"/>
      <c r="T930" s="93"/>
      <c r="U930" s="39"/>
      <c r="V930" s="39"/>
      <c r="W930" s="39"/>
      <c r="X930" s="39"/>
      <c r="Y930" s="39"/>
      <c r="Z930" s="39"/>
      <c r="AA930" s="39"/>
      <c r="AB930" s="39"/>
      <c r="AC930" s="39"/>
      <c r="AD930" s="39"/>
      <c r="AE930" s="39"/>
      <c r="AT930" s="18" t="s">
        <v>248</v>
      </c>
      <c r="AU930" s="18" t="s">
        <v>84</v>
      </c>
    </row>
    <row r="931" s="2" customFormat="1" ht="24.15" customHeight="1">
      <c r="A931" s="39"/>
      <c r="B931" s="40"/>
      <c r="C931" s="228" t="s">
        <v>2235</v>
      </c>
      <c r="D931" s="228" t="s">
        <v>241</v>
      </c>
      <c r="E931" s="229" t="s">
        <v>2236</v>
      </c>
      <c r="F931" s="230" t="s">
        <v>2237</v>
      </c>
      <c r="G931" s="231" t="s">
        <v>338</v>
      </c>
      <c r="H931" s="232">
        <v>0.54600000000000004</v>
      </c>
      <c r="I931" s="233"/>
      <c r="J931" s="234">
        <f>ROUND(I931*H931,2)</f>
        <v>0</v>
      </c>
      <c r="K931" s="230" t="s">
        <v>245</v>
      </c>
      <c r="L931" s="45"/>
      <c r="M931" s="235" t="s">
        <v>1</v>
      </c>
      <c r="N931" s="236" t="s">
        <v>40</v>
      </c>
      <c r="O931" s="92"/>
      <c r="P931" s="237">
        <f>O931*H931</f>
        <v>0</v>
      </c>
      <c r="Q931" s="237">
        <v>0</v>
      </c>
      <c r="R931" s="237">
        <f>Q931*H931</f>
        <v>0</v>
      </c>
      <c r="S931" s="237">
        <v>0</v>
      </c>
      <c r="T931" s="238">
        <f>S931*H931</f>
        <v>0</v>
      </c>
      <c r="U931" s="39"/>
      <c r="V931" s="39"/>
      <c r="W931" s="39"/>
      <c r="X931" s="39"/>
      <c r="Y931" s="39"/>
      <c r="Z931" s="39"/>
      <c r="AA931" s="39"/>
      <c r="AB931" s="39"/>
      <c r="AC931" s="39"/>
      <c r="AD931" s="39"/>
      <c r="AE931" s="39"/>
      <c r="AR931" s="239" t="s">
        <v>376</v>
      </c>
      <c r="AT931" s="239" t="s">
        <v>241</v>
      </c>
      <c r="AU931" s="239" t="s">
        <v>84</v>
      </c>
      <c r="AY931" s="18" t="s">
        <v>239</v>
      </c>
      <c r="BE931" s="240">
        <f>IF(N931="základní",J931,0)</f>
        <v>0</v>
      </c>
      <c r="BF931" s="240">
        <f>IF(N931="snížená",J931,0)</f>
        <v>0</v>
      </c>
      <c r="BG931" s="240">
        <f>IF(N931="zákl. přenesená",J931,0)</f>
        <v>0</v>
      </c>
      <c r="BH931" s="240">
        <f>IF(N931="sníž. přenesená",J931,0)</f>
        <v>0</v>
      </c>
      <c r="BI931" s="240">
        <f>IF(N931="nulová",J931,0)</f>
        <v>0</v>
      </c>
      <c r="BJ931" s="18" t="s">
        <v>82</v>
      </c>
      <c r="BK931" s="240">
        <f>ROUND(I931*H931,2)</f>
        <v>0</v>
      </c>
      <c r="BL931" s="18" t="s">
        <v>376</v>
      </c>
      <c r="BM931" s="239" t="s">
        <v>2238</v>
      </c>
    </row>
    <row r="932" s="2" customFormat="1">
      <c r="A932" s="39"/>
      <c r="B932" s="40"/>
      <c r="C932" s="41"/>
      <c r="D932" s="241" t="s">
        <v>248</v>
      </c>
      <c r="E932" s="41"/>
      <c r="F932" s="242" t="s">
        <v>2239</v>
      </c>
      <c r="G932" s="41"/>
      <c r="H932" s="41"/>
      <c r="I932" s="243"/>
      <c r="J932" s="41"/>
      <c r="K932" s="41"/>
      <c r="L932" s="45"/>
      <c r="M932" s="244"/>
      <c r="N932" s="245"/>
      <c r="O932" s="92"/>
      <c r="P932" s="92"/>
      <c r="Q932" s="92"/>
      <c r="R932" s="92"/>
      <c r="S932" s="92"/>
      <c r="T932" s="93"/>
      <c r="U932" s="39"/>
      <c r="V932" s="39"/>
      <c r="W932" s="39"/>
      <c r="X932" s="39"/>
      <c r="Y932" s="39"/>
      <c r="Z932" s="39"/>
      <c r="AA932" s="39"/>
      <c r="AB932" s="39"/>
      <c r="AC932" s="39"/>
      <c r="AD932" s="39"/>
      <c r="AE932" s="39"/>
      <c r="AT932" s="18" t="s">
        <v>248</v>
      </c>
      <c r="AU932" s="18" t="s">
        <v>84</v>
      </c>
    </row>
    <row r="933" s="12" customFormat="1" ht="22.8" customHeight="1">
      <c r="A933" s="12"/>
      <c r="B933" s="212"/>
      <c r="C933" s="213"/>
      <c r="D933" s="214" t="s">
        <v>74</v>
      </c>
      <c r="E933" s="226" t="s">
        <v>636</v>
      </c>
      <c r="F933" s="226" t="s">
        <v>637</v>
      </c>
      <c r="G933" s="213"/>
      <c r="H933" s="213"/>
      <c r="I933" s="216"/>
      <c r="J933" s="227">
        <f>BK933</f>
        <v>0</v>
      </c>
      <c r="K933" s="213"/>
      <c r="L933" s="218"/>
      <c r="M933" s="219"/>
      <c r="N933" s="220"/>
      <c r="O933" s="220"/>
      <c r="P933" s="221">
        <f>SUM(P934:P985)</f>
        <v>0</v>
      </c>
      <c r="Q933" s="220"/>
      <c r="R933" s="221">
        <f>SUM(R934:R985)</f>
        <v>15.575503600000001</v>
      </c>
      <c r="S933" s="220"/>
      <c r="T933" s="222">
        <f>SUM(T934:T985)</f>
        <v>0</v>
      </c>
      <c r="U933" s="12"/>
      <c r="V933" s="12"/>
      <c r="W933" s="12"/>
      <c r="X933" s="12"/>
      <c r="Y933" s="12"/>
      <c r="Z933" s="12"/>
      <c r="AA933" s="12"/>
      <c r="AB933" s="12"/>
      <c r="AC933" s="12"/>
      <c r="AD933" s="12"/>
      <c r="AE933" s="12"/>
      <c r="AR933" s="223" t="s">
        <v>84</v>
      </c>
      <c r="AT933" s="224" t="s">
        <v>74</v>
      </c>
      <c r="AU933" s="224" t="s">
        <v>82</v>
      </c>
      <c r="AY933" s="223" t="s">
        <v>239</v>
      </c>
      <c r="BK933" s="225">
        <f>SUM(BK934:BK985)</f>
        <v>0</v>
      </c>
    </row>
    <row r="934" s="2" customFormat="1" ht="16.5" customHeight="1">
      <c r="A934" s="39"/>
      <c r="B934" s="40"/>
      <c r="C934" s="228" t="s">
        <v>2240</v>
      </c>
      <c r="D934" s="228" t="s">
        <v>241</v>
      </c>
      <c r="E934" s="229" t="s">
        <v>2241</v>
      </c>
      <c r="F934" s="230" t="s">
        <v>2242</v>
      </c>
      <c r="G934" s="231" t="s">
        <v>244</v>
      </c>
      <c r="H934" s="232">
        <v>261.62</v>
      </c>
      <c r="I934" s="233"/>
      <c r="J934" s="234">
        <f>ROUND(I934*H934,2)</f>
        <v>0</v>
      </c>
      <c r="K934" s="230" t="s">
        <v>245</v>
      </c>
      <c r="L934" s="45"/>
      <c r="M934" s="235" t="s">
        <v>1</v>
      </c>
      <c r="N934" s="236" t="s">
        <v>40</v>
      </c>
      <c r="O934" s="92"/>
      <c r="P934" s="237">
        <f>O934*H934</f>
        <v>0</v>
      </c>
      <c r="Q934" s="237">
        <v>0</v>
      </c>
      <c r="R934" s="237">
        <f>Q934*H934</f>
        <v>0</v>
      </c>
      <c r="S934" s="237">
        <v>0</v>
      </c>
      <c r="T934" s="238">
        <f>S934*H934</f>
        <v>0</v>
      </c>
      <c r="U934" s="39"/>
      <c r="V934" s="39"/>
      <c r="W934" s="39"/>
      <c r="X934" s="39"/>
      <c r="Y934" s="39"/>
      <c r="Z934" s="39"/>
      <c r="AA934" s="39"/>
      <c r="AB934" s="39"/>
      <c r="AC934" s="39"/>
      <c r="AD934" s="39"/>
      <c r="AE934" s="39"/>
      <c r="AR934" s="239" t="s">
        <v>376</v>
      </c>
      <c r="AT934" s="239" t="s">
        <v>241</v>
      </c>
      <c r="AU934" s="239" t="s">
        <v>84</v>
      </c>
      <c r="AY934" s="18" t="s">
        <v>239</v>
      </c>
      <c r="BE934" s="240">
        <f>IF(N934="základní",J934,0)</f>
        <v>0</v>
      </c>
      <c r="BF934" s="240">
        <f>IF(N934="snížená",J934,0)</f>
        <v>0</v>
      </c>
      <c r="BG934" s="240">
        <f>IF(N934="zákl. přenesená",J934,0)</f>
        <v>0</v>
      </c>
      <c r="BH934" s="240">
        <f>IF(N934="sníž. přenesená",J934,0)</f>
        <v>0</v>
      </c>
      <c r="BI934" s="240">
        <f>IF(N934="nulová",J934,0)</f>
        <v>0</v>
      </c>
      <c r="BJ934" s="18" t="s">
        <v>82</v>
      </c>
      <c r="BK934" s="240">
        <f>ROUND(I934*H934,2)</f>
        <v>0</v>
      </c>
      <c r="BL934" s="18" t="s">
        <v>376</v>
      </c>
      <c r="BM934" s="239" t="s">
        <v>2243</v>
      </c>
    </row>
    <row r="935" s="2" customFormat="1">
      <c r="A935" s="39"/>
      <c r="B935" s="40"/>
      <c r="C935" s="41"/>
      <c r="D935" s="241" t="s">
        <v>248</v>
      </c>
      <c r="E935" s="41"/>
      <c r="F935" s="242" t="s">
        <v>2244</v>
      </c>
      <c r="G935" s="41"/>
      <c r="H935" s="41"/>
      <c r="I935" s="243"/>
      <c r="J935" s="41"/>
      <c r="K935" s="41"/>
      <c r="L935" s="45"/>
      <c r="M935" s="244"/>
      <c r="N935" s="245"/>
      <c r="O935" s="92"/>
      <c r="P935" s="92"/>
      <c r="Q935" s="92"/>
      <c r="R935" s="92"/>
      <c r="S935" s="92"/>
      <c r="T935" s="93"/>
      <c r="U935" s="39"/>
      <c r="V935" s="39"/>
      <c r="W935" s="39"/>
      <c r="X935" s="39"/>
      <c r="Y935" s="39"/>
      <c r="Z935" s="39"/>
      <c r="AA935" s="39"/>
      <c r="AB935" s="39"/>
      <c r="AC935" s="39"/>
      <c r="AD935" s="39"/>
      <c r="AE935" s="39"/>
      <c r="AT935" s="18" t="s">
        <v>248</v>
      </c>
      <c r="AU935" s="18" t="s">
        <v>84</v>
      </c>
    </row>
    <row r="936" s="14" customFormat="1">
      <c r="A936" s="14"/>
      <c r="B936" s="256"/>
      <c r="C936" s="257"/>
      <c r="D936" s="241" t="s">
        <v>250</v>
      </c>
      <c r="E936" s="258" t="s">
        <v>1</v>
      </c>
      <c r="F936" s="259" t="s">
        <v>2245</v>
      </c>
      <c r="G936" s="257"/>
      <c r="H936" s="260">
        <v>4.3799999999999999</v>
      </c>
      <c r="I936" s="261"/>
      <c r="J936" s="257"/>
      <c r="K936" s="257"/>
      <c r="L936" s="262"/>
      <c r="M936" s="263"/>
      <c r="N936" s="264"/>
      <c r="O936" s="264"/>
      <c r="P936" s="264"/>
      <c r="Q936" s="264"/>
      <c r="R936" s="264"/>
      <c r="S936" s="264"/>
      <c r="T936" s="265"/>
      <c r="U936" s="14"/>
      <c r="V936" s="14"/>
      <c r="W936" s="14"/>
      <c r="X936" s="14"/>
      <c r="Y936" s="14"/>
      <c r="Z936" s="14"/>
      <c r="AA936" s="14"/>
      <c r="AB936" s="14"/>
      <c r="AC936" s="14"/>
      <c r="AD936" s="14"/>
      <c r="AE936" s="14"/>
      <c r="AT936" s="266" t="s">
        <v>250</v>
      </c>
      <c r="AU936" s="266" t="s">
        <v>84</v>
      </c>
      <c r="AV936" s="14" t="s">
        <v>84</v>
      </c>
      <c r="AW936" s="14" t="s">
        <v>31</v>
      </c>
      <c r="AX936" s="14" t="s">
        <v>75</v>
      </c>
      <c r="AY936" s="266" t="s">
        <v>239</v>
      </c>
    </row>
    <row r="937" s="14" customFormat="1">
      <c r="A937" s="14"/>
      <c r="B937" s="256"/>
      <c r="C937" s="257"/>
      <c r="D937" s="241" t="s">
        <v>250</v>
      </c>
      <c r="E937" s="258" t="s">
        <v>1</v>
      </c>
      <c r="F937" s="259" t="s">
        <v>2246</v>
      </c>
      <c r="G937" s="257"/>
      <c r="H937" s="260">
        <v>2.4399999999999999</v>
      </c>
      <c r="I937" s="261"/>
      <c r="J937" s="257"/>
      <c r="K937" s="257"/>
      <c r="L937" s="262"/>
      <c r="M937" s="263"/>
      <c r="N937" s="264"/>
      <c r="O937" s="264"/>
      <c r="P937" s="264"/>
      <c r="Q937" s="264"/>
      <c r="R937" s="264"/>
      <c r="S937" s="264"/>
      <c r="T937" s="265"/>
      <c r="U937" s="14"/>
      <c r="V937" s="14"/>
      <c r="W937" s="14"/>
      <c r="X937" s="14"/>
      <c r="Y937" s="14"/>
      <c r="Z937" s="14"/>
      <c r="AA937" s="14"/>
      <c r="AB937" s="14"/>
      <c r="AC937" s="14"/>
      <c r="AD937" s="14"/>
      <c r="AE937" s="14"/>
      <c r="AT937" s="266" t="s">
        <v>250</v>
      </c>
      <c r="AU937" s="266" t="s">
        <v>84</v>
      </c>
      <c r="AV937" s="14" t="s">
        <v>84</v>
      </c>
      <c r="AW937" s="14" t="s">
        <v>31</v>
      </c>
      <c r="AX937" s="14" t="s">
        <v>75</v>
      </c>
      <c r="AY937" s="266" t="s">
        <v>239</v>
      </c>
    </row>
    <row r="938" s="14" customFormat="1">
      <c r="A938" s="14"/>
      <c r="B938" s="256"/>
      <c r="C938" s="257"/>
      <c r="D938" s="241" t="s">
        <v>250</v>
      </c>
      <c r="E938" s="258" t="s">
        <v>1</v>
      </c>
      <c r="F938" s="259" t="s">
        <v>2247</v>
      </c>
      <c r="G938" s="257"/>
      <c r="H938" s="260">
        <v>12.6</v>
      </c>
      <c r="I938" s="261"/>
      <c r="J938" s="257"/>
      <c r="K938" s="257"/>
      <c r="L938" s="262"/>
      <c r="M938" s="263"/>
      <c r="N938" s="264"/>
      <c r="O938" s="264"/>
      <c r="P938" s="264"/>
      <c r="Q938" s="264"/>
      <c r="R938" s="264"/>
      <c r="S938" s="264"/>
      <c r="T938" s="265"/>
      <c r="U938" s="14"/>
      <c r="V938" s="14"/>
      <c r="W938" s="14"/>
      <c r="X938" s="14"/>
      <c r="Y938" s="14"/>
      <c r="Z938" s="14"/>
      <c r="AA938" s="14"/>
      <c r="AB938" s="14"/>
      <c r="AC938" s="14"/>
      <c r="AD938" s="14"/>
      <c r="AE938" s="14"/>
      <c r="AT938" s="266" t="s">
        <v>250</v>
      </c>
      <c r="AU938" s="266" t="s">
        <v>84</v>
      </c>
      <c r="AV938" s="14" t="s">
        <v>84</v>
      </c>
      <c r="AW938" s="14" t="s">
        <v>31</v>
      </c>
      <c r="AX938" s="14" t="s">
        <v>75</v>
      </c>
      <c r="AY938" s="266" t="s">
        <v>239</v>
      </c>
    </row>
    <row r="939" s="14" customFormat="1">
      <c r="A939" s="14"/>
      <c r="B939" s="256"/>
      <c r="C939" s="257"/>
      <c r="D939" s="241" t="s">
        <v>250</v>
      </c>
      <c r="E939" s="258" t="s">
        <v>1</v>
      </c>
      <c r="F939" s="259" t="s">
        <v>2248</v>
      </c>
      <c r="G939" s="257"/>
      <c r="H939" s="260">
        <v>4.3799999999999999</v>
      </c>
      <c r="I939" s="261"/>
      <c r="J939" s="257"/>
      <c r="K939" s="257"/>
      <c r="L939" s="262"/>
      <c r="M939" s="263"/>
      <c r="N939" s="264"/>
      <c r="O939" s="264"/>
      <c r="P939" s="264"/>
      <c r="Q939" s="264"/>
      <c r="R939" s="264"/>
      <c r="S939" s="264"/>
      <c r="T939" s="265"/>
      <c r="U939" s="14"/>
      <c r="V939" s="14"/>
      <c r="W939" s="14"/>
      <c r="X939" s="14"/>
      <c r="Y939" s="14"/>
      <c r="Z939" s="14"/>
      <c r="AA939" s="14"/>
      <c r="AB939" s="14"/>
      <c r="AC939" s="14"/>
      <c r="AD939" s="14"/>
      <c r="AE939" s="14"/>
      <c r="AT939" s="266" t="s">
        <v>250</v>
      </c>
      <c r="AU939" s="266" t="s">
        <v>84</v>
      </c>
      <c r="AV939" s="14" t="s">
        <v>84</v>
      </c>
      <c r="AW939" s="14" t="s">
        <v>31</v>
      </c>
      <c r="AX939" s="14" t="s">
        <v>75</v>
      </c>
      <c r="AY939" s="266" t="s">
        <v>239</v>
      </c>
    </row>
    <row r="940" s="14" customFormat="1">
      <c r="A940" s="14"/>
      <c r="B940" s="256"/>
      <c r="C940" s="257"/>
      <c r="D940" s="241" t="s">
        <v>250</v>
      </c>
      <c r="E940" s="258" t="s">
        <v>1</v>
      </c>
      <c r="F940" s="259" t="s">
        <v>2249</v>
      </c>
      <c r="G940" s="257"/>
      <c r="H940" s="260">
        <v>2.5899999999999999</v>
      </c>
      <c r="I940" s="261"/>
      <c r="J940" s="257"/>
      <c r="K940" s="257"/>
      <c r="L940" s="262"/>
      <c r="M940" s="263"/>
      <c r="N940" s="264"/>
      <c r="O940" s="264"/>
      <c r="P940" s="264"/>
      <c r="Q940" s="264"/>
      <c r="R940" s="264"/>
      <c r="S940" s="264"/>
      <c r="T940" s="265"/>
      <c r="U940" s="14"/>
      <c r="V940" s="14"/>
      <c r="W940" s="14"/>
      <c r="X940" s="14"/>
      <c r="Y940" s="14"/>
      <c r="Z940" s="14"/>
      <c r="AA940" s="14"/>
      <c r="AB940" s="14"/>
      <c r="AC940" s="14"/>
      <c r="AD940" s="14"/>
      <c r="AE940" s="14"/>
      <c r="AT940" s="266" t="s">
        <v>250</v>
      </c>
      <c r="AU940" s="266" t="s">
        <v>84</v>
      </c>
      <c r="AV940" s="14" t="s">
        <v>84</v>
      </c>
      <c r="AW940" s="14" t="s">
        <v>31</v>
      </c>
      <c r="AX940" s="14" t="s">
        <v>75</v>
      </c>
      <c r="AY940" s="266" t="s">
        <v>239</v>
      </c>
    </row>
    <row r="941" s="14" customFormat="1">
      <c r="A941" s="14"/>
      <c r="B941" s="256"/>
      <c r="C941" s="257"/>
      <c r="D941" s="241" t="s">
        <v>250</v>
      </c>
      <c r="E941" s="258" t="s">
        <v>1</v>
      </c>
      <c r="F941" s="259" t="s">
        <v>2250</v>
      </c>
      <c r="G941" s="257"/>
      <c r="H941" s="260">
        <v>12.949999999999999</v>
      </c>
      <c r="I941" s="261"/>
      <c r="J941" s="257"/>
      <c r="K941" s="257"/>
      <c r="L941" s="262"/>
      <c r="M941" s="263"/>
      <c r="N941" s="264"/>
      <c r="O941" s="264"/>
      <c r="P941" s="264"/>
      <c r="Q941" s="264"/>
      <c r="R941" s="264"/>
      <c r="S941" s="264"/>
      <c r="T941" s="265"/>
      <c r="U941" s="14"/>
      <c r="V941" s="14"/>
      <c r="W941" s="14"/>
      <c r="X941" s="14"/>
      <c r="Y941" s="14"/>
      <c r="Z941" s="14"/>
      <c r="AA941" s="14"/>
      <c r="AB941" s="14"/>
      <c r="AC941" s="14"/>
      <c r="AD941" s="14"/>
      <c r="AE941" s="14"/>
      <c r="AT941" s="266" t="s">
        <v>250</v>
      </c>
      <c r="AU941" s="266" t="s">
        <v>84</v>
      </c>
      <c r="AV941" s="14" t="s">
        <v>84</v>
      </c>
      <c r="AW941" s="14" t="s">
        <v>31</v>
      </c>
      <c r="AX941" s="14" t="s">
        <v>75</v>
      </c>
      <c r="AY941" s="266" t="s">
        <v>239</v>
      </c>
    </row>
    <row r="942" s="14" customFormat="1">
      <c r="A942" s="14"/>
      <c r="B942" s="256"/>
      <c r="C942" s="257"/>
      <c r="D942" s="241" t="s">
        <v>250</v>
      </c>
      <c r="E942" s="258" t="s">
        <v>1</v>
      </c>
      <c r="F942" s="259" t="s">
        <v>2251</v>
      </c>
      <c r="G942" s="257"/>
      <c r="H942" s="260">
        <v>3.6000000000000001</v>
      </c>
      <c r="I942" s="261"/>
      <c r="J942" s="257"/>
      <c r="K942" s="257"/>
      <c r="L942" s="262"/>
      <c r="M942" s="263"/>
      <c r="N942" s="264"/>
      <c r="O942" s="264"/>
      <c r="P942" s="264"/>
      <c r="Q942" s="264"/>
      <c r="R942" s="264"/>
      <c r="S942" s="264"/>
      <c r="T942" s="265"/>
      <c r="U942" s="14"/>
      <c r="V942" s="14"/>
      <c r="W942" s="14"/>
      <c r="X942" s="14"/>
      <c r="Y942" s="14"/>
      <c r="Z942" s="14"/>
      <c r="AA942" s="14"/>
      <c r="AB942" s="14"/>
      <c r="AC942" s="14"/>
      <c r="AD942" s="14"/>
      <c r="AE942" s="14"/>
      <c r="AT942" s="266" t="s">
        <v>250</v>
      </c>
      <c r="AU942" s="266" t="s">
        <v>84</v>
      </c>
      <c r="AV942" s="14" t="s">
        <v>84</v>
      </c>
      <c r="AW942" s="14" t="s">
        <v>31</v>
      </c>
      <c r="AX942" s="14" t="s">
        <v>75</v>
      </c>
      <c r="AY942" s="266" t="s">
        <v>239</v>
      </c>
    </row>
    <row r="943" s="14" customFormat="1">
      <c r="A943" s="14"/>
      <c r="B943" s="256"/>
      <c r="C943" s="257"/>
      <c r="D943" s="241" t="s">
        <v>250</v>
      </c>
      <c r="E943" s="258" t="s">
        <v>1</v>
      </c>
      <c r="F943" s="259" t="s">
        <v>2252</v>
      </c>
      <c r="G943" s="257"/>
      <c r="H943" s="260">
        <v>16.600000000000001</v>
      </c>
      <c r="I943" s="261"/>
      <c r="J943" s="257"/>
      <c r="K943" s="257"/>
      <c r="L943" s="262"/>
      <c r="M943" s="263"/>
      <c r="N943" s="264"/>
      <c r="O943" s="264"/>
      <c r="P943" s="264"/>
      <c r="Q943" s="264"/>
      <c r="R943" s="264"/>
      <c r="S943" s="264"/>
      <c r="T943" s="265"/>
      <c r="U943" s="14"/>
      <c r="V943" s="14"/>
      <c r="W943" s="14"/>
      <c r="X943" s="14"/>
      <c r="Y943" s="14"/>
      <c r="Z943" s="14"/>
      <c r="AA943" s="14"/>
      <c r="AB943" s="14"/>
      <c r="AC943" s="14"/>
      <c r="AD943" s="14"/>
      <c r="AE943" s="14"/>
      <c r="AT943" s="266" t="s">
        <v>250</v>
      </c>
      <c r="AU943" s="266" t="s">
        <v>84</v>
      </c>
      <c r="AV943" s="14" t="s">
        <v>84</v>
      </c>
      <c r="AW943" s="14" t="s">
        <v>31</v>
      </c>
      <c r="AX943" s="14" t="s">
        <v>75</v>
      </c>
      <c r="AY943" s="266" t="s">
        <v>239</v>
      </c>
    </row>
    <row r="944" s="14" customFormat="1">
      <c r="A944" s="14"/>
      <c r="B944" s="256"/>
      <c r="C944" s="257"/>
      <c r="D944" s="241" t="s">
        <v>250</v>
      </c>
      <c r="E944" s="258" t="s">
        <v>1</v>
      </c>
      <c r="F944" s="259" t="s">
        <v>2253</v>
      </c>
      <c r="G944" s="257"/>
      <c r="H944" s="260">
        <v>21.100000000000001</v>
      </c>
      <c r="I944" s="261"/>
      <c r="J944" s="257"/>
      <c r="K944" s="257"/>
      <c r="L944" s="262"/>
      <c r="M944" s="263"/>
      <c r="N944" s="264"/>
      <c r="O944" s="264"/>
      <c r="P944" s="264"/>
      <c r="Q944" s="264"/>
      <c r="R944" s="264"/>
      <c r="S944" s="264"/>
      <c r="T944" s="265"/>
      <c r="U944" s="14"/>
      <c r="V944" s="14"/>
      <c r="W944" s="14"/>
      <c r="X944" s="14"/>
      <c r="Y944" s="14"/>
      <c r="Z944" s="14"/>
      <c r="AA944" s="14"/>
      <c r="AB944" s="14"/>
      <c r="AC944" s="14"/>
      <c r="AD944" s="14"/>
      <c r="AE944" s="14"/>
      <c r="AT944" s="266" t="s">
        <v>250</v>
      </c>
      <c r="AU944" s="266" t="s">
        <v>84</v>
      </c>
      <c r="AV944" s="14" t="s">
        <v>84</v>
      </c>
      <c r="AW944" s="14" t="s">
        <v>31</v>
      </c>
      <c r="AX944" s="14" t="s">
        <v>75</v>
      </c>
      <c r="AY944" s="266" t="s">
        <v>239</v>
      </c>
    </row>
    <row r="945" s="14" customFormat="1">
      <c r="A945" s="14"/>
      <c r="B945" s="256"/>
      <c r="C945" s="257"/>
      <c r="D945" s="241" t="s">
        <v>250</v>
      </c>
      <c r="E945" s="258" t="s">
        <v>1</v>
      </c>
      <c r="F945" s="259" t="s">
        <v>2254</v>
      </c>
      <c r="G945" s="257"/>
      <c r="H945" s="260">
        <v>16.600000000000001</v>
      </c>
      <c r="I945" s="261"/>
      <c r="J945" s="257"/>
      <c r="K945" s="257"/>
      <c r="L945" s="262"/>
      <c r="M945" s="263"/>
      <c r="N945" s="264"/>
      <c r="O945" s="264"/>
      <c r="P945" s="264"/>
      <c r="Q945" s="264"/>
      <c r="R945" s="264"/>
      <c r="S945" s="264"/>
      <c r="T945" s="265"/>
      <c r="U945" s="14"/>
      <c r="V945" s="14"/>
      <c r="W945" s="14"/>
      <c r="X945" s="14"/>
      <c r="Y945" s="14"/>
      <c r="Z945" s="14"/>
      <c r="AA945" s="14"/>
      <c r="AB945" s="14"/>
      <c r="AC945" s="14"/>
      <c r="AD945" s="14"/>
      <c r="AE945" s="14"/>
      <c r="AT945" s="266" t="s">
        <v>250</v>
      </c>
      <c r="AU945" s="266" t="s">
        <v>84</v>
      </c>
      <c r="AV945" s="14" t="s">
        <v>84</v>
      </c>
      <c r="AW945" s="14" t="s">
        <v>31</v>
      </c>
      <c r="AX945" s="14" t="s">
        <v>75</v>
      </c>
      <c r="AY945" s="266" t="s">
        <v>239</v>
      </c>
    </row>
    <row r="946" s="14" customFormat="1">
      <c r="A946" s="14"/>
      <c r="B946" s="256"/>
      <c r="C946" s="257"/>
      <c r="D946" s="241" t="s">
        <v>250</v>
      </c>
      <c r="E946" s="258" t="s">
        <v>1</v>
      </c>
      <c r="F946" s="259" t="s">
        <v>2255</v>
      </c>
      <c r="G946" s="257"/>
      <c r="H946" s="260">
        <v>6.1299999999999999</v>
      </c>
      <c r="I946" s="261"/>
      <c r="J946" s="257"/>
      <c r="K946" s="257"/>
      <c r="L946" s="262"/>
      <c r="M946" s="263"/>
      <c r="N946" s="264"/>
      <c r="O946" s="264"/>
      <c r="P946" s="264"/>
      <c r="Q946" s="264"/>
      <c r="R946" s="264"/>
      <c r="S946" s="264"/>
      <c r="T946" s="265"/>
      <c r="U946" s="14"/>
      <c r="V946" s="14"/>
      <c r="W946" s="14"/>
      <c r="X946" s="14"/>
      <c r="Y946" s="14"/>
      <c r="Z946" s="14"/>
      <c r="AA946" s="14"/>
      <c r="AB946" s="14"/>
      <c r="AC946" s="14"/>
      <c r="AD946" s="14"/>
      <c r="AE946" s="14"/>
      <c r="AT946" s="266" t="s">
        <v>250</v>
      </c>
      <c r="AU946" s="266" t="s">
        <v>84</v>
      </c>
      <c r="AV946" s="14" t="s">
        <v>84</v>
      </c>
      <c r="AW946" s="14" t="s">
        <v>31</v>
      </c>
      <c r="AX946" s="14" t="s">
        <v>75</v>
      </c>
      <c r="AY946" s="266" t="s">
        <v>239</v>
      </c>
    </row>
    <row r="947" s="14" customFormat="1">
      <c r="A947" s="14"/>
      <c r="B947" s="256"/>
      <c r="C947" s="257"/>
      <c r="D947" s="241" t="s">
        <v>250</v>
      </c>
      <c r="E947" s="258" t="s">
        <v>1</v>
      </c>
      <c r="F947" s="259" t="s">
        <v>2256</v>
      </c>
      <c r="G947" s="257"/>
      <c r="H947" s="260">
        <v>47.710000000000001</v>
      </c>
      <c r="I947" s="261"/>
      <c r="J947" s="257"/>
      <c r="K947" s="257"/>
      <c r="L947" s="262"/>
      <c r="M947" s="263"/>
      <c r="N947" s="264"/>
      <c r="O947" s="264"/>
      <c r="P947" s="264"/>
      <c r="Q947" s="264"/>
      <c r="R947" s="264"/>
      <c r="S947" s="264"/>
      <c r="T947" s="265"/>
      <c r="U947" s="14"/>
      <c r="V947" s="14"/>
      <c r="W947" s="14"/>
      <c r="X947" s="14"/>
      <c r="Y947" s="14"/>
      <c r="Z947" s="14"/>
      <c r="AA947" s="14"/>
      <c r="AB947" s="14"/>
      <c r="AC947" s="14"/>
      <c r="AD947" s="14"/>
      <c r="AE947" s="14"/>
      <c r="AT947" s="266" t="s">
        <v>250</v>
      </c>
      <c r="AU947" s="266" t="s">
        <v>84</v>
      </c>
      <c r="AV947" s="14" t="s">
        <v>84</v>
      </c>
      <c r="AW947" s="14" t="s">
        <v>31</v>
      </c>
      <c r="AX947" s="14" t="s">
        <v>75</v>
      </c>
      <c r="AY947" s="266" t="s">
        <v>239</v>
      </c>
    </row>
    <row r="948" s="14" customFormat="1">
      <c r="A948" s="14"/>
      <c r="B948" s="256"/>
      <c r="C948" s="257"/>
      <c r="D948" s="241" t="s">
        <v>250</v>
      </c>
      <c r="E948" s="258" t="s">
        <v>1</v>
      </c>
      <c r="F948" s="259" t="s">
        <v>2257</v>
      </c>
      <c r="G948" s="257"/>
      <c r="H948" s="260">
        <v>45.890000000000001</v>
      </c>
      <c r="I948" s="261"/>
      <c r="J948" s="257"/>
      <c r="K948" s="257"/>
      <c r="L948" s="262"/>
      <c r="M948" s="263"/>
      <c r="N948" s="264"/>
      <c r="O948" s="264"/>
      <c r="P948" s="264"/>
      <c r="Q948" s="264"/>
      <c r="R948" s="264"/>
      <c r="S948" s="264"/>
      <c r="T948" s="265"/>
      <c r="U948" s="14"/>
      <c r="V948" s="14"/>
      <c r="W948" s="14"/>
      <c r="X948" s="14"/>
      <c r="Y948" s="14"/>
      <c r="Z948" s="14"/>
      <c r="AA948" s="14"/>
      <c r="AB948" s="14"/>
      <c r="AC948" s="14"/>
      <c r="AD948" s="14"/>
      <c r="AE948" s="14"/>
      <c r="AT948" s="266" t="s">
        <v>250</v>
      </c>
      <c r="AU948" s="266" t="s">
        <v>84</v>
      </c>
      <c r="AV948" s="14" t="s">
        <v>84</v>
      </c>
      <c r="AW948" s="14" t="s">
        <v>31</v>
      </c>
      <c r="AX948" s="14" t="s">
        <v>75</v>
      </c>
      <c r="AY948" s="266" t="s">
        <v>239</v>
      </c>
    </row>
    <row r="949" s="14" customFormat="1">
      <c r="A949" s="14"/>
      <c r="B949" s="256"/>
      <c r="C949" s="257"/>
      <c r="D949" s="241" t="s">
        <v>250</v>
      </c>
      <c r="E949" s="258" t="s">
        <v>1</v>
      </c>
      <c r="F949" s="259" t="s">
        <v>2258</v>
      </c>
      <c r="G949" s="257"/>
      <c r="H949" s="260">
        <v>4.7800000000000002</v>
      </c>
      <c r="I949" s="261"/>
      <c r="J949" s="257"/>
      <c r="K949" s="257"/>
      <c r="L949" s="262"/>
      <c r="M949" s="263"/>
      <c r="N949" s="264"/>
      <c r="O949" s="264"/>
      <c r="P949" s="264"/>
      <c r="Q949" s="264"/>
      <c r="R949" s="264"/>
      <c r="S949" s="264"/>
      <c r="T949" s="265"/>
      <c r="U949" s="14"/>
      <c r="V949" s="14"/>
      <c r="W949" s="14"/>
      <c r="X949" s="14"/>
      <c r="Y949" s="14"/>
      <c r="Z949" s="14"/>
      <c r="AA949" s="14"/>
      <c r="AB949" s="14"/>
      <c r="AC949" s="14"/>
      <c r="AD949" s="14"/>
      <c r="AE949" s="14"/>
      <c r="AT949" s="266" t="s">
        <v>250</v>
      </c>
      <c r="AU949" s="266" t="s">
        <v>84</v>
      </c>
      <c r="AV949" s="14" t="s">
        <v>84</v>
      </c>
      <c r="AW949" s="14" t="s">
        <v>31</v>
      </c>
      <c r="AX949" s="14" t="s">
        <v>75</v>
      </c>
      <c r="AY949" s="266" t="s">
        <v>239</v>
      </c>
    </row>
    <row r="950" s="14" customFormat="1">
      <c r="A950" s="14"/>
      <c r="B950" s="256"/>
      <c r="C950" s="257"/>
      <c r="D950" s="241" t="s">
        <v>250</v>
      </c>
      <c r="E950" s="258" t="s">
        <v>1</v>
      </c>
      <c r="F950" s="259" t="s">
        <v>2259</v>
      </c>
      <c r="G950" s="257"/>
      <c r="H950" s="260">
        <v>16.32</v>
      </c>
      <c r="I950" s="261"/>
      <c r="J950" s="257"/>
      <c r="K950" s="257"/>
      <c r="L950" s="262"/>
      <c r="M950" s="263"/>
      <c r="N950" s="264"/>
      <c r="O950" s="264"/>
      <c r="P950" s="264"/>
      <c r="Q950" s="264"/>
      <c r="R950" s="264"/>
      <c r="S950" s="264"/>
      <c r="T950" s="265"/>
      <c r="U950" s="14"/>
      <c r="V950" s="14"/>
      <c r="W950" s="14"/>
      <c r="X950" s="14"/>
      <c r="Y950" s="14"/>
      <c r="Z950" s="14"/>
      <c r="AA950" s="14"/>
      <c r="AB950" s="14"/>
      <c r="AC950" s="14"/>
      <c r="AD950" s="14"/>
      <c r="AE950" s="14"/>
      <c r="AT950" s="266" t="s">
        <v>250</v>
      </c>
      <c r="AU950" s="266" t="s">
        <v>84</v>
      </c>
      <c r="AV950" s="14" t="s">
        <v>84</v>
      </c>
      <c r="AW950" s="14" t="s">
        <v>31</v>
      </c>
      <c r="AX950" s="14" t="s">
        <v>75</v>
      </c>
      <c r="AY950" s="266" t="s">
        <v>239</v>
      </c>
    </row>
    <row r="951" s="14" customFormat="1">
      <c r="A951" s="14"/>
      <c r="B951" s="256"/>
      <c r="C951" s="257"/>
      <c r="D951" s="241" t="s">
        <v>250</v>
      </c>
      <c r="E951" s="258" t="s">
        <v>1</v>
      </c>
      <c r="F951" s="259" t="s">
        <v>2260</v>
      </c>
      <c r="G951" s="257"/>
      <c r="H951" s="260">
        <v>3.7000000000000002</v>
      </c>
      <c r="I951" s="261"/>
      <c r="J951" s="257"/>
      <c r="K951" s="257"/>
      <c r="L951" s="262"/>
      <c r="M951" s="263"/>
      <c r="N951" s="264"/>
      <c r="O951" s="264"/>
      <c r="P951" s="264"/>
      <c r="Q951" s="264"/>
      <c r="R951" s="264"/>
      <c r="S951" s="264"/>
      <c r="T951" s="265"/>
      <c r="U951" s="14"/>
      <c r="V951" s="14"/>
      <c r="W951" s="14"/>
      <c r="X951" s="14"/>
      <c r="Y951" s="14"/>
      <c r="Z951" s="14"/>
      <c r="AA951" s="14"/>
      <c r="AB951" s="14"/>
      <c r="AC951" s="14"/>
      <c r="AD951" s="14"/>
      <c r="AE951" s="14"/>
      <c r="AT951" s="266" t="s">
        <v>250</v>
      </c>
      <c r="AU951" s="266" t="s">
        <v>84</v>
      </c>
      <c r="AV951" s="14" t="s">
        <v>84</v>
      </c>
      <c r="AW951" s="14" t="s">
        <v>31</v>
      </c>
      <c r="AX951" s="14" t="s">
        <v>75</v>
      </c>
      <c r="AY951" s="266" t="s">
        <v>239</v>
      </c>
    </row>
    <row r="952" s="14" customFormat="1">
      <c r="A952" s="14"/>
      <c r="B952" s="256"/>
      <c r="C952" s="257"/>
      <c r="D952" s="241" t="s">
        <v>250</v>
      </c>
      <c r="E952" s="258" t="s">
        <v>1</v>
      </c>
      <c r="F952" s="259" t="s">
        <v>2261</v>
      </c>
      <c r="G952" s="257"/>
      <c r="H952" s="260">
        <v>14.94</v>
      </c>
      <c r="I952" s="261"/>
      <c r="J952" s="257"/>
      <c r="K952" s="257"/>
      <c r="L952" s="262"/>
      <c r="M952" s="263"/>
      <c r="N952" s="264"/>
      <c r="O952" s="264"/>
      <c r="P952" s="264"/>
      <c r="Q952" s="264"/>
      <c r="R952" s="264"/>
      <c r="S952" s="264"/>
      <c r="T952" s="265"/>
      <c r="U952" s="14"/>
      <c r="V952" s="14"/>
      <c r="W952" s="14"/>
      <c r="X952" s="14"/>
      <c r="Y952" s="14"/>
      <c r="Z952" s="14"/>
      <c r="AA952" s="14"/>
      <c r="AB952" s="14"/>
      <c r="AC952" s="14"/>
      <c r="AD952" s="14"/>
      <c r="AE952" s="14"/>
      <c r="AT952" s="266" t="s">
        <v>250</v>
      </c>
      <c r="AU952" s="266" t="s">
        <v>84</v>
      </c>
      <c r="AV952" s="14" t="s">
        <v>84</v>
      </c>
      <c r="AW952" s="14" t="s">
        <v>31</v>
      </c>
      <c r="AX952" s="14" t="s">
        <v>75</v>
      </c>
      <c r="AY952" s="266" t="s">
        <v>239</v>
      </c>
    </row>
    <row r="953" s="14" customFormat="1">
      <c r="A953" s="14"/>
      <c r="B953" s="256"/>
      <c r="C953" s="257"/>
      <c r="D953" s="241" t="s">
        <v>250</v>
      </c>
      <c r="E953" s="258" t="s">
        <v>1</v>
      </c>
      <c r="F953" s="259" t="s">
        <v>2262</v>
      </c>
      <c r="G953" s="257"/>
      <c r="H953" s="260">
        <v>4.54</v>
      </c>
      <c r="I953" s="261"/>
      <c r="J953" s="257"/>
      <c r="K953" s="257"/>
      <c r="L953" s="262"/>
      <c r="M953" s="263"/>
      <c r="N953" s="264"/>
      <c r="O953" s="264"/>
      <c r="P953" s="264"/>
      <c r="Q953" s="264"/>
      <c r="R953" s="264"/>
      <c r="S953" s="264"/>
      <c r="T953" s="265"/>
      <c r="U953" s="14"/>
      <c r="V953" s="14"/>
      <c r="W953" s="14"/>
      <c r="X953" s="14"/>
      <c r="Y953" s="14"/>
      <c r="Z953" s="14"/>
      <c r="AA953" s="14"/>
      <c r="AB953" s="14"/>
      <c r="AC953" s="14"/>
      <c r="AD953" s="14"/>
      <c r="AE953" s="14"/>
      <c r="AT953" s="266" t="s">
        <v>250</v>
      </c>
      <c r="AU953" s="266" t="s">
        <v>84</v>
      </c>
      <c r="AV953" s="14" t="s">
        <v>84</v>
      </c>
      <c r="AW953" s="14" t="s">
        <v>31</v>
      </c>
      <c r="AX953" s="14" t="s">
        <v>75</v>
      </c>
      <c r="AY953" s="266" t="s">
        <v>239</v>
      </c>
    </row>
    <row r="954" s="14" customFormat="1">
      <c r="A954" s="14"/>
      <c r="B954" s="256"/>
      <c r="C954" s="257"/>
      <c r="D954" s="241" t="s">
        <v>250</v>
      </c>
      <c r="E954" s="258" t="s">
        <v>1</v>
      </c>
      <c r="F954" s="259" t="s">
        <v>2263</v>
      </c>
      <c r="G954" s="257"/>
      <c r="H954" s="260">
        <v>3.1699999999999999</v>
      </c>
      <c r="I954" s="261"/>
      <c r="J954" s="257"/>
      <c r="K954" s="257"/>
      <c r="L954" s="262"/>
      <c r="M954" s="263"/>
      <c r="N954" s="264"/>
      <c r="O954" s="264"/>
      <c r="P954" s="264"/>
      <c r="Q954" s="264"/>
      <c r="R954" s="264"/>
      <c r="S954" s="264"/>
      <c r="T954" s="265"/>
      <c r="U954" s="14"/>
      <c r="V954" s="14"/>
      <c r="W954" s="14"/>
      <c r="X954" s="14"/>
      <c r="Y954" s="14"/>
      <c r="Z954" s="14"/>
      <c r="AA954" s="14"/>
      <c r="AB954" s="14"/>
      <c r="AC954" s="14"/>
      <c r="AD954" s="14"/>
      <c r="AE954" s="14"/>
      <c r="AT954" s="266" t="s">
        <v>250</v>
      </c>
      <c r="AU954" s="266" t="s">
        <v>84</v>
      </c>
      <c r="AV954" s="14" t="s">
        <v>84</v>
      </c>
      <c r="AW954" s="14" t="s">
        <v>31</v>
      </c>
      <c r="AX954" s="14" t="s">
        <v>75</v>
      </c>
      <c r="AY954" s="266" t="s">
        <v>239</v>
      </c>
    </row>
    <row r="955" s="14" customFormat="1">
      <c r="A955" s="14"/>
      <c r="B955" s="256"/>
      <c r="C955" s="257"/>
      <c r="D955" s="241" t="s">
        <v>250</v>
      </c>
      <c r="E955" s="258" t="s">
        <v>1</v>
      </c>
      <c r="F955" s="259" t="s">
        <v>2264</v>
      </c>
      <c r="G955" s="257"/>
      <c r="H955" s="260">
        <v>17.199999999999999</v>
      </c>
      <c r="I955" s="261"/>
      <c r="J955" s="257"/>
      <c r="K955" s="257"/>
      <c r="L955" s="262"/>
      <c r="M955" s="263"/>
      <c r="N955" s="264"/>
      <c r="O955" s="264"/>
      <c r="P955" s="264"/>
      <c r="Q955" s="264"/>
      <c r="R955" s="264"/>
      <c r="S955" s="264"/>
      <c r="T955" s="265"/>
      <c r="U955" s="14"/>
      <c r="V955" s="14"/>
      <c r="W955" s="14"/>
      <c r="X955" s="14"/>
      <c r="Y955" s="14"/>
      <c r="Z955" s="14"/>
      <c r="AA955" s="14"/>
      <c r="AB955" s="14"/>
      <c r="AC955" s="14"/>
      <c r="AD955" s="14"/>
      <c r="AE955" s="14"/>
      <c r="AT955" s="266" t="s">
        <v>250</v>
      </c>
      <c r="AU955" s="266" t="s">
        <v>84</v>
      </c>
      <c r="AV955" s="14" t="s">
        <v>84</v>
      </c>
      <c r="AW955" s="14" t="s">
        <v>31</v>
      </c>
      <c r="AX955" s="14" t="s">
        <v>75</v>
      </c>
      <c r="AY955" s="266" t="s">
        <v>239</v>
      </c>
    </row>
    <row r="956" s="15" customFormat="1">
      <c r="A956" s="15"/>
      <c r="B956" s="267"/>
      <c r="C956" s="268"/>
      <c r="D956" s="241" t="s">
        <v>250</v>
      </c>
      <c r="E956" s="269" t="s">
        <v>1</v>
      </c>
      <c r="F956" s="270" t="s">
        <v>277</v>
      </c>
      <c r="G956" s="268"/>
      <c r="H956" s="271">
        <v>261.62</v>
      </c>
      <c r="I956" s="272"/>
      <c r="J956" s="268"/>
      <c r="K956" s="268"/>
      <c r="L956" s="273"/>
      <c r="M956" s="274"/>
      <c r="N956" s="275"/>
      <c r="O956" s="275"/>
      <c r="P956" s="275"/>
      <c r="Q956" s="275"/>
      <c r="R956" s="275"/>
      <c r="S956" s="275"/>
      <c r="T956" s="276"/>
      <c r="U956" s="15"/>
      <c r="V956" s="15"/>
      <c r="W956" s="15"/>
      <c r="X956" s="15"/>
      <c r="Y956" s="15"/>
      <c r="Z956" s="15"/>
      <c r="AA956" s="15"/>
      <c r="AB956" s="15"/>
      <c r="AC956" s="15"/>
      <c r="AD956" s="15"/>
      <c r="AE956" s="15"/>
      <c r="AT956" s="277" t="s">
        <v>250</v>
      </c>
      <c r="AU956" s="277" t="s">
        <v>84</v>
      </c>
      <c r="AV956" s="15" t="s">
        <v>246</v>
      </c>
      <c r="AW956" s="15" t="s">
        <v>31</v>
      </c>
      <c r="AX956" s="15" t="s">
        <v>82</v>
      </c>
      <c r="AY956" s="277" t="s">
        <v>239</v>
      </c>
    </row>
    <row r="957" s="2" customFormat="1" ht="16.5" customHeight="1">
      <c r="A957" s="39"/>
      <c r="B957" s="40"/>
      <c r="C957" s="228" t="s">
        <v>2265</v>
      </c>
      <c r="D957" s="228" t="s">
        <v>241</v>
      </c>
      <c r="E957" s="229" t="s">
        <v>2266</v>
      </c>
      <c r="F957" s="230" t="s">
        <v>2267</v>
      </c>
      <c r="G957" s="231" t="s">
        <v>244</v>
      </c>
      <c r="H957" s="232">
        <v>261.62</v>
      </c>
      <c r="I957" s="233"/>
      <c r="J957" s="234">
        <f>ROUND(I957*H957,2)</f>
        <v>0</v>
      </c>
      <c r="K957" s="230" t="s">
        <v>245</v>
      </c>
      <c r="L957" s="45"/>
      <c r="M957" s="235" t="s">
        <v>1</v>
      </c>
      <c r="N957" s="236" t="s">
        <v>40</v>
      </c>
      <c r="O957" s="92"/>
      <c r="P957" s="237">
        <f>O957*H957</f>
        <v>0</v>
      </c>
      <c r="Q957" s="237">
        <v>0.00029999999999999997</v>
      </c>
      <c r="R957" s="237">
        <f>Q957*H957</f>
        <v>0.078486</v>
      </c>
      <c r="S957" s="237">
        <v>0</v>
      </c>
      <c r="T957" s="238">
        <f>S957*H957</f>
        <v>0</v>
      </c>
      <c r="U957" s="39"/>
      <c r="V957" s="39"/>
      <c r="W957" s="39"/>
      <c r="X957" s="39"/>
      <c r="Y957" s="39"/>
      <c r="Z957" s="39"/>
      <c r="AA957" s="39"/>
      <c r="AB957" s="39"/>
      <c r="AC957" s="39"/>
      <c r="AD957" s="39"/>
      <c r="AE957" s="39"/>
      <c r="AR957" s="239" t="s">
        <v>376</v>
      </c>
      <c r="AT957" s="239" t="s">
        <v>241</v>
      </c>
      <c r="AU957" s="239" t="s">
        <v>84</v>
      </c>
      <c r="AY957" s="18" t="s">
        <v>239</v>
      </c>
      <c r="BE957" s="240">
        <f>IF(N957="základní",J957,0)</f>
        <v>0</v>
      </c>
      <c r="BF957" s="240">
        <f>IF(N957="snížená",J957,0)</f>
        <v>0</v>
      </c>
      <c r="BG957" s="240">
        <f>IF(N957="zákl. přenesená",J957,0)</f>
        <v>0</v>
      </c>
      <c r="BH957" s="240">
        <f>IF(N957="sníž. přenesená",J957,0)</f>
        <v>0</v>
      </c>
      <c r="BI957" s="240">
        <f>IF(N957="nulová",J957,0)</f>
        <v>0</v>
      </c>
      <c r="BJ957" s="18" t="s">
        <v>82</v>
      </c>
      <c r="BK957" s="240">
        <f>ROUND(I957*H957,2)</f>
        <v>0</v>
      </c>
      <c r="BL957" s="18" t="s">
        <v>376</v>
      </c>
      <c r="BM957" s="239" t="s">
        <v>2268</v>
      </c>
    </row>
    <row r="958" s="2" customFormat="1">
      <c r="A958" s="39"/>
      <c r="B958" s="40"/>
      <c r="C958" s="41"/>
      <c r="D958" s="241" t="s">
        <v>248</v>
      </c>
      <c r="E958" s="41"/>
      <c r="F958" s="242" t="s">
        <v>2269</v>
      </c>
      <c r="G958" s="41"/>
      <c r="H958" s="41"/>
      <c r="I958" s="243"/>
      <c r="J958" s="41"/>
      <c r="K958" s="41"/>
      <c r="L958" s="45"/>
      <c r="M958" s="244"/>
      <c r="N958" s="245"/>
      <c r="O958" s="92"/>
      <c r="P958" s="92"/>
      <c r="Q958" s="92"/>
      <c r="R958" s="92"/>
      <c r="S958" s="92"/>
      <c r="T958" s="93"/>
      <c r="U958" s="39"/>
      <c r="V958" s="39"/>
      <c r="W958" s="39"/>
      <c r="X958" s="39"/>
      <c r="Y958" s="39"/>
      <c r="Z958" s="39"/>
      <c r="AA958" s="39"/>
      <c r="AB958" s="39"/>
      <c r="AC958" s="39"/>
      <c r="AD958" s="39"/>
      <c r="AE958" s="39"/>
      <c r="AT958" s="18" t="s">
        <v>248</v>
      </c>
      <c r="AU958" s="18" t="s">
        <v>84</v>
      </c>
    </row>
    <row r="959" s="2" customFormat="1" ht="21.75" customHeight="1">
      <c r="A959" s="39"/>
      <c r="B959" s="40"/>
      <c r="C959" s="228" t="s">
        <v>2270</v>
      </c>
      <c r="D959" s="228" t="s">
        <v>241</v>
      </c>
      <c r="E959" s="229" t="s">
        <v>2271</v>
      </c>
      <c r="F959" s="230" t="s">
        <v>2272</v>
      </c>
      <c r="G959" s="231" t="s">
        <v>244</v>
      </c>
      <c r="H959" s="232">
        <v>261.62</v>
      </c>
      <c r="I959" s="233"/>
      <c r="J959" s="234">
        <f>ROUND(I959*H959,2)</f>
        <v>0</v>
      </c>
      <c r="K959" s="230" t="s">
        <v>245</v>
      </c>
      <c r="L959" s="45"/>
      <c r="M959" s="235" t="s">
        <v>1</v>
      </c>
      <c r="N959" s="236" t="s">
        <v>40</v>
      </c>
      <c r="O959" s="92"/>
      <c r="P959" s="237">
        <f>O959*H959</f>
        <v>0</v>
      </c>
      <c r="Q959" s="237">
        <v>0</v>
      </c>
      <c r="R959" s="237">
        <f>Q959*H959</f>
        <v>0</v>
      </c>
      <c r="S959" s="237">
        <v>0</v>
      </c>
      <c r="T959" s="238">
        <f>S959*H959</f>
        <v>0</v>
      </c>
      <c r="U959" s="39"/>
      <c r="V959" s="39"/>
      <c r="W959" s="39"/>
      <c r="X959" s="39"/>
      <c r="Y959" s="39"/>
      <c r="Z959" s="39"/>
      <c r="AA959" s="39"/>
      <c r="AB959" s="39"/>
      <c r="AC959" s="39"/>
      <c r="AD959" s="39"/>
      <c r="AE959" s="39"/>
      <c r="AR959" s="239" t="s">
        <v>376</v>
      </c>
      <c r="AT959" s="239" t="s">
        <v>241</v>
      </c>
      <c r="AU959" s="239" t="s">
        <v>84</v>
      </c>
      <c r="AY959" s="18" t="s">
        <v>239</v>
      </c>
      <c r="BE959" s="240">
        <f>IF(N959="základní",J959,0)</f>
        <v>0</v>
      </c>
      <c r="BF959" s="240">
        <f>IF(N959="snížená",J959,0)</f>
        <v>0</v>
      </c>
      <c r="BG959" s="240">
        <f>IF(N959="zákl. přenesená",J959,0)</f>
        <v>0</v>
      </c>
      <c r="BH959" s="240">
        <f>IF(N959="sníž. přenesená",J959,0)</f>
        <v>0</v>
      </c>
      <c r="BI959" s="240">
        <f>IF(N959="nulová",J959,0)</f>
        <v>0</v>
      </c>
      <c r="BJ959" s="18" t="s">
        <v>82</v>
      </c>
      <c r="BK959" s="240">
        <f>ROUND(I959*H959,2)</f>
        <v>0</v>
      </c>
      <c r="BL959" s="18" t="s">
        <v>376</v>
      </c>
      <c r="BM959" s="239" t="s">
        <v>2273</v>
      </c>
    </row>
    <row r="960" s="2" customFormat="1">
      <c r="A960" s="39"/>
      <c r="B960" s="40"/>
      <c r="C960" s="41"/>
      <c r="D960" s="241" t="s">
        <v>248</v>
      </c>
      <c r="E960" s="41"/>
      <c r="F960" s="242" t="s">
        <v>2274</v>
      </c>
      <c r="G960" s="41"/>
      <c r="H960" s="41"/>
      <c r="I960" s="243"/>
      <c r="J960" s="41"/>
      <c r="K960" s="41"/>
      <c r="L960" s="45"/>
      <c r="M960" s="244"/>
      <c r="N960" s="245"/>
      <c r="O960" s="92"/>
      <c r="P960" s="92"/>
      <c r="Q960" s="92"/>
      <c r="R960" s="92"/>
      <c r="S960" s="92"/>
      <c r="T960" s="93"/>
      <c r="U960" s="39"/>
      <c r="V960" s="39"/>
      <c r="W960" s="39"/>
      <c r="X960" s="39"/>
      <c r="Y960" s="39"/>
      <c r="Z960" s="39"/>
      <c r="AA960" s="39"/>
      <c r="AB960" s="39"/>
      <c r="AC960" s="39"/>
      <c r="AD960" s="39"/>
      <c r="AE960" s="39"/>
      <c r="AT960" s="18" t="s">
        <v>248</v>
      </c>
      <c r="AU960" s="18" t="s">
        <v>84</v>
      </c>
    </row>
    <row r="961" s="2" customFormat="1" ht="21.75" customHeight="1">
      <c r="A961" s="39"/>
      <c r="B961" s="40"/>
      <c r="C961" s="228" t="s">
        <v>2275</v>
      </c>
      <c r="D961" s="228" t="s">
        <v>241</v>
      </c>
      <c r="E961" s="229" t="s">
        <v>2276</v>
      </c>
      <c r="F961" s="230" t="s">
        <v>2277</v>
      </c>
      <c r="G961" s="231" t="s">
        <v>244</v>
      </c>
      <c r="H961" s="232">
        <v>261.62</v>
      </c>
      <c r="I961" s="233"/>
      <c r="J961" s="234">
        <f>ROUND(I961*H961,2)</f>
        <v>0</v>
      </c>
      <c r="K961" s="230" t="s">
        <v>245</v>
      </c>
      <c r="L961" s="45"/>
      <c r="M961" s="235" t="s">
        <v>1</v>
      </c>
      <c r="N961" s="236" t="s">
        <v>40</v>
      </c>
      <c r="O961" s="92"/>
      <c r="P961" s="237">
        <f>O961*H961</f>
        <v>0</v>
      </c>
      <c r="Q961" s="237">
        <v>0.0045500000000000002</v>
      </c>
      <c r="R961" s="237">
        <f>Q961*H961</f>
        <v>1.1903710000000001</v>
      </c>
      <c r="S961" s="237">
        <v>0</v>
      </c>
      <c r="T961" s="238">
        <f>S961*H961</f>
        <v>0</v>
      </c>
      <c r="U961" s="39"/>
      <c r="V961" s="39"/>
      <c r="W961" s="39"/>
      <c r="X961" s="39"/>
      <c r="Y961" s="39"/>
      <c r="Z961" s="39"/>
      <c r="AA961" s="39"/>
      <c r="AB961" s="39"/>
      <c r="AC961" s="39"/>
      <c r="AD961" s="39"/>
      <c r="AE961" s="39"/>
      <c r="AR961" s="239" t="s">
        <v>376</v>
      </c>
      <c r="AT961" s="239" t="s">
        <v>241</v>
      </c>
      <c r="AU961" s="239" t="s">
        <v>84</v>
      </c>
      <c r="AY961" s="18" t="s">
        <v>239</v>
      </c>
      <c r="BE961" s="240">
        <f>IF(N961="základní",J961,0)</f>
        <v>0</v>
      </c>
      <c r="BF961" s="240">
        <f>IF(N961="snížená",J961,0)</f>
        <v>0</v>
      </c>
      <c r="BG961" s="240">
        <f>IF(N961="zákl. přenesená",J961,0)</f>
        <v>0</v>
      </c>
      <c r="BH961" s="240">
        <f>IF(N961="sníž. přenesená",J961,0)</f>
        <v>0</v>
      </c>
      <c r="BI961" s="240">
        <f>IF(N961="nulová",J961,0)</f>
        <v>0</v>
      </c>
      <c r="BJ961" s="18" t="s">
        <v>82</v>
      </c>
      <c r="BK961" s="240">
        <f>ROUND(I961*H961,2)</f>
        <v>0</v>
      </c>
      <c r="BL961" s="18" t="s">
        <v>376</v>
      </c>
      <c r="BM961" s="239" t="s">
        <v>2278</v>
      </c>
    </row>
    <row r="962" s="2" customFormat="1">
      <c r="A962" s="39"/>
      <c r="B962" s="40"/>
      <c r="C962" s="41"/>
      <c r="D962" s="241" t="s">
        <v>248</v>
      </c>
      <c r="E962" s="41"/>
      <c r="F962" s="242" t="s">
        <v>2279</v>
      </c>
      <c r="G962" s="41"/>
      <c r="H962" s="41"/>
      <c r="I962" s="243"/>
      <c r="J962" s="41"/>
      <c r="K962" s="41"/>
      <c r="L962" s="45"/>
      <c r="M962" s="244"/>
      <c r="N962" s="245"/>
      <c r="O962" s="92"/>
      <c r="P962" s="92"/>
      <c r="Q962" s="92"/>
      <c r="R962" s="92"/>
      <c r="S962" s="92"/>
      <c r="T962" s="93"/>
      <c r="U962" s="39"/>
      <c r="V962" s="39"/>
      <c r="W962" s="39"/>
      <c r="X962" s="39"/>
      <c r="Y962" s="39"/>
      <c r="Z962" s="39"/>
      <c r="AA962" s="39"/>
      <c r="AB962" s="39"/>
      <c r="AC962" s="39"/>
      <c r="AD962" s="39"/>
      <c r="AE962" s="39"/>
      <c r="AT962" s="18" t="s">
        <v>248</v>
      </c>
      <c r="AU962" s="18" t="s">
        <v>84</v>
      </c>
    </row>
    <row r="963" s="2" customFormat="1" ht="24.15" customHeight="1">
      <c r="A963" s="39"/>
      <c r="B963" s="40"/>
      <c r="C963" s="228" t="s">
        <v>2280</v>
      </c>
      <c r="D963" s="228" t="s">
        <v>241</v>
      </c>
      <c r="E963" s="229" t="s">
        <v>2281</v>
      </c>
      <c r="F963" s="230" t="s">
        <v>2282</v>
      </c>
      <c r="G963" s="231" t="s">
        <v>244</v>
      </c>
      <c r="H963" s="232">
        <v>261.62</v>
      </c>
      <c r="I963" s="233"/>
      <c r="J963" s="234">
        <f>ROUND(I963*H963,2)</f>
        <v>0</v>
      </c>
      <c r="K963" s="230" t="s">
        <v>245</v>
      </c>
      <c r="L963" s="45"/>
      <c r="M963" s="235" t="s">
        <v>1</v>
      </c>
      <c r="N963" s="236" t="s">
        <v>40</v>
      </c>
      <c r="O963" s="92"/>
      <c r="P963" s="237">
        <f>O963*H963</f>
        <v>0</v>
      </c>
      <c r="Q963" s="237">
        <v>0.012</v>
      </c>
      <c r="R963" s="237">
        <f>Q963*H963</f>
        <v>3.13944</v>
      </c>
      <c r="S963" s="237">
        <v>0</v>
      </c>
      <c r="T963" s="238">
        <f>S963*H963</f>
        <v>0</v>
      </c>
      <c r="U963" s="39"/>
      <c r="V963" s="39"/>
      <c r="W963" s="39"/>
      <c r="X963" s="39"/>
      <c r="Y963" s="39"/>
      <c r="Z963" s="39"/>
      <c r="AA963" s="39"/>
      <c r="AB963" s="39"/>
      <c r="AC963" s="39"/>
      <c r="AD963" s="39"/>
      <c r="AE963" s="39"/>
      <c r="AR963" s="239" t="s">
        <v>376</v>
      </c>
      <c r="AT963" s="239" t="s">
        <v>241</v>
      </c>
      <c r="AU963" s="239" t="s">
        <v>84</v>
      </c>
      <c r="AY963" s="18" t="s">
        <v>239</v>
      </c>
      <c r="BE963" s="240">
        <f>IF(N963="základní",J963,0)</f>
        <v>0</v>
      </c>
      <c r="BF963" s="240">
        <f>IF(N963="snížená",J963,0)</f>
        <v>0</v>
      </c>
      <c r="BG963" s="240">
        <f>IF(N963="zákl. přenesená",J963,0)</f>
        <v>0</v>
      </c>
      <c r="BH963" s="240">
        <f>IF(N963="sníž. přenesená",J963,0)</f>
        <v>0</v>
      </c>
      <c r="BI963" s="240">
        <f>IF(N963="nulová",J963,0)</f>
        <v>0</v>
      </c>
      <c r="BJ963" s="18" t="s">
        <v>82</v>
      </c>
      <c r="BK963" s="240">
        <f>ROUND(I963*H963,2)</f>
        <v>0</v>
      </c>
      <c r="BL963" s="18" t="s">
        <v>376</v>
      </c>
      <c r="BM963" s="239" t="s">
        <v>2283</v>
      </c>
    </row>
    <row r="964" s="2" customFormat="1">
      <c r="A964" s="39"/>
      <c r="B964" s="40"/>
      <c r="C964" s="41"/>
      <c r="D964" s="241" t="s">
        <v>248</v>
      </c>
      <c r="E964" s="41"/>
      <c r="F964" s="242" t="s">
        <v>2284</v>
      </c>
      <c r="G964" s="41"/>
      <c r="H964" s="41"/>
      <c r="I964" s="243"/>
      <c r="J964" s="41"/>
      <c r="K964" s="41"/>
      <c r="L964" s="45"/>
      <c r="M964" s="244"/>
      <c r="N964" s="245"/>
      <c r="O964" s="92"/>
      <c r="P964" s="92"/>
      <c r="Q964" s="92"/>
      <c r="R964" s="92"/>
      <c r="S964" s="92"/>
      <c r="T964" s="93"/>
      <c r="U964" s="39"/>
      <c r="V964" s="39"/>
      <c r="W964" s="39"/>
      <c r="X964" s="39"/>
      <c r="Y964" s="39"/>
      <c r="Z964" s="39"/>
      <c r="AA964" s="39"/>
      <c r="AB964" s="39"/>
      <c r="AC964" s="39"/>
      <c r="AD964" s="39"/>
      <c r="AE964" s="39"/>
      <c r="AT964" s="18" t="s">
        <v>248</v>
      </c>
      <c r="AU964" s="18" t="s">
        <v>84</v>
      </c>
    </row>
    <row r="965" s="2" customFormat="1" ht="33" customHeight="1">
      <c r="A965" s="39"/>
      <c r="B965" s="40"/>
      <c r="C965" s="228" t="s">
        <v>2285</v>
      </c>
      <c r="D965" s="228" t="s">
        <v>241</v>
      </c>
      <c r="E965" s="229" t="s">
        <v>2286</v>
      </c>
      <c r="F965" s="230" t="s">
        <v>2287</v>
      </c>
      <c r="G965" s="231" t="s">
        <v>330</v>
      </c>
      <c r="H965" s="232">
        <v>129.5</v>
      </c>
      <c r="I965" s="233"/>
      <c r="J965" s="234">
        <f>ROUND(I965*H965,2)</f>
        <v>0</v>
      </c>
      <c r="K965" s="230" t="s">
        <v>245</v>
      </c>
      <c r="L965" s="45"/>
      <c r="M965" s="235" t="s">
        <v>1</v>
      </c>
      <c r="N965" s="236" t="s">
        <v>40</v>
      </c>
      <c r="O965" s="92"/>
      <c r="P965" s="237">
        <f>O965*H965</f>
        <v>0</v>
      </c>
      <c r="Q965" s="237">
        <v>0.00042999999999999999</v>
      </c>
      <c r="R965" s="237">
        <f>Q965*H965</f>
        <v>0.055684999999999998</v>
      </c>
      <c r="S965" s="237">
        <v>0</v>
      </c>
      <c r="T965" s="238">
        <f>S965*H965</f>
        <v>0</v>
      </c>
      <c r="U965" s="39"/>
      <c r="V965" s="39"/>
      <c r="W965" s="39"/>
      <c r="X965" s="39"/>
      <c r="Y965" s="39"/>
      <c r="Z965" s="39"/>
      <c r="AA965" s="39"/>
      <c r="AB965" s="39"/>
      <c r="AC965" s="39"/>
      <c r="AD965" s="39"/>
      <c r="AE965" s="39"/>
      <c r="AR965" s="239" t="s">
        <v>376</v>
      </c>
      <c r="AT965" s="239" t="s">
        <v>241</v>
      </c>
      <c r="AU965" s="239" t="s">
        <v>84</v>
      </c>
      <c r="AY965" s="18" t="s">
        <v>239</v>
      </c>
      <c r="BE965" s="240">
        <f>IF(N965="základní",J965,0)</f>
        <v>0</v>
      </c>
      <c r="BF965" s="240">
        <f>IF(N965="snížená",J965,0)</f>
        <v>0</v>
      </c>
      <c r="BG965" s="240">
        <f>IF(N965="zákl. přenesená",J965,0)</f>
        <v>0</v>
      </c>
      <c r="BH965" s="240">
        <f>IF(N965="sníž. přenesená",J965,0)</f>
        <v>0</v>
      </c>
      <c r="BI965" s="240">
        <f>IF(N965="nulová",J965,0)</f>
        <v>0</v>
      </c>
      <c r="BJ965" s="18" t="s">
        <v>82</v>
      </c>
      <c r="BK965" s="240">
        <f>ROUND(I965*H965,2)</f>
        <v>0</v>
      </c>
      <c r="BL965" s="18" t="s">
        <v>376</v>
      </c>
      <c r="BM965" s="239" t="s">
        <v>2288</v>
      </c>
    </row>
    <row r="966" s="2" customFormat="1">
      <c r="A966" s="39"/>
      <c r="B966" s="40"/>
      <c r="C966" s="41"/>
      <c r="D966" s="241" t="s">
        <v>248</v>
      </c>
      <c r="E966" s="41"/>
      <c r="F966" s="242" t="s">
        <v>2289</v>
      </c>
      <c r="G966" s="41"/>
      <c r="H966" s="41"/>
      <c r="I966" s="243"/>
      <c r="J966" s="41"/>
      <c r="K966" s="41"/>
      <c r="L966" s="45"/>
      <c r="M966" s="244"/>
      <c r="N966" s="245"/>
      <c r="O966" s="92"/>
      <c r="P966" s="92"/>
      <c r="Q966" s="92"/>
      <c r="R966" s="92"/>
      <c r="S966" s="92"/>
      <c r="T966" s="93"/>
      <c r="U966" s="39"/>
      <c r="V966" s="39"/>
      <c r="W966" s="39"/>
      <c r="X966" s="39"/>
      <c r="Y966" s="39"/>
      <c r="Z966" s="39"/>
      <c r="AA966" s="39"/>
      <c r="AB966" s="39"/>
      <c r="AC966" s="39"/>
      <c r="AD966" s="39"/>
      <c r="AE966" s="39"/>
      <c r="AT966" s="18" t="s">
        <v>248</v>
      </c>
      <c r="AU966" s="18" t="s">
        <v>84</v>
      </c>
    </row>
    <row r="967" s="14" customFormat="1">
      <c r="A967" s="14"/>
      <c r="B967" s="256"/>
      <c r="C967" s="257"/>
      <c r="D967" s="241" t="s">
        <v>250</v>
      </c>
      <c r="E967" s="258" t="s">
        <v>1</v>
      </c>
      <c r="F967" s="259" t="s">
        <v>2290</v>
      </c>
      <c r="G967" s="257"/>
      <c r="H967" s="260">
        <v>13.390000000000001</v>
      </c>
      <c r="I967" s="261"/>
      <c r="J967" s="257"/>
      <c r="K967" s="257"/>
      <c r="L967" s="262"/>
      <c r="M967" s="263"/>
      <c r="N967" s="264"/>
      <c r="O967" s="264"/>
      <c r="P967" s="264"/>
      <c r="Q967" s="264"/>
      <c r="R967" s="264"/>
      <c r="S967" s="264"/>
      <c r="T967" s="265"/>
      <c r="U967" s="14"/>
      <c r="V967" s="14"/>
      <c r="W967" s="14"/>
      <c r="X967" s="14"/>
      <c r="Y967" s="14"/>
      <c r="Z967" s="14"/>
      <c r="AA967" s="14"/>
      <c r="AB967" s="14"/>
      <c r="AC967" s="14"/>
      <c r="AD967" s="14"/>
      <c r="AE967" s="14"/>
      <c r="AT967" s="266" t="s">
        <v>250</v>
      </c>
      <c r="AU967" s="266" t="s">
        <v>84</v>
      </c>
      <c r="AV967" s="14" t="s">
        <v>84</v>
      </c>
      <c r="AW967" s="14" t="s">
        <v>31</v>
      </c>
      <c r="AX967" s="14" t="s">
        <v>75</v>
      </c>
      <c r="AY967" s="266" t="s">
        <v>239</v>
      </c>
    </row>
    <row r="968" s="14" customFormat="1">
      <c r="A968" s="14"/>
      <c r="B968" s="256"/>
      <c r="C968" s="257"/>
      <c r="D968" s="241" t="s">
        <v>250</v>
      </c>
      <c r="E968" s="258" t="s">
        <v>1</v>
      </c>
      <c r="F968" s="259" t="s">
        <v>2291</v>
      </c>
      <c r="G968" s="257"/>
      <c r="H968" s="260">
        <v>13.539999999999999</v>
      </c>
      <c r="I968" s="261"/>
      <c r="J968" s="257"/>
      <c r="K968" s="257"/>
      <c r="L968" s="262"/>
      <c r="M968" s="263"/>
      <c r="N968" s="264"/>
      <c r="O968" s="264"/>
      <c r="P968" s="264"/>
      <c r="Q968" s="264"/>
      <c r="R968" s="264"/>
      <c r="S968" s="264"/>
      <c r="T968" s="265"/>
      <c r="U968" s="14"/>
      <c r="V968" s="14"/>
      <c r="W968" s="14"/>
      <c r="X968" s="14"/>
      <c r="Y968" s="14"/>
      <c r="Z968" s="14"/>
      <c r="AA968" s="14"/>
      <c r="AB968" s="14"/>
      <c r="AC968" s="14"/>
      <c r="AD968" s="14"/>
      <c r="AE968" s="14"/>
      <c r="AT968" s="266" t="s">
        <v>250</v>
      </c>
      <c r="AU968" s="266" t="s">
        <v>84</v>
      </c>
      <c r="AV968" s="14" t="s">
        <v>84</v>
      </c>
      <c r="AW968" s="14" t="s">
        <v>31</v>
      </c>
      <c r="AX968" s="14" t="s">
        <v>75</v>
      </c>
      <c r="AY968" s="266" t="s">
        <v>239</v>
      </c>
    </row>
    <row r="969" s="14" customFormat="1">
      <c r="A969" s="14"/>
      <c r="B969" s="256"/>
      <c r="C969" s="257"/>
      <c r="D969" s="241" t="s">
        <v>250</v>
      </c>
      <c r="E969" s="258" t="s">
        <v>1</v>
      </c>
      <c r="F969" s="259" t="s">
        <v>2292</v>
      </c>
      <c r="G969" s="257"/>
      <c r="H969" s="260">
        <v>17.530000000000001</v>
      </c>
      <c r="I969" s="261"/>
      <c r="J969" s="257"/>
      <c r="K969" s="257"/>
      <c r="L969" s="262"/>
      <c r="M969" s="263"/>
      <c r="N969" s="264"/>
      <c r="O969" s="264"/>
      <c r="P969" s="264"/>
      <c r="Q969" s="264"/>
      <c r="R969" s="264"/>
      <c r="S969" s="264"/>
      <c r="T969" s="265"/>
      <c r="U969" s="14"/>
      <c r="V969" s="14"/>
      <c r="W969" s="14"/>
      <c r="X969" s="14"/>
      <c r="Y969" s="14"/>
      <c r="Z969" s="14"/>
      <c r="AA969" s="14"/>
      <c r="AB969" s="14"/>
      <c r="AC969" s="14"/>
      <c r="AD969" s="14"/>
      <c r="AE969" s="14"/>
      <c r="AT969" s="266" t="s">
        <v>250</v>
      </c>
      <c r="AU969" s="266" t="s">
        <v>84</v>
      </c>
      <c r="AV969" s="14" t="s">
        <v>84</v>
      </c>
      <c r="AW969" s="14" t="s">
        <v>31</v>
      </c>
      <c r="AX969" s="14" t="s">
        <v>75</v>
      </c>
      <c r="AY969" s="266" t="s">
        <v>239</v>
      </c>
    </row>
    <row r="970" s="14" customFormat="1">
      <c r="A970" s="14"/>
      <c r="B970" s="256"/>
      <c r="C970" s="257"/>
      <c r="D970" s="241" t="s">
        <v>250</v>
      </c>
      <c r="E970" s="258" t="s">
        <v>1</v>
      </c>
      <c r="F970" s="259" t="s">
        <v>2293</v>
      </c>
      <c r="G970" s="257"/>
      <c r="H970" s="260">
        <v>18.760000000000002</v>
      </c>
      <c r="I970" s="261"/>
      <c r="J970" s="257"/>
      <c r="K970" s="257"/>
      <c r="L970" s="262"/>
      <c r="M970" s="263"/>
      <c r="N970" s="264"/>
      <c r="O970" s="264"/>
      <c r="P970" s="264"/>
      <c r="Q970" s="264"/>
      <c r="R970" s="264"/>
      <c r="S970" s="264"/>
      <c r="T970" s="265"/>
      <c r="U970" s="14"/>
      <c r="V970" s="14"/>
      <c r="W970" s="14"/>
      <c r="X970" s="14"/>
      <c r="Y970" s="14"/>
      <c r="Z970" s="14"/>
      <c r="AA970" s="14"/>
      <c r="AB970" s="14"/>
      <c r="AC970" s="14"/>
      <c r="AD970" s="14"/>
      <c r="AE970" s="14"/>
      <c r="AT970" s="266" t="s">
        <v>250</v>
      </c>
      <c r="AU970" s="266" t="s">
        <v>84</v>
      </c>
      <c r="AV970" s="14" t="s">
        <v>84</v>
      </c>
      <c r="AW970" s="14" t="s">
        <v>31</v>
      </c>
      <c r="AX970" s="14" t="s">
        <v>75</v>
      </c>
      <c r="AY970" s="266" t="s">
        <v>239</v>
      </c>
    </row>
    <row r="971" s="14" customFormat="1">
      <c r="A971" s="14"/>
      <c r="B971" s="256"/>
      <c r="C971" s="257"/>
      <c r="D971" s="241" t="s">
        <v>250</v>
      </c>
      <c r="E971" s="258" t="s">
        <v>1</v>
      </c>
      <c r="F971" s="259" t="s">
        <v>2294</v>
      </c>
      <c r="G971" s="257"/>
      <c r="H971" s="260">
        <v>22.699999999999999</v>
      </c>
      <c r="I971" s="261"/>
      <c r="J971" s="257"/>
      <c r="K971" s="257"/>
      <c r="L971" s="262"/>
      <c r="M971" s="263"/>
      <c r="N971" s="264"/>
      <c r="O971" s="264"/>
      <c r="P971" s="264"/>
      <c r="Q971" s="264"/>
      <c r="R971" s="264"/>
      <c r="S971" s="264"/>
      <c r="T971" s="265"/>
      <c r="U971" s="14"/>
      <c r="V971" s="14"/>
      <c r="W971" s="14"/>
      <c r="X971" s="14"/>
      <c r="Y971" s="14"/>
      <c r="Z971" s="14"/>
      <c r="AA971" s="14"/>
      <c r="AB971" s="14"/>
      <c r="AC971" s="14"/>
      <c r="AD971" s="14"/>
      <c r="AE971" s="14"/>
      <c r="AT971" s="266" t="s">
        <v>250</v>
      </c>
      <c r="AU971" s="266" t="s">
        <v>84</v>
      </c>
      <c r="AV971" s="14" t="s">
        <v>84</v>
      </c>
      <c r="AW971" s="14" t="s">
        <v>31</v>
      </c>
      <c r="AX971" s="14" t="s">
        <v>75</v>
      </c>
      <c r="AY971" s="266" t="s">
        <v>239</v>
      </c>
    </row>
    <row r="972" s="14" customFormat="1">
      <c r="A972" s="14"/>
      <c r="B972" s="256"/>
      <c r="C972" s="257"/>
      <c r="D972" s="241" t="s">
        <v>250</v>
      </c>
      <c r="E972" s="258" t="s">
        <v>1</v>
      </c>
      <c r="F972" s="259" t="s">
        <v>2295</v>
      </c>
      <c r="G972" s="257"/>
      <c r="H972" s="260">
        <v>17.399999999999999</v>
      </c>
      <c r="I972" s="261"/>
      <c r="J972" s="257"/>
      <c r="K972" s="257"/>
      <c r="L972" s="262"/>
      <c r="M972" s="263"/>
      <c r="N972" s="264"/>
      <c r="O972" s="264"/>
      <c r="P972" s="264"/>
      <c r="Q972" s="264"/>
      <c r="R972" s="264"/>
      <c r="S972" s="264"/>
      <c r="T972" s="265"/>
      <c r="U972" s="14"/>
      <c r="V972" s="14"/>
      <c r="W972" s="14"/>
      <c r="X972" s="14"/>
      <c r="Y972" s="14"/>
      <c r="Z972" s="14"/>
      <c r="AA972" s="14"/>
      <c r="AB972" s="14"/>
      <c r="AC972" s="14"/>
      <c r="AD972" s="14"/>
      <c r="AE972" s="14"/>
      <c r="AT972" s="266" t="s">
        <v>250</v>
      </c>
      <c r="AU972" s="266" t="s">
        <v>84</v>
      </c>
      <c r="AV972" s="14" t="s">
        <v>84</v>
      </c>
      <c r="AW972" s="14" t="s">
        <v>31</v>
      </c>
      <c r="AX972" s="14" t="s">
        <v>75</v>
      </c>
      <c r="AY972" s="266" t="s">
        <v>239</v>
      </c>
    </row>
    <row r="973" s="14" customFormat="1">
      <c r="A973" s="14"/>
      <c r="B973" s="256"/>
      <c r="C973" s="257"/>
      <c r="D973" s="241" t="s">
        <v>250</v>
      </c>
      <c r="E973" s="258" t="s">
        <v>1</v>
      </c>
      <c r="F973" s="259" t="s">
        <v>2296</v>
      </c>
      <c r="G973" s="257"/>
      <c r="H973" s="260">
        <v>19.940000000000001</v>
      </c>
      <c r="I973" s="261"/>
      <c r="J973" s="257"/>
      <c r="K973" s="257"/>
      <c r="L973" s="262"/>
      <c r="M973" s="263"/>
      <c r="N973" s="264"/>
      <c r="O973" s="264"/>
      <c r="P973" s="264"/>
      <c r="Q973" s="264"/>
      <c r="R973" s="264"/>
      <c r="S973" s="264"/>
      <c r="T973" s="265"/>
      <c r="U973" s="14"/>
      <c r="V973" s="14"/>
      <c r="W973" s="14"/>
      <c r="X973" s="14"/>
      <c r="Y973" s="14"/>
      <c r="Z973" s="14"/>
      <c r="AA973" s="14"/>
      <c r="AB973" s="14"/>
      <c r="AC973" s="14"/>
      <c r="AD973" s="14"/>
      <c r="AE973" s="14"/>
      <c r="AT973" s="266" t="s">
        <v>250</v>
      </c>
      <c r="AU973" s="266" t="s">
        <v>84</v>
      </c>
      <c r="AV973" s="14" t="s">
        <v>84</v>
      </c>
      <c r="AW973" s="14" t="s">
        <v>31</v>
      </c>
      <c r="AX973" s="14" t="s">
        <v>75</v>
      </c>
      <c r="AY973" s="266" t="s">
        <v>239</v>
      </c>
    </row>
    <row r="974" s="14" customFormat="1">
      <c r="A974" s="14"/>
      <c r="B974" s="256"/>
      <c r="C974" s="257"/>
      <c r="D974" s="241" t="s">
        <v>250</v>
      </c>
      <c r="E974" s="258" t="s">
        <v>1</v>
      </c>
      <c r="F974" s="259" t="s">
        <v>2297</v>
      </c>
      <c r="G974" s="257"/>
      <c r="H974" s="260">
        <v>6.2400000000000002</v>
      </c>
      <c r="I974" s="261"/>
      <c r="J974" s="257"/>
      <c r="K974" s="257"/>
      <c r="L974" s="262"/>
      <c r="M974" s="263"/>
      <c r="N974" s="264"/>
      <c r="O974" s="264"/>
      <c r="P974" s="264"/>
      <c r="Q974" s="264"/>
      <c r="R974" s="264"/>
      <c r="S974" s="264"/>
      <c r="T974" s="265"/>
      <c r="U974" s="14"/>
      <c r="V974" s="14"/>
      <c r="W974" s="14"/>
      <c r="X974" s="14"/>
      <c r="Y974" s="14"/>
      <c r="Z974" s="14"/>
      <c r="AA974" s="14"/>
      <c r="AB974" s="14"/>
      <c r="AC974" s="14"/>
      <c r="AD974" s="14"/>
      <c r="AE974" s="14"/>
      <c r="AT974" s="266" t="s">
        <v>250</v>
      </c>
      <c r="AU974" s="266" t="s">
        <v>84</v>
      </c>
      <c r="AV974" s="14" t="s">
        <v>84</v>
      </c>
      <c r="AW974" s="14" t="s">
        <v>31</v>
      </c>
      <c r="AX974" s="14" t="s">
        <v>75</v>
      </c>
      <c r="AY974" s="266" t="s">
        <v>239</v>
      </c>
    </row>
    <row r="975" s="15" customFormat="1">
      <c r="A975" s="15"/>
      <c r="B975" s="267"/>
      <c r="C975" s="268"/>
      <c r="D975" s="241" t="s">
        <v>250</v>
      </c>
      <c r="E975" s="269" t="s">
        <v>1</v>
      </c>
      <c r="F975" s="270" t="s">
        <v>277</v>
      </c>
      <c r="G975" s="268"/>
      <c r="H975" s="271">
        <v>129.5</v>
      </c>
      <c r="I975" s="272"/>
      <c r="J975" s="268"/>
      <c r="K975" s="268"/>
      <c r="L975" s="273"/>
      <c r="M975" s="274"/>
      <c r="N975" s="275"/>
      <c r="O975" s="275"/>
      <c r="P975" s="275"/>
      <c r="Q975" s="275"/>
      <c r="R975" s="275"/>
      <c r="S975" s="275"/>
      <c r="T975" s="276"/>
      <c r="U975" s="15"/>
      <c r="V975" s="15"/>
      <c r="W975" s="15"/>
      <c r="X975" s="15"/>
      <c r="Y975" s="15"/>
      <c r="Z975" s="15"/>
      <c r="AA975" s="15"/>
      <c r="AB975" s="15"/>
      <c r="AC975" s="15"/>
      <c r="AD975" s="15"/>
      <c r="AE975" s="15"/>
      <c r="AT975" s="277" t="s">
        <v>250</v>
      </c>
      <c r="AU975" s="277" t="s">
        <v>84</v>
      </c>
      <c r="AV975" s="15" t="s">
        <v>246</v>
      </c>
      <c r="AW975" s="15" t="s">
        <v>31</v>
      </c>
      <c r="AX975" s="15" t="s">
        <v>82</v>
      </c>
      <c r="AY975" s="277" t="s">
        <v>239</v>
      </c>
    </row>
    <row r="976" s="2" customFormat="1" ht="37.8" customHeight="1">
      <c r="A976" s="39"/>
      <c r="B976" s="40"/>
      <c r="C976" s="302" t="s">
        <v>2298</v>
      </c>
      <c r="D976" s="302" t="s">
        <v>1240</v>
      </c>
      <c r="E976" s="303" t="s">
        <v>2299</v>
      </c>
      <c r="F976" s="304" t="s">
        <v>2300</v>
      </c>
      <c r="G976" s="305" t="s">
        <v>244</v>
      </c>
      <c r="H976" s="306">
        <v>12.949999999999999</v>
      </c>
      <c r="I976" s="307"/>
      <c r="J976" s="308">
        <f>ROUND(I976*H976,2)</f>
        <v>0</v>
      </c>
      <c r="K976" s="304" t="s">
        <v>245</v>
      </c>
      <c r="L976" s="309"/>
      <c r="M976" s="310" t="s">
        <v>1</v>
      </c>
      <c r="N976" s="311" t="s">
        <v>40</v>
      </c>
      <c r="O976" s="92"/>
      <c r="P976" s="237">
        <f>O976*H976</f>
        <v>0</v>
      </c>
      <c r="Q976" s="237">
        <v>0.016</v>
      </c>
      <c r="R976" s="237">
        <f>Q976*H976</f>
        <v>0.2072</v>
      </c>
      <c r="S976" s="237">
        <v>0</v>
      </c>
      <c r="T976" s="238">
        <f>S976*H976</f>
        <v>0</v>
      </c>
      <c r="U976" s="39"/>
      <c r="V976" s="39"/>
      <c r="W976" s="39"/>
      <c r="X976" s="39"/>
      <c r="Y976" s="39"/>
      <c r="Z976" s="39"/>
      <c r="AA976" s="39"/>
      <c r="AB976" s="39"/>
      <c r="AC976" s="39"/>
      <c r="AD976" s="39"/>
      <c r="AE976" s="39"/>
      <c r="AR976" s="239" t="s">
        <v>472</v>
      </c>
      <c r="AT976" s="239" t="s">
        <v>1240</v>
      </c>
      <c r="AU976" s="239" t="s">
        <v>84</v>
      </c>
      <c r="AY976" s="18" t="s">
        <v>239</v>
      </c>
      <c r="BE976" s="240">
        <f>IF(N976="základní",J976,0)</f>
        <v>0</v>
      </c>
      <c r="BF976" s="240">
        <f>IF(N976="snížená",J976,0)</f>
        <v>0</v>
      </c>
      <c r="BG976" s="240">
        <f>IF(N976="zákl. přenesená",J976,0)</f>
        <v>0</v>
      </c>
      <c r="BH976" s="240">
        <f>IF(N976="sníž. přenesená",J976,0)</f>
        <v>0</v>
      </c>
      <c r="BI976" s="240">
        <f>IF(N976="nulová",J976,0)</f>
        <v>0</v>
      </c>
      <c r="BJ976" s="18" t="s">
        <v>82</v>
      </c>
      <c r="BK976" s="240">
        <f>ROUND(I976*H976,2)</f>
        <v>0</v>
      </c>
      <c r="BL976" s="18" t="s">
        <v>376</v>
      </c>
      <c r="BM976" s="239" t="s">
        <v>2301</v>
      </c>
    </row>
    <row r="977" s="2" customFormat="1">
      <c r="A977" s="39"/>
      <c r="B977" s="40"/>
      <c r="C977" s="41"/>
      <c r="D977" s="241" t="s">
        <v>248</v>
      </c>
      <c r="E977" s="41"/>
      <c r="F977" s="242" t="s">
        <v>2302</v>
      </c>
      <c r="G977" s="41"/>
      <c r="H977" s="41"/>
      <c r="I977" s="243"/>
      <c r="J977" s="41"/>
      <c r="K977" s="41"/>
      <c r="L977" s="45"/>
      <c r="M977" s="244"/>
      <c r="N977" s="245"/>
      <c r="O977" s="92"/>
      <c r="P977" s="92"/>
      <c r="Q977" s="92"/>
      <c r="R977" s="92"/>
      <c r="S977" s="92"/>
      <c r="T977" s="93"/>
      <c r="U977" s="39"/>
      <c r="V977" s="39"/>
      <c r="W977" s="39"/>
      <c r="X977" s="39"/>
      <c r="Y977" s="39"/>
      <c r="Z977" s="39"/>
      <c r="AA977" s="39"/>
      <c r="AB977" s="39"/>
      <c r="AC977" s="39"/>
      <c r="AD977" s="39"/>
      <c r="AE977" s="39"/>
      <c r="AT977" s="18" t="s">
        <v>248</v>
      </c>
      <c r="AU977" s="18" t="s">
        <v>84</v>
      </c>
    </row>
    <row r="978" s="14" customFormat="1">
      <c r="A978" s="14"/>
      <c r="B978" s="256"/>
      <c r="C978" s="257"/>
      <c r="D978" s="241" t="s">
        <v>250</v>
      </c>
      <c r="E978" s="258" t="s">
        <v>1</v>
      </c>
      <c r="F978" s="259" t="s">
        <v>2303</v>
      </c>
      <c r="G978" s="257"/>
      <c r="H978" s="260">
        <v>12.949999999999999</v>
      </c>
      <c r="I978" s="261"/>
      <c r="J978" s="257"/>
      <c r="K978" s="257"/>
      <c r="L978" s="262"/>
      <c r="M978" s="263"/>
      <c r="N978" s="264"/>
      <c r="O978" s="264"/>
      <c r="P978" s="264"/>
      <c r="Q978" s="264"/>
      <c r="R978" s="264"/>
      <c r="S978" s="264"/>
      <c r="T978" s="265"/>
      <c r="U978" s="14"/>
      <c r="V978" s="14"/>
      <c r="W978" s="14"/>
      <c r="X978" s="14"/>
      <c r="Y978" s="14"/>
      <c r="Z978" s="14"/>
      <c r="AA978" s="14"/>
      <c r="AB978" s="14"/>
      <c r="AC978" s="14"/>
      <c r="AD978" s="14"/>
      <c r="AE978" s="14"/>
      <c r="AT978" s="266" t="s">
        <v>250</v>
      </c>
      <c r="AU978" s="266" t="s">
        <v>84</v>
      </c>
      <c r="AV978" s="14" t="s">
        <v>84</v>
      </c>
      <c r="AW978" s="14" t="s">
        <v>31</v>
      </c>
      <c r="AX978" s="14" t="s">
        <v>82</v>
      </c>
      <c r="AY978" s="266" t="s">
        <v>239</v>
      </c>
    </row>
    <row r="979" s="2" customFormat="1" ht="33" customHeight="1">
      <c r="A979" s="39"/>
      <c r="B979" s="40"/>
      <c r="C979" s="228" t="s">
        <v>2304</v>
      </c>
      <c r="D979" s="228" t="s">
        <v>241</v>
      </c>
      <c r="E979" s="229" t="s">
        <v>2305</v>
      </c>
      <c r="F979" s="230" t="s">
        <v>2306</v>
      </c>
      <c r="G979" s="231" t="s">
        <v>244</v>
      </c>
      <c r="H979" s="232">
        <v>261.62</v>
      </c>
      <c r="I979" s="233"/>
      <c r="J979" s="234">
        <f>ROUND(I979*H979,2)</f>
        <v>0</v>
      </c>
      <c r="K979" s="230" t="s">
        <v>245</v>
      </c>
      <c r="L979" s="45"/>
      <c r="M979" s="235" t="s">
        <v>1</v>
      </c>
      <c r="N979" s="236" t="s">
        <v>40</v>
      </c>
      <c r="O979" s="92"/>
      <c r="P979" s="237">
        <f>O979*H979</f>
        <v>0</v>
      </c>
      <c r="Q979" s="237">
        <v>0.0053800000000000002</v>
      </c>
      <c r="R979" s="237">
        <f>Q979*H979</f>
        <v>1.4075156</v>
      </c>
      <c r="S979" s="237">
        <v>0</v>
      </c>
      <c r="T979" s="238">
        <f>S979*H979</f>
        <v>0</v>
      </c>
      <c r="U979" s="39"/>
      <c r="V979" s="39"/>
      <c r="W979" s="39"/>
      <c r="X979" s="39"/>
      <c r="Y979" s="39"/>
      <c r="Z979" s="39"/>
      <c r="AA979" s="39"/>
      <c r="AB979" s="39"/>
      <c r="AC979" s="39"/>
      <c r="AD979" s="39"/>
      <c r="AE979" s="39"/>
      <c r="AR979" s="239" t="s">
        <v>376</v>
      </c>
      <c r="AT979" s="239" t="s">
        <v>241</v>
      </c>
      <c r="AU979" s="239" t="s">
        <v>84</v>
      </c>
      <c r="AY979" s="18" t="s">
        <v>239</v>
      </c>
      <c r="BE979" s="240">
        <f>IF(N979="základní",J979,0)</f>
        <v>0</v>
      </c>
      <c r="BF979" s="240">
        <f>IF(N979="snížená",J979,0)</f>
        <v>0</v>
      </c>
      <c r="BG979" s="240">
        <f>IF(N979="zákl. přenesená",J979,0)</f>
        <v>0</v>
      </c>
      <c r="BH979" s="240">
        <f>IF(N979="sníž. přenesená",J979,0)</f>
        <v>0</v>
      </c>
      <c r="BI979" s="240">
        <f>IF(N979="nulová",J979,0)</f>
        <v>0</v>
      </c>
      <c r="BJ979" s="18" t="s">
        <v>82</v>
      </c>
      <c r="BK979" s="240">
        <f>ROUND(I979*H979,2)</f>
        <v>0</v>
      </c>
      <c r="BL979" s="18" t="s">
        <v>376</v>
      </c>
      <c r="BM979" s="239" t="s">
        <v>2307</v>
      </c>
    </row>
    <row r="980" s="2" customFormat="1">
      <c r="A980" s="39"/>
      <c r="B980" s="40"/>
      <c r="C980" s="41"/>
      <c r="D980" s="241" t="s">
        <v>248</v>
      </c>
      <c r="E980" s="41"/>
      <c r="F980" s="242" t="s">
        <v>2308</v>
      </c>
      <c r="G980" s="41"/>
      <c r="H980" s="41"/>
      <c r="I980" s="243"/>
      <c r="J980" s="41"/>
      <c r="K980" s="41"/>
      <c r="L980" s="45"/>
      <c r="M980" s="244"/>
      <c r="N980" s="245"/>
      <c r="O980" s="92"/>
      <c r="P980" s="92"/>
      <c r="Q980" s="92"/>
      <c r="R980" s="92"/>
      <c r="S980" s="92"/>
      <c r="T980" s="93"/>
      <c r="U980" s="39"/>
      <c r="V980" s="39"/>
      <c r="W980" s="39"/>
      <c r="X980" s="39"/>
      <c r="Y980" s="39"/>
      <c r="Z980" s="39"/>
      <c r="AA980" s="39"/>
      <c r="AB980" s="39"/>
      <c r="AC980" s="39"/>
      <c r="AD980" s="39"/>
      <c r="AE980" s="39"/>
      <c r="AT980" s="18" t="s">
        <v>248</v>
      </c>
      <c r="AU980" s="18" t="s">
        <v>84</v>
      </c>
    </row>
    <row r="981" s="2" customFormat="1" ht="44.25" customHeight="1">
      <c r="A981" s="39"/>
      <c r="B981" s="40"/>
      <c r="C981" s="302" t="s">
        <v>2309</v>
      </c>
      <c r="D981" s="302" t="s">
        <v>1240</v>
      </c>
      <c r="E981" s="303" t="s">
        <v>2310</v>
      </c>
      <c r="F981" s="304" t="s">
        <v>2311</v>
      </c>
      <c r="G981" s="305" t="s">
        <v>244</v>
      </c>
      <c r="H981" s="306">
        <v>287.78199999999998</v>
      </c>
      <c r="I981" s="307"/>
      <c r="J981" s="308">
        <f>ROUND(I981*H981,2)</f>
        <v>0</v>
      </c>
      <c r="K981" s="304" t="s">
        <v>245</v>
      </c>
      <c r="L981" s="309"/>
      <c r="M981" s="310" t="s">
        <v>1</v>
      </c>
      <c r="N981" s="311" t="s">
        <v>40</v>
      </c>
      <c r="O981" s="92"/>
      <c r="P981" s="237">
        <f>O981*H981</f>
        <v>0</v>
      </c>
      <c r="Q981" s="237">
        <v>0.033000000000000002</v>
      </c>
      <c r="R981" s="237">
        <f>Q981*H981</f>
        <v>9.4968059999999994</v>
      </c>
      <c r="S981" s="237">
        <v>0</v>
      </c>
      <c r="T981" s="238">
        <f>S981*H981</f>
        <v>0</v>
      </c>
      <c r="U981" s="39"/>
      <c r="V981" s="39"/>
      <c r="W981" s="39"/>
      <c r="X981" s="39"/>
      <c r="Y981" s="39"/>
      <c r="Z981" s="39"/>
      <c r="AA981" s="39"/>
      <c r="AB981" s="39"/>
      <c r="AC981" s="39"/>
      <c r="AD981" s="39"/>
      <c r="AE981" s="39"/>
      <c r="AR981" s="239" t="s">
        <v>472</v>
      </c>
      <c r="AT981" s="239" t="s">
        <v>1240</v>
      </c>
      <c r="AU981" s="239" t="s">
        <v>84</v>
      </c>
      <c r="AY981" s="18" t="s">
        <v>239</v>
      </c>
      <c r="BE981" s="240">
        <f>IF(N981="základní",J981,0)</f>
        <v>0</v>
      </c>
      <c r="BF981" s="240">
        <f>IF(N981="snížená",J981,0)</f>
        <v>0</v>
      </c>
      <c r="BG981" s="240">
        <f>IF(N981="zákl. přenesená",J981,0)</f>
        <v>0</v>
      </c>
      <c r="BH981" s="240">
        <f>IF(N981="sníž. přenesená",J981,0)</f>
        <v>0</v>
      </c>
      <c r="BI981" s="240">
        <f>IF(N981="nulová",J981,0)</f>
        <v>0</v>
      </c>
      <c r="BJ981" s="18" t="s">
        <v>82</v>
      </c>
      <c r="BK981" s="240">
        <f>ROUND(I981*H981,2)</f>
        <v>0</v>
      </c>
      <c r="BL981" s="18" t="s">
        <v>376</v>
      </c>
      <c r="BM981" s="239" t="s">
        <v>2312</v>
      </c>
    </row>
    <row r="982" s="2" customFormat="1">
      <c r="A982" s="39"/>
      <c r="B982" s="40"/>
      <c r="C982" s="41"/>
      <c r="D982" s="241" t="s">
        <v>248</v>
      </c>
      <c r="E982" s="41"/>
      <c r="F982" s="242" t="s">
        <v>2313</v>
      </c>
      <c r="G982" s="41"/>
      <c r="H982" s="41"/>
      <c r="I982" s="243"/>
      <c r="J982" s="41"/>
      <c r="K982" s="41"/>
      <c r="L982" s="45"/>
      <c r="M982" s="244"/>
      <c r="N982" s="245"/>
      <c r="O982" s="92"/>
      <c r="P982" s="92"/>
      <c r="Q982" s="92"/>
      <c r="R982" s="92"/>
      <c r="S982" s="92"/>
      <c r="T982" s="93"/>
      <c r="U982" s="39"/>
      <c r="V982" s="39"/>
      <c r="W982" s="39"/>
      <c r="X982" s="39"/>
      <c r="Y982" s="39"/>
      <c r="Z982" s="39"/>
      <c r="AA982" s="39"/>
      <c r="AB982" s="39"/>
      <c r="AC982" s="39"/>
      <c r="AD982" s="39"/>
      <c r="AE982" s="39"/>
      <c r="AT982" s="18" t="s">
        <v>248</v>
      </c>
      <c r="AU982" s="18" t="s">
        <v>84</v>
      </c>
    </row>
    <row r="983" s="14" customFormat="1">
      <c r="A983" s="14"/>
      <c r="B983" s="256"/>
      <c r="C983" s="257"/>
      <c r="D983" s="241" t="s">
        <v>250</v>
      </c>
      <c r="E983" s="257"/>
      <c r="F983" s="259" t="s">
        <v>2314</v>
      </c>
      <c r="G983" s="257"/>
      <c r="H983" s="260">
        <v>287.78199999999998</v>
      </c>
      <c r="I983" s="261"/>
      <c r="J983" s="257"/>
      <c r="K983" s="257"/>
      <c r="L983" s="262"/>
      <c r="M983" s="263"/>
      <c r="N983" s="264"/>
      <c r="O983" s="264"/>
      <c r="P983" s="264"/>
      <c r="Q983" s="264"/>
      <c r="R983" s="264"/>
      <c r="S983" s="264"/>
      <c r="T983" s="265"/>
      <c r="U983" s="14"/>
      <c r="V983" s="14"/>
      <c r="W983" s="14"/>
      <c r="X983" s="14"/>
      <c r="Y983" s="14"/>
      <c r="Z983" s="14"/>
      <c r="AA983" s="14"/>
      <c r="AB983" s="14"/>
      <c r="AC983" s="14"/>
      <c r="AD983" s="14"/>
      <c r="AE983" s="14"/>
      <c r="AT983" s="266" t="s">
        <v>250</v>
      </c>
      <c r="AU983" s="266" t="s">
        <v>84</v>
      </c>
      <c r="AV983" s="14" t="s">
        <v>84</v>
      </c>
      <c r="AW983" s="14" t="s">
        <v>4</v>
      </c>
      <c r="AX983" s="14" t="s">
        <v>82</v>
      </c>
      <c r="AY983" s="266" t="s">
        <v>239</v>
      </c>
    </row>
    <row r="984" s="2" customFormat="1" ht="24.15" customHeight="1">
      <c r="A984" s="39"/>
      <c r="B984" s="40"/>
      <c r="C984" s="228" t="s">
        <v>2315</v>
      </c>
      <c r="D984" s="228" t="s">
        <v>241</v>
      </c>
      <c r="E984" s="229" t="s">
        <v>2316</v>
      </c>
      <c r="F984" s="230" t="s">
        <v>2317</v>
      </c>
      <c r="G984" s="231" t="s">
        <v>338</v>
      </c>
      <c r="H984" s="232">
        <v>15.576000000000001</v>
      </c>
      <c r="I984" s="233"/>
      <c r="J984" s="234">
        <f>ROUND(I984*H984,2)</f>
        <v>0</v>
      </c>
      <c r="K984" s="230" t="s">
        <v>245</v>
      </c>
      <c r="L984" s="45"/>
      <c r="M984" s="235" t="s">
        <v>1</v>
      </c>
      <c r="N984" s="236" t="s">
        <v>40</v>
      </c>
      <c r="O984" s="92"/>
      <c r="P984" s="237">
        <f>O984*H984</f>
        <v>0</v>
      </c>
      <c r="Q984" s="237">
        <v>0</v>
      </c>
      <c r="R984" s="237">
        <f>Q984*H984</f>
        <v>0</v>
      </c>
      <c r="S984" s="237">
        <v>0</v>
      </c>
      <c r="T984" s="238">
        <f>S984*H984</f>
        <v>0</v>
      </c>
      <c r="U984" s="39"/>
      <c r="V984" s="39"/>
      <c r="W984" s="39"/>
      <c r="X984" s="39"/>
      <c r="Y984" s="39"/>
      <c r="Z984" s="39"/>
      <c r="AA984" s="39"/>
      <c r="AB984" s="39"/>
      <c r="AC984" s="39"/>
      <c r="AD984" s="39"/>
      <c r="AE984" s="39"/>
      <c r="AR984" s="239" t="s">
        <v>376</v>
      </c>
      <c r="AT984" s="239" t="s">
        <v>241</v>
      </c>
      <c r="AU984" s="239" t="s">
        <v>84</v>
      </c>
      <c r="AY984" s="18" t="s">
        <v>239</v>
      </c>
      <c r="BE984" s="240">
        <f>IF(N984="základní",J984,0)</f>
        <v>0</v>
      </c>
      <c r="BF984" s="240">
        <f>IF(N984="snížená",J984,0)</f>
        <v>0</v>
      </c>
      <c r="BG984" s="240">
        <f>IF(N984="zákl. přenesená",J984,0)</f>
        <v>0</v>
      </c>
      <c r="BH984" s="240">
        <f>IF(N984="sníž. přenesená",J984,0)</f>
        <v>0</v>
      </c>
      <c r="BI984" s="240">
        <f>IF(N984="nulová",J984,0)</f>
        <v>0</v>
      </c>
      <c r="BJ984" s="18" t="s">
        <v>82</v>
      </c>
      <c r="BK984" s="240">
        <f>ROUND(I984*H984,2)</f>
        <v>0</v>
      </c>
      <c r="BL984" s="18" t="s">
        <v>376</v>
      </c>
      <c r="BM984" s="239" t="s">
        <v>2318</v>
      </c>
    </row>
    <row r="985" s="2" customFormat="1">
      <c r="A985" s="39"/>
      <c r="B985" s="40"/>
      <c r="C985" s="41"/>
      <c r="D985" s="241" t="s">
        <v>248</v>
      </c>
      <c r="E985" s="41"/>
      <c r="F985" s="242" t="s">
        <v>2319</v>
      </c>
      <c r="G985" s="41"/>
      <c r="H985" s="41"/>
      <c r="I985" s="243"/>
      <c r="J985" s="41"/>
      <c r="K985" s="41"/>
      <c r="L985" s="45"/>
      <c r="M985" s="244"/>
      <c r="N985" s="245"/>
      <c r="O985" s="92"/>
      <c r="P985" s="92"/>
      <c r="Q985" s="92"/>
      <c r="R985" s="92"/>
      <c r="S985" s="92"/>
      <c r="T985" s="93"/>
      <c r="U985" s="39"/>
      <c r="V985" s="39"/>
      <c r="W985" s="39"/>
      <c r="X985" s="39"/>
      <c r="Y985" s="39"/>
      <c r="Z985" s="39"/>
      <c r="AA985" s="39"/>
      <c r="AB985" s="39"/>
      <c r="AC985" s="39"/>
      <c r="AD985" s="39"/>
      <c r="AE985" s="39"/>
      <c r="AT985" s="18" t="s">
        <v>248</v>
      </c>
      <c r="AU985" s="18" t="s">
        <v>84</v>
      </c>
    </row>
    <row r="986" s="12" customFormat="1" ht="22.8" customHeight="1">
      <c r="A986" s="12"/>
      <c r="B986" s="212"/>
      <c r="C986" s="213"/>
      <c r="D986" s="214" t="s">
        <v>74</v>
      </c>
      <c r="E986" s="226" t="s">
        <v>648</v>
      </c>
      <c r="F986" s="226" t="s">
        <v>649</v>
      </c>
      <c r="G986" s="213"/>
      <c r="H986" s="213"/>
      <c r="I986" s="216"/>
      <c r="J986" s="227">
        <f>BK986</f>
        <v>0</v>
      </c>
      <c r="K986" s="213"/>
      <c r="L986" s="218"/>
      <c r="M986" s="219"/>
      <c r="N986" s="220"/>
      <c r="O986" s="220"/>
      <c r="P986" s="221">
        <f>SUM(P987:P1029)</f>
        <v>0</v>
      </c>
      <c r="Q986" s="220"/>
      <c r="R986" s="221">
        <f>SUM(R987:R1029)</f>
        <v>14.211570380000003</v>
      </c>
      <c r="S986" s="220"/>
      <c r="T986" s="222">
        <f>SUM(T987:T1029)</f>
        <v>0</v>
      </c>
      <c r="U986" s="12"/>
      <c r="V986" s="12"/>
      <c r="W986" s="12"/>
      <c r="X986" s="12"/>
      <c r="Y986" s="12"/>
      <c r="Z986" s="12"/>
      <c r="AA986" s="12"/>
      <c r="AB986" s="12"/>
      <c r="AC986" s="12"/>
      <c r="AD986" s="12"/>
      <c r="AE986" s="12"/>
      <c r="AR986" s="223" t="s">
        <v>84</v>
      </c>
      <c r="AT986" s="224" t="s">
        <v>74</v>
      </c>
      <c r="AU986" s="224" t="s">
        <v>82</v>
      </c>
      <c r="AY986" s="223" t="s">
        <v>239</v>
      </c>
      <c r="BK986" s="225">
        <f>SUM(BK987:BK1029)</f>
        <v>0</v>
      </c>
    </row>
    <row r="987" s="2" customFormat="1" ht="16.5" customHeight="1">
      <c r="A987" s="39"/>
      <c r="B987" s="40"/>
      <c r="C987" s="228" t="s">
        <v>2320</v>
      </c>
      <c r="D987" s="228" t="s">
        <v>241</v>
      </c>
      <c r="E987" s="229" t="s">
        <v>2321</v>
      </c>
      <c r="F987" s="230" t="s">
        <v>2322</v>
      </c>
      <c r="G987" s="231" t="s">
        <v>244</v>
      </c>
      <c r="H987" s="232">
        <v>571.01599999999996</v>
      </c>
      <c r="I987" s="233"/>
      <c r="J987" s="234">
        <f>ROUND(I987*H987,2)</f>
        <v>0</v>
      </c>
      <c r="K987" s="230" t="s">
        <v>245</v>
      </c>
      <c r="L987" s="45"/>
      <c r="M987" s="235" t="s">
        <v>1</v>
      </c>
      <c r="N987" s="236" t="s">
        <v>40</v>
      </c>
      <c r="O987" s="92"/>
      <c r="P987" s="237">
        <f>O987*H987</f>
        <v>0</v>
      </c>
      <c r="Q987" s="237">
        <v>0.00029999999999999997</v>
      </c>
      <c r="R987" s="237">
        <f>Q987*H987</f>
        <v>0.17130479999999998</v>
      </c>
      <c r="S987" s="237">
        <v>0</v>
      </c>
      <c r="T987" s="238">
        <f>S987*H987</f>
        <v>0</v>
      </c>
      <c r="U987" s="39"/>
      <c r="V987" s="39"/>
      <c r="W987" s="39"/>
      <c r="X987" s="39"/>
      <c r="Y987" s="39"/>
      <c r="Z987" s="39"/>
      <c r="AA987" s="39"/>
      <c r="AB987" s="39"/>
      <c r="AC987" s="39"/>
      <c r="AD987" s="39"/>
      <c r="AE987" s="39"/>
      <c r="AR987" s="239" t="s">
        <v>376</v>
      </c>
      <c r="AT987" s="239" t="s">
        <v>241</v>
      </c>
      <c r="AU987" s="239" t="s">
        <v>84</v>
      </c>
      <c r="AY987" s="18" t="s">
        <v>239</v>
      </c>
      <c r="BE987" s="240">
        <f>IF(N987="základní",J987,0)</f>
        <v>0</v>
      </c>
      <c r="BF987" s="240">
        <f>IF(N987="snížená",J987,0)</f>
        <v>0</v>
      </c>
      <c r="BG987" s="240">
        <f>IF(N987="zákl. přenesená",J987,0)</f>
        <v>0</v>
      </c>
      <c r="BH987" s="240">
        <f>IF(N987="sníž. přenesená",J987,0)</f>
        <v>0</v>
      </c>
      <c r="BI987" s="240">
        <f>IF(N987="nulová",J987,0)</f>
        <v>0</v>
      </c>
      <c r="BJ987" s="18" t="s">
        <v>82</v>
      </c>
      <c r="BK987" s="240">
        <f>ROUND(I987*H987,2)</f>
        <v>0</v>
      </c>
      <c r="BL987" s="18" t="s">
        <v>376</v>
      </c>
      <c r="BM987" s="239" t="s">
        <v>2323</v>
      </c>
    </row>
    <row r="988" s="2" customFormat="1">
      <c r="A988" s="39"/>
      <c r="B988" s="40"/>
      <c r="C988" s="41"/>
      <c r="D988" s="241" t="s">
        <v>248</v>
      </c>
      <c r="E988" s="41"/>
      <c r="F988" s="242" t="s">
        <v>2324</v>
      </c>
      <c r="G988" s="41"/>
      <c r="H988" s="41"/>
      <c r="I988" s="243"/>
      <c r="J988" s="41"/>
      <c r="K988" s="41"/>
      <c r="L988" s="45"/>
      <c r="M988" s="244"/>
      <c r="N988" s="245"/>
      <c r="O988" s="92"/>
      <c r="P988" s="92"/>
      <c r="Q988" s="92"/>
      <c r="R988" s="92"/>
      <c r="S988" s="92"/>
      <c r="T988" s="93"/>
      <c r="U988" s="39"/>
      <c r="V988" s="39"/>
      <c r="W988" s="39"/>
      <c r="X988" s="39"/>
      <c r="Y988" s="39"/>
      <c r="Z988" s="39"/>
      <c r="AA988" s="39"/>
      <c r="AB988" s="39"/>
      <c r="AC988" s="39"/>
      <c r="AD988" s="39"/>
      <c r="AE988" s="39"/>
      <c r="AT988" s="18" t="s">
        <v>248</v>
      </c>
      <c r="AU988" s="18" t="s">
        <v>84</v>
      </c>
    </row>
    <row r="989" s="14" customFormat="1">
      <c r="A989" s="14"/>
      <c r="B989" s="256"/>
      <c r="C989" s="257"/>
      <c r="D989" s="241" t="s">
        <v>250</v>
      </c>
      <c r="E989" s="258" t="s">
        <v>1</v>
      </c>
      <c r="F989" s="259" t="s">
        <v>1594</v>
      </c>
      <c r="G989" s="257"/>
      <c r="H989" s="260">
        <v>14.151</v>
      </c>
      <c r="I989" s="261"/>
      <c r="J989" s="257"/>
      <c r="K989" s="257"/>
      <c r="L989" s="262"/>
      <c r="M989" s="263"/>
      <c r="N989" s="264"/>
      <c r="O989" s="264"/>
      <c r="P989" s="264"/>
      <c r="Q989" s="264"/>
      <c r="R989" s="264"/>
      <c r="S989" s="264"/>
      <c r="T989" s="265"/>
      <c r="U989" s="14"/>
      <c r="V989" s="14"/>
      <c r="W989" s="14"/>
      <c r="X989" s="14"/>
      <c r="Y989" s="14"/>
      <c r="Z989" s="14"/>
      <c r="AA989" s="14"/>
      <c r="AB989" s="14"/>
      <c r="AC989" s="14"/>
      <c r="AD989" s="14"/>
      <c r="AE989" s="14"/>
      <c r="AT989" s="266" t="s">
        <v>250</v>
      </c>
      <c r="AU989" s="266" t="s">
        <v>84</v>
      </c>
      <c r="AV989" s="14" t="s">
        <v>84</v>
      </c>
      <c r="AW989" s="14" t="s">
        <v>31</v>
      </c>
      <c r="AX989" s="14" t="s">
        <v>75</v>
      </c>
      <c r="AY989" s="266" t="s">
        <v>239</v>
      </c>
    </row>
    <row r="990" s="14" customFormat="1">
      <c r="A990" s="14"/>
      <c r="B990" s="256"/>
      <c r="C990" s="257"/>
      <c r="D990" s="241" t="s">
        <v>250</v>
      </c>
      <c r="E990" s="258" t="s">
        <v>1</v>
      </c>
      <c r="F990" s="259" t="s">
        <v>2325</v>
      </c>
      <c r="G990" s="257"/>
      <c r="H990" s="260">
        <v>13.317</v>
      </c>
      <c r="I990" s="261"/>
      <c r="J990" s="257"/>
      <c r="K990" s="257"/>
      <c r="L990" s="262"/>
      <c r="M990" s="263"/>
      <c r="N990" s="264"/>
      <c r="O990" s="264"/>
      <c r="P990" s="264"/>
      <c r="Q990" s="264"/>
      <c r="R990" s="264"/>
      <c r="S990" s="264"/>
      <c r="T990" s="265"/>
      <c r="U990" s="14"/>
      <c r="V990" s="14"/>
      <c r="W990" s="14"/>
      <c r="X990" s="14"/>
      <c r="Y990" s="14"/>
      <c r="Z990" s="14"/>
      <c r="AA990" s="14"/>
      <c r="AB990" s="14"/>
      <c r="AC990" s="14"/>
      <c r="AD990" s="14"/>
      <c r="AE990" s="14"/>
      <c r="AT990" s="266" t="s">
        <v>250</v>
      </c>
      <c r="AU990" s="266" t="s">
        <v>84</v>
      </c>
      <c r="AV990" s="14" t="s">
        <v>84</v>
      </c>
      <c r="AW990" s="14" t="s">
        <v>31</v>
      </c>
      <c r="AX990" s="14" t="s">
        <v>75</v>
      </c>
      <c r="AY990" s="266" t="s">
        <v>239</v>
      </c>
    </row>
    <row r="991" s="14" customFormat="1">
      <c r="A991" s="14"/>
      <c r="B991" s="256"/>
      <c r="C991" s="257"/>
      <c r="D991" s="241" t="s">
        <v>250</v>
      </c>
      <c r="E991" s="258" t="s">
        <v>1</v>
      </c>
      <c r="F991" s="259" t="s">
        <v>2326</v>
      </c>
      <c r="G991" s="257"/>
      <c r="H991" s="260">
        <v>17.277000000000001</v>
      </c>
      <c r="I991" s="261"/>
      <c r="J991" s="257"/>
      <c r="K991" s="257"/>
      <c r="L991" s="262"/>
      <c r="M991" s="263"/>
      <c r="N991" s="264"/>
      <c r="O991" s="264"/>
      <c r="P991" s="264"/>
      <c r="Q991" s="264"/>
      <c r="R991" s="264"/>
      <c r="S991" s="264"/>
      <c r="T991" s="265"/>
      <c r="U991" s="14"/>
      <c r="V991" s="14"/>
      <c r="W991" s="14"/>
      <c r="X991" s="14"/>
      <c r="Y991" s="14"/>
      <c r="Z991" s="14"/>
      <c r="AA991" s="14"/>
      <c r="AB991" s="14"/>
      <c r="AC991" s="14"/>
      <c r="AD991" s="14"/>
      <c r="AE991" s="14"/>
      <c r="AT991" s="266" t="s">
        <v>250</v>
      </c>
      <c r="AU991" s="266" t="s">
        <v>84</v>
      </c>
      <c r="AV991" s="14" t="s">
        <v>84</v>
      </c>
      <c r="AW991" s="14" t="s">
        <v>31</v>
      </c>
      <c r="AX991" s="14" t="s">
        <v>75</v>
      </c>
      <c r="AY991" s="266" t="s">
        <v>239</v>
      </c>
    </row>
    <row r="992" s="14" customFormat="1">
      <c r="A992" s="14"/>
      <c r="B992" s="256"/>
      <c r="C992" s="257"/>
      <c r="D992" s="241" t="s">
        <v>250</v>
      </c>
      <c r="E992" s="258" t="s">
        <v>1</v>
      </c>
      <c r="F992" s="259" t="s">
        <v>2327</v>
      </c>
      <c r="G992" s="257"/>
      <c r="H992" s="260">
        <v>3.2999999999999998</v>
      </c>
      <c r="I992" s="261"/>
      <c r="J992" s="257"/>
      <c r="K992" s="257"/>
      <c r="L992" s="262"/>
      <c r="M992" s="263"/>
      <c r="N992" s="264"/>
      <c r="O992" s="264"/>
      <c r="P992" s="264"/>
      <c r="Q992" s="264"/>
      <c r="R992" s="264"/>
      <c r="S992" s="264"/>
      <c r="T992" s="265"/>
      <c r="U992" s="14"/>
      <c r="V992" s="14"/>
      <c r="W992" s="14"/>
      <c r="X992" s="14"/>
      <c r="Y992" s="14"/>
      <c r="Z992" s="14"/>
      <c r="AA992" s="14"/>
      <c r="AB992" s="14"/>
      <c r="AC992" s="14"/>
      <c r="AD992" s="14"/>
      <c r="AE992" s="14"/>
      <c r="AT992" s="266" t="s">
        <v>250</v>
      </c>
      <c r="AU992" s="266" t="s">
        <v>84</v>
      </c>
      <c r="AV992" s="14" t="s">
        <v>84</v>
      </c>
      <c r="AW992" s="14" t="s">
        <v>31</v>
      </c>
      <c r="AX992" s="14" t="s">
        <v>75</v>
      </c>
      <c r="AY992" s="266" t="s">
        <v>239</v>
      </c>
    </row>
    <row r="993" s="14" customFormat="1">
      <c r="A993" s="14"/>
      <c r="B993" s="256"/>
      <c r="C993" s="257"/>
      <c r="D993" s="241" t="s">
        <v>250</v>
      </c>
      <c r="E993" s="258" t="s">
        <v>1</v>
      </c>
      <c r="F993" s="259" t="s">
        <v>2328</v>
      </c>
      <c r="G993" s="257"/>
      <c r="H993" s="260">
        <v>13.497</v>
      </c>
      <c r="I993" s="261"/>
      <c r="J993" s="257"/>
      <c r="K993" s="257"/>
      <c r="L993" s="262"/>
      <c r="M993" s="263"/>
      <c r="N993" s="264"/>
      <c r="O993" s="264"/>
      <c r="P993" s="264"/>
      <c r="Q993" s="264"/>
      <c r="R993" s="264"/>
      <c r="S993" s="264"/>
      <c r="T993" s="265"/>
      <c r="U993" s="14"/>
      <c r="V993" s="14"/>
      <c r="W993" s="14"/>
      <c r="X993" s="14"/>
      <c r="Y993" s="14"/>
      <c r="Z993" s="14"/>
      <c r="AA993" s="14"/>
      <c r="AB993" s="14"/>
      <c r="AC993" s="14"/>
      <c r="AD993" s="14"/>
      <c r="AE993" s="14"/>
      <c r="AT993" s="266" t="s">
        <v>250</v>
      </c>
      <c r="AU993" s="266" t="s">
        <v>84</v>
      </c>
      <c r="AV993" s="14" t="s">
        <v>84</v>
      </c>
      <c r="AW993" s="14" t="s">
        <v>31</v>
      </c>
      <c r="AX993" s="14" t="s">
        <v>75</v>
      </c>
      <c r="AY993" s="266" t="s">
        <v>239</v>
      </c>
    </row>
    <row r="994" s="14" customFormat="1">
      <c r="A994" s="14"/>
      <c r="B994" s="256"/>
      <c r="C994" s="257"/>
      <c r="D994" s="241" t="s">
        <v>250</v>
      </c>
      <c r="E994" s="258" t="s">
        <v>1</v>
      </c>
      <c r="F994" s="259" t="s">
        <v>2329</v>
      </c>
      <c r="G994" s="257"/>
      <c r="H994" s="260">
        <v>16.117000000000001</v>
      </c>
      <c r="I994" s="261"/>
      <c r="J994" s="257"/>
      <c r="K994" s="257"/>
      <c r="L994" s="262"/>
      <c r="M994" s="263"/>
      <c r="N994" s="264"/>
      <c r="O994" s="264"/>
      <c r="P994" s="264"/>
      <c r="Q994" s="264"/>
      <c r="R994" s="264"/>
      <c r="S994" s="264"/>
      <c r="T994" s="265"/>
      <c r="U994" s="14"/>
      <c r="V994" s="14"/>
      <c r="W994" s="14"/>
      <c r="X994" s="14"/>
      <c r="Y994" s="14"/>
      <c r="Z994" s="14"/>
      <c r="AA994" s="14"/>
      <c r="AB994" s="14"/>
      <c r="AC994" s="14"/>
      <c r="AD994" s="14"/>
      <c r="AE994" s="14"/>
      <c r="AT994" s="266" t="s">
        <v>250</v>
      </c>
      <c r="AU994" s="266" t="s">
        <v>84</v>
      </c>
      <c r="AV994" s="14" t="s">
        <v>84</v>
      </c>
      <c r="AW994" s="14" t="s">
        <v>31</v>
      </c>
      <c r="AX994" s="14" t="s">
        <v>75</v>
      </c>
      <c r="AY994" s="266" t="s">
        <v>239</v>
      </c>
    </row>
    <row r="995" s="14" customFormat="1">
      <c r="A995" s="14"/>
      <c r="B995" s="256"/>
      <c r="C995" s="257"/>
      <c r="D995" s="241" t="s">
        <v>250</v>
      </c>
      <c r="E995" s="258" t="s">
        <v>1</v>
      </c>
      <c r="F995" s="259" t="s">
        <v>2330</v>
      </c>
      <c r="G995" s="257"/>
      <c r="H995" s="260">
        <v>20.497</v>
      </c>
      <c r="I995" s="261"/>
      <c r="J995" s="257"/>
      <c r="K995" s="257"/>
      <c r="L995" s="262"/>
      <c r="M995" s="263"/>
      <c r="N995" s="264"/>
      <c r="O995" s="264"/>
      <c r="P995" s="264"/>
      <c r="Q995" s="264"/>
      <c r="R995" s="264"/>
      <c r="S995" s="264"/>
      <c r="T995" s="265"/>
      <c r="U995" s="14"/>
      <c r="V995" s="14"/>
      <c r="W995" s="14"/>
      <c r="X995" s="14"/>
      <c r="Y995" s="14"/>
      <c r="Z995" s="14"/>
      <c r="AA995" s="14"/>
      <c r="AB995" s="14"/>
      <c r="AC995" s="14"/>
      <c r="AD995" s="14"/>
      <c r="AE995" s="14"/>
      <c r="AT995" s="266" t="s">
        <v>250</v>
      </c>
      <c r="AU995" s="266" t="s">
        <v>84</v>
      </c>
      <c r="AV995" s="14" t="s">
        <v>84</v>
      </c>
      <c r="AW995" s="14" t="s">
        <v>31</v>
      </c>
      <c r="AX995" s="14" t="s">
        <v>75</v>
      </c>
      <c r="AY995" s="266" t="s">
        <v>239</v>
      </c>
    </row>
    <row r="996" s="14" customFormat="1">
      <c r="A996" s="14"/>
      <c r="B996" s="256"/>
      <c r="C996" s="257"/>
      <c r="D996" s="241" t="s">
        <v>250</v>
      </c>
      <c r="E996" s="258" t="s">
        <v>1</v>
      </c>
      <c r="F996" s="259" t="s">
        <v>2331</v>
      </c>
      <c r="G996" s="257"/>
      <c r="H996" s="260">
        <v>3.2999999999999998</v>
      </c>
      <c r="I996" s="261"/>
      <c r="J996" s="257"/>
      <c r="K996" s="257"/>
      <c r="L996" s="262"/>
      <c r="M996" s="263"/>
      <c r="N996" s="264"/>
      <c r="O996" s="264"/>
      <c r="P996" s="264"/>
      <c r="Q996" s="264"/>
      <c r="R996" s="264"/>
      <c r="S996" s="264"/>
      <c r="T996" s="265"/>
      <c r="U996" s="14"/>
      <c r="V996" s="14"/>
      <c r="W996" s="14"/>
      <c r="X996" s="14"/>
      <c r="Y996" s="14"/>
      <c r="Z996" s="14"/>
      <c r="AA996" s="14"/>
      <c r="AB996" s="14"/>
      <c r="AC996" s="14"/>
      <c r="AD996" s="14"/>
      <c r="AE996" s="14"/>
      <c r="AT996" s="266" t="s">
        <v>250</v>
      </c>
      <c r="AU996" s="266" t="s">
        <v>84</v>
      </c>
      <c r="AV996" s="14" t="s">
        <v>84</v>
      </c>
      <c r="AW996" s="14" t="s">
        <v>31</v>
      </c>
      <c r="AX996" s="14" t="s">
        <v>75</v>
      </c>
      <c r="AY996" s="266" t="s">
        <v>239</v>
      </c>
    </row>
    <row r="997" s="14" customFormat="1">
      <c r="A997" s="14"/>
      <c r="B997" s="256"/>
      <c r="C997" s="257"/>
      <c r="D997" s="241" t="s">
        <v>250</v>
      </c>
      <c r="E997" s="258" t="s">
        <v>1</v>
      </c>
      <c r="F997" s="259" t="s">
        <v>2332</v>
      </c>
      <c r="G997" s="257"/>
      <c r="H997" s="260">
        <v>23.66</v>
      </c>
      <c r="I997" s="261"/>
      <c r="J997" s="257"/>
      <c r="K997" s="257"/>
      <c r="L997" s="262"/>
      <c r="M997" s="263"/>
      <c r="N997" s="264"/>
      <c r="O997" s="264"/>
      <c r="P997" s="264"/>
      <c r="Q997" s="264"/>
      <c r="R997" s="264"/>
      <c r="S997" s="264"/>
      <c r="T997" s="265"/>
      <c r="U997" s="14"/>
      <c r="V997" s="14"/>
      <c r="W997" s="14"/>
      <c r="X997" s="14"/>
      <c r="Y997" s="14"/>
      <c r="Z997" s="14"/>
      <c r="AA997" s="14"/>
      <c r="AB997" s="14"/>
      <c r="AC997" s="14"/>
      <c r="AD997" s="14"/>
      <c r="AE997" s="14"/>
      <c r="AT997" s="266" t="s">
        <v>250</v>
      </c>
      <c r="AU997" s="266" t="s">
        <v>84</v>
      </c>
      <c r="AV997" s="14" t="s">
        <v>84</v>
      </c>
      <c r="AW997" s="14" t="s">
        <v>31</v>
      </c>
      <c r="AX997" s="14" t="s">
        <v>75</v>
      </c>
      <c r="AY997" s="266" t="s">
        <v>239</v>
      </c>
    </row>
    <row r="998" s="14" customFormat="1">
      <c r="A998" s="14"/>
      <c r="B998" s="256"/>
      <c r="C998" s="257"/>
      <c r="D998" s="241" t="s">
        <v>250</v>
      </c>
      <c r="E998" s="258" t="s">
        <v>1</v>
      </c>
      <c r="F998" s="259" t="s">
        <v>2333</v>
      </c>
      <c r="G998" s="257"/>
      <c r="H998" s="260">
        <v>1.5</v>
      </c>
      <c r="I998" s="261"/>
      <c r="J998" s="257"/>
      <c r="K998" s="257"/>
      <c r="L998" s="262"/>
      <c r="M998" s="263"/>
      <c r="N998" s="264"/>
      <c r="O998" s="264"/>
      <c r="P998" s="264"/>
      <c r="Q998" s="264"/>
      <c r="R998" s="264"/>
      <c r="S998" s="264"/>
      <c r="T998" s="265"/>
      <c r="U998" s="14"/>
      <c r="V998" s="14"/>
      <c r="W998" s="14"/>
      <c r="X998" s="14"/>
      <c r="Y998" s="14"/>
      <c r="Z998" s="14"/>
      <c r="AA998" s="14"/>
      <c r="AB998" s="14"/>
      <c r="AC998" s="14"/>
      <c r="AD998" s="14"/>
      <c r="AE998" s="14"/>
      <c r="AT998" s="266" t="s">
        <v>250</v>
      </c>
      <c r="AU998" s="266" t="s">
        <v>84</v>
      </c>
      <c r="AV998" s="14" t="s">
        <v>84</v>
      </c>
      <c r="AW998" s="14" t="s">
        <v>31</v>
      </c>
      <c r="AX998" s="14" t="s">
        <v>75</v>
      </c>
      <c r="AY998" s="266" t="s">
        <v>239</v>
      </c>
    </row>
    <row r="999" s="14" customFormat="1">
      <c r="A999" s="14"/>
      <c r="B999" s="256"/>
      <c r="C999" s="257"/>
      <c r="D999" s="241" t="s">
        <v>250</v>
      </c>
      <c r="E999" s="258" t="s">
        <v>1</v>
      </c>
      <c r="F999" s="259" t="s">
        <v>2334</v>
      </c>
      <c r="G999" s="257"/>
      <c r="H999" s="260">
        <v>3.2999999999999998</v>
      </c>
      <c r="I999" s="261"/>
      <c r="J999" s="257"/>
      <c r="K999" s="257"/>
      <c r="L999" s="262"/>
      <c r="M999" s="263"/>
      <c r="N999" s="264"/>
      <c r="O999" s="264"/>
      <c r="P999" s="264"/>
      <c r="Q999" s="264"/>
      <c r="R999" s="264"/>
      <c r="S999" s="264"/>
      <c r="T999" s="265"/>
      <c r="U999" s="14"/>
      <c r="V999" s="14"/>
      <c r="W999" s="14"/>
      <c r="X999" s="14"/>
      <c r="Y999" s="14"/>
      <c r="Z999" s="14"/>
      <c r="AA999" s="14"/>
      <c r="AB999" s="14"/>
      <c r="AC999" s="14"/>
      <c r="AD999" s="14"/>
      <c r="AE999" s="14"/>
      <c r="AT999" s="266" t="s">
        <v>250</v>
      </c>
      <c r="AU999" s="266" t="s">
        <v>84</v>
      </c>
      <c r="AV999" s="14" t="s">
        <v>84</v>
      </c>
      <c r="AW999" s="14" t="s">
        <v>31</v>
      </c>
      <c r="AX999" s="14" t="s">
        <v>75</v>
      </c>
      <c r="AY999" s="266" t="s">
        <v>239</v>
      </c>
    </row>
    <row r="1000" s="14" customFormat="1">
      <c r="A1000" s="14"/>
      <c r="B1000" s="256"/>
      <c r="C1000" s="257"/>
      <c r="D1000" s="241" t="s">
        <v>250</v>
      </c>
      <c r="E1000" s="258" t="s">
        <v>1</v>
      </c>
      <c r="F1000" s="259" t="s">
        <v>2335</v>
      </c>
      <c r="G1000" s="257"/>
      <c r="H1000" s="260">
        <v>25.199999999999999</v>
      </c>
      <c r="I1000" s="261"/>
      <c r="J1000" s="257"/>
      <c r="K1000" s="257"/>
      <c r="L1000" s="262"/>
      <c r="M1000" s="263"/>
      <c r="N1000" s="264"/>
      <c r="O1000" s="264"/>
      <c r="P1000" s="264"/>
      <c r="Q1000" s="264"/>
      <c r="R1000" s="264"/>
      <c r="S1000" s="264"/>
      <c r="T1000" s="265"/>
      <c r="U1000" s="14"/>
      <c r="V1000" s="14"/>
      <c r="W1000" s="14"/>
      <c r="X1000" s="14"/>
      <c r="Y1000" s="14"/>
      <c r="Z1000" s="14"/>
      <c r="AA1000" s="14"/>
      <c r="AB1000" s="14"/>
      <c r="AC1000" s="14"/>
      <c r="AD1000" s="14"/>
      <c r="AE1000" s="14"/>
      <c r="AT1000" s="266" t="s">
        <v>250</v>
      </c>
      <c r="AU1000" s="266" t="s">
        <v>84</v>
      </c>
      <c r="AV1000" s="14" t="s">
        <v>84</v>
      </c>
      <c r="AW1000" s="14" t="s">
        <v>31</v>
      </c>
      <c r="AX1000" s="14" t="s">
        <v>75</v>
      </c>
      <c r="AY1000" s="266" t="s">
        <v>239</v>
      </c>
    </row>
    <row r="1001" s="14" customFormat="1">
      <c r="A1001" s="14"/>
      <c r="B1001" s="256"/>
      <c r="C1001" s="257"/>
      <c r="D1001" s="241" t="s">
        <v>250</v>
      </c>
      <c r="E1001" s="258" t="s">
        <v>1</v>
      </c>
      <c r="F1001" s="259" t="s">
        <v>2336</v>
      </c>
      <c r="G1001" s="257"/>
      <c r="H1001" s="260">
        <v>134.696</v>
      </c>
      <c r="I1001" s="261"/>
      <c r="J1001" s="257"/>
      <c r="K1001" s="257"/>
      <c r="L1001" s="262"/>
      <c r="M1001" s="263"/>
      <c r="N1001" s="264"/>
      <c r="O1001" s="264"/>
      <c r="P1001" s="264"/>
      <c r="Q1001" s="264"/>
      <c r="R1001" s="264"/>
      <c r="S1001" s="264"/>
      <c r="T1001" s="265"/>
      <c r="U1001" s="14"/>
      <c r="V1001" s="14"/>
      <c r="W1001" s="14"/>
      <c r="X1001" s="14"/>
      <c r="Y1001" s="14"/>
      <c r="Z1001" s="14"/>
      <c r="AA1001" s="14"/>
      <c r="AB1001" s="14"/>
      <c r="AC1001" s="14"/>
      <c r="AD1001" s="14"/>
      <c r="AE1001" s="14"/>
      <c r="AT1001" s="266" t="s">
        <v>250</v>
      </c>
      <c r="AU1001" s="266" t="s">
        <v>84</v>
      </c>
      <c r="AV1001" s="14" t="s">
        <v>84</v>
      </c>
      <c r="AW1001" s="14" t="s">
        <v>31</v>
      </c>
      <c r="AX1001" s="14" t="s">
        <v>75</v>
      </c>
      <c r="AY1001" s="266" t="s">
        <v>239</v>
      </c>
    </row>
    <row r="1002" s="14" customFormat="1">
      <c r="A1002" s="14"/>
      <c r="B1002" s="256"/>
      <c r="C1002" s="257"/>
      <c r="D1002" s="241" t="s">
        <v>250</v>
      </c>
      <c r="E1002" s="258" t="s">
        <v>1</v>
      </c>
      <c r="F1002" s="259" t="s">
        <v>2337</v>
      </c>
      <c r="G1002" s="257"/>
      <c r="H1002" s="260">
        <v>116.16</v>
      </c>
      <c r="I1002" s="261"/>
      <c r="J1002" s="257"/>
      <c r="K1002" s="257"/>
      <c r="L1002" s="262"/>
      <c r="M1002" s="263"/>
      <c r="N1002" s="264"/>
      <c r="O1002" s="264"/>
      <c r="P1002" s="264"/>
      <c r="Q1002" s="264"/>
      <c r="R1002" s="264"/>
      <c r="S1002" s="264"/>
      <c r="T1002" s="265"/>
      <c r="U1002" s="14"/>
      <c r="V1002" s="14"/>
      <c r="W1002" s="14"/>
      <c r="X1002" s="14"/>
      <c r="Y1002" s="14"/>
      <c r="Z1002" s="14"/>
      <c r="AA1002" s="14"/>
      <c r="AB1002" s="14"/>
      <c r="AC1002" s="14"/>
      <c r="AD1002" s="14"/>
      <c r="AE1002" s="14"/>
      <c r="AT1002" s="266" t="s">
        <v>250</v>
      </c>
      <c r="AU1002" s="266" t="s">
        <v>84</v>
      </c>
      <c r="AV1002" s="14" t="s">
        <v>84</v>
      </c>
      <c r="AW1002" s="14" t="s">
        <v>31</v>
      </c>
      <c r="AX1002" s="14" t="s">
        <v>75</v>
      </c>
      <c r="AY1002" s="266" t="s">
        <v>239</v>
      </c>
    </row>
    <row r="1003" s="14" customFormat="1">
      <c r="A1003" s="14"/>
      <c r="B1003" s="256"/>
      <c r="C1003" s="257"/>
      <c r="D1003" s="241" t="s">
        <v>250</v>
      </c>
      <c r="E1003" s="258" t="s">
        <v>1</v>
      </c>
      <c r="F1003" s="259" t="s">
        <v>2338</v>
      </c>
      <c r="G1003" s="257"/>
      <c r="H1003" s="260">
        <v>22.091999999999999</v>
      </c>
      <c r="I1003" s="261"/>
      <c r="J1003" s="257"/>
      <c r="K1003" s="257"/>
      <c r="L1003" s="262"/>
      <c r="M1003" s="263"/>
      <c r="N1003" s="264"/>
      <c r="O1003" s="264"/>
      <c r="P1003" s="264"/>
      <c r="Q1003" s="264"/>
      <c r="R1003" s="264"/>
      <c r="S1003" s="264"/>
      <c r="T1003" s="265"/>
      <c r="U1003" s="14"/>
      <c r="V1003" s="14"/>
      <c r="W1003" s="14"/>
      <c r="X1003" s="14"/>
      <c r="Y1003" s="14"/>
      <c r="Z1003" s="14"/>
      <c r="AA1003" s="14"/>
      <c r="AB1003" s="14"/>
      <c r="AC1003" s="14"/>
      <c r="AD1003" s="14"/>
      <c r="AE1003" s="14"/>
      <c r="AT1003" s="266" t="s">
        <v>250</v>
      </c>
      <c r="AU1003" s="266" t="s">
        <v>84</v>
      </c>
      <c r="AV1003" s="14" t="s">
        <v>84</v>
      </c>
      <c r="AW1003" s="14" t="s">
        <v>31</v>
      </c>
      <c r="AX1003" s="14" t="s">
        <v>75</v>
      </c>
      <c r="AY1003" s="266" t="s">
        <v>239</v>
      </c>
    </row>
    <row r="1004" s="14" customFormat="1">
      <c r="A1004" s="14"/>
      <c r="B1004" s="256"/>
      <c r="C1004" s="257"/>
      <c r="D1004" s="241" t="s">
        <v>250</v>
      </c>
      <c r="E1004" s="258" t="s">
        <v>1</v>
      </c>
      <c r="F1004" s="259" t="s">
        <v>2339</v>
      </c>
      <c r="G1004" s="257"/>
      <c r="H1004" s="260">
        <v>47.82</v>
      </c>
      <c r="I1004" s="261"/>
      <c r="J1004" s="257"/>
      <c r="K1004" s="257"/>
      <c r="L1004" s="262"/>
      <c r="M1004" s="263"/>
      <c r="N1004" s="264"/>
      <c r="O1004" s="264"/>
      <c r="P1004" s="264"/>
      <c r="Q1004" s="264"/>
      <c r="R1004" s="264"/>
      <c r="S1004" s="264"/>
      <c r="T1004" s="265"/>
      <c r="U1004" s="14"/>
      <c r="V1004" s="14"/>
      <c r="W1004" s="14"/>
      <c r="X1004" s="14"/>
      <c r="Y1004" s="14"/>
      <c r="Z1004" s="14"/>
      <c r="AA1004" s="14"/>
      <c r="AB1004" s="14"/>
      <c r="AC1004" s="14"/>
      <c r="AD1004" s="14"/>
      <c r="AE1004" s="14"/>
      <c r="AT1004" s="266" t="s">
        <v>250</v>
      </c>
      <c r="AU1004" s="266" t="s">
        <v>84</v>
      </c>
      <c r="AV1004" s="14" t="s">
        <v>84</v>
      </c>
      <c r="AW1004" s="14" t="s">
        <v>31</v>
      </c>
      <c r="AX1004" s="14" t="s">
        <v>75</v>
      </c>
      <c r="AY1004" s="266" t="s">
        <v>239</v>
      </c>
    </row>
    <row r="1005" s="14" customFormat="1">
      <c r="A1005" s="14"/>
      <c r="B1005" s="256"/>
      <c r="C1005" s="257"/>
      <c r="D1005" s="241" t="s">
        <v>250</v>
      </c>
      <c r="E1005" s="258" t="s">
        <v>1</v>
      </c>
      <c r="F1005" s="259" t="s">
        <v>2340</v>
      </c>
      <c r="G1005" s="257"/>
      <c r="H1005" s="260">
        <v>18.872</v>
      </c>
      <c r="I1005" s="261"/>
      <c r="J1005" s="257"/>
      <c r="K1005" s="257"/>
      <c r="L1005" s="262"/>
      <c r="M1005" s="263"/>
      <c r="N1005" s="264"/>
      <c r="O1005" s="264"/>
      <c r="P1005" s="264"/>
      <c r="Q1005" s="264"/>
      <c r="R1005" s="264"/>
      <c r="S1005" s="264"/>
      <c r="T1005" s="265"/>
      <c r="U1005" s="14"/>
      <c r="V1005" s="14"/>
      <c r="W1005" s="14"/>
      <c r="X1005" s="14"/>
      <c r="Y1005" s="14"/>
      <c r="Z1005" s="14"/>
      <c r="AA1005" s="14"/>
      <c r="AB1005" s="14"/>
      <c r="AC1005" s="14"/>
      <c r="AD1005" s="14"/>
      <c r="AE1005" s="14"/>
      <c r="AT1005" s="266" t="s">
        <v>250</v>
      </c>
      <c r="AU1005" s="266" t="s">
        <v>84</v>
      </c>
      <c r="AV1005" s="14" t="s">
        <v>84</v>
      </c>
      <c r="AW1005" s="14" t="s">
        <v>31</v>
      </c>
      <c r="AX1005" s="14" t="s">
        <v>75</v>
      </c>
      <c r="AY1005" s="266" t="s">
        <v>239</v>
      </c>
    </row>
    <row r="1006" s="14" customFormat="1">
      <c r="A1006" s="14"/>
      <c r="B1006" s="256"/>
      <c r="C1006" s="257"/>
      <c r="D1006" s="241" t="s">
        <v>250</v>
      </c>
      <c r="E1006" s="258" t="s">
        <v>1</v>
      </c>
      <c r="F1006" s="259" t="s">
        <v>2341</v>
      </c>
      <c r="G1006" s="257"/>
      <c r="H1006" s="260">
        <v>26.460000000000001</v>
      </c>
      <c r="I1006" s="261"/>
      <c r="J1006" s="257"/>
      <c r="K1006" s="257"/>
      <c r="L1006" s="262"/>
      <c r="M1006" s="263"/>
      <c r="N1006" s="264"/>
      <c r="O1006" s="264"/>
      <c r="P1006" s="264"/>
      <c r="Q1006" s="264"/>
      <c r="R1006" s="264"/>
      <c r="S1006" s="264"/>
      <c r="T1006" s="265"/>
      <c r="U1006" s="14"/>
      <c r="V1006" s="14"/>
      <c r="W1006" s="14"/>
      <c r="X1006" s="14"/>
      <c r="Y1006" s="14"/>
      <c r="Z1006" s="14"/>
      <c r="AA1006" s="14"/>
      <c r="AB1006" s="14"/>
      <c r="AC1006" s="14"/>
      <c r="AD1006" s="14"/>
      <c r="AE1006" s="14"/>
      <c r="AT1006" s="266" t="s">
        <v>250</v>
      </c>
      <c r="AU1006" s="266" t="s">
        <v>84</v>
      </c>
      <c r="AV1006" s="14" t="s">
        <v>84</v>
      </c>
      <c r="AW1006" s="14" t="s">
        <v>31</v>
      </c>
      <c r="AX1006" s="14" t="s">
        <v>75</v>
      </c>
      <c r="AY1006" s="266" t="s">
        <v>239</v>
      </c>
    </row>
    <row r="1007" s="14" customFormat="1">
      <c r="A1007" s="14"/>
      <c r="B1007" s="256"/>
      <c r="C1007" s="257"/>
      <c r="D1007" s="241" t="s">
        <v>250</v>
      </c>
      <c r="E1007" s="258" t="s">
        <v>1</v>
      </c>
      <c r="F1007" s="259" t="s">
        <v>2342</v>
      </c>
      <c r="G1007" s="257"/>
      <c r="H1007" s="260">
        <v>49.799999999999997</v>
      </c>
      <c r="I1007" s="261"/>
      <c r="J1007" s="257"/>
      <c r="K1007" s="257"/>
      <c r="L1007" s="262"/>
      <c r="M1007" s="263"/>
      <c r="N1007" s="264"/>
      <c r="O1007" s="264"/>
      <c r="P1007" s="264"/>
      <c r="Q1007" s="264"/>
      <c r="R1007" s="264"/>
      <c r="S1007" s="264"/>
      <c r="T1007" s="265"/>
      <c r="U1007" s="14"/>
      <c r="V1007" s="14"/>
      <c r="W1007" s="14"/>
      <c r="X1007" s="14"/>
      <c r="Y1007" s="14"/>
      <c r="Z1007" s="14"/>
      <c r="AA1007" s="14"/>
      <c r="AB1007" s="14"/>
      <c r="AC1007" s="14"/>
      <c r="AD1007" s="14"/>
      <c r="AE1007" s="14"/>
      <c r="AT1007" s="266" t="s">
        <v>250</v>
      </c>
      <c r="AU1007" s="266" t="s">
        <v>84</v>
      </c>
      <c r="AV1007" s="14" t="s">
        <v>84</v>
      </c>
      <c r="AW1007" s="14" t="s">
        <v>31</v>
      </c>
      <c r="AX1007" s="14" t="s">
        <v>75</v>
      </c>
      <c r="AY1007" s="266" t="s">
        <v>239</v>
      </c>
    </row>
    <row r="1008" s="15" customFormat="1">
      <c r="A1008" s="15"/>
      <c r="B1008" s="267"/>
      <c r="C1008" s="268"/>
      <c r="D1008" s="241" t="s">
        <v>250</v>
      </c>
      <c r="E1008" s="269" t="s">
        <v>1</v>
      </c>
      <c r="F1008" s="270" t="s">
        <v>277</v>
      </c>
      <c r="G1008" s="268"/>
      <c r="H1008" s="271">
        <v>571.01599999999996</v>
      </c>
      <c r="I1008" s="272"/>
      <c r="J1008" s="268"/>
      <c r="K1008" s="268"/>
      <c r="L1008" s="273"/>
      <c r="M1008" s="274"/>
      <c r="N1008" s="275"/>
      <c r="O1008" s="275"/>
      <c r="P1008" s="275"/>
      <c r="Q1008" s="275"/>
      <c r="R1008" s="275"/>
      <c r="S1008" s="275"/>
      <c r="T1008" s="276"/>
      <c r="U1008" s="15"/>
      <c r="V1008" s="15"/>
      <c r="W1008" s="15"/>
      <c r="X1008" s="15"/>
      <c r="Y1008" s="15"/>
      <c r="Z1008" s="15"/>
      <c r="AA1008" s="15"/>
      <c r="AB1008" s="15"/>
      <c r="AC1008" s="15"/>
      <c r="AD1008" s="15"/>
      <c r="AE1008" s="15"/>
      <c r="AT1008" s="277" t="s">
        <v>250</v>
      </c>
      <c r="AU1008" s="277" t="s">
        <v>84</v>
      </c>
      <c r="AV1008" s="15" t="s">
        <v>246</v>
      </c>
      <c r="AW1008" s="15" t="s">
        <v>31</v>
      </c>
      <c r="AX1008" s="15" t="s">
        <v>82</v>
      </c>
      <c r="AY1008" s="277" t="s">
        <v>239</v>
      </c>
    </row>
    <row r="1009" s="2" customFormat="1" ht="21.75" customHeight="1">
      <c r="A1009" s="39"/>
      <c r="B1009" s="40"/>
      <c r="C1009" s="228" t="s">
        <v>2343</v>
      </c>
      <c r="D1009" s="228" t="s">
        <v>241</v>
      </c>
      <c r="E1009" s="229" t="s">
        <v>2344</v>
      </c>
      <c r="F1009" s="230" t="s">
        <v>2345</v>
      </c>
      <c r="G1009" s="231" t="s">
        <v>244</v>
      </c>
      <c r="H1009" s="232">
        <v>571.01599999999996</v>
      </c>
      <c r="I1009" s="233"/>
      <c r="J1009" s="234">
        <f>ROUND(I1009*H1009,2)</f>
        <v>0</v>
      </c>
      <c r="K1009" s="230" t="s">
        <v>245</v>
      </c>
      <c r="L1009" s="45"/>
      <c r="M1009" s="235" t="s">
        <v>1</v>
      </c>
      <c r="N1009" s="236" t="s">
        <v>40</v>
      </c>
      <c r="O1009" s="92"/>
      <c r="P1009" s="237">
        <f>O1009*H1009</f>
        <v>0</v>
      </c>
      <c r="Q1009" s="237">
        <v>0</v>
      </c>
      <c r="R1009" s="237">
        <f>Q1009*H1009</f>
        <v>0</v>
      </c>
      <c r="S1009" s="237">
        <v>0</v>
      </c>
      <c r="T1009" s="238">
        <f>S1009*H1009</f>
        <v>0</v>
      </c>
      <c r="U1009" s="39"/>
      <c r="V1009" s="39"/>
      <c r="W1009" s="39"/>
      <c r="X1009" s="39"/>
      <c r="Y1009" s="39"/>
      <c r="Z1009" s="39"/>
      <c r="AA1009" s="39"/>
      <c r="AB1009" s="39"/>
      <c r="AC1009" s="39"/>
      <c r="AD1009" s="39"/>
      <c r="AE1009" s="39"/>
      <c r="AR1009" s="239" t="s">
        <v>376</v>
      </c>
      <c r="AT1009" s="239" t="s">
        <v>241</v>
      </c>
      <c r="AU1009" s="239" t="s">
        <v>84</v>
      </c>
      <c r="AY1009" s="18" t="s">
        <v>239</v>
      </c>
      <c r="BE1009" s="240">
        <f>IF(N1009="základní",J1009,0)</f>
        <v>0</v>
      </c>
      <c r="BF1009" s="240">
        <f>IF(N1009="snížená",J1009,0)</f>
        <v>0</v>
      </c>
      <c r="BG1009" s="240">
        <f>IF(N1009="zákl. přenesená",J1009,0)</f>
        <v>0</v>
      </c>
      <c r="BH1009" s="240">
        <f>IF(N1009="sníž. přenesená",J1009,0)</f>
        <v>0</v>
      </c>
      <c r="BI1009" s="240">
        <f>IF(N1009="nulová",J1009,0)</f>
        <v>0</v>
      </c>
      <c r="BJ1009" s="18" t="s">
        <v>82</v>
      </c>
      <c r="BK1009" s="240">
        <f>ROUND(I1009*H1009,2)</f>
        <v>0</v>
      </c>
      <c r="BL1009" s="18" t="s">
        <v>376</v>
      </c>
      <c r="BM1009" s="239" t="s">
        <v>2346</v>
      </c>
    </row>
    <row r="1010" s="2" customFormat="1">
      <c r="A1010" s="39"/>
      <c r="B1010" s="40"/>
      <c r="C1010" s="41"/>
      <c r="D1010" s="241" t="s">
        <v>248</v>
      </c>
      <c r="E1010" s="41"/>
      <c r="F1010" s="242" t="s">
        <v>2347</v>
      </c>
      <c r="G1010" s="41"/>
      <c r="H1010" s="41"/>
      <c r="I1010" s="243"/>
      <c r="J1010" s="41"/>
      <c r="K1010" s="41"/>
      <c r="L1010" s="45"/>
      <c r="M1010" s="244"/>
      <c r="N1010" s="245"/>
      <c r="O1010" s="92"/>
      <c r="P1010" s="92"/>
      <c r="Q1010" s="92"/>
      <c r="R1010" s="92"/>
      <c r="S1010" s="92"/>
      <c r="T1010" s="93"/>
      <c r="U1010" s="39"/>
      <c r="V1010" s="39"/>
      <c r="W1010" s="39"/>
      <c r="X1010" s="39"/>
      <c r="Y1010" s="39"/>
      <c r="Z1010" s="39"/>
      <c r="AA1010" s="39"/>
      <c r="AB1010" s="39"/>
      <c r="AC1010" s="39"/>
      <c r="AD1010" s="39"/>
      <c r="AE1010" s="39"/>
      <c r="AT1010" s="18" t="s">
        <v>248</v>
      </c>
      <c r="AU1010" s="18" t="s">
        <v>84</v>
      </c>
    </row>
    <row r="1011" s="2" customFormat="1" ht="16.5" customHeight="1">
      <c r="A1011" s="39"/>
      <c r="B1011" s="40"/>
      <c r="C1011" s="302" t="s">
        <v>2348</v>
      </c>
      <c r="D1011" s="302" t="s">
        <v>1240</v>
      </c>
      <c r="E1011" s="303" t="s">
        <v>2349</v>
      </c>
      <c r="F1011" s="304" t="s">
        <v>2350</v>
      </c>
      <c r="G1011" s="305" t="s">
        <v>602</v>
      </c>
      <c r="H1011" s="306">
        <v>899.35000000000002</v>
      </c>
      <c r="I1011" s="307"/>
      <c r="J1011" s="308">
        <f>ROUND(I1011*H1011,2)</f>
        <v>0</v>
      </c>
      <c r="K1011" s="304" t="s">
        <v>245</v>
      </c>
      <c r="L1011" s="309"/>
      <c r="M1011" s="310" t="s">
        <v>1</v>
      </c>
      <c r="N1011" s="311" t="s">
        <v>40</v>
      </c>
      <c r="O1011" s="92"/>
      <c r="P1011" s="237">
        <f>O1011*H1011</f>
        <v>0</v>
      </c>
      <c r="Q1011" s="237">
        <v>0.001</v>
      </c>
      <c r="R1011" s="237">
        <f>Q1011*H1011</f>
        <v>0.89935000000000009</v>
      </c>
      <c r="S1011" s="237">
        <v>0</v>
      </c>
      <c r="T1011" s="238">
        <f>S1011*H1011</f>
        <v>0</v>
      </c>
      <c r="U1011" s="39"/>
      <c r="V1011" s="39"/>
      <c r="W1011" s="39"/>
      <c r="X1011" s="39"/>
      <c r="Y1011" s="39"/>
      <c r="Z1011" s="39"/>
      <c r="AA1011" s="39"/>
      <c r="AB1011" s="39"/>
      <c r="AC1011" s="39"/>
      <c r="AD1011" s="39"/>
      <c r="AE1011" s="39"/>
      <c r="AR1011" s="239" t="s">
        <v>472</v>
      </c>
      <c r="AT1011" s="239" t="s">
        <v>1240</v>
      </c>
      <c r="AU1011" s="239" t="s">
        <v>84</v>
      </c>
      <c r="AY1011" s="18" t="s">
        <v>239</v>
      </c>
      <c r="BE1011" s="240">
        <f>IF(N1011="základní",J1011,0)</f>
        <v>0</v>
      </c>
      <c r="BF1011" s="240">
        <f>IF(N1011="snížená",J1011,0)</f>
        <v>0</v>
      </c>
      <c r="BG1011" s="240">
        <f>IF(N1011="zákl. přenesená",J1011,0)</f>
        <v>0</v>
      </c>
      <c r="BH1011" s="240">
        <f>IF(N1011="sníž. přenesená",J1011,0)</f>
        <v>0</v>
      </c>
      <c r="BI1011" s="240">
        <f>IF(N1011="nulová",J1011,0)</f>
        <v>0</v>
      </c>
      <c r="BJ1011" s="18" t="s">
        <v>82</v>
      </c>
      <c r="BK1011" s="240">
        <f>ROUND(I1011*H1011,2)</f>
        <v>0</v>
      </c>
      <c r="BL1011" s="18" t="s">
        <v>376</v>
      </c>
      <c r="BM1011" s="239" t="s">
        <v>2351</v>
      </c>
    </row>
    <row r="1012" s="2" customFormat="1">
      <c r="A1012" s="39"/>
      <c r="B1012" s="40"/>
      <c r="C1012" s="41"/>
      <c r="D1012" s="241" t="s">
        <v>248</v>
      </c>
      <c r="E1012" s="41"/>
      <c r="F1012" s="242" t="s">
        <v>2350</v>
      </c>
      <c r="G1012" s="41"/>
      <c r="H1012" s="41"/>
      <c r="I1012" s="243"/>
      <c r="J1012" s="41"/>
      <c r="K1012" s="41"/>
      <c r="L1012" s="45"/>
      <c r="M1012" s="244"/>
      <c r="N1012" s="245"/>
      <c r="O1012" s="92"/>
      <c r="P1012" s="92"/>
      <c r="Q1012" s="92"/>
      <c r="R1012" s="92"/>
      <c r="S1012" s="92"/>
      <c r="T1012" s="93"/>
      <c r="U1012" s="39"/>
      <c r="V1012" s="39"/>
      <c r="W1012" s="39"/>
      <c r="X1012" s="39"/>
      <c r="Y1012" s="39"/>
      <c r="Z1012" s="39"/>
      <c r="AA1012" s="39"/>
      <c r="AB1012" s="39"/>
      <c r="AC1012" s="39"/>
      <c r="AD1012" s="39"/>
      <c r="AE1012" s="39"/>
      <c r="AT1012" s="18" t="s">
        <v>248</v>
      </c>
      <c r="AU1012" s="18" t="s">
        <v>84</v>
      </c>
    </row>
    <row r="1013" s="2" customFormat="1">
      <c r="A1013" s="39"/>
      <c r="B1013" s="40"/>
      <c r="C1013" s="41"/>
      <c r="D1013" s="241" t="s">
        <v>341</v>
      </c>
      <c r="E1013" s="41"/>
      <c r="F1013" s="278" t="s">
        <v>2352</v>
      </c>
      <c r="G1013" s="41"/>
      <c r="H1013" s="41"/>
      <c r="I1013" s="243"/>
      <c r="J1013" s="41"/>
      <c r="K1013" s="41"/>
      <c r="L1013" s="45"/>
      <c r="M1013" s="244"/>
      <c r="N1013" s="245"/>
      <c r="O1013" s="92"/>
      <c r="P1013" s="92"/>
      <c r="Q1013" s="92"/>
      <c r="R1013" s="92"/>
      <c r="S1013" s="92"/>
      <c r="T1013" s="93"/>
      <c r="U1013" s="39"/>
      <c r="V1013" s="39"/>
      <c r="W1013" s="39"/>
      <c r="X1013" s="39"/>
      <c r="Y1013" s="39"/>
      <c r="Z1013" s="39"/>
      <c r="AA1013" s="39"/>
      <c r="AB1013" s="39"/>
      <c r="AC1013" s="39"/>
      <c r="AD1013" s="39"/>
      <c r="AE1013" s="39"/>
      <c r="AT1013" s="18" t="s">
        <v>341</v>
      </c>
      <c r="AU1013" s="18" t="s">
        <v>84</v>
      </c>
    </row>
    <row r="1014" s="14" customFormat="1">
      <c r="A1014" s="14"/>
      <c r="B1014" s="256"/>
      <c r="C1014" s="257"/>
      <c r="D1014" s="241" t="s">
        <v>250</v>
      </c>
      <c r="E1014" s="257"/>
      <c r="F1014" s="259" t="s">
        <v>2353</v>
      </c>
      <c r="G1014" s="257"/>
      <c r="H1014" s="260">
        <v>899.35000000000002</v>
      </c>
      <c r="I1014" s="261"/>
      <c r="J1014" s="257"/>
      <c r="K1014" s="257"/>
      <c r="L1014" s="262"/>
      <c r="M1014" s="263"/>
      <c r="N1014" s="264"/>
      <c r="O1014" s="264"/>
      <c r="P1014" s="264"/>
      <c r="Q1014" s="264"/>
      <c r="R1014" s="264"/>
      <c r="S1014" s="264"/>
      <c r="T1014" s="265"/>
      <c r="U1014" s="14"/>
      <c r="V1014" s="14"/>
      <c r="W1014" s="14"/>
      <c r="X1014" s="14"/>
      <c r="Y1014" s="14"/>
      <c r="Z1014" s="14"/>
      <c r="AA1014" s="14"/>
      <c r="AB1014" s="14"/>
      <c r="AC1014" s="14"/>
      <c r="AD1014" s="14"/>
      <c r="AE1014" s="14"/>
      <c r="AT1014" s="266" t="s">
        <v>250</v>
      </c>
      <c r="AU1014" s="266" t="s">
        <v>84</v>
      </c>
      <c r="AV1014" s="14" t="s">
        <v>84</v>
      </c>
      <c r="AW1014" s="14" t="s">
        <v>4</v>
      </c>
      <c r="AX1014" s="14" t="s">
        <v>82</v>
      </c>
      <c r="AY1014" s="266" t="s">
        <v>239</v>
      </c>
    </row>
    <row r="1015" s="2" customFormat="1" ht="24.15" customHeight="1">
      <c r="A1015" s="39"/>
      <c r="B1015" s="40"/>
      <c r="C1015" s="228" t="s">
        <v>2354</v>
      </c>
      <c r="D1015" s="228" t="s">
        <v>241</v>
      </c>
      <c r="E1015" s="229" t="s">
        <v>2355</v>
      </c>
      <c r="F1015" s="230" t="s">
        <v>2356</v>
      </c>
      <c r="G1015" s="231" t="s">
        <v>330</v>
      </c>
      <c r="H1015" s="232">
        <v>1</v>
      </c>
      <c r="I1015" s="233"/>
      <c r="J1015" s="234">
        <f>ROUND(I1015*H1015,2)</f>
        <v>0</v>
      </c>
      <c r="K1015" s="230" t="s">
        <v>245</v>
      </c>
      <c r="L1015" s="45"/>
      <c r="M1015" s="235" t="s">
        <v>1</v>
      </c>
      <c r="N1015" s="236" t="s">
        <v>40</v>
      </c>
      <c r="O1015" s="92"/>
      <c r="P1015" s="237">
        <f>O1015*H1015</f>
        <v>0</v>
      </c>
      <c r="Q1015" s="237">
        <v>0.00017000000000000001</v>
      </c>
      <c r="R1015" s="237">
        <f>Q1015*H1015</f>
        <v>0.00017000000000000001</v>
      </c>
      <c r="S1015" s="237">
        <v>0</v>
      </c>
      <c r="T1015" s="238">
        <f>S1015*H1015</f>
        <v>0</v>
      </c>
      <c r="U1015" s="39"/>
      <c r="V1015" s="39"/>
      <c r="W1015" s="39"/>
      <c r="X1015" s="39"/>
      <c r="Y1015" s="39"/>
      <c r="Z1015" s="39"/>
      <c r="AA1015" s="39"/>
      <c r="AB1015" s="39"/>
      <c r="AC1015" s="39"/>
      <c r="AD1015" s="39"/>
      <c r="AE1015" s="39"/>
      <c r="AR1015" s="239" t="s">
        <v>376</v>
      </c>
      <c r="AT1015" s="239" t="s">
        <v>241</v>
      </c>
      <c r="AU1015" s="239" t="s">
        <v>84</v>
      </c>
      <c r="AY1015" s="18" t="s">
        <v>239</v>
      </c>
      <c r="BE1015" s="240">
        <f>IF(N1015="základní",J1015,0)</f>
        <v>0</v>
      </c>
      <c r="BF1015" s="240">
        <f>IF(N1015="snížená",J1015,0)</f>
        <v>0</v>
      </c>
      <c r="BG1015" s="240">
        <f>IF(N1015="zákl. přenesená",J1015,0)</f>
        <v>0</v>
      </c>
      <c r="BH1015" s="240">
        <f>IF(N1015="sníž. přenesená",J1015,0)</f>
        <v>0</v>
      </c>
      <c r="BI1015" s="240">
        <f>IF(N1015="nulová",J1015,0)</f>
        <v>0</v>
      </c>
      <c r="BJ1015" s="18" t="s">
        <v>82</v>
      </c>
      <c r="BK1015" s="240">
        <f>ROUND(I1015*H1015,2)</f>
        <v>0</v>
      </c>
      <c r="BL1015" s="18" t="s">
        <v>376</v>
      </c>
      <c r="BM1015" s="239" t="s">
        <v>2357</v>
      </c>
    </row>
    <row r="1016" s="2" customFormat="1">
      <c r="A1016" s="39"/>
      <c r="B1016" s="40"/>
      <c r="C1016" s="41"/>
      <c r="D1016" s="241" t="s">
        <v>248</v>
      </c>
      <c r="E1016" s="41"/>
      <c r="F1016" s="242" t="s">
        <v>2358</v>
      </c>
      <c r="G1016" s="41"/>
      <c r="H1016" s="41"/>
      <c r="I1016" s="243"/>
      <c r="J1016" s="41"/>
      <c r="K1016" s="41"/>
      <c r="L1016" s="45"/>
      <c r="M1016" s="244"/>
      <c r="N1016" s="245"/>
      <c r="O1016" s="92"/>
      <c r="P1016" s="92"/>
      <c r="Q1016" s="92"/>
      <c r="R1016" s="92"/>
      <c r="S1016" s="92"/>
      <c r="T1016" s="93"/>
      <c r="U1016" s="39"/>
      <c r="V1016" s="39"/>
      <c r="W1016" s="39"/>
      <c r="X1016" s="39"/>
      <c r="Y1016" s="39"/>
      <c r="Z1016" s="39"/>
      <c r="AA1016" s="39"/>
      <c r="AB1016" s="39"/>
      <c r="AC1016" s="39"/>
      <c r="AD1016" s="39"/>
      <c r="AE1016" s="39"/>
      <c r="AT1016" s="18" t="s">
        <v>248</v>
      </c>
      <c r="AU1016" s="18" t="s">
        <v>84</v>
      </c>
    </row>
    <row r="1017" s="2" customFormat="1" ht="16.5" customHeight="1">
      <c r="A1017" s="39"/>
      <c r="B1017" s="40"/>
      <c r="C1017" s="302" t="s">
        <v>2359</v>
      </c>
      <c r="D1017" s="302" t="s">
        <v>1240</v>
      </c>
      <c r="E1017" s="303" t="s">
        <v>2360</v>
      </c>
      <c r="F1017" s="304" t="s">
        <v>2361</v>
      </c>
      <c r="G1017" s="305" t="s">
        <v>330</v>
      </c>
      <c r="H1017" s="306">
        <v>1.05</v>
      </c>
      <c r="I1017" s="307"/>
      <c r="J1017" s="308">
        <f>ROUND(I1017*H1017,2)</f>
        <v>0</v>
      </c>
      <c r="K1017" s="304" t="s">
        <v>245</v>
      </c>
      <c r="L1017" s="309"/>
      <c r="M1017" s="310" t="s">
        <v>1</v>
      </c>
      <c r="N1017" s="311" t="s">
        <v>40</v>
      </c>
      <c r="O1017" s="92"/>
      <c r="P1017" s="237">
        <f>O1017*H1017</f>
        <v>0</v>
      </c>
      <c r="Q1017" s="237">
        <v>0.00091</v>
      </c>
      <c r="R1017" s="237">
        <f>Q1017*H1017</f>
        <v>0.00095550000000000008</v>
      </c>
      <c r="S1017" s="237">
        <v>0</v>
      </c>
      <c r="T1017" s="238">
        <f>S1017*H1017</f>
        <v>0</v>
      </c>
      <c r="U1017" s="39"/>
      <c r="V1017" s="39"/>
      <c r="W1017" s="39"/>
      <c r="X1017" s="39"/>
      <c r="Y1017" s="39"/>
      <c r="Z1017" s="39"/>
      <c r="AA1017" s="39"/>
      <c r="AB1017" s="39"/>
      <c r="AC1017" s="39"/>
      <c r="AD1017" s="39"/>
      <c r="AE1017" s="39"/>
      <c r="AR1017" s="239" t="s">
        <v>472</v>
      </c>
      <c r="AT1017" s="239" t="s">
        <v>1240</v>
      </c>
      <c r="AU1017" s="239" t="s">
        <v>84</v>
      </c>
      <c r="AY1017" s="18" t="s">
        <v>239</v>
      </c>
      <c r="BE1017" s="240">
        <f>IF(N1017="základní",J1017,0)</f>
        <v>0</v>
      </c>
      <c r="BF1017" s="240">
        <f>IF(N1017="snížená",J1017,0)</f>
        <v>0</v>
      </c>
      <c r="BG1017" s="240">
        <f>IF(N1017="zákl. přenesená",J1017,0)</f>
        <v>0</v>
      </c>
      <c r="BH1017" s="240">
        <f>IF(N1017="sníž. přenesená",J1017,0)</f>
        <v>0</v>
      </c>
      <c r="BI1017" s="240">
        <f>IF(N1017="nulová",J1017,0)</f>
        <v>0</v>
      </c>
      <c r="BJ1017" s="18" t="s">
        <v>82</v>
      </c>
      <c r="BK1017" s="240">
        <f>ROUND(I1017*H1017,2)</f>
        <v>0</v>
      </c>
      <c r="BL1017" s="18" t="s">
        <v>376</v>
      </c>
      <c r="BM1017" s="239" t="s">
        <v>2362</v>
      </c>
    </row>
    <row r="1018" s="2" customFormat="1">
      <c r="A1018" s="39"/>
      <c r="B1018" s="40"/>
      <c r="C1018" s="41"/>
      <c r="D1018" s="241" t="s">
        <v>248</v>
      </c>
      <c r="E1018" s="41"/>
      <c r="F1018" s="242" t="s">
        <v>2361</v>
      </c>
      <c r="G1018" s="41"/>
      <c r="H1018" s="41"/>
      <c r="I1018" s="243"/>
      <c r="J1018" s="41"/>
      <c r="K1018" s="41"/>
      <c r="L1018" s="45"/>
      <c r="M1018" s="244"/>
      <c r="N1018" s="245"/>
      <c r="O1018" s="92"/>
      <c r="P1018" s="92"/>
      <c r="Q1018" s="92"/>
      <c r="R1018" s="92"/>
      <c r="S1018" s="92"/>
      <c r="T1018" s="93"/>
      <c r="U1018" s="39"/>
      <c r="V1018" s="39"/>
      <c r="W1018" s="39"/>
      <c r="X1018" s="39"/>
      <c r="Y1018" s="39"/>
      <c r="Z1018" s="39"/>
      <c r="AA1018" s="39"/>
      <c r="AB1018" s="39"/>
      <c r="AC1018" s="39"/>
      <c r="AD1018" s="39"/>
      <c r="AE1018" s="39"/>
      <c r="AT1018" s="18" t="s">
        <v>248</v>
      </c>
      <c r="AU1018" s="18" t="s">
        <v>84</v>
      </c>
    </row>
    <row r="1019" s="14" customFormat="1">
      <c r="A1019" s="14"/>
      <c r="B1019" s="256"/>
      <c r="C1019" s="257"/>
      <c r="D1019" s="241" t="s">
        <v>250</v>
      </c>
      <c r="E1019" s="257"/>
      <c r="F1019" s="259" t="s">
        <v>2363</v>
      </c>
      <c r="G1019" s="257"/>
      <c r="H1019" s="260">
        <v>1.05</v>
      </c>
      <c r="I1019" s="261"/>
      <c r="J1019" s="257"/>
      <c r="K1019" s="257"/>
      <c r="L1019" s="262"/>
      <c r="M1019" s="263"/>
      <c r="N1019" s="264"/>
      <c r="O1019" s="264"/>
      <c r="P1019" s="264"/>
      <c r="Q1019" s="264"/>
      <c r="R1019" s="264"/>
      <c r="S1019" s="264"/>
      <c r="T1019" s="265"/>
      <c r="U1019" s="14"/>
      <c r="V1019" s="14"/>
      <c r="W1019" s="14"/>
      <c r="X1019" s="14"/>
      <c r="Y1019" s="14"/>
      <c r="Z1019" s="14"/>
      <c r="AA1019" s="14"/>
      <c r="AB1019" s="14"/>
      <c r="AC1019" s="14"/>
      <c r="AD1019" s="14"/>
      <c r="AE1019" s="14"/>
      <c r="AT1019" s="266" t="s">
        <v>250</v>
      </c>
      <c r="AU1019" s="266" t="s">
        <v>84</v>
      </c>
      <c r="AV1019" s="14" t="s">
        <v>84</v>
      </c>
      <c r="AW1019" s="14" t="s">
        <v>4</v>
      </c>
      <c r="AX1019" s="14" t="s">
        <v>82</v>
      </c>
      <c r="AY1019" s="266" t="s">
        <v>239</v>
      </c>
    </row>
    <row r="1020" s="2" customFormat="1" ht="33" customHeight="1">
      <c r="A1020" s="39"/>
      <c r="B1020" s="40"/>
      <c r="C1020" s="228" t="s">
        <v>2364</v>
      </c>
      <c r="D1020" s="228" t="s">
        <v>241</v>
      </c>
      <c r="E1020" s="229" t="s">
        <v>2365</v>
      </c>
      <c r="F1020" s="230" t="s">
        <v>2366</v>
      </c>
      <c r="G1020" s="231" t="s">
        <v>244</v>
      </c>
      <c r="H1020" s="232">
        <v>571.01599999999996</v>
      </c>
      <c r="I1020" s="233"/>
      <c r="J1020" s="234">
        <f>ROUND(I1020*H1020,2)</f>
        <v>0</v>
      </c>
      <c r="K1020" s="230" t="s">
        <v>245</v>
      </c>
      <c r="L1020" s="45"/>
      <c r="M1020" s="235" t="s">
        <v>1</v>
      </c>
      <c r="N1020" s="236" t="s">
        <v>40</v>
      </c>
      <c r="O1020" s="92"/>
      <c r="P1020" s="237">
        <f>O1020*H1020</f>
        <v>0</v>
      </c>
      <c r="Q1020" s="237">
        <v>0.0053800000000000002</v>
      </c>
      <c r="R1020" s="237">
        <f>Q1020*H1020</f>
        <v>3.0720660799999999</v>
      </c>
      <c r="S1020" s="237">
        <v>0</v>
      </c>
      <c r="T1020" s="238">
        <f>S1020*H1020</f>
        <v>0</v>
      </c>
      <c r="U1020" s="39"/>
      <c r="V1020" s="39"/>
      <c r="W1020" s="39"/>
      <c r="X1020" s="39"/>
      <c r="Y1020" s="39"/>
      <c r="Z1020" s="39"/>
      <c r="AA1020" s="39"/>
      <c r="AB1020" s="39"/>
      <c r="AC1020" s="39"/>
      <c r="AD1020" s="39"/>
      <c r="AE1020" s="39"/>
      <c r="AR1020" s="239" t="s">
        <v>376</v>
      </c>
      <c r="AT1020" s="239" t="s">
        <v>241</v>
      </c>
      <c r="AU1020" s="239" t="s">
        <v>84</v>
      </c>
      <c r="AY1020" s="18" t="s">
        <v>239</v>
      </c>
      <c r="BE1020" s="240">
        <f>IF(N1020="základní",J1020,0)</f>
        <v>0</v>
      </c>
      <c r="BF1020" s="240">
        <f>IF(N1020="snížená",J1020,0)</f>
        <v>0</v>
      </c>
      <c r="BG1020" s="240">
        <f>IF(N1020="zákl. přenesená",J1020,0)</f>
        <v>0</v>
      </c>
      <c r="BH1020" s="240">
        <f>IF(N1020="sníž. přenesená",J1020,0)</f>
        <v>0</v>
      </c>
      <c r="BI1020" s="240">
        <f>IF(N1020="nulová",J1020,0)</f>
        <v>0</v>
      </c>
      <c r="BJ1020" s="18" t="s">
        <v>82</v>
      </c>
      <c r="BK1020" s="240">
        <f>ROUND(I1020*H1020,2)</f>
        <v>0</v>
      </c>
      <c r="BL1020" s="18" t="s">
        <v>376</v>
      </c>
      <c r="BM1020" s="239" t="s">
        <v>2367</v>
      </c>
    </row>
    <row r="1021" s="2" customFormat="1">
      <c r="A1021" s="39"/>
      <c r="B1021" s="40"/>
      <c r="C1021" s="41"/>
      <c r="D1021" s="241" t="s">
        <v>248</v>
      </c>
      <c r="E1021" s="41"/>
      <c r="F1021" s="242" t="s">
        <v>2368</v>
      </c>
      <c r="G1021" s="41"/>
      <c r="H1021" s="41"/>
      <c r="I1021" s="243"/>
      <c r="J1021" s="41"/>
      <c r="K1021" s="41"/>
      <c r="L1021" s="45"/>
      <c r="M1021" s="244"/>
      <c r="N1021" s="245"/>
      <c r="O1021" s="92"/>
      <c r="P1021" s="92"/>
      <c r="Q1021" s="92"/>
      <c r="R1021" s="92"/>
      <c r="S1021" s="92"/>
      <c r="T1021" s="93"/>
      <c r="U1021" s="39"/>
      <c r="V1021" s="39"/>
      <c r="W1021" s="39"/>
      <c r="X1021" s="39"/>
      <c r="Y1021" s="39"/>
      <c r="Z1021" s="39"/>
      <c r="AA1021" s="39"/>
      <c r="AB1021" s="39"/>
      <c r="AC1021" s="39"/>
      <c r="AD1021" s="39"/>
      <c r="AE1021" s="39"/>
      <c r="AT1021" s="18" t="s">
        <v>248</v>
      </c>
      <c r="AU1021" s="18" t="s">
        <v>84</v>
      </c>
    </row>
    <row r="1022" s="2" customFormat="1" ht="37.8" customHeight="1">
      <c r="A1022" s="39"/>
      <c r="B1022" s="40"/>
      <c r="C1022" s="302" t="s">
        <v>2369</v>
      </c>
      <c r="D1022" s="302" t="s">
        <v>1240</v>
      </c>
      <c r="E1022" s="303" t="s">
        <v>2299</v>
      </c>
      <c r="F1022" s="304" t="s">
        <v>2300</v>
      </c>
      <c r="G1022" s="305" t="s">
        <v>244</v>
      </c>
      <c r="H1022" s="306">
        <v>628.11800000000005</v>
      </c>
      <c r="I1022" s="307"/>
      <c r="J1022" s="308">
        <f>ROUND(I1022*H1022,2)</f>
        <v>0</v>
      </c>
      <c r="K1022" s="304" t="s">
        <v>245</v>
      </c>
      <c r="L1022" s="309"/>
      <c r="M1022" s="310" t="s">
        <v>1</v>
      </c>
      <c r="N1022" s="311" t="s">
        <v>40</v>
      </c>
      <c r="O1022" s="92"/>
      <c r="P1022" s="237">
        <f>O1022*H1022</f>
        <v>0</v>
      </c>
      <c r="Q1022" s="237">
        <v>0.016</v>
      </c>
      <c r="R1022" s="237">
        <f>Q1022*H1022</f>
        <v>10.049888000000001</v>
      </c>
      <c r="S1022" s="237">
        <v>0</v>
      </c>
      <c r="T1022" s="238">
        <f>S1022*H1022</f>
        <v>0</v>
      </c>
      <c r="U1022" s="39"/>
      <c r="V1022" s="39"/>
      <c r="W1022" s="39"/>
      <c r="X1022" s="39"/>
      <c r="Y1022" s="39"/>
      <c r="Z1022" s="39"/>
      <c r="AA1022" s="39"/>
      <c r="AB1022" s="39"/>
      <c r="AC1022" s="39"/>
      <c r="AD1022" s="39"/>
      <c r="AE1022" s="39"/>
      <c r="AR1022" s="239" t="s">
        <v>472</v>
      </c>
      <c r="AT1022" s="239" t="s">
        <v>1240</v>
      </c>
      <c r="AU1022" s="239" t="s">
        <v>84</v>
      </c>
      <c r="AY1022" s="18" t="s">
        <v>239</v>
      </c>
      <c r="BE1022" s="240">
        <f>IF(N1022="základní",J1022,0)</f>
        <v>0</v>
      </c>
      <c r="BF1022" s="240">
        <f>IF(N1022="snížená",J1022,0)</f>
        <v>0</v>
      </c>
      <c r="BG1022" s="240">
        <f>IF(N1022="zákl. přenesená",J1022,0)</f>
        <v>0</v>
      </c>
      <c r="BH1022" s="240">
        <f>IF(N1022="sníž. přenesená",J1022,0)</f>
        <v>0</v>
      </c>
      <c r="BI1022" s="240">
        <f>IF(N1022="nulová",J1022,0)</f>
        <v>0</v>
      </c>
      <c r="BJ1022" s="18" t="s">
        <v>82</v>
      </c>
      <c r="BK1022" s="240">
        <f>ROUND(I1022*H1022,2)</f>
        <v>0</v>
      </c>
      <c r="BL1022" s="18" t="s">
        <v>376</v>
      </c>
      <c r="BM1022" s="239" t="s">
        <v>2370</v>
      </c>
    </row>
    <row r="1023" s="2" customFormat="1">
      <c r="A1023" s="39"/>
      <c r="B1023" s="40"/>
      <c r="C1023" s="41"/>
      <c r="D1023" s="241" t="s">
        <v>248</v>
      </c>
      <c r="E1023" s="41"/>
      <c r="F1023" s="242" t="s">
        <v>2302</v>
      </c>
      <c r="G1023" s="41"/>
      <c r="H1023" s="41"/>
      <c r="I1023" s="243"/>
      <c r="J1023" s="41"/>
      <c r="K1023" s="41"/>
      <c r="L1023" s="45"/>
      <c r="M1023" s="244"/>
      <c r="N1023" s="245"/>
      <c r="O1023" s="92"/>
      <c r="P1023" s="92"/>
      <c r="Q1023" s="92"/>
      <c r="R1023" s="92"/>
      <c r="S1023" s="92"/>
      <c r="T1023" s="93"/>
      <c r="U1023" s="39"/>
      <c r="V1023" s="39"/>
      <c r="W1023" s="39"/>
      <c r="X1023" s="39"/>
      <c r="Y1023" s="39"/>
      <c r="Z1023" s="39"/>
      <c r="AA1023" s="39"/>
      <c r="AB1023" s="39"/>
      <c r="AC1023" s="39"/>
      <c r="AD1023" s="39"/>
      <c r="AE1023" s="39"/>
      <c r="AT1023" s="18" t="s">
        <v>248</v>
      </c>
      <c r="AU1023" s="18" t="s">
        <v>84</v>
      </c>
    </row>
    <row r="1024" s="14" customFormat="1">
      <c r="A1024" s="14"/>
      <c r="B1024" s="256"/>
      <c r="C1024" s="257"/>
      <c r="D1024" s="241" t="s">
        <v>250</v>
      </c>
      <c r="E1024" s="257"/>
      <c r="F1024" s="259" t="s">
        <v>2371</v>
      </c>
      <c r="G1024" s="257"/>
      <c r="H1024" s="260">
        <v>628.11800000000005</v>
      </c>
      <c r="I1024" s="261"/>
      <c r="J1024" s="257"/>
      <c r="K1024" s="257"/>
      <c r="L1024" s="262"/>
      <c r="M1024" s="263"/>
      <c r="N1024" s="264"/>
      <c r="O1024" s="264"/>
      <c r="P1024" s="264"/>
      <c r="Q1024" s="264"/>
      <c r="R1024" s="264"/>
      <c r="S1024" s="264"/>
      <c r="T1024" s="265"/>
      <c r="U1024" s="14"/>
      <c r="V1024" s="14"/>
      <c r="W1024" s="14"/>
      <c r="X1024" s="14"/>
      <c r="Y1024" s="14"/>
      <c r="Z1024" s="14"/>
      <c r="AA1024" s="14"/>
      <c r="AB1024" s="14"/>
      <c r="AC1024" s="14"/>
      <c r="AD1024" s="14"/>
      <c r="AE1024" s="14"/>
      <c r="AT1024" s="266" t="s">
        <v>250</v>
      </c>
      <c r="AU1024" s="266" t="s">
        <v>84</v>
      </c>
      <c r="AV1024" s="14" t="s">
        <v>84</v>
      </c>
      <c r="AW1024" s="14" t="s">
        <v>4</v>
      </c>
      <c r="AX1024" s="14" t="s">
        <v>82</v>
      </c>
      <c r="AY1024" s="266" t="s">
        <v>239</v>
      </c>
    </row>
    <row r="1025" s="2" customFormat="1" ht="24.15" customHeight="1">
      <c r="A1025" s="39"/>
      <c r="B1025" s="40"/>
      <c r="C1025" s="228" t="s">
        <v>2372</v>
      </c>
      <c r="D1025" s="228" t="s">
        <v>241</v>
      </c>
      <c r="E1025" s="229" t="s">
        <v>2373</v>
      </c>
      <c r="F1025" s="230" t="s">
        <v>2374</v>
      </c>
      <c r="G1025" s="231" t="s">
        <v>330</v>
      </c>
      <c r="H1025" s="232">
        <v>18.199999999999999</v>
      </c>
      <c r="I1025" s="233"/>
      <c r="J1025" s="234">
        <f>ROUND(I1025*H1025,2)</f>
        <v>0</v>
      </c>
      <c r="K1025" s="230" t="s">
        <v>245</v>
      </c>
      <c r="L1025" s="45"/>
      <c r="M1025" s="235" t="s">
        <v>1</v>
      </c>
      <c r="N1025" s="236" t="s">
        <v>40</v>
      </c>
      <c r="O1025" s="92"/>
      <c r="P1025" s="237">
        <f>O1025*H1025</f>
        <v>0</v>
      </c>
      <c r="Q1025" s="237">
        <v>0.00097999999999999997</v>
      </c>
      <c r="R1025" s="237">
        <f>Q1025*H1025</f>
        <v>0.017835999999999998</v>
      </c>
      <c r="S1025" s="237">
        <v>0</v>
      </c>
      <c r="T1025" s="238">
        <f>S1025*H1025</f>
        <v>0</v>
      </c>
      <c r="U1025" s="39"/>
      <c r="V1025" s="39"/>
      <c r="W1025" s="39"/>
      <c r="X1025" s="39"/>
      <c r="Y1025" s="39"/>
      <c r="Z1025" s="39"/>
      <c r="AA1025" s="39"/>
      <c r="AB1025" s="39"/>
      <c r="AC1025" s="39"/>
      <c r="AD1025" s="39"/>
      <c r="AE1025" s="39"/>
      <c r="AR1025" s="239" t="s">
        <v>376</v>
      </c>
      <c r="AT1025" s="239" t="s">
        <v>241</v>
      </c>
      <c r="AU1025" s="239" t="s">
        <v>84</v>
      </c>
      <c r="AY1025" s="18" t="s">
        <v>239</v>
      </c>
      <c r="BE1025" s="240">
        <f>IF(N1025="základní",J1025,0)</f>
        <v>0</v>
      </c>
      <c r="BF1025" s="240">
        <f>IF(N1025="snížená",J1025,0)</f>
        <v>0</v>
      </c>
      <c r="BG1025" s="240">
        <f>IF(N1025="zákl. přenesená",J1025,0)</f>
        <v>0</v>
      </c>
      <c r="BH1025" s="240">
        <f>IF(N1025="sníž. přenesená",J1025,0)</f>
        <v>0</v>
      </c>
      <c r="BI1025" s="240">
        <f>IF(N1025="nulová",J1025,0)</f>
        <v>0</v>
      </c>
      <c r="BJ1025" s="18" t="s">
        <v>82</v>
      </c>
      <c r="BK1025" s="240">
        <f>ROUND(I1025*H1025,2)</f>
        <v>0</v>
      </c>
      <c r="BL1025" s="18" t="s">
        <v>376</v>
      </c>
      <c r="BM1025" s="239" t="s">
        <v>2375</v>
      </c>
    </row>
    <row r="1026" s="2" customFormat="1">
      <c r="A1026" s="39"/>
      <c r="B1026" s="40"/>
      <c r="C1026" s="41"/>
      <c r="D1026" s="241" t="s">
        <v>248</v>
      </c>
      <c r="E1026" s="41"/>
      <c r="F1026" s="242" t="s">
        <v>2376</v>
      </c>
      <c r="G1026" s="41"/>
      <c r="H1026" s="41"/>
      <c r="I1026" s="243"/>
      <c r="J1026" s="41"/>
      <c r="K1026" s="41"/>
      <c r="L1026" s="45"/>
      <c r="M1026" s="244"/>
      <c r="N1026" s="245"/>
      <c r="O1026" s="92"/>
      <c r="P1026" s="92"/>
      <c r="Q1026" s="92"/>
      <c r="R1026" s="92"/>
      <c r="S1026" s="92"/>
      <c r="T1026" s="93"/>
      <c r="U1026" s="39"/>
      <c r="V1026" s="39"/>
      <c r="W1026" s="39"/>
      <c r="X1026" s="39"/>
      <c r="Y1026" s="39"/>
      <c r="Z1026" s="39"/>
      <c r="AA1026" s="39"/>
      <c r="AB1026" s="39"/>
      <c r="AC1026" s="39"/>
      <c r="AD1026" s="39"/>
      <c r="AE1026" s="39"/>
      <c r="AT1026" s="18" t="s">
        <v>248</v>
      </c>
      <c r="AU1026" s="18" t="s">
        <v>84</v>
      </c>
    </row>
    <row r="1027" s="14" customFormat="1">
      <c r="A1027" s="14"/>
      <c r="B1027" s="256"/>
      <c r="C1027" s="257"/>
      <c r="D1027" s="241" t="s">
        <v>250</v>
      </c>
      <c r="E1027" s="258" t="s">
        <v>1</v>
      </c>
      <c r="F1027" s="259" t="s">
        <v>2377</v>
      </c>
      <c r="G1027" s="257"/>
      <c r="H1027" s="260">
        <v>18.199999999999999</v>
      </c>
      <c r="I1027" s="261"/>
      <c r="J1027" s="257"/>
      <c r="K1027" s="257"/>
      <c r="L1027" s="262"/>
      <c r="M1027" s="263"/>
      <c r="N1027" s="264"/>
      <c r="O1027" s="264"/>
      <c r="P1027" s="264"/>
      <c r="Q1027" s="264"/>
      <c r="R1027" s="264"/>
      <c r="S1027" s="264"/>
      <c r="T1027" s="265"/>
      <c r="U1027" s="14"/>
      <c r="V1027" s="14"/>
      <c r="W1027" s="14"/>
      <c r="X1027" s="14"/>
      <c r="Y1027" s="14"/>
      <c r="Z1027" s="14"/>
      <c r="AA1027" s="14"/>
      <c r="AB1027" s="14"/>
      <c r="AC1027" s="14"/>
      <c r="AD1027" s="14"/>
      <c r="AE1027" s="14"/>
      <c r="AT1027" s="266" t="s">
        <v>250</v>
      </c>
      <c r="AU1027" s="266" t="s">
        <v>84</v>
      </c>
      <c r="AV1027" s="14" t="s">
        <v>84</v>
      </c>
      <c r="AW1027" s="14" t="s">
        <v>31</v>
      </c>
      <c r="AX1027" s="14" t="s">
        <v>82</v>
      </c>
      <c r="AY1027" s="266" t="s">
        <v>239</v>
      </c>
    </row>
    <row r="1028" s="2" customFormat="1" ht="24.15" customHeight="1">
      <c r="A1028" s="39"/>
      <c r="B1028" s="40"/>
      <c r="C1028" s="228" t="s">
        <v>2378</v>
      </c>
      <c r="D1028" s="228" t="s">
        <v>241</v>
      </c>
      <c r="E1028" s="229" t="s">
        <v>2379</v>
      </c>
      <c r="F1028" s="230" t="s">
        <v>2380</v>
      </c>
      <c r="G1028" s="231" t="s">
        <v>338</v>
      </c>
      <c r="H1028" s="232">
        <v>14.212</v>
      </c>
      <c r="I1028" s="233"/>
      <c r="J1028" s="234">
        <f>ROUND(I1028*H1028,2)</f>
        <v>0</v>
      </c>
      <c r="K1028" s="230" t="s">
        <v>245</v>
      </c>
      <c r="L1028" s="45"/>
      <c r="M1028" s="235" t="s">
        <v>1</v>
      </c>
      <c r="N1028" s="236" t="s">
        <v>40</v>
      </c>
      <c r="O1028" s="92"/>
      <c r="P1028" s="237">
        <f>O1028*H1028</f>
        <v>0</v>
      </c>
      <c r="Q1028" s="237">
        <v>0</v>
      </c>
      <c r="R1028" s="237">
        <f>Q1028*H1028</f>
        <v>0</v>
      </c>
      <c r="S1028" s="237">
        <v>0</v>
      </c>
      <c r="T1028" s="238">
        <f>S1028*H1028</f>
        <v>0</v>
      </c>
      <c r="U1028" s="39"/>
      <c r="V1028" s="39"/>
      <c r="W1028" s="39"/>
      <c r="X1028" s="39"/>
      <c r="Y1028" s="39"/>
      <c r="Z1028" s="39"/>
      <c r="AA1028" s="39"/>
      <c r="AB1028" s="39"/>
      <c r="AC1028" s="39"/>
      <c r="AD1028" s="39"/>
      <c r="AE1028" s="39"/>
      <c r="AR1028" s="239" t="s">
        <v>376</v>
      </c>
      <c r="AT1028" s="239" t="s">
        <v>241</v>
      </c>
      <c r="AU1028" s="239" t="s">
        <v>84</v>
      </c>
      <c r="AY1028" s="18" t="s">
        <v>239</v>
      </c>
      <c r="BE1028" s="240">
        <f>IF(N1028="základní",J1028,0)</f>
        <v>0</v>
      </c>
      <c r="BF1028" s="240">
        <f>IF(N1028="snížená",J1028,0)</f>
        <v>0</v>
      </c>
      <c r="BG1028" s="240">
        <f>IF(N1028="zákl. přenesená",J1028,0)</f>
        <v>0</v>
      </c>
      <c r="BH1028" s="240">
        <f>IF(N1028="sníž. přenesená",J1028,0)</f>
        <v>0</v>
      </c>
      <c r="BI1028" s="240">
        <f>IF(N1028="nulová",J1028,0)</f>
        <v>0</v>
      </c>
      <c r="BJ1028" s="18" t="s">
        <v>82</v>
      </c>
      <c r="BK1028" s="240">
        <f>ROUND(I1028*H1028,2)</f>
        <v>0</v>
      </c>
      <c r="BL1028" s="18" t="s">
        <v>376</v>
      </c>
      <c r="BM1028" s="239" t="s">
        <v>2381</v>
      </c>
    </row>
    <row r="1029" s="2" customFormat="1">
      <c r="A1029" s="39"/>
      <c r="B1029" s="40"/>
      <c r="C1029" s="41"/>
      <c r="D1029" s="241" t="s">
        <v>248</v>
      </c>
      <c r="E1029" s="41"/>
      <c r="F1029" s="242" t="s">
        <v>2382</v>
      </c>
      <c r="G1029" s="41"/>
      <c r="H1029" s="41"/>
      <c r="I1029" s="243"/>
      <c r="J1029" s="41"/>
      <c r="K1029" s="41"/>
      <c r="L1029" s="45"/>
      <c r="M1029" s="244"/>
      <c r="N1029" s="245"/>
      <c r="O1029" s="92"/>
      <c r="P1029" s="92"/>
      <c r="Q1029" s="92"/>
      <c r="R1029" s="92"/>
      <c r="S1029" s="92"/>
      <c r="T1029" s="93"/>
      <c r="U1029" s="39"/>
      <c r="V1029" s="39"/>
      <c r="W1029" s="39"/>
      <c r="X1029" s="39"/>
      <c r="Y1029" s="39"/>
      <c r="Z1029" s="39"/>
      <c r="AA1029" s="39"/>
      <c r="AB1029" s="39"/>
      <c r="AC1029" s="39"/>
      <c r="AD1029" s="39"/>
      <c r="AE1029" s="39"/>
      <c r="AT1029" s="18" t="s">
        <v>248</v>
      </c>
      <c r="AU1029" s="18" t="s">
        <v>84</v>
      </c>
    </row>
    <row r="1030" s="12" customFormat="1" ht="22.8" customHeight="1">
      <c r="A1030" s="12"/>
      <c r="B1030" s="212"/>
      <c r="C1030" s="213"/>
      <c r="D1030" s="214" t="s">
        <v>74</v>
      </c>
      <c r="E1030" s="226" t="s">
        <v>2383</v>
      </c>
      <c r="F1030" s="226" t="s">
        <v>2384</v>
      </c>
      <c r="G1030" s="213"/>
      <c r="H1030" s="213"/>
      <c r="I1030" s="216"/>
      <c r="J1030" s="227">
        <f>BK1030</f>
        <v>0</v>
      </c>
      <c r="K1030" s="213"/>
      <c r="L1030" s="218"/>
      <c r="M1030" s="219"/>
      <c r="N1030" s="220"/>
      <c r="O1030" s="220"/>
      <c r="P1030" s="221">
        <f>SUM(P1031:P1039)</f>
        <v>0</v>
      </c>
      <c r="Q1030" s="220"/>
      <c r="R1030" s="221">
        <f>SUM(R1031:R1039)</f>
        <v>0.22070000000000001</v>
      </c>
      <c r="S1030" s="220"/>
      <c r="T1030" s="222">
        <f>SUM(T1031:T1039)</f>
        <v>0</v>
      </c>
      <c r="U1030" s="12"/>
      <c r="V1030" s="12"/>
      <c r="W1030" s="12"/>
      <c r="X1030" s="12"/>
      <c r="Y1030" s="12"/>
      <c r="Z1030" s="12"/>
      <c r="AA1030" s="12"/>
      <c r="AB1030" s="12"/>
      <c r="AC1030" s="12"/>
      <c r="AD1030" s="12"/>
      <c r="AE1030" s="12"/>
      <c r="AR1030" s="223" t="s">
        <v>84</v>
      </c>
      <c r="AT1030" s="224" t="s">
        <v>74</v>
      </c>
      <c r="AU1030" s="224" t="s">
        <v>82</v>
      </c>
      <c r="AY1030" s="223" t="s">
        <v>239</v>
      </c>
      <c r="BK1030" s="225">
        <f>SUM(BK1031:BK1039)</f>
        <v>0</v>
      </c>
    </row>
    <row r="1031" s="2" customFormat="1" ht="24.15" customHeight="1">
      <c r="A1031" s="39"/>
      <c r="B1031" s="40"/>
      <c r="C1031" s="228" t="s">
        <v>2385</v>
      </c>
      <c r="D1031" s="228" t="s">
        <v>241</v>
      </c>
      <c r="E1031" s="229" t="s">
        <v>2386</v>
      </c>
      <c r="F1031" s="230" t="s">
        <v>2387</v>
      </c>
      <c r="G1031" s="231" t="s">
        <v>244</v>
      </c>
      <c r="H1031" s="232">
        <v>341</v>
      </c>
      <c r="I1031" s="233"/>
      <c r="J1031" s="234">
        <f>ROUND(I1031*H1031,2)</f>
        <v>0</v>
      </c>
      <c r="K1031" s="230" t="s">
        <v>245</v>
      </c>
      <c r="L1031" s="45"/>
      <c r="M1031" s="235" t="s">
        <v>1</v>
      </c>
      <c r="N1031" s="236" t="s">
        <v>40</v>
      </c>
      <c r="O1031" s="92"/>
      <c r="P1031" s="237">
        <f>O1031*H1031</f>
        <v>0</v>
      </c>
      <c r="Q1031" s="237">
        <v>0</v>
      </c>
      <c r="R1031" s="237">
        <f>Q1031*H1031</f>
        <v>0</v>
      </c>
      <c r="S1031" s="237">
        <v>0</v>
      </c>
      <c r="T1031" s="238">
        <f>S1031*H1031</f>
        <v>0</v>
      </c>
      <c r="U1031" s="39"/>
      <c r="V1031" s="39"/>
      <c r="W1031" s="39"/>
      <c r="X1031" s="39"/>
      <c r="Y1031" s="39"/>
      <c r="Z1031" s="39"/>
      <c r="AA1031" s="39"/>
      <c r="AB1031" s="39"/>
      <c r="AC1031" s="39"/>
      <c r="AD1031" s="39"/>
      <c r="AE1031" s="39"/>
      <c r="AR1031" s="239" t="s">
        <v>376</v>
      </c>
      <c r="AT1031" s="239" t="s">
        <v>241</v>
      </c>
      <c r="AU1031" s="239" t="s">
        <v>84</v>
      </c>
      <c r="AY1031" s="18" t="s">
        <v>239</v>
      </c>
      <c r="BE1031" s="240">
        <f>IF(N1031="základní",J1031,0)</f>
        <v>0</v>
      </c>
      <c r="BF1031" s="240">
        <f>IF(N1031="snížená",J1031,0)</f>
        <v>0</v>
      </c>
      <c r="BG1031" s="240">
        <f>IF(N1031="zákl. přenesená",J1031,0)</f>
        <v>0</v>
      </c>
      <c r="BH1031" s="240">
        <f>IF(N1031="sníž. přenesená",J1031,0)</f>
        <v>0</v>
      </c>
      <c r="BI1031" s="240">
        <f>IF(N1031="nulová",J1031,0)</f>
        <v>0</v>
      </c>
      <c r="BJ1031" s="18" t="s">
        <v>82</v>
      </c>
      <c r="BK1031" s="240">
        <f>ROUND(I1031*H1031,2)</f>
        <v>0</v>
      </c>
      <c r="BL1031" s="18" t="s">
        <v>376</v>
      </c>
      <c r="BM1031" s="239" t="s">
        <v>2388</v>
      </c>
    </row>
    <row r="1032" s="2" customFormat="1">
      <c r="A1032" s="39"/>
      <c r="B1032" s="40"/>
      <c r="C1032" s="41"/>
      <c r="D1032" s="241" t="s">
        <v>248</v>
      </c>
      <c r="E1032" s="41"/>
      <c r="F1032" s="242" t="s">
        <v>2389</v>
      </c>
      <c r="G1032" s="41"/>
      <c r="H1032" s="41"/>
      <c r="I1032" s="243"/>
      <c r="J1032" s="41"/>
      <c r="K1032" s="41"/>
      <c r="L1032" s="45"/>
      <c r="M1032" s="244"/>
      <c r="N1032" s="245"/>
      <c r="O1032" s="92"/>
      <c r="P1032" s="92"/>
      <c r="Q1032" s="92"/>
      <c r="R1032" s="92"/>
      <c r="S1032" s="92"/>
      <c r="T1032" s="93"/>
      <c r="U1032" s="39"/>
      <c r="V1032" s="39"/>
      <c r="W1032" s="39"/>
      <c r="X1032" s="39"/>
      <c r="Y1032" s="39"/>
      <c r="Z1032" s="39"/>
      <c r="AA1032" s="39"/>
      <c r="AB1032" s="39"/>
      <c r="AC1032" s="39"/>
      <c r="AD1032" s="39"/>
      <c r="AE1032" s="39"/>
      <c r="AT1032" s="18" t="s">
        <v>248</v>
      </c>
      <c r="AU1032" s="18" t="s">
        <v>84</v>
      </c>
    </row>
    <row r="1033" s="2" customFormat="1" ht="24.15" customHeight="1">
      <c r="A1033" s="39"/>
      <c r="B1033" s="40"/>
      <c r="C1033" s="228" t="s">
        <v>2390</v>
      </c>
      <c r="D1033" s="228" t="s">
        <v>241</v>
      </c>
      <c r="E1033" s="229" t="s">
        <v>2391</v>
      </c>
      <c r="F1033" s="230" t="s">
        <v>2392</v>
      </c>
      <c r="G1033" s="231" t="s">
        <v>244</v>
      </c>
      <c r="H1033" s="232">
        <v>645</v>
      </c>
      <c r="I1033" s="233"/>
      <c r="J1033" s="234">
        <f>ROUND(I1033*H1033,2)</f>
        <v>0</v>
      </c>
      <c r="K1033" s="230" t="s">
        <v>245</v>
      </c>
      <c r="L1033" s="45"/>
      <c r="M1033" s="235" t="s">
        <v>1</v>
      </c>
      <c r="N1033" s="236" t="s">
        <v>40</v>
      </c>
      <c r="O1033" s="92"/>
      <c r="P1033" s="237">
        <f>O1033*H1033</f>
        <v>0</v>
      </c>
      <c r="Q1033" s="237">
        <v>0.00021000000000000001</v>
      </c>
      <c r="R1033" s="237">
        <f>Q1033*H1033</f>
        <v>0.13545000000000002</v>
      </c>
      <c r="S1033" s="237">
        <v>0</v>
      </c>
      <c r="T1033" s="238">
        <f>S1033*H1033</f>
        <v>0</v>
      </c>
      <c r="U1033" s="39"/>
      <c r="V1033" s="39"/>
      <c r="W1033" s="39"/>
      <c r="X1033" s="39"/>
      <c r="Y1033" s="39"/>
      <c r="Z1033" s="39"/>
      <c r="AA1033" s="39"/>
      <c r="AB1033" s="39"/>
      <c r="AC1033" s="39"/>
      <c r="AD1033" s="39"/>
      <c r="AE1033" s="39"/>
      <c r="AR1033" s="239" t="s">
        <v>376</v>
      </c>
      <c r="AT1033" s="239" t="s">
        <v>241</v>
      </c>
      <c r="AU1033" s="239" t="s">
        <v>84</v>
      </c>
      <c r="AY1033" s="18" t="s">
        <v>239</v>
      </c>
      <c r="BE1033" s="240">
        <f>IF(N1033="základní",J1033,0)</f>
        <v>0</v>
      </c>
      <c r="BF1033" s="240">
        <f>IF(N1033="snížená",J1033,0)</f>
        <v>0</v>
      </c>
      <c r="BG1033" s="240">
        <f>IF(N1033="zákl. přenesená",J1033,0)</f>
        <v>0</v>
      </c>
      <c r="BH1033" s="240">
        <f>IF(N1033="sníž. přenesená",J1033,0)</f>
        <v>0</v>
      </c>
      <c r="BI1033" s="240">
        <f>IF(N1033="nulová",J1033,0)</f>
        <v>0</v>
      </c>
      <c r="BJ1033" s="18" t="s">
        <v>82</v>
      </c>
      <c r="BK1033" s="240">
        <f>ROUND(I1033*H1033,2)</f>
        <v>0</v>
      </c>
      <c r="BL1033" s="18" t="s">
        <v>376</v>
      </c>
      <c r="BM1033" s="239" t="s">
        <v>2393</v>
      </c>
    </row>
    <row r="1034" s="2" customFormat="1">
      <c r="A1034" s="39"/>
      <c r="B1034" s="40"/>
      <c r="C1034" s="41"/>
      <c r="D1034" s="241" t="s">
        <v>248</v>
      </c>
      <c r="E1034" s="41"/>
      <c r="F1034" s="242" t="s">
        <v>2394</v>
      </c>
      <c r="G1034" s="41"/>
      <c r="H1034" s="41"/>
      <c r="I1034" s="243"/>
      <c r="J1034" s="41"/>
      <c r="K1034" s="41"/>
      <c r="L1034" s="45"/>
      <c r="M1034" s="244"/>
      <c r="N1034" s="245"/>
      <c r="O1034" s="92"/>
      <c r="P1034" s="92"/>
      <c r="Q1034" s="92"/>
      <c r="R1034" s="92"/>
      <c r="S1034" s="92"/>
      <c r="T1034" s="93"/>
      <c r="U1034" s="39"/>
      <c r="V1034" s="39"/>
      <c r="W1034" s="39"/>
      <c r="X1034" s="39"/>
      <c r="Y1034" s="39"/>
      <c r="Z1034" s="39"/>
      <c r="AA1034" s="39"/>
      <c r="AB1034" s="39"/>
      <c r="AC1034" s="39"/>
      <c r="AD1034" s="39"/>
      <c r="AE1034" s="39"/>
      <c r="AT1034" s="18" t="s">
        <v>248</v>
      </c>
      <c r="AU1034" s="18" t="s">
        <v>84</v>
      </c>
    </row>
    <row r="1035" s="14" customFormat="1">
      <c r="A1035" s="14"/>
      <c r="B1035" s="256"/>
      <c r="C1035" s="257"/>
      <c r="D1035" s="241" t="s">
        <v>250</v>
      </c>
      <c r="E1035" s="258" t="s">
        <v>1</v>
      </c>
      <c r="F1035" s="259" t="s">
        <v>2395</v>
      </c>
      <c r="G1035" s="257"/>
      <c r="H1035" s="260">
        <v>341</v>
      </c>
      <c r="I1035" s="261"/>
      <c r="J1035" s="257"/>
      <c r="K1035" s="257"/>
      <c r="L1035" s="262"/>
      <c r="M1035" s="263"/>
      <c r="N1035" s="264"/>
      <c r="O1035" s="264"/>
      <c r="P1035" s="264"/>
      <c r="Q1035" s="264"/>
      <c r="R1035" s="264"/>
      <c r="S1035" s="264"/>
      <c r="T1035" s="265"/>
      <c r="U1035" s="14"/>
      <c r="V1035" s="14"/>
      <c r="W1035" s="14"/>
      <c r="X1035" s="14"/>
      <c r="Y1035" s="14"/>
      <c r="Z1035" s="14"/>
      <c r="AA1035" s="14"/>
      <c r="AB1035" s="14"/>
      <c r="AC1035" s="14"/>
      <c r="AD1035" s="14"/>
      <c r="AE1035" s="14"/>
      <c r="AT1035" s="266" t="s">
        <v>250</v>
      </c>
      <c r="AU1035" s="266" t="s">
        <v>84</v>
      </c>
      <c r="AV1035" s="14" t="s">
        <v>84</v>
      </c>
      <c r="AW1035" s="14" t="s">
        <v>31</v>
      </c>
      <c r="AX1035" s="14" t="s">
        <v>75</v>
      </c>
      <c r="AY1035" s="266" t="s">
        <v>239</v>
      </c>
    </row>
    <row r="1036" s="14" customFormat="1">
      <c r="A1036" s="14"/>
      <c r="B1036" s="256"/>
      <c r="C1036" s="257"/>
      <c r="D1036" s="241" t="s">
        <v>250</v>
      </c>
      <c r="E1036" s="258" t="s">
        <v>1</v>
      </c>
      <c r="F1036" s="259" t="s">
        <v>2396</v>
      </c>
      <c r="G1036" s="257"/>
      <c r="H1036" s="260">
        <v>304</v>
      </c>
      <c r="I1036" s="261"/>
      <c r="J1036" s="257"/>
      <c r="K1036" s="257"/>
      <c r="L1036" s="262"/>
      <c r="M1036" s="263"/>
      <c r="N1036" s="264"/>
      <c r="O1036" s="264"/>
      <c r="P1036" s="264"/>
      <c r="Q1036" s="264"/>
      <c r="R1036" s="264"/>
      <c r="S1036" s="264"/>
      <c r="T1036" s="265"/>
      <c r="U1036" s="14"/>
      <c r="V1036" s="14"/>
      <c r="W1036" s="14"/>
      <c r="X1036" s="14"/>
      <c r="Y1036" s="14"/>
      <c r="Z1036" s="14"/>
      <c r="AA1036" s="14"/>
      <c r="AB1036" s="14"/>
      <c r="AC1036" s="14"/>
      <c r="AD1036" s="14"/>
      <c r="AE1036" s="14"/>
      <c r="AT1036" s="266" t="s">
        <v>250</v>
      </c>
      <c r="AU1036" s="266" t="s">
        <v>84</v>
      </c>
      <c r="AV1036" s="14" t="s">
        <v>84</v>
      </c>
      <c r="AW1036" s="14" t="s">
        <v>31</v>
      </c>
      <c r="AX1036" s="14" t="s">
        <v>75</v>
      </c>
      <c r="AY1036" s="266" t="s">
        <v>239</v>
      </c>
    </row>
    <row r="1037" s="15" customFormat="1">
      <c r="A1037" s="15"/>
      <c r="B1037" s="267"/>
      <c r="C1037" s="268"/>
      <c r="D1037" s="241" t="s">
        <v>250</v>
      </c>
      <c r="E1037" s="269" t="s">
        <v>1</v>
      </c>
      <c r="F1037" s="270" t="s">
        <v>277</v>
      </c>
      <c r="G1037" s="268"/>
      <c r="H1037" s="271">
        <v>645</v>
      </c>
      <c r="I1037" s="272"/>
      <c r="J1037" s="268"/>
      <c r="K1037" s="268"/>
      <c r="L1037" s="273"/>
      <c r="M1037" s="274"/>
      <c r="N1037" s="275"/>
      <c r="O1037" s="275"/>
      <c r="P1037" s="275"/>
      <c r="Q1037" s="275"/>
      <c r="R1037" s="275"/>
      <c r="S1037" s="275"/>
      <c r="T1037" s="276"/>
      <c r="U1037" s="15"/>
      <c r="V1037" s="15"/>
      <c r="W1037" s="15"/>
      <c r="X1037" s="15"/>
      <c r="Y1037" s="15"/>
      <c r="Z1037" s="15"/>
      <c r="AA1037" s="15"/>
      <c r="AB1037" s="15"/>
      <c r="AC1037" s="15"/>
      <c r="AD1037" s="15"/>
      <c r="AE1037" s="15"/>
      <c r="AT1037" s="277" t="s">
        <v>250</v>
      </c>
      <c r="AU1037" s="277" t="s">
        <v>84</v>
      </c>
      <c r="AV1037" s="15" t="s">
        <v>246</v>
      </c>
      <c r="AW1037" s="15" t="s">
        <v>31</v>
      </c>
      <c r="AX1037" s="15" t="s">
        <v>82</v>
      </c>
      <c r="AY1037" s="277" t="s">
        <v>239</v>
      </c>
    </row>
    <row r="1038" s="2" customFormat="1" ht="16.5" customHeight="1">
      <c r="A1038" s="39"/>
      <c r="B1038" s="40"/>
      <c r="C1038" s="228" t="s">
        <v>2397</v>
      </c>
      <c r="D1038" s="228" t="s">
        <v>241</v>
      </c>
      <c r="E1038" s="229" t="s">
        <v>2398</v>
      </c>
      <c r="F1038" s="230" t="s">
        <v>2399</v>
      </c>
      <c r="G1038" s="231" t="s">
        <v>244</v>
      </c>
      <c r="H1038" s="232">
        <v>341</v>
      </c>
      <c r="I1038" s="233"/>
      <c r="J1038" s="234">
        <f>ROUND(I1038*H1038,2)</f>
        <v>0</v>
      </c>
      <c r="K1038" s="230" t="s">
        <v>245</v>
      </c>
      <c r="L1038" s="45"/>
      <c r="M1038" s="235" t="s">
        <v>1</v>
      </c>
      <c r="N1038" s="236" t="s">
        <v>40</v>
      </c>
      <c r="O1038" s="92"/>
      <c r="P1038" s="237">
        <f>O1038*H1038</f>
        <v>0</v>
      </c>
      <c r="Q1038" s="237">
        <v>0.00025000000000000001</v>
      </c>
      <c r="R1038" s="237">
        <f>Q1038*H1038</f>
        <v>0.085250000000000006</v>
      </c>
      <c r="S1038" s="237">
        <v>0</v>
      </c>
      <c r="T1038" s="238">
        <f>S1038*H1038</f>
        <v>0</v>
      </c>
      <c r="U1038" s="39"/>
      <c r="V1038" s="39"/>
      <c r="W1038" s="39"/>
      <c r="X1038" s="39"/>
      <c r="Y1038" s="39"/>
      <c r="Z1038" s="39"/>
      <c r="AA1038" s="39"/>
      <c r="AB1038" s="39"/>
      <c r="AC1038" s="39"/>
      <c r="AD1038" s="39"/>
      <c r="AE1038" s="39"/>
      <c r="AR1038" s="239" t="s">
        <v>376</v>
      </c>
      <c r="AT1038" s="239" t="s">
        <v>241</v>
      </c>
      <c r="AU1038" s="239" t="s">
        <v>84</v>
      </c>
      <c r="AY1038" s="18" t="s">
        <v>239</v>
      </c>
      <c r="BE1038" s="240">
        <f>IF(N1038="základní",J1038,0)</f>
        <v>0</v>
      </c>
      <c r="BF1038" s="240">
        <f>IF(N1038="snížená",J1038,0)</f>
        <v>0</v>
      </c>
      <c r="BG1038" s="240">
        <f>IF(N1038="zákl. přenesená",J1038,0)</f>
        <v>0</v>
      </c>
      <c r="BH1038" s="240">
        <f>IF(N1038="sníž. přenesená",J1038,0)</f>
        <v>0</v>
      </c>
      <c r="BI1038" s="240">
        <f>IF(N1038="nulová",J1038,0)</f>
        <v>0</v>
      </c>
      <c r="BJ1038" s="18" t="s">
        <v>82</v>
      </c>
      <c r="BK1038" s="240">
        <f>ROUND(I1038*H1038,2)</f>
        <v>0</v>
      </c>
      <c r="BL1038" s="18" t="s">
        <v>376</v>
      </c>
      <c r="BM1038" s="239" t="s">
        <v>2400</v>
      </c>
    </row>
    <row r="1039" s="2" customFormat="1">
      <c r="A1039" s="39"/>
      <c r="B1039" s="40"/>
      <c r="C1039" s="41"/>
      <c r="D1039" s="241" t="s">
        <v>248</v>
      </c>
      <c r="E1039" s="41"/>
      <c r="F1039" s="242" t="s">
        <v>2401</v>
      </c>
      <c r="G1039" s="41"/>
      <c r="H1039" s="41"/>
      <c r="I1039" s="243"/>
      <c r="J1039" s="41"/>
      <c r="K1039" s="41"/>
      <c r="L1039" s="45"/>
      <c r="M1039" s="282"/>
      <c r="N1039" s="283"/>
      <c r="O1039" s="284"/>
      <c r="P1039" s="284"/>
      <c r="Q1039" s="284"/>
      <c r="R1039" s="284"/>
      <c r="S1039" s="284"/>
      <c r="T1039" s="285"/>
      <c r="U1039" s="39"/>
      <c r="V1039" s="39"/>
      <c r="W1039" s="39"/>
      <c r="X1039" s="39"/>
      <c r="Y1039" s="39"/>
      <c r="Z1039" s="39"/>
      <c r="AA1039" s="39"/>
      <c r="AB1039" s="39"/>
      <c r="AC1039" s="39"/>
      <c r="AD1039" s="39"/>
      <c r="AE1039" s="39"/>
      <c r="AT1039" s="18" t="s">
        <v>248</v>
      </c>
      <c r="AU1039" s="18" t="s">
        <v>84</v>
      </c>
    </row>
    <row r="1040" s="2" customFormat="1" ht="6.96" customHeight="1">
      <c r="A1040" s="39"/>
      <c r="B1040" s="67"/>
      <c r="C1040" s="68"/>
      <c r="D1040" s="68"/>
      <c r="E1040" s="68"/>
      <c r="F1040" s="68"/>
      <c r="G1040" s="68"/>
      <c r="H1040" s="68"/>
      <c r="I1040" s="68"/>
      <c r="J1040" s="68"/>
      <c r="K1040" s="68"/>
      <c r="L1040" s="45"/>
      <c r="M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  <c r="AA1040" s="39"/>
      <c r="AB1040" s="39"/>
      <c r="AC1040" s="39"/>
      <c r="AD1040" s="39"/>
      <c r="AE1040" s="39"/>
    </row>
  </sheetData>
  <sheetProtection sheet="1" autoFilter="0" formatColumns="0" formatRows="0" objects="1" scenarios="1" spinCount="100000" saltValue="HUXCIXoIOl+oy1DJd7DBpDsS5SSqgW8SMpMX4BB9Z55hQFmCoK3WSxWY1NvYLM3cTmiQuvHp1Tzkhamgex170g==" hashValue="UpizCw+mmihYL6PHg9Xu3jKvGkva7WLAQwUn3yruDDEP/HovXnRL4yBlF+s6L+3uxu+pSZ6x4u6cXklmRJyU9w==" algorithmName="SHA-512" password="CC35"/>
  <autoFilter ref="C143:K1039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30:H130"/>
    <mergeCell ref="E134:H134"/>
    <mergeCell ref="E132:H132"/>
    <mergeCell ref="E136:H13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110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84</v>
      </c>
    </row>
    <row r="4" s="1" customFormat="1" ht="24.96" customHeight="1">
      <c r="B4" s="21"/>
      <c r="D4" s="150" t="s">
        <v>202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Rekonstrukce letního koupaliště</v>
      </c>
      <c r="F7" s="152"/>
      <c r="G7" s="152"/>
      <c r="H7" s="152"/>
      <c r="L7" s="21"/>
    </row>
    <row r="8">
      <c r="B8" s="21"/>
      <c r="D8" s="152" t="s">
        <v>203</v>
      </c>
      <c r="L8" s="21"/>
    </row>
    <row r="9" s="1" customFormat="1" ht="16.5" customHeight="1">
      <c r="B9" s="21"/>
      <c r="E9" s="153" t="s">
        <v>1157</v>
      </c>
      <c r="F9" s="1"/>
      <c r="G9" s="1"/>
      <c r="H9" s="1"/>
      <c r="L9" s="21"/>
    </row>
    <row r="10" s="1" customFormat="1" ht="12" customHeight="1">
      <c r="B10" s="21"/>
      <c r="D10" s="152" t="s">
        <v>205</v>
      </c>
      <c r="L10" s="21"/>
    </row>
    <row r="11" s="2" customFormat="1" ht="16.5" customHeight="1">
      <c r="A11" s="39"/>
      <c r="B11" s="45"/>
      <c r="C11" s="39"/>
      <c r="D11" s="39"/>
      <c r="E11" s="164" t="s">
        <v>1158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1159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4" t="s">
        <v>2402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15. 1. 2025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tr">
        <f>IF('Rekapitulace stavby'!AN10="","",'Rekapitulace stavby'!AN10)</f>
        <v/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tr">
        <f>IF('Rekapitulace stavby'!E11="","",'Rekapitulace stavby'!E11)</f>
        <v xml:space="preserve"> </v>
      </c>
      <c r="F19" s="39"/>
      <c r="G19" s="39"/>
      <c r="H19" s="39"/>
      <c r="I19" s="152" t="s">
        <v>27</v>
      </c>
      <c r="J19" s="142" t="str">
        <f>IF('Rekapitulace stavby'!AN11="","",'Rekapitulace stavby'!AN11)</f>
        <v/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28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27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30</v>
      </c>
      <c r="E24" s="39"/>
      <c r="F24" s="39"/>
      <c r="G24" s="39"/>
      <c r="H24" s="39"/>
      <c r="I24" s="152" t="s">
        <v>25</v>
      </c>
      <c r="J24" s="142" t="str">
        <f>IF('Rekapitulace stavby'!AN16="","",'Rekapitulace stavby'!AN16)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tr">
        <f>IF('Rekapitulace stavby'!E17="","",'Rekapitulace stavby'!E17)</f>
        <v xml:space="preserve"> </v>
      </c>
      <c r="F25" s="39"/>
      <c r="G25" s="39"/>
      <c r="H25" s="39"/>
      <c r="I25" s="152" t="s">
        <v>27</v>
      </c>
      <c r="J25" s="142" t="str">
        <f>IF('Rekapitulace stavby'!AN17="","",'Rekapitulace stavby'!AN17)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32</v>
      </c>
      <c r="E27" s="39"/>
      <c r="F27" s="39"/>
      <c r="G27" s="39"/>
      <c r="H27" s="39"/>
      <c r="I27" s="152" t="s">
        <v>25</v>
      </c>
      <c r="J27" s="142" t="s">
        <v>1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">
        <v>33</v>
      </c>
      <c r="F28" s="39"/>
      <c r="G28" s="39"/>
      <c r="H28" s="39"/>
      <c r="I28" s="152" t="s">
        <v>27</v>
      </c>
      <c r="J28" s="142" t="s">
        <v>1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34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6"/>
      <c r="B31" s="157"/>
      <c r="C31" s="156"/>
      <c r="D31" s="156"/>
      <c r="E31" s="158" t="s">
        <v>1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1" t="s">
        <v>35</v>
      </c>
      <c r="E34" s="39"/>
      <c r="F34" s="39"/>
      <c r="G34" s="39"/>
      <c r="H34" s="39"/>
      <c r="I34" s="39"/>
      <c r="J34" s="162">
        <f>ROUND(J126,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3" t="s">
        <v>37</v>
      </c>
      <c r="G36" s="39"/>
      <c r="H36" s="39"/>
      <c r="I36" s="163" t="s">
        <v>36</v>
      </c>
      <c r="J36" s="163" t="s">
        <v>38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4" t="s">
        <v>39</v>
      </c>
      <c r="E37" s="152" t="s">
        <v>40</v>
      </c>
      <c r="F37" s="165">
        <f>ROUND((SUM(BE126:BE130)),  2)</f>
        <v>0</v>
      </c>
      <c r="G37" s="39"/>
      <c r="H37" s="39"/>
      <c r="I37" s="166">
        <v>0.20999999999999999</v>
      </c>
      <c r="J37" s="165">
        <f>ROUND(((SUM(BE126:BE130))*I37),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41</v>
      </c>
      <c r="F38" s="165">
        <f>ROUND((SUM(BF126:BF130)),  2)</f>
        <v>0</v>
      </c>
      <c r="G38" s="39"/>
      <c r="H38" s="39"/>
      <c r="I38" s="166">
        <v>0.12</v>
      </c>
      <c r="J38" s="165">
        <f>ROUND(((SUM(BF126:BF130))*I38),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42</v>
      </c>
      <c r="F39" s="165">
        <f>ROUND((SUM(BG126:BG130)),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43</v>
      </c>
      <c r="F40" s="165">
        <f>ROUND((SUM(BH126:BH130)),  2)</f>
        <v>0</v>
      </c>
      <c r="G40" s="39"/>
      <c r="H40" s="39"/>
      <c r="I40" s="166">
        <v>0.12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44</v>
      </c>
      <c r="F41" s="165">
        <f>ROUND((SUM(BI126:BI130)),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45</v>
      </c>
      <c r="E43" s="169"/>
      <c r="F43" s="169"/>
      <c r="G43" s="170" t="s">
        <v>46</v>
      </c>
      <c r="H43" s="171" t="s">
        <v>47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48</v>
      </c>
      <c r="E50" s="175"/>
      <c r="F50" s="175"/>
      <c r="G50" s="174" t="s">
        <v>49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50</v>
      </c>
      <c r="E61" s="177"/>
      <c r="F61" s="178" t="s">
        <v>51</v>
      </c>
      <c r="G61" s="176" t="s">
        <v>50</v>
      </c>
      <c r="H61" s="177"/>
      <c r="I61" s="177"/>
      <c r="J61" s="179" t="s">
        <v>51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52</v>
      </c>
      <c r="E65" s="180"/>
      <c r="F65" s="180"/>
      <c r="G65" s="174" t="s">
        <v>53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50</v>
      </c>
      <c r="E76" s="177"/>
      <c r="F76" s="178" t="s">
        <v>51</v>
      </c>
      <c r="G76" s="176" t="s">
        <v>50</v>
      </c>
      <c r="H76" s="177"/>
      <c r="I76" s="177"/>
      <c r="J76" s="179" t="s">
        <v>51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207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Rekonstrukce letního koupaliště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203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1157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205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290" t="s">
        <v>1158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1159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02.1 - SO02-43 VZT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>Kopřivnice</v>
      </c>
      <c r="G93" s="41"/>
      <c r="H93" s="41"/>
      <c r="I93" s="33" t="s">
        <v>22</v>
      </c>
      <c r="J93" s="80" t="str">
        <f>IF(J16="","",J16)</f>
        <v>15. 1. 2025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 xml:space="preserve"> </v>
      </c>
      <c r="G95" s="41"/>
      <c r="H95" s="41"/>
      <c r="I95" s="33" t="s">
        <v>30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28</v>
      </c>
      <c r="D96" s="41"/>
      <c r="E96" s="41"/>
      <c r="F96" s="28" t="str">
        <f>IF(E22="","",E22)</f>
        <v>Vyplň údaj</v>
      </c>
      <c r="G96" s="41"/>
      <c r="H96" s="41"/>
      <c r="I96" s="33" t="s">
        <v>32</v>
      </c>
      <c r="J96" s="37" t="str">
        <f>E28</f>
        <v xml:space="preserve">Code s.r.o. 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6" t="s">
        <v>208</v>
      </c>
      <c r="D98" s="187"/>
      <c r="E98" s="187"/>
      <c r="F98" s="187"/>
      <c r="G98" s="187"/>
      <c r="H98" s="187"/>
      <c r="I98" s="187"/>
      <c r="J98" s="188" t="s">
        <v>209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89" t="s">
        <v>210</v>
      </c>
      <c r="D100" s="41"/>
      <c r="E100" s="41"/>
      <c r="F100" s="41"/>
      <c r="G100" s="41"/>
      <c r="H100" s="41"/>
      <c r="I100" s="41"/>
      <c r="J100" s="111">
        <f>J126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211</v>
      </c>
    </row>
    <row r="101" s="9" customFormat="1" ht="24.96" customHeight="1">
      <c r="A101" s="9"/>
      <c r="B101" s="190"/>
      <c r="C101" s="191"/>
      <c r="D101" s="192" t="s">
        <v>216</v>
      </c>
      <c r="E101" s="193"/>
      <c r="F101" s="193"/>
      <c r="G101" s="193"/>
      <c r="H101" s="193"/>
      <c r="I101" s="193"/>
      <c r="J101" s="194">
        <f>J127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6"/>
      <c r="C102" s="134"/>
      <c r="D102" s="197" t="s">
        <v>2403</v>
      </c>
      <c r="E102" s="198"/>
      <c r="F102" s="198"/>
      <c r="G102" s="198"/>
      <c r="H102" s="198"/>
      <c r="I102" s="198"/>
      <c r="J102" s="199">
        <f>J128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9"/>
      <c r="B103" s="40"/>
      <c r="C103" s="41"/>
      <c r="D103" s="41"/>
      <c r="E103" s="41"/>
      <c r="F103" s="41"/>
      <c r="G103" s="41"/>
      <c r="H103" s="41"/>
      <c r="I103" s="41"/>
      <c r="J103" s="41"/>
      <c r="K103" s="41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6.96" customHeight="1">
      <c r="A104" s="39"/>
      <c r="B104" s="67"/>
      <c r="C104" s="68"/>
      <c r="D104" s="68"/>
      <c r="E104" s="68"/>
      <c r="F104" s="68"/>
      <c r="G104" s="68"/>
      <c r="H104" s="68"/>
      <c r="I104" s="68"/>
      <c r="J104" s="68"/>
      <c r="K104" s="68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8" s="2" customFormat="1" ht="6.96" customHeight="1">
      <c r="A108" s="39"/>
      <c r="B108" s="69"/>
      <c r="C108" s="70"/>
      <c r="D108" s="70"/>
      <c r="E108" s="70"/>
      <c r="F108" s="70"/>
      <c r="G108" s="70"/>
      <c r="H108" s="70"/>
      <c r="I108" s="70"/>
      <c r="J108" s="70"/>
      <c r="K108" s="70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24.96" customHeight="1">
      <c r="A109" s="39"/>
      <c r="B109" s="40"/>
      <c r="C109" s="24" t="s">
        <v>224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16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6.5" customHeight="1">
      <c r="A112" s="39"/>
      <c r="B112" s="40"/>
      <c r="C112" s="41"/>
      <c r="D112" s="41"/>
      <c r="E112" s="185" t="str">
        <f>E7</f>
        <v>Rekonstrukce letního koupaliště</v>
      </c>
      <c r="F112" s="33"/>
      <c r="G112" s="33"/>
      <c r="H112" s="33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1" customFormat="1" ht="12" customHeight="1">
      <c r="B113" s="22"/>
      <c r="C113" s="33" t="s">
        <v>203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="1" customFormat="1" ht="16.5" customHeight="1">
      <c r="B114" s="22"/>
      <c r="C114" s="23"/>
      <c r="D114" s="23"/>
      <c r="E114" s="185" t="s">
        <v>1157</v>
      </c>
      <c r="F114" s="23"/>
      <c r="G114" s="23"/>
      <c r="H114" s="23"/>
      <c r="I114" s="23"/>
      <c r="J114" s="23"/>
      <c r="K114" s="23"/>
      <c r="L114" s="21"/>
    </row>
    <row r="115" s="1" customFormat="1" ht="12" customHeight="1">
      <c r="B115" s="22"/>
      <c r="C115" s="33" t="s">
        <v>205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="2" customFormat="1" ht="16.5" customHeight="1">
      <c r="A116" s="39"/>
      <c r="B116" s="40"/>
      <c r="C116" s="41"/>
      <c r="D116" s="41"/>
      <c r="E116" s="290" t="s">
        <v>1158</v>
      </c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1159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6.5" customHeight="1">
      <c r="A118" s="39"/>
      <c r="B118" s="40"/>
      <c r="C118" s="41"/>
      <c r="D118" s="41"/>
      <c r="E118" s="77" t="str">
        <f>E13</f>
        <v>02.1 - SO02-43 VZT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20</v>
      </c>
      <c r="D120" s="41"/>
      <c r="E120" s="41"/>
      <c r="F120" s="28" t="str">
        <f>F16</f>
        <v>Kopřivnice</v>
      </c>
      <c r="G120" s="41"/>
      <c r="H120" s="41"/>
      <c r="I120" s="33" t="s">
        <v>22</v>
      </c>
      <c r="J120" s="80" t="str">
        <f>IF(J16="","",J16)</f>
        <v>15. 1. 2025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24</v>
      </c>
      <c r="D122" s="41"/>
      <c r="E122" s="41"/>
      <c r="F122" s="28" t="str">
        <f>E19</f>
        <v xml:space="preserve"> </v>
      </c>
      <c r="G122" s="41"/>
      <c r="H122" s="41"/>
      <c r="I122" s="33" t="s">
        <v>30</v>
      </c>
      <c r="J122" s="37" t="str">
        <f>E25</f>
        <v xml:space="preserve"> 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28</v>
      </c>
      <c r="D123" s="41"/>
      <c r="E123" s="41"/>
      <c r="F123" s="28" t="str">
        <f>IF(E22="","",E22)</f>
        <v>Vyplň údaj</v>
      </c>
      <c r="G123" s="41"/>
      <c r="H123" s="41"/>
      <c r="I123" s="33" t="s">
        <v>32</v>
      </c>
      <c r="J123" s="37" t="str">
        <f>E28</f>
        <v xml:space="preserve">Code s.r.o. 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0.32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11" customFormat="1" ht="29.28" customHeight="1">
      <c r="A125" s="201"/>
      <c r="B125" s="202"/>
      <c r="C125" s="203" t="s">
        <v>225</v>
      </c>
      <c r="D125" s="204" t="s">
        <v>60</v>
      </c>
      <c r="E125" s="204" t="s">
        <v>56</v>
      </c>
      <c r="F125" s="204" t="s">
        <v>57</v>
      </c>
      <c r="G125" s="204" t="s">
        <v>226</v>
      </c>
      <c r="H125" s="204" t="s">
        <v>227</v>
      </c>
      <c r="I125" s="204" t="s">
        <v>228</v>
      </c>
      <c r="J125" s="204" t="s">
        <v>209</v>
      </c>
      <c r="K125" s="205" t="s">
        <v>229</v>
      </c>
      <c r="L125" s="206"/>
      <c r="M125" s="101" t="s">
        <v>1</v>
      </c>
      <c r="N125" s="102" t="s">
        <v>39</v>
      </c>
      <c r="O125" s="102" t="s">
        <v>230</v>
      </c>
      <c r="P125" s="102" t="s">
        <v>231</v>
      </c>
      <c r="Q125" s="102" t="s">
        <v>232</v>
      </c>
      <c r="R125" s="102" t="s">
        <v>233</v>
      </c>
      <c r="S125" s="102" t="s">
        <v>234</v>
      </c>
      <c r="T125" s="103" t="s">
        <v>235</v>
      </c>
      <c r="U125" s="201"/>
      <c r="V125" s="201"/>
      <c r="W125" s="201"/>
      <c r="X125" s="201"/>
      <c r="Y125" s="201"/>
      <c r="Z125" s="201"/>
      <c r="AA125" s="201"/>
      <c r="AB125" s="201"/>
      <c r="AC125" s="201"/>
      <c r="AD125" s="201"/>
      <c r="AE125" s="201"/>
    </row>
    <row r="126" s="2" customFormat="1" ht="22.8" customHeight="1">
      <c r="A126" s="39"/>
      <c r="B126" s="40"/>
      <c r="C126" s="108" t="s">
        <v>236</v>
      </c>
      <c r="D126" s="41"/>
      <c r="E126" s="41"/>
      <c r="F126" s="41"/>
      <c r="G126" s="41"/>
      <c r="H126" s="41"/>
      <c r="I126" s="41"/>
      <c r="J126" s="207">
        <f>BK126</f>
        <v>0</v>
      </c>
      <c r="K126" s="41"/>
      <c r="L126" s="45"/>
      <c r="M126" s="104"/>
      <c r="N126" s="208"/>
      <c r="O126" s="105"/>
      <c r="P126" s="209">
        <f>P127</f>
        <v>0</v>
      </c>
      <c r="Q126" s="105"/>
      <c r="R126" s="209">
        <f>R127</f>
        <v>0</v>
      </c>
      <c r="S126" s="105"/>
      <c r="T126" s="210">
        <f>T127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74</v>
      </c>
      <c r="AU126" s="18" t="s">
        <v>211</v>
      </c>
      <c r="BK126" s="211">
        <f>BK127</f>
        <v>0</v>
      </c>
    </row>
    <row r="127" s="12" customFormat="1" ht="25.92" customHeight="1">
      <c r="A127" s="12"/>
      <c r="B127" s="212"/>
      <c r="C127" s="213"/>
      <c r="D127" s="214" t="s">
        <v>74</v>
      </c>
      <c r="E127" s="215" t="s">
        <v>476</v>
      </c>
      <c r="F127" s="215" t="s">
        <v>477</v>
      </c>
      <c r="G127" s="213"/>
      <c r="H127" s="213"/>
      <c r="I127" s="216"/>
      <c r="J127" s="217">
        <f>BK127</f>
        <v>0</v>
      </c>
      <c r="K127" s="213"/>
      <c r="L127" s="218"/>
      <c r="M127" s="219"/>
      <c r="N127" s="220"/>
      <c r="O127" s="220"/>
      <c r="P127" s="221">
        <f>P128</f>
        <v>0</v>
      </c>
      <c r="Q127" s="220"/>
      <c r="R127" s="221">
        <f>R128</f>
        <v>0</v>
      </c>
      <c r="S127" s="220"/>
      <c r="T127" s="222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23" t="s">
        <v>84</v>
      </c>
      <c r="AT127" s="224" t="s">
        <v>74</v>
      </c>
      <c r="AU127" s="224" t="s">
        <v>75</v>
      </c>
      <c r="AY127" s="223" t="s">
        <v>239</v>
      </c>
      <c r="BK127" s="225">
        <f>BK128</f>
        <v>0</v>
      </c>
    </row>
    <row r="128" s="12" customFormat="1" ht="22.8" customHeight="1">
      <c r="A128" s="12"/>
      <c r="B128" s="212"/>
      <c r="C128" s="213"/>
      <c r="D128" s="214" t="s">
        <v>74</v>
      </c>
      <c r="E128" s="226" t="s">
        <v>2404</v>
      </c>
      <c r="F128" s="226" t="s">
        <v>2405</v>
      </c>
      <c r="G128" s="213"/>
      <c r="H128" s="213"/>
      <c r="I128" s="216"/>
      <c r="J128" s="227">
        <f>BK128</f>
        <v>0</v>
      </c>
      <c r="K128" s="213"/>
      <c r="L128" s="218"/>
      <c r="M128" s="219"/>
      <c r="N128" s="220"/>
      <c r="O128" s="220"/>
      <c r="P128" s="221">
        <f>SUM(P129:P130)</f>
        <v>0</v>
      </c>
      <c r="Q128" s="220"/>
      <c r="R128" s="221">
        <f>SUM(R129:R130)</f>
        <v>0</v>
      </c>
      <c r="S128" s="220"/>
      <c r="T128" s="222">
        <f>SUM(T129:T130)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3" t="s">
        <v>84</v>
      </c>
      <c r="AT128" s="224" t="s">
        <v>74</v>
      </c>
      <c r="AU128" s="224" t="s">
        <v>82</v>
      </c>
      <c r="AY128" s="223" t="s">
        <v>239</v>
      </c>
      <c r="BK128" s="225">
        <f>SUM(BK129:BK130)</f>
        <v>0</v>
      </c>
    </row>
    <row r="129" s="2" customFormat="1" ht="33" customHeight="1">
      <c r="A129" s="39"/>
      <c r="B129" s="40"/>
      <c r="C129" s="228" t="s">
        <v>82</v>
      </c>
      <c r="D129" s="228" t="s">
        <v>241</v>
      </c>
      <c r="E129" s="229" t="s">
        <v>2404</v>
      </c>
      <c r="F129" s="230" t="s">
        <v>2406</v>
      </c>
      <c r="G129" s="231" t="s">
        <v>1893</v>
      </c>
      <c r="H129" s="232">
        <v>1</v>
      </c>
      <c r="I129" s="233"/>
      <c r="J129" s="234">
        <f>ROUND(I129*H129,2)</f>
        <v>0</v>
      </c>
      <c r="K129" s="230" t="s">
        <v>1</v>
      </c>
      <c r="L129" s="45"/>
      <c r="M129" s="235" t="s">
        <v>1</v>
      </c>
      <c r="N129" s="236" t="s">
        <v>40</v>
      </c>
      <c r="O129" s="92"/>
      <c r="P129" s="237">
        <f>O129*H129</f>
        <v>0</v>
      </c>
      <c r="Q129" s="237">
        <v>0</v>
      </c>
      <c r="R129" s="237">
        <f>Q129*H129</f>
        <v>0</v>
      </c>
      <c r="S129" s="237">
        <v>0</v>
      </c>
      <c r="T129" s="23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39" t="s">
        <v>376</v>
      </c>
      <c r="AT129" s="239" t="s">
        <v>241</v>
      </c>
      <c r="AU129" s="239" t="s">
        <v>84</v>
      </c>
      <c r="AY129" s="18" t="s">
        <v>239</v>
      </c>
      <c r="BE129" s="240">
        <f>IF(N129="základní",J129,0)</f>
        <v>0</v>
      </c>
      <c r="BF129" s="240">
        <f>IF(N129="snížená",J129,0)</f>
        <v>0</v>
      </c>
      <c r="BG129" s="240">
        <f>IF(N129="zákl. přenesená",J129,0)</f>
        <v>0</v>
      </c>
      <c r="BH129" s="240">
        <f>IF(N129="sníž. přenesená",J129,0)</f>
        <v>0</v>
      </c>
      <c r="BI129" s="240">
        <f>IF(N129="nulová",J129,0)</f>
        <v>0</v>
      </c>
      <c r="BJ129" s="18" t="s">
        <v>82</v>
      </c>
      <c r="BK129" s="240">
        <f>ROUND(I129*H129,2)</f>
        <v>0</v>
      </c>
      <c r="BL129" s="18" t="s">
        <v>376</v>
      </c>
      <c r="BM129" s="239" t="s">
        <v>2407</v>
      </c>
    </row>
    <row r="130" s="2" customFormat="1">
      <c r="A130" s="39"/>
      <c r="B130" s="40"/>
      <c r="C130" s="41"/>
      <c r="D130" s="241" t="s">
        <v>248</v>
      </c>
      <c r="E130" s="41"/>
      <c r="F130" s="242" t="s">
        <v>2408</v>
      </c>
      <c r="G130" s="41"/>
      <c r="H130" s="41"/>
      <c r="I130" s="243"/>
      <c r="J130" s="41"/>
      <c r="K130" s="41"/>
      <c r="L130" s="45"/>
      <c r="M130" s="282"/>
      <c r="N130" s="283"/>
      <c r="O130" s="284"/>
      <c r="P130" s="284"/>
      <c r="Q130" s="284"/>
      <c r="R130" s="284"/>
      <c r="S130" s="284"/>
      <c r="T130" s="285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248</v>
      </c>
      <c r="AU130" s="18" t="s">
        <v>84</v>
      </c>
    </row>
    <row r="131" s="2" customFormat="1" ht="6.96" customHeight="1">
      <c r="A131" s="39"/>
      <c r="B131" s="67"/>
      <c r="C131" s="68"/>
      <c r="D131" s="68"/>
      <c r="E131" s="68"/>
      <c r="F131" s="68"/>
      <c r="G131" s="68"/>
      <c r="H131" s="68"/>
      <c r="I131" s="68"/>
      <c r="J131" s="68"/>
      <c r="K131" s="68"/>
      <c r="L131" s="45"/>
      <c r="M131" s="39"/>
      <c r="O131" s="39"/>
      <c r="P131" s="39"/>
      <c r="Q131" s="39"/>
      <c r="R131" s="39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</sheetData>
  <sheetProtection sheet="1" autoFilter="0" formatColumns="0" formatRows="0" objects="1" scenarios="1" spinCount="100000" saltValue="rX8PMcmoUHcwTKG8N1nlefpoSYT+jU2RY4yK9e2amQ2HjuVHxHejktKRZUcOkBxGVhhBJFRy6uhqP/Bsxe3aMg==" hashValue="UmU3zRHU0fhymA2FiEbQl6+8yJZzkuRt2aBEDPo96kZ443dGQXMUfjbJnOnhw7JEaOwdBDXMO1PFZXEKKWkRjA==" algorithmName="SHA-512" password="CC35"/>
  <autoFilter ref="C125:K13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113</v>
      </c>
      <c r="AZ2" s="289" t="s">
        <v>2409</v>
      </c>
      <c r="BA2" s="289" t="s">
        <v>2410</v>
      </c>
      <c r="BB2" s="289" t="s">
        <v>255</v>
      </c>
      <c r="BC2" s="289" t="s">
        <v>2411</v>
      </c>
      <c r="BD2" s="289" t="s">
        <v>84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84</v>
      </c>
      <c r="AZ3" s="289" t="s">
        <v>1151</v>
      </c>
      <c r="BA3" s="289" t="s">
        <v>1152</v>
      </c>
      <c r="BB3" s="289" t="s">
        <v>255</v>
      </c>
      <c r="BC3" s="289" t="s">
        <v>1153</v>
      </c>
      <c r="BD3" s="289" t="s">
        <v>84</v>
      </c>
    </row>
    <row r="4" s="1" customFormat="1" ht="24.96" customHeight="1">
      <c r="B4" s="21"/>
      <c r="D4" s="150" t="s">
        <v>202</v>
      </c>
      <c r="L4" s="21"/>
      <c r="M4" s="151" t="s">
        <v>10</v>
      </c>
      <c r="AT4" s="18" t="s">
        <v>4</v>
      </c>
      <c r="AZ4" s="289" t="s">
        <v>1154</v>
      </c>
      <c r="BA4" s="289" t="s">
        <v>1155</v>
      </c>
      <c r="BB4" s="289" t="s">
        <v>255</v>
      </c>
      <c r="BC4" s="289" t="s">
        <v>1156</v>
      </c>
      <c r="BD4" s="289" t="s">
        <v>84</v>
      </c>
    </row>
    <row r="5" s="1" customFormat="1" ht="6.96" customHeight="1">
      <c r="B5" s="21"/>
      <c r="L5" s="21"/>
      <c r="AZ5" s="289" t="s">
        <v>2412</v>
      </c>
      <c r="BA5" s="289" t="s">
        <v>2413</v>
      </c>
      <c r="BB5" s="289" t="s">
        <v>255</v>
      </c>
      <c r="BC5" s="289" t="s">
        <v>2414</v>
      </c>
      <c r="BD5" s="289" t="s">
        <v>107</v>
      </c>
    </row>
    <row r="6" s="1" customFormat="1" ht="12" customHeight="1">
      <c r="B6" s="21"/>
      <c r="D6" s="152" t="s">
        <v>16</v>
      </c>
      <c r="L6" s="21"/>
      <c r="AZ6" s="289" t="s">
        <v>2415</v>
      </c>
      <c r="BA6" s="289" t="s">
        <v>2416</v>
      </c>
      <c r="BB6" s="289" t="s">
        <v>330</v>
      </c>
      <c r="BC6" s="289" t="s">
        <v>2417</v>
      </c>
      <c r="BD6" s="289" t="s">
        <v>84</v>
      </c>
    </row>
    <row r="7" s="1" customFormat="1" ht="16.5" customHeight="1">
      <c r="B7" s="21"/>
      <c r="E7" s="153" t="str">
        <f>'Rekapitulace stavby'!K6</f>
        <v>Rekonstrukce letního koupaliště</v>
      </c>
      <c r="F7" s="152"/>
      <c r="G7" s="152"/>
      <c r="H7" s="152"/>
      <c r="L7" s="21"/>
      <c r="AZ7" s="289" t="s">
        <v>2418</v>
      </c>
      <c r="BA7" s="289" t="s">
        <v>2419</v>
      </c>
      <c r="BB7" s="289" t="s">
        <v>330</v>
      </c>
      <c r="BC7" s="289" t="s">
        <v>2420</v>
      </c>
      <c r="BD7" s="289" t="s">
        <v>84</v>
      </c>
    </row>
    <row r="8">
      <c r="B8" s="21"/>
      <c r="D8" s="152" t="s">
        <v>203</v>
      </c>
      <c r="L8" s="21"/>
      <c r="AZ8" s="289" t="s">
        <v>2421</v>
      </c>
      <c r="BA8" s="289" t="s">
        <v>2422</v>
      </c>
      <c r="BB8" s="289" t="s">
        <v>330</v>
      </c>
      <c r="BC8" s="289" t="s">
        <v>2423</v>
      </c>
      <c r="BD8" s="289" t="s">
        <v>84</v>
      </c>
    </row>
    <row r="9" s="1" customFormat="1" ht="16.5" customHeight="1">
      <c r="B9" s="21"/>
      <c r="E9" s="153" t="s">
        <v>1157</v>
      </c>
      <c r="F9" s="1"/>
      <c r="G9" s="1"/>
      <c r="H9" s="1"/>
      <c r="L9" s="21"/>
      <c r="AZ9" s="289" t="s">
        <v>2424</v>
      </c>
      <c r="BA9" s="289" t="s">
        <v>2425</v>
      </c>
      <c r="BB9" s="289" t="s">
        <v>330</v>
      </c>
      <c r="BC9" s="289" t="s">
        <v>2426</v>
      </c>
      <c r="BD9" s="289" t="s">
        <v>84</v>
      </c>
    </row>
    <row r="10" s="1" customFormat="1" ht="12" customHeight="1">
      <c r="B10" s="21"/>
      <c r="D10" s="152" t="s">
        <v>205</v>
      </c>
      <c r="L10" s="21"/>
      <c r="AZ10" s="289" t="s">
        <v>2427</v>
      </c>
      <c r="BA10" s="289" t="s">
        <v>2428</v>
      </c>
      <c r="BB10" s="289" t="s">
        <v>330</v>
      </c>
      <c r="BC10" s="289" t="s">
        <v>2429</v>
      </c>
      <c r="BD10" s="289" t="s">
        <v>84</v>
      </c>
    </row>
    <row r="11" s="2" customFormat="1" ht="16.5" customHeight="1">
      <c r="A11" s="39"/>
      <c r="B11" s="45"/>
      <c r="C11" s="39"/>
      <c r="D11" s="39"/>
      <c r="E11" s="164" t="s">
        <v>1158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  <c r="AZ11" s="289" t="s">
        <v>2430</v>
      </c>
      <c r="BA11" s="289" t="s">
        <v>2431</v>
      </c>
      <c r="BB11" s="289" t="s">
        <v>330</v>
      </c>
      <c r="BC11" s="289" t="s">
        <v>2432</v>
      </c>
      <c r="BD11" s="289" t="s">
        <v>84</v>
      </c>
    </row>
    <row r="12" s="2" customFormat="1" ht="12" customHeight="1">
      <c r="A12" s="39"/>
      <c r="B12" s="45"/>
      <c r="C12" s="39"/>
      <c r="D12" s="152" t="s">
        <v>1159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  <c r="AZ12" s="289" t="s">
        <v>2433</v>
      </c>
      <c r="BA12" s="289" t="s">
        <v>2434</v>
      </c>
      <c r="BB12" s="289" t="s">
        <v>330</v>
      </c>
      <c r="BC12" s="289" t="s">
        <v>2435</v>
      </c>
      <c r="BD12" s="289" t="s">
        <v>84</v>
      </c>
    </row>
    <row r="13" s="2" customFormat="1" ht="16.5" customHeight="1">
      <c r="A13" s="39"/>
      <c r="B13" s="45"/>
      <c r="C13" s="39"/>
      <c r="D13" s="39"/>
      <c r="E13" s="154" t="s">
        <v>2436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  <c r="AZ13" s="289" t="s">
        <v>2437</v>
      </c>
      <c r="BA13" s="289" t="s">
        <v>2438</v>
      </c>
      <c r="BB13" s="289" t="s">
        <v>330</v>
      </c>
      <c r="BC13" s="289" t="s">
        <v>2439</v>
      </c>
      <c r="BD13" s="289" t="s">
        <v>84</v>
      </c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  <c r="AZ14" s="289" t="s">
        <v>2440</v>
      </c>
      <c r="BA14" s="289" t="s">
        <v>2441</v>
      </c>
      <c r="BB14" s="289" t="s">
        <v>330</v>
      </c>
      <c r="BC14" s="289" t="s">
        <v>2442</v>
      </c>
      <c r="BD14" s="289" t="s">
        <v>84</v>
      </c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Z15" s="289" t="s">
        <v>2443</v>
      </c>
      <c r="BA15" s="289" t="s">
        <v>2444</v>
      </c>
      <c r="BB15" s="289" t="s">
        <v>330</v>
      </c>
      <c r="BC15" s="289" t="s">
        <v>2445</v>
      </c>
      <c r="BD15" s="289" t="s">
        <v>84</v>
      </c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15. 1. 2025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  <c r="AZ16" s="289" t="s">
        <v>2446</v>
      </c>
      <c r="BA16" s="289" t="s">
        <v>2447</v>
      </c>
      <c r="BB16" s="289" t="s">
        <v>330</v>
      </c>
      <c r="BC16" s="289" t="s">
        <v>2448</v>
      </c>
      <c r="BD16" s="289" t="s">
        <v>84</v>
      </c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  <c r="AZ17" s="289" t="s">
        <v>2449</v>
      </c>
      <c r="BA17" s="289" t="s">
        <v>2450</v>
      </c>
      <c r="BB17" s="289" t="s">
        <v>330</v>
      </c>
      <c r="BC17" s="289" t="s">
        <v>376</v>
      </c>
      <c r="BD17" s="289" t="s">
        <v>84</v>
      </c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tr">
        <f>IF('Rekapitulace stavby'!AN10="","",'Rekapitulace stavby'!AN10)</f>
        <v/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  <c r="AZ18" s="289" t="s">
        <v>2451</v>
      </c>
      <c r="BA18" s="289" t="s">
        <v>2452</v>
      </c>
      <c r="BB18" s="289" t="s">
        <v>330</v>
      </c>
      <c r="BC18" s="289" t="s">
        <v>2453</v>
      </c>
      <c r="BD18" s="289" t="s">
        <v>84</v>
      </c>
    </row>
    <row r="19" s="2" customFormat="1" ht="18" customHeight="1">
      <c r="A19" s="39"/>
      <c r="B19" s="45"/>
      <c r="C19" s="39"/>
      <c r="D19" s="39"/>
      <c r="E19" s="142" t="str">
        <f>IF('Rekapitulace stavby'!E11="","",'Rekapitulace stavby'!E11)</f>
        <v xml:space="preserve"> </v>
      </c>
      <c r="F19" s="39"/>
      <c r="G19" s="39"/>
      <c r="H19" s="39"/>
      <c r="I19" s="152" t="s">
        <v>27</v>
      </c>
      <c r="J19" s="142" t="str">
        <f>IF('Rekapitulace stavby'!AN11="","",'Rekapitulace stavby'!AN11)</f>
        <v/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  <c r="AZ19" s="289" t="s">
        <v>2454</v>
      </c>
      <c r="BA19" s="289" t="s">
        <v>2455</v>
      </c>
      <c r="BB19" s="289" t="s">
        <v>330</v>
      </c>
      <c r="BC19" s="289" t="s">
        <v>2456</v>
      </c>
      <c r="BD19" s="289" t="s">
        <v>84</v>
      </c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  <c r="AZ20" s="289" t="s">
        <v>2457</v>
      </c>
      <c r="BA20" s="289" t="s">
        <v>2458</v>
      </c>
      <c r="BB20" s="289" t="s">
        <v>330</v>
      </c>
      <c r="BC20" s="289" t="s">
        <v>2459</v>
      </c>
      <c r="BD20" s="289" t="s">
        <v>84</v>
      </c>
    </row>
    <row r="21" s="2" customFormat="1" ht="12" customHeight="1">
      <c r="A21" s="39"/>
      <c r="B21" s="45"/>
      <c r="C21" s="39"/>
      <c r="D21" s="152" t="s">
        <v>28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  <c r="AZ21" s="289" t="s">
        <v>2460</v>
      </c>
      <c r="BA21" s="289" t="s">
        <v>2461</v>
      </c>
      <c r="BB21" s="289" t="s">
        <v>330</v>
      </c>
      <c r="BC21" s="289" t="s">
        <v>2462</v>
      </c>
      <c r="BD21" s="289" t="s">
        <v>84</v>
      </c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27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  <c r="AZ22" s="289" t="s">
        <v>2463</v>
      </c>
      <c r="BA22" s="289" t="s">
        <v>2464</v>
      </c>
      <c r="BB22" s="289" t="s">
        <v>330</v>
      </c>
      <c r="BC22" s="289" t="s">
        <v>2465</v>
      </c>
      <c r="BD22" s="289" t="s">
        <v>84</v>
      </c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  <c r="AZ23" s="289" t="s">
        <v>2466</v>
      </c>
      <c r="BA23" s="289" t="s">
        <v>2467</v>
      </c>
      <c r="BB23" s="289" t="s">
        <v>330</v>
      </c>
      <c r="BC23" s="289" t="s">
        <v>2468</v>
      </c>
      <c r="BD23" s="289" t="s">
        <v>84</v>
      </c>
    </row>
    <row r="24" s="2" customFormat="1" ht="12" customHeight="1">
      <c r="A24" s="39"/>
      <c r="B24" s="45"/>
      <c r="C24" s="39"/>
      <c r="D24" s="152" t="s">
        <v>30</v>
      </c>
      <c r="E24" s="39"/>
      <c r="F24" s="39"/>
      <c r="G24" s="39"/>
      <c r="H24" s="39"/>
      <c r="I24" s="152" t="s">
        <v>25</v>
      </c>
      <c r="J24" s="142" t="str">
        <f>IF('Rekapitulace stavby'!AN16="","",'Rekapitulace stavby'!AN16)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  <c r="AZ24" s="289" t="s">
        <v>2469</v>
      </c>
      <c r="BA24" s="289" t="s">
        <v>2470</v>
      </c>
      <c r="BB24" s="289" t="s">
        <v>330</v>
      </c>
      <c r="BC24" s="289" t="s">
        <v>2471</v>
      </c>
      <c r="BD24" s="289" t="s">
        <v>84</v>
      </c>
    </row>
    <row r="25" s="2" customFormat="1" ht="18" customHeight="1">
      <c r="A25" s="39"/>
      <c r="B25" s="45"/>
      <c r="C25" s="39"/>
      <c r="D25" s="39"/>
      <c r="E25" s="142" t="str">
        <f>IF('Rekapitulace stavby'!E17="","",'Rekapitulace stavby'!E17)</f>
        <v xml:space="preserve"> </v>
      </c>
      <c r="F25" s="39"/>
      <c r="G25" s="39"/>
      <c r="H25" s="39"/>
      <c r="I25" s="152" t="s">
        <v>27</v>
      </c>
      <c r="J25" s="142" t="str">
        <f>IF('Rekapitulace stavby'!AN17="","",'Rekapitulace stavby'!AN17)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  <c r="AZ25" s="289" t="s">
        <v>2472</v>
      </c>
      <c r="BA25" s="289" t="s">
        <v>2473</v>
      </c>
      <c r="BB25" s="289" t="s">
        <v>330</v>
      </c>
      <c r="BC25" s="289" t="s">
        <v>2474</v>
      </c>
      <c r="BD25" s="289" t="s">
        <v>84</v>
      </c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  <c r="AZ26" s="289" t="s">
        <v>2475</v>
      </c>
      <c r="BA26" s="289" t="s">
        <v>2476</v>
      </c>
      <c r="BB26" s="289" t="s">
        <v>330</v>
      </c>
      <c r="BC26" s="289" t="s">
        <v>2477</v>
      </c>
      <c r="BD26" s="289" t="s">
        <v>84</v>
      </c>
    </row>
    <row r="27" s="2" customFormat="1" ht="12" customHeight="1">
      <c r="A27" s="39"/>
      <c r="B27" s="45"/>
      <c r="C27" s="39"/>
      <c r="D27" s="152" t="s">
        <v>32</v>
      </c>
      <c r="E27" s="39"/>
      <c r="F27" s="39"/>
      <c r="G27" s="39"/>
      <c r="H27" s="39"/>
      <c r="I27" s="152" t="s">
        <v>25</v>
      </c>
      <c r="J27" s="142" t="s">
        <v>1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">
        <v>33</v>
      </c>
      <c r="F28" s="39"/>
      <c r="G28" s="39"/>
      <c r="H28" s="39"/>
      <c r="I28" s="152" t="s">
        <v>27</v>
      </c>
      <c r="J28" s="142" t="s">
        <v>1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34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6"/>
      <c r="B31" s="157"/>
      <c r="C31" s="156"/>
      <c r="D31" s="156"/>
      <c r="E31" s="158" t="s">
        <v>1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1" t="s">
        <v>35</v>
      </c>
      <c r="E34" s="39"/>
      <c r="F34" s="39"/>
      <c r="G34" s="39"/>
      <c r="H34" s="39"/>
      <c r="I34" s="39"/>
      <c r="J34" s="162">
        <f>ROUND(J139,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3" t="s">
        <v>37</v>
      </c>
      <c r="G36" s="39"/>
      <c r="H36" s="39"/>
      <c r="I36" s="163" t="s">
        <v>36</v>
      </c>
      <c r="J36" s="163" t="s">
        <v>38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4" t="s">
        <v>39</v>
      </c>
      <c r="E37" s="152" t="s">
        <v>40</v>
      </c>
      <c r="F37" s="165">
        <f>ROUND((SUM(BE139:BE1789)),  2)</f>
        <v>0</v>
      </c>
      <c r="G37" s="39"/>
      <c r="H37" s="39"/>
      <c r="I37" s="166">
        <v>0.20999999999999999</v>
      </c>
      <c r="J37" s="165">
        <f>ROUND(((SUM(BE139:BE1789))*I37),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41</v>
      </c>
      <c r="F38" s="165">
        <f>ROUND((SUM(BF139:BF1789)),  2)</f>
        <v>0</v>
      </c>
      <c r="G38" s="39"/>
      <c r="H38" s="39"/>
      <c r="I38" s="166">
        <v>0.12</v>
      </c>
      <c r="J38" s="165">
        <f>ROUND(((SUM(BF139:BF1789))*I38),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42</v>
      </c>
      <c r="F39" s="165">
        <f>ROUND((SUM(BG139:BG1789)),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43</v>
      </c>
      <c r="F40" s="165">
        <f>ROUND((SUM(BH139:BH1789)),  2)</f>
        <v>0</v>
      </c>
      <c r="G40" s="39"/>
      <c r="H40" s="39"/>
      <c r="I40" s="166">
        <v>0.12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44</v>
      </c>
      <c r="F41" s="165">
        <f>ROUND((SUM(BI139:BI1789)),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45</v>
      </c>
      <c r="E43" s="169"/>
      <c r="F43" s="169"/>
      <c r="G43" s="170" t="s">
        <v>46</v>
      </c>
      <c r="H43" s="171" t="s">
        <v>47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48</v>
      </c>
      <c r="E50" s="175"/>
      <c r="F50" s="175"/>
      <c r="G50" s="174" t="s">
        <v>49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50</v>
      </c>
      <c r="E61" s="177"/>
      <c r="F61" s="178" t="s">
        <v>51</v>
      </c>
      <c r="G61" s="176" t="s">
        <v>50</v>
      </c>
      <c r="H61" s="177"/>
      <c r="I61" s="177"/>
      <c r="J61" s="179" t="s">
        <v>51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52</v>
      </c>
      <c r="E65" s="180"/>
      <c r="F65" s="180"/>
      <c r="G65" s="174" t="s">
        <v>53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50</v>
      </c>
      <c r="E76" s="177"/>
      <c r="F76" s="178" t="s">
        <v>51</v>
      </c>
      <c r="G76" s="176" t="s">
        <v>50</v>
      </c>
      <c r="H76" s="177"/>
      <c r="I76" s="177"/>
      <c r="J76" s="179" t="s">
        <v>51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207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Rekonstrukce letního koupaliště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203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1157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205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290" t="s">
        <v>1158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1159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02.2 - SO02-45 ZTI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>Kopřivnice</v>
      </c>
      <c r="G93" s="41"/>
      <c r="H93" s="41"/>
      <c r="I93" s="33" t="s">
        <v>22</v>
      </c>
      <c r="J93" s="80" t="str">
        <f>IF(J16="","",J16)</f>
        <v>15. 1. 2025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 xml:space="preserve"> </v>
      </c>
      <c r="G95" s="41"/>
      <c r="H95" s="41"/>
      <c r="I95" s="33" t="s">
        <v>30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28</v>
      </c>
      <c r="D96" s="41"/>
      <c r="E96" s="41"/>
      <c r="F96" s="28" t="str">
        <f>IF(E22="","",E22)</f>
        <v>Vyplň údaj</v>
      </c>
      <c r="G96" s="41"/>
      <c r="H96" s="41"/>
      <c r="I96" s="33" t="s">
        <v>32</v>
      </c>
      <c r="J96" s="37" t="str">
        <f>E28</f>
        <v xml:space="preserve">Code s.r.o. 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6" t="s">
        <v>208</v>
      </c>
      <c r="D98" s="187"/>
      <c r="E98" s="187"/>
      <c r="F98" s="187"/>
      <c r="G98" s="187"/>
      <c r="H98" s="187"/>
      <c r="I98" s="187"/>
      <c r="J98" s="188" t="s">
        <v>209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89" t="s">
        <v>210</v>
      </c>
      <c r="D100" s="41"/>
      <c r="E100" s="41"/>
      <c r="F100" s="41"/>
      <c r="G100" s="41"/>
      <c r="H100" s="41"/>
      <c r="I100" s="41"/>
      <c r="J100" s="111">
        <f>J139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211</v>
      </c>
    </row>
    <row r="101" s="9" customFormat="1" ht="24.96" customHeight="1">
      <c r="A101" s="9"/>
      <c r="B101" s="190"/>
      <c r="C101" s="191"/>
      <c r="D101" s="192" t="s">
        <v>216</v>
      </c>
      <c r="E101" s="193"/>
      <c r="F101" s="193"/>
      <c r="G101" s="193"/>
      <c r="H101" s="193"/>
      <c r="I101" s="193"/>
      <c r="J101" s="194">
        <f>J140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6"/>
      <c r="C102" s="134"/>
      <c r="D102" s="197" t="s">
        <v>1166</v>
      </c>
      <c r="E102" s="198"/>
      <c r="F102" s="198"/>
      <c r="G102" s="198"/>
      <c r="H102" s="198"/>
      <c r="I102" s="198"/>
      <c r="J102" s="199">
        <f>J141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6"/>
      <c r="C103" s="134"/>
      <c r="D103" s="197" t="s">
        <v>2478</v>
      </c>
      <c r="E103" s="198"/>
      <c r="F103" s="198"/>
      <c r="G103" s="198"/>
      <c r="H103" s="198"/>
      <c r="I103" s="198"/>
      <c r="J103" s="199">
        <f>J159</f>
        <v>0</v>
      </c>
      <c r="K103" s="134"/>
      <c r="L103" s="20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6"/>
      <c r="C104" s="134"/>
      <c r="D104" s="197" t="s">
        <v>798</v>
      </c>
      <c r="E104" s="198"/>
      <c r="F104" s="198"/>
      <c r="G104" s="198"/>
      <c r="H104" s="198"/>
      <c r="I104" s="198"/>
      <c r="J104" s="199">
        <f>J395</f>
        <v>0</v>
      </c>
      <c r="K104" s="134"/>
      <c r="L104" s="20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6"/>
      <c r="C105" s="134"/>
      <c r="D105" s="197" t="s">
        <v>218</v>
      </c>
      <c r="E105" s="198"/>
      <c r="F105" s="198"/>
      <c r="G105" s="198"/>
      <c r="H105" s="198"/>
      <c r="I105" s="198"/>
      <c r="J105" s="199">
        <f>J566</f>
        <v>0</v>
      </c>
      <c r="K105" s="134"/>
      <c r="L105" s="20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6"/>
      <c r="C106" s="134"/>
      <c r="D106" s="197" t="s">
        <v>2479</v>
      </c>
      <c r="E106" s="198"/>
      <c r="F106" s="198"/>
      <c r="G106" s="198"/>
      <c r="H106" s="198"/>
      <c r="I106" s="198"/>
      <c r="J106" s="199">
        <f>J840</f>
        <v>0</v>
      </c>
      <c r="K106" s="134"/>
      <c r="L106" s="20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6"/>
      <c r="C107" s="134"/>
      <c r="D107" s="197" t="s">
        <v>2480</v>
      </c>
      <c r="E107" s="198"/>
      <c r="F107" s="198"/>
      <c r="G107" s="198"/>
      <c r="H107" s="198"/>
      <c r="I107" s="198"/>
      <c r="J107" s="199">
        <f>J869</f>
        <v>0</v>
      </c>
      <c r="K107" s="134"/>
      <c r="L107" s="20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190"/>
      <c r="C108" s="191"/>
      <c r="D108" s="192" t="s">
        <v>2481</v>
      </c>
      <c r="E108" s="193"/>
      <c r="F108" s="193"/>
      <c r="G108" s="193"/>
      <c r="H108" s="193"/>
      <c r="I108" s="193"/>
      <c r="J108" s="194">
        <f>J876</f>
        <v>0</v>
      </c>
      <c r="K108" s="191"/>
      <c r="L108" s="195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196"/>
      <c r="C109" s="134"/>
      <c r="D109" s="197" t="s">
        <v>1163</v>
      </c>
      <c r="E109" s="198"/>
      <c r="F109" s="198"/>
      <c r="G109" s="198"/>
      <c r="H109" s="198"/>
      <c r="I109" s="198"/>
      <c r="J109" s="199">
        <f>J877</f>
        <v>0</v>
      </c>
      <c r="K109" s="134"/>
      <c r="L109" s="200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196"/>
      <c r="C110" s="134"/>
      <c r="D110" s="197" t="s">
        <v>2482</v>
      </c>
      <c r="E110" s="198"/>
      <c r="F110" s="198"/>
      <c r="G110" s="198"/>
      <c r="H110" s="198"/>
      <c r="I110" s="198"/>
      <c r="J110" s="199">
        <f>J899</f>
        <v>0</v>
      </c>
      <c r="K110" s="134"/>
      <c r="L110" s="200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196"/>
      <c r="C111" s="134"/>
      <c r="D111" s="197" t="s">
        <v>2483</v>
      </c>
      <c r="E111" s="198"/>
      <c r="F111" s="198"/>
      <c r="G111" s="198"/>
      <c r="H111" s="198"/>
      <c r="I111" s="198"/>
      <c r="J111" s="199">
        <f>J923</f>
        <v>0</v>
      </c>
      <c r="K111" s="134"/>
      <c r="L111" s="200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196"/>
      <c r="C112" s="134"/>
      <c r="D112" s="197" t="s">
        <v>214</v>
      </c>
      <c r="E112" s="198"/>
      <c r="F112" s="198"/>
      <c r="G112" s="198"/>
      <c r="H112" s="198"/>
      <c r="I112" s="198"/>
      <c r="J112" s="199">
        <f>J1530</f>
        <v>0</v>
      </c>
      <c r="K112" s="134"/>
      <c r="L112" s="200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9.92" customHeight="1">
      <c r="A113" s="10"/>
      <c r="B113" s="196"/>
      <c r="C113" s="134"/>
      <c r="D113" s="197" t="s">
        <v>2484</v>
      </c>
      <c r="E113" s="198"/>
      <c r="F113" s="198"/>
      <c r="G113" s="198"/>
      <c r="H113" s="198"/>
      <c r="I113" s="198"/>
      <c r="J113" s="199">
        <f>J1538</f>
        <v>0</v>
      </c>
      <c r="K113" s="134"/>
      <c r="L113" s="200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10" customFormat="1" ht="19.92" customHeight="1">
      <c r="A114" s="10"/>
      <c r="B114" s="196"/>
      <c r="C114" s="134"/>
      <c r="D114" s="197" t="s">
        <v>1165</v>
      </c>
      <c r="E114" s="198"/>
      <c r="F114" s="198"/>
      <c r="G114" s="198"/>
      <c r="H114" s="198"/>
      <c r="I114" s="198"/>
      <c r="J114" s="199">
        <f>J1552</f>
        <v>0</v>
      </c>
      <c r="K114" s="134"/>
      <c r="L114" s="200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10" customFormat="1" ht="19.92" customHeight="1">
      <c r="A115" s="10"/>
      <c r="B115" s="196"/>
      <c r="C115" s="134"/>
      <c r="D115" s="197" t="s">
        <v>213</v>
      </c>
      <c r="E115" s="198"/>
      <c r="F115" s="198"/>
      <c r="G115" s="198"/>
      <c r="H115" s="198"/>
      <c r="I115" s="198"/>
      <c r="J115" s="199">
        <f>J1569</f>
        <v>0</v>
      </c>
      <c r="K115" s="134"/>
      <c r="L115" s="200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</row>
    <row r="116" s="2" customFormat="1" ht="21.84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67"/>
      <c r="C117" s="68"/>
      <c r="D117" s="68"/>
      <c r="E117" s="68"/>
      <c r="F117" s="68"/>
      <c r="G117" s="68"/>
      <c r="H117" s="68"/>
      <c r="I117" s="68"/>
      <c r="J117" s="68"/>
      <c r="K117" s="68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21" s="2" customFormat="1" ht="6.96" customHeight="1">
      <c r="A121" s="39"/>
      <c r="B121" s="69"/>
      <c r="C121" s="70"/>
      <c r="D121" s="70"/>
      <c r="E121" s="70"/>
      <c r="F121" s="70"/>
      <c r="G121" s="70"/>
      <c r="H121" s="70"/>
      <c r="I121" s="70"/>
      <c r="J121" s="70"/>
      <c r="K121" s="70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24.96" customHeight="1">
      <c r="A122" s="39"/>
      <c r="B122" s="40"/>
      <c r="C122" s="24" t="s">
        <v>224</v>
      </c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6.96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2" customHeight="1">
      <c r="A124" s="39"/>
      <c r="B124" s="40"/>
      <c r="C124" s="33" t="s">
        <v>16</v>
      </c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6.5" customHeight="1">
      <c r="A125" s="39"/>
      <c r="B125" s="40"/>
      <c r="C125" s="41"/>
      <c r="D125" s="41"/>
      <c r="E125" s="185" t="str">
        <f>E7</f>
        <v>Rekonstrukce letního koupaliště</v>
      </c>
      <c r="F125" s="33"/>
      <c r="G125" s="33"/>
      <c r="H125" s="33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1" customFormat="1" ht="12" customHeight="1">
      <c r="B126" s="22"/>
      <c r="C126" s="33" t="s">
        <v>203</v>
      </c>
      <c r="D126" s="23"/>
      <c r="E126" s="23"/>
      <c r="F126" s="23"/>
      <c r="G126" s="23"/>
      <c r="H126" s="23"/>
      <c r="I126" s="23"/>
      <c r="J126" s="23"/>
      <c r="K126" s="23"/>
      <c r="L126" s="21"/>
    </row>
    <row r="127" s="1" customFormat="1" ht="16.5" customHeight="1">
      <c r="B127" s="22"/>
      <c r="C127" s="23"/>
      <c r="D127" s="23"/>
      <c r="E127" s="185" t="s">
        <v>1157</v>
      </c>
      <c r="F127" s="23"/>
      <c r="G127" s="23"/>
      <c r="H127" s="23"/>
      <c r="I127" s="23"/>
      <c r="J127" s="23"/>
      <c r="K127" s="23"/>
      <c r="L127" s="21"/>
    </row>
    <row r="128" s="1" customFormat="1" ht="12" customHeight="1">
      <c r="B128" s="22"/>
      <c r="C128" s="33" t="s">
        <v>205</v>
      </c>
      <c r="D128" s="23"/>
      <c r="E128" s="23"/>
      <c r="F128" s="23"/>
      <c r="G128" s="23"/>
      <c r="H128" s="23"/>
      <c r="I128" s="23"/>
      <c r="J128" s="23"/>
      <c r="K128" s="23"/>
      <c r="L128" s="21"/>
    </row>
    <row r="129" s="2" customFormat="1" ht="16.5" customHeight="1">
      <c r="A129" s="39"/>
      <c r="B129" s="40"/>
      <c r="C129" s="41"/>
      <c r="D129" s="41"/>
      <c r="E129" s="290" t="s">
        <v>1158</v>
      </c>
      <c r="F129" s="41"/>
      <c r="G129" s="41"/>
      <c r="H129" s="41"/>
      <c r="I129" s="41"/>
      <c r="J129" s="41"/>
      <c r="K129" s="41"/>
      <c r="L129" s="64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2" customFormat="1" ht="12" customHeight="1">
      <c r="A130" s="39"/>
      <c r="B130" s="40"/>
      <c r="C130" s="33" t="s">
        <v>1159</v>
      </c>
      <c r="D130" s="41"/>
      <c r="E130" s="41"/>
      <c r="F130" s="41"/>
      <c r="G130" s="41"/>
      <c r="H130" s="41"/>
      <c r="I130" s="41"/>
      <c r="J130" s="41"/>
      <c r="K130" s="41"/>
      <c r="L130" s="64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  <row r="131" s="2" customFormat="1" ht="16.5" customHeight="1">
      <c r="A131" s="39"/>
      <c r="B131" s="40"/>
      <c r="C131" s="41"/>
      <c r="D131" s="41"/>
      <c r="E131" s="77" t="str">
        <f>E13</f>
        <v>02.2 - SO02-45 ZTI</v>
      </c>
      <c r="F131" s="41"/>
      <c r="G131" s="41"/>
      <c r="H131" s="41"/>
      <c r="I131" s="41"/>
      <c r="J131" s="41"/>
      <c r="K131" s="41"/>
      <c r="L131" s="64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  <row r="132" s="2" customFormat="1" ht="6.96" customHeight="1">
      <c r="A132" s="39"/>
      <c r="B132" s="40"/>
      <c r="C132" s="41"/>
      <c r="D132" s="41"/>
      <c r="E132" s="41"/>
      <c r="F132" s="41"/>
      <c r="G132" s="41"/>
      <c r="H132" s="41"/>
      <c r="I132" s="41"/>
      <c r="J132" s="41"/>
      <c r="K132" s="41"/>
      <c r="L132" s="64"/>
      <c r="S132" s="39"/>
      <c r="T132" s="39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</row>
    <row r="133" s="2" customFormat="1" ht="12" customHeight="1">
      <c r="A133" s="39"/>
      <c r="B133" s="40"/>
      <c r="C133" s="33" t="s">
        <v>20</v>
      </c>
      <c r="D133" s="41"/>
      <c r="E133" s="41"/>
      <c r="F133" s="28" t="str">
        <f>F16</f>
        <v>Kopřivnice</v>
      </c>
      <c r="G133" s="41"/>
      <c r="H133" s="41"/>
      <c r="I133" s="33" t="s">
        <v>22</v>
      </c>
      <c r="J133" s="80" t="str">
        <f>IF(J16="","",J16)</f>
        <v>15. 1. 2025</v>
      </c>
      <c r="K133" s="41"/>
      <c r="L133" s="64"/>
      <c r="S133" s="39"/>
      <c r="T133" s="39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</row>
    <row r="134" s="2" customFormat="1" ht="6.96" customHeight="1">
      <c r="A134" s="39"/>
      <c r="B134" s="40"/>
      <c r="C134" s="41"/>
      <c r="D134" s="41"/>
      <c r="E134" s="41"/>
      <c r="F134" s="41"/>
      <c r="G134" s="41"/>
      <c r="H134" s="41"/>
      <c r="I134" s="41"/>
      <c r="J134" s="41"/>
      <c r="K134" s="41"/>
      <c r="L134" s="64"/>
      <c r="S134" s="39"/>
      <c r="T134" s="39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</row>
    <row r="135" s="2" customFormat="1" ht="15.15" customHeight="1">
      <c r="A135" s="39"/>
      <c r="B135" s="40"/>
      <c r="C135" s="33" t="s">
        <v>24</v>
      </c>
      <c r="D135" s="41"/>
      <c r="E135" s="41"/>
      <c r="F135" s="28" t="str">
        <f>E19</f>
        <v xml:space="preserve"> </v>
      </c>
      <c r="G135" s="41"/>
      <c r="H135" s="41"/>
      <c r="I135" s="33" t="s">
        <v>30</v>
      </c>
      <c r="J135" s="37" t="str">
        <f>E25</f>
        <v xml:space="preserve"> </v>
      </c>
      <c r="K135" s="41"/>
      <c r="L135" s="64"/>
      <c r="S135" s="39"/>
      <c r="T135" s="39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</row>
    <row r="136" s="2" customFormat="1" ht="15.15" customHeight="1">
      <c r="A136" s="39"/>
      <c r="B136" s="40"/>
      <c r="C136" s="33" t="s">
        <v>28</v>
      </c>
      <c r="D136" s="41"/>
      <c r="E136" s="41"/>
      <c r="F136" s="28" t="str">
        <f>IF(E22="","",E22)</f>
        <v>Vyplň údaj</v>
      </c>
      <c r="G136" s="41"/>
      <c r="H136" s="41"/>
      <c r="I136" s="33" t="s">
        <v>32</v>
      </c>
      <c r="J136" s="37" t="str">
        <f>E28</f>
        <v xml:space="preserve">Code s.r.o. </v>
      </c>
      <c r="K136" s="41"/>
      <c r="L136" s="64"/>
      <c r="S136" s="39"/>
      <c r="T136" s="39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</row>
    <row r="137" s="2" customFormat="1" ht="10.32" customHeight="1">
      <c r="A137" s="39"/>
      <c r="B137" s="40"/>
      <c r="C137" s="41"/>
      <c r="D137" s="41"/>
      <c r="E137" s="41"/>
      <c r="F137" s="41"/>
      <c r="G137" s="41"/>
      <c r="H137" s="41"/>
      <c r="I137" s="41"/>
      <c r="J137" s="41"/>
      <c r="K137" s="41"/>
      <c r="L137" s="64"/>
      <c r="S137" s="39"/>
      <c r="T137" s="39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</row>
    <row r="138" s="11" customFormat="1" ht="29.28" customHeight="1">
      <c r="A138" s="201"/>
      <c r="B138" s="202"/>
      <c r="C138" s="203" t="s">
        <v>225</v>
      </c>
      <c r="D138" s="204" t="s">
        <v>60</v>
      </c>
      <c r="E138" s="204" t="s">
        <v>56</v>
      </c>
      <c r="F138" s="204" t="s">
        <v>57</v>
      </c>
      <c r="G138" s="204" t="s">
        <v>226</v>
      </c>
      <c r="H138" s="204" t="s">
        <v>227</v>
      </c>
      <c r="I138" s="204" t="s">
        <v>228</v>
      </c>
      <c r="J138" s="204" t="s">
        <v>209</v>
      </c>
      <c r="K138" s="205" t="s">
        <v>229</v>
      </c>
      <c r="L138" s="206"/>
      <c r="M138" s="101" t="s">
        <v>1</v>
      </c>
      <c r="N138" s="102" t="s">
        <v>39</v>
      </c>
      <c r="O138" s="102" t="s">
        <v>230</v>
      </c>
      <c r="P138" s="102" t="s">
        <v>231</v>
      </c>
      <c r="Q138" s="102" t="s">
        <v>232</v>
      </c>
      <c r="R138" s="102" t="s">
        <v>233</v>
      </c>
      <c r="S138" s="102" t="s">
        <v>234</v>
      </c>
      <c r="T138" s="103" t="s">
        <v>235</v>
      </c>
      <c r="U138" s="201"/>
      <c r="V138" s="201"/>
      <c r="W138" s="201"/>
      <c r="X138" s="201"/>
      <c r="Y138" s="201"/>
      <c r="Z138" s="201"/>
      <c r="AA138" s="201"/>
      <c r="AB138" s="201"/>
      <c r="AC138" s="201"/>
      <c r="AD138" s="201"/>
      <c r="AE138" s="201"/>
    </row>
    <row r="139" s="2" customFormat="1" ht="22.8" customHeight="1">
      <c r="A139" s="39"/>
      <c r="B139" s="40"/>
      <c r="C139" s="108" t="s">
        <v>236</v>
      </c>
      <c r="D139" s="41"/>
      <c r="E139" s="41"/>
      <c r="F139" s="41"/>
      <c r="G139" s="41"/>
      <c r="H139" s="41"/>
      <c r="I139" s="41"/>
      <c r="J139" s="207">
        <f>BK139</f>
        <v>0</v>
      </c>
      <c r="K139" s="41"/>
      <c r="L139" s="45"/>
      <c r="M139" s="104"/>
      <c r="N139" s="208"/>
      <c r="O139" s="105"/>
      <c r="P139" s="209">
        <f>P140+P876</f>
        <v>0</v>
      </c>
      <c r="Q139" s="105"/>
      <c r="R139" s="209">
        <f>R140+R876</f>
        <v>155.31562601000002</v>
      </c>
      <c r="S139" s="105"/>
      <c r="T139" s="210">
        <f>T140+T876</f>
        <v>15.994692000000001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74</v>
      </c>
      <c r="AU139" s="18" t="s">
        <v>211</v>
      </c>
      <c r="BK139" s="211">
        <f>BK140+BK876</f>
        <v>0</v>
      </c>
    </row>
    <row r="140" s="12" customFormat="1" ht="25.92" customHeight="1">
      <c r="A140" s="12"/>
      <c r="B140" s="212"/>
      <c r="C140" s="213"/>
      <c r="D140" s="214" t="s">
        <v>74</v>
      </c>
      <c r="E140" s="215" t="s">
        <v>476</v>
      </c>
      <c r="F140" s="215" t="s">
        <v>477</v>
      </c>
      <c r="G140" s="213"/>
      <c r="H140" s="213"/>
      <c r="I140" s="216"/>
      <c r="J140" s="217">
        <f>BK140</f>
        <v>0</v>
      </c>
      <c r="K140" s="213"/>
      <c r="L140" s="218"/>
      <c r="M140" s="219"/>
      <c r="N140" s="220"/>
      <c r="O140" s="220"/>
      <c r="P140" s="221">
        <f>P141+P159+P395+P566+P840+P869</f>
        <v>0</v>
      </c>
      <c r="Q140" s="220"/>
      <c r="R140" s="221">
        <f>R141+R159+R395+R566+R840+R869</f>
        <v>2.3554940199999996</v>
      </c>
      <c r="S140" s="220"/>
      <c r="T140" s="222">
        <f>T141+T159+T395+T566+T840+T869</f>
        <v>0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223" t="s">
        <v>84</v>
      </c>
      <c r="AT140" s="224" t="s">
        <v>74</v>
      </c>
      <c r="AU140" s="224" t="s">
        <v>75</v>
      </c>
      <c r="AY140" s="223" t="s">
        <v>239</v>
      </c>
      <c r="BK140" s="225">
        <f>BK141+BK159+BK395+BK566+BK840+BK869</f>
        <v>0</v>
      </c>
    </row>
    <row r="141" s="12" customFormat="1" ht="22.8" customHeight="1">
      <c r="A141" s="12"/>
      <c r="B141" s="212"/>
      <c r="C141" s="213"/>
      <c r="D141" s="214" t="s">
        <v>74</v>
      </c>
      <c r="E141" s="226" t="s">
        <v>1758</v>
      </c>
      <c r="F141" s="226" t="s">
        <v>1759</v>
      </c>
      <c r="G141" s="213"/>
      <c r="H141" s="213"/>
      <c r="I141" s="216"/>
      <c r="J141" s="227">
        <f>BK141</f>
        <v>0</v>
      </c>
      <c r="K141" s="213"/>
      <c r="L141" s="218"/>
      <c r="M141" s="219"/>
      <c r="N141" s="220"/>
      <c r="O141" s="220"/>
      <c r="P141" s="221">
        <f>SUM(P142:P158)</f>
        <v>0</v>
      </c>
      <c r="Q141" s="220"/>
      <c r="R141" s="221">
        <f>SUM(R142:R158)</f>
        <v>0.076031660000000001</v>
      </c>
      <c r="S141" s="220"/>
      <c r="T141" s="222">
        <f>SUM(T142:T158)</f>
        <v>0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223" t="s">
        <v>84</v>
      </c>
      <c r="AT141" s="224" t="s">
        <v>74</v>
      </c>
      <c r="AU141" s="224" t="s">
        <v>82</v>
      </c>
      <c r="AY141" s="223" t="s">
        <v>239</v>
      </c>
      <c r="BK141" s="225">
        <f>SUM(BK142:BK158)</f>
        <v>0</v>
      </c>
    </row>
    <row r="142" s="2" customFormat="1" ht="24.15" customHeight="1">
      <c r="A142" s="39"/>
      <c r="B142" s="40"/>
      <c r="C142" s="228" t="s">
        <v>82</v>
      </c>
      <c r="D142" s="228" t="s">
        <v>241</v>
      </c>
      <c r="E142" s="229" t="s">
        <v>2485</v>
      </c>
      <c r="F142" s="230" t="s">
        <v>2486</v>
      </c>
      <c r="G142" s="231" t="s">
        <v>330</v>
      </c>
      <c r="H142" s="232">
        <v>127.306</v>
      </c>
      <c r="I142" s="233"/>
      <c r="J142" s="234">
        <f>ROUND(I142*H142,2)</f>
        <v>0</v>
      </c>
      <c r="K142" s="230" t="s">
        <v>1</v>
      </c>
      <c r="L142" s="45"/>
      <c r="M142" s="235" t="s">
        <v>1</v>
      </c>
      <c r="N142" s="236" t="s">
        <v>40</v>
      </c>
      <c r="O142" s="92"/>
      <c r="P142" s="237">
        <f>O142*H142</f>
        <v>0</v>
      </c>
      <c r="Q142" s="237">
        <v>0</v>
      </c>
      <c r="R142" s="237">
        <f>Q142*H142</f>
        <v>0</v>
      </c>
      <c r="S142" s="237">
        <v>0</v>
      </c>
      <c r="T142" s="238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9" t="s">
        <v>376</v>
      </c>
      <c r="AT142" s="239" t="s">
        <v>241</v>
      </c>
      <c r="AU142" s="239" t="s">
        <v>84</v>
      </c>
      <c r="AY142" s="18" t="s">
        <v>239</v>
      </c>
      <c r="BE142" s="240">
        <f>IF(N142="základní",J142,0)</f>
        <v>0</v>
      </c>
      <c r="BF142" s="240">
        <f>IF(N142="snížená",J142,0)</f>
        <v>0</v>
      </c>
      <c r="BG142" s="240">
        <f>IF(N142="zákl. přenesená",J142,0)</f>
        <v>0</v>
      </c>
      <c r="BH142" s="240">
        <f>IF(N142="sníž. přenesená",J142,0)</f>
        <v>0</v>
      </c>
      <c r="BI142" s="240">
        <f>IF(N142="nulová",J142,0)</f>
        <v>0</v>
      </c>
      <c r="BJ142" s="18" t="s">
        <v>82</v>
      </c>
      <c r="BK142" s="240">
        <f>ROUND(I142*H142,2)</f>
        <v>0</v>
      </c>
      <c r="BL142" s="18" t="s">
        <v>376</v>
      </c>
      <c r="BM142" s="239" t="s">
        <v>2487</v>
      </c>
    </row>
    <row r="143" s="2" customFormat="1">
      <c r="A143" s="39"/>
      <c r="B143" s="40"/>
      <c r="C143" s="41"/>
      <c r="D143" s="241" t="s">
        <v>248</v>
      </c>
      <c r="E143" s="41"/>
      <c r="F143" s="242" t="s">
        <v>2486</v>
      </c>
      <c r="G143" s="41"/>
      <c r="H143" s="41"/>
      <c r="I143" s="243"/>
      <c r="J143" s="41"/>
      <c r="K143" s="41"/>
      <c r="L143" s="45"/>
      <c r="M143" s="244"/>
      <c r="N143" s="245"/>
      <c r="O143" s="92"/>
      <c r="P143" s="92"/>
      <c r="Q143" s="92"/>
      <c r="R143" s="92"/>
      <c r="S143" s="92"/>
      <c r="T143" s="93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248</v>
      </c>
      <c r="AU143" s="18" t="s">
        <v>84</v>
      </c>
    </row>
    <row r="144" s="14" customFormat="1">
      <c r="A144" s="14"/>
      <c r="B144" s="256"/>
      <c r="C144" s="257"/>
      <c r="D144" s="241" t="s">
        <v>250</v>
      </c>
      <c r="E144" s="258" t="s">
        <v>1</v>
      </c>
      <c r="F144" s="259" t="s">
        <v>2488</v>
      </c>
      <c r="G144" s="257"/>
      <c r="H144" s="260">
        <v>70.739999999999995</v>
      </c>
      <c r="I144" s="261"/>
      <c r="J144" s="257"/>
      <c r="K144" s="257"/>
      <c r="L144" s="262"/>
      <c r="M144" s="263"/>
      <c r="N144" s="264"/>
      <c r="O144" s="264"/>
      <c r="P144" s="264"/>
      <c r="Q144" s="264"/>
      <c r="R144" s="264"/>
      <c r="S144" s="264"/>
      <c r="T144" s="265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66" t="s">
        <v>250</v>
      </c>
      <c r="AU144" s="266" t="s">
        <v>84</v>
      </c>
      <c r="AV144" s="14" t="s">
        <v>84</v>
      </c>
      <c r="AW144" s="14" t="s">
        <v>31</v>
      </c>
      <c r="AX144" s="14" t="s">
        <v>75</v>
      </c>
      <c r="AY144" s="266" t="s">
        <v>239</v>
      </c>
    </row>
    <row r="145" s="14" customFormat="1">
      <c r="A145" s="14"/>
      <c r="B145" s="256"/>
      <c r="C145" s="257"/>
      <c r="D145" s="241" t="s">
        <v>250</v>
      </c>
      <c r="E145" s="258" t="s">
        <v>1</v>
      </c>
      <c r="F145" s="259" t="s">
        <v>2489</v>
      </c>
      <c r="G145" s="257"/>
      <c r="H145" s="260">
        <v>56.566000000000002</v>
      </c>
      <c r="I145" s="261"/>
      <c r="J145" s="257"/>
      <c r="K145" s="257"/>
      <c r="L145" s="262"/>
      <c r="M145" s="263"/>
      <c r="N145" s="264"/>
      <c r="O145" s="264"/>
      <c r="P145" s="264"/>
      <c r="Q145" s="264"/>
      <c r="R145" s="264"/>
      <c r="S145" s="264"/>
      <c r="T145" s="265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66" t="s">
        <v>250</v>
      </c>
      <c r="AU145" s="266" t="s">
        <v>84</v>
      </c>
      <c r="AV145" s="14" t="s">
        <v>84</v>
      </c>
      <c r="AW145" s="14" t="s">
        <v>31</v>
      </c>
      <c r="AX145" s="14" t="s">
        <v>75</v>
      </c>
      <c r="AY145" s="266" t="s">
        <v>239</v>
      </c>
    </row>
    <row r="146" s="15" customFormat="1">
      <c r="A146" s="15"/>
      <c r="B146" s="267"/>
      <c r="C146" s="268"/>
      <c r="D146" s="241" t="s">
        <v>250</v>
      </c>
      <c r="E146" s="269" t="s">
        <v>1</v>
      </c>
      <c r="F146" s="270" t="s">
        <v>277</v>
      </c>
      <c r="G146" s="268"/>
      <c r="H146" s="271">
        <v>127.306</v>
      </c>
      <c r="I146" s="272"/>
      <c r="J146" s="268"/>
      <c r="K146" s="268"/>
      <c r="L146" s="273"/>
      <c r="M146" s="274"/>
      <c r="N146" s="275"/>
      <c r="O146" s="275"/>
      <c r="P146" s="275"/>
      <c r="Q146" s="275"/>
      <c r="R146" s="275"/>
      <c r="S146" s="275"/>
      <c r="T146" s="276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T146" s="277" t="s">
        <v>250</v>
      </c>
      <c r="AU146" s="277" t="s">
        <v>84</v>
      </c>
      <c r="AV146" s="15" t="s">
        <v>246</v>
      </c>
      <c r="AW146" s="15" t="s">
        <v>31</v>
      </c>
      <c r="AX146" s="15" t="s">
        <v>82</v>
      </c>
      <c r="AY146" s="277" t="s">
        <v>239</v>
      </c>
    </row>
    <row r="147" s="2" customFormat="1" ht="16.5" customHeight="1">
      <c r="A147" s="39"/>
      <c r="B147" s="40"/>
      <c r="C147" s="302" t="s">
        <v>84</v>
      </c>
      <c r="D147" s="302" t="s">
        <v>1240</v>
      </c>
      <c r="E147" s="303" t="s">
        <v>2490</v>
      </c>
      <c r="F147" s="304" t="s">
        <v>2491</v>
      </c>
      <c r="G147" s="305" t="s">
        <v>330</v>
      </c>
      <c r="H147" s="306">
        <v>72.155000000000001</v>
      </c>
      <c r="I147" s="307"/>
      <c r="J147" s="308">
        <f>ROUND(I147*H147,2)</f>
        <v>0</v>
      </c>
      <c r="K147" s="304" t="s">
        <v>1</v>
      </c>
      <c r="L147" s="309"/>
      <c r="M147" s="310" t="s">
        <v>1</v>
      </c>
      <c r="N147" s="311" t="s">
        <v>40</v>
      </c>
      <c r="O147" s="92"/>
      <c r="P147" s="237">
        <f>O147*H147</f>
        <v>0</v>
      </c>
      <c r="Q147" s="237">
        <v>0.00046999999999999999</v>
      </c>
      <c r="R147" s="237">
        <f>Q147*H147</f>
        <v>0.033912850000000001</v>
      </c>
      <c r="S147" s="237">
        <v>0</v>
      </c>
      <c r="T147" s="238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9" t="s">
        <v>472</v>
      </c>
      <c r="AT147" s="239" t="s">
        <v>1240</v>
      </c>
      <c r="AU147" s="239" t="s">
        <v>84</v>
      </c>
      <c r="AY147" s="18" t="s">
        <v>239</v>
      </c>
      <c r="BE147" s="240">
        <f>IF(N147="základní",J147,0)</f>
        <v>0</v>
      </c>
      <c r="BF147" s="240">
        <f>IF(N147="snížená",J147,0)</f>
        <v>0</v>
      </c>
      <c r="BG147" s="240">
        <f>IF(N147="zákl. přenesená",J147,0)</f>
        <v>0</v>
      </c>
      <c r="BH147" s="240">
        <f>IF(N147="sníž. přenesená",J147,0)</f>
        <v>0</v>
      </c>
      <c r="BI147" s="240">
        <f>IF(N147="nulová",J147,0)</f>
        <v>0</v>
      </c>
      <c r="BJ147" s="18" t="s">
        <v>82</v>
      </c>
      <c r="BK147" s="240">
        <f>ROUND(I147*H147,2)</f>
        <v>0</v>
      </c>
      <c r="BL147" s="18" t="s">
        <v>376</v>
      </c>
      <c r="BM147" s="239" t="s">
        <v>2492</v>
      </c>
    </row>
    <row r="148" s="2" customFormat="1">
      <c r="A148" s="39"/>
      <c r="B148" s="40"/>
      <c r="C148" s="41"/>
      <c r="D148" s="241" t="s">
        <v>248</v>
      </c>
      <c r="E148" s="41"/>
      <c r="F148" s="242" t="s">
        <v>2491</v>
      </c>
      <c r="G148" s="41"/>
      <c r="H148" s="41"/>
      <c r="I148" s="243"/>
      <c r="J148" s="41"/>
      <c r="K148" s="41"/>
      <c r="L148" s="45"/>
      <c r="M148" s="244"/>
      <c r="N148" s="245"/>
      <c r="O148" s="92"/>
      <c r="P148" s="92"/>
      <c r="Q148" s="92"/>
      <c r="R148" s="92"/>
      <c r="S148" s="92"/>
      <c r="T148" s="93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248</v>
      </c>
      <c r="AU148" s="18" t="s">
        <v>84</v>
      </c>
    </row>
    <row r="149" s="14" customFormat="1">
      <c r="A149" s="14"/>
      <c r="B149" s="256"/>
      <c r="C149" s="257"/>
      <c r="D149" s="241" t="s">
        <v>250</v>
      </c>
      <c r="E149" s="258" t="s">
        <v>1</v>
      </c>
      <c r="F149" s="259" t="s">
        <v>2488</v>
      </c>
      <c r="G149" s="257"/>
      <c r="H149" s="260">
        <v>70.739999999999995</v>
      </c>
      <c r="I149" s="261"/>
      <c r="J149" s="257"/>
      <c r="K149" s="257"/>
      <c r="L149" s="262"/>
      <c r="M149" s="263"/>
      <c r="N149" s="264"/>
      <c r="O149" s="264"/>
      <c r="P149" s="264"/>
      <c r="Q149" s="264"/>
      <c r="R149" s="264"/>
      <c r="S149" s="264"/>
      <c r="T149" s="265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66" t="s">
        <v>250</v>
      </c>
      <c r="AU149" s="266" t="s">
        <v>84</v>
      </c>
      <c r="AV149" s="14" t="s">
        <v>84</v>
      </c>
      <c r="AW149" s="14" t="s">
        <v>31</v>
      </c>
      <c r="AX149" s="14" t="s">
        <v>75</v>
      </c>
      <c r="AY149" s="266" t="s">
        <v>239</v>
      </c>
    </row>
    <row r="150" s="15" customFormat="1">
      <c r="A150" s="15"/>
      <c r="B150" s="267"/>
      <c r="C150" s="268"/>
      <c r="D150" s="241" t="s">
        <v>250</v>
      </c>
      <c r="E150" s="269" t="s">
        <v>1</v>
      </c>
      <c r="F150" s="270" t="s">
        <v>277</v>
      </c>
      <c r="G150" s="268"/>
      <c r="H150" s="271">
        <v>70.739999999999995</v>
      </c>
      <c r="I150" s="272"/>
      <c r="J150" s="268"/>
      <c r="K150" s="268"/>
      <c r="L150" s="273"/>
      <c r="M150" s="274"/>
      <c r="N150" s="275"/>
      <c r="O150" s="275"/>
      <c r="P150" s="275"/>
      <c r="Q150" s="275"/>
      <c r="R150" s="275"/>
      <c r="S150" s="275"/>
      <c r="T150" s="276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T150" s="277" t="s">
        <v>250</v>
      </c>
      <c r="AU150" s="277" t="s">
        <v>84</v>
      </c>
      <c r="AV150" s="15" t="s">
        <v>246</v>
      </c>
      <c r="AW150" s="15" t="s">
        <v>31</v>
      </c>
      <c r="AX150" s="15" t="s">
        <v>75</v>
      </c>
      <c r="AY150" s="277" t="s">
        <v>239</v>
      </c>
    </row>
    <row r="151" s="14" customFormat="1">
      <c r="A151" s="14"/>
      <c r="B151" s="256"/>
      <c r="C151" s="257"/>
      <c r="D151" s="241" t="s">
        <v>250</v>
      </c>
      <c r="E151" s="258" t="s">
        <v>1</v>
      </c>
      <c r="F151" s="259" t="s">
        <v>2493</v>
      </c>
      <c r="G151" s="257"/>
      <c r="H151" s="260">
        <v>72.155000000000001</v>
      </c>
      <c r="I151" s="261"/>
      <c r="J151" s="257"/>
      <c r="K151" s="257"/>
      <c r="L151" s="262"/>
      <c r="M151" s="263"/>
      <c r="N151" s="264"/>
      <c r="O151" s="264"/>
      <c r="P151" s="264"/>
      <c r="Q151" s="264"/>
      <c r="R151" s="264"/>
      <c r="S151" s="264"/>
      <c r="T151" s="265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66" t="s">
        <v>250</v>
      </c>
      <c r="AU151" s="266" t="s">
        <v>84</v>
      </c>
      <c r="AV151" s="14" t="s">
        <v>84</v>
      </c>
      <c r="AW151" s="14" t="s">
        <v>31</v>
      </c>
      <c r="AX151" s="14" t="s">
        <v>82</v>
      </c>
      <c r="AY151" s="266" t="s">
        <v>239</v>
      </c>
    </row>
    <row r="152" s="2" customFormat="1" ht="16.5" customHeight="1">
      <c r="A152" s="39"/>
      <c r="B152" s="40"/>
      <c r="C152" s="302" t="s">
        <v>107</v>
      </c>
      <c r="D152" s="302" t="s">
        <v>1240</v>
      </c>
      <c r="E152" s="303" t="s">
        <v>2494</v>
      </c>
      <c r="F152" s="304" t="s">
        <v>2495</v>
      </c>
      <c r="G152" s="305" t="s">
        <v>330</v>
      </c>
      <c r="H152" s="306">
        <v>57.697000000000003</v>
      </c>
      <c r="I152" s="307"/>
      <c r="J152" s="308">
        <f>ROUND(I152*H152,2)</f>
        <v>0</v>
      </c>
      <c r="K152" s="304" t="s">
        <v>1</v>
      </c>
      <c r="L152" s="309"/>
      <c r="M152" s="310" t="s">
        <v>1</v>
      </c>
      <c r="N152" s="311" t="s">
        <v>40</v>
      </c>
      <c r="O152" s="92"/>
      <c r="P152" s="237">
        <f>O152*H152</f>
        <v>0</v>
      </c>
      <c r="Q152" s="237">
        <v>0.00072999999999999996</v>
      </c>
      <c r="R152" s="237">
        <f>Q152*H152</f>
        <v>0.04211881</v>
      </c>
      <c r="S152" s="237">
        <v>0</v>
      </c>
      <c r="T152" s="238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39" t="s">
        <v>472</v>
      </c>
      <c r="AT152" s="239" t="s">
        <v>1240</v>
      </c>
      <c r="AU152" s="239" t="s">
        <v>84</v>
      </c>
      <c r="AY152" s="18" t="s">
        <v>239</v>
      </c>
      <c r="BE152" s="240">
        <f>IF(N152="základní",J152,0)</f>
        <v>0</v>
      </c>
      <c r="BF152" s="240">
        <f>IF(N152="snížená",J152,0)</f>
        <v>0</v>
      </c>
      <c r="BG152" s="240">
        <f>IF(N152="zákl. přenesená",J152,0)</f>
        <v>0</v>
      </c>
      <c r="BH152" s="240">
        <f>IF(N152="sníž. přenesená",J152,0)</f>
        <v>0</v>
      </c>
      <c r="BI152" s="240">
        <f>IF(N152="nulová",J152,0)</f>
        <v>0</v>
      </c>
      <c r="BJ152" s="18" t="s">
        <v>82</v>
      </c>
      <c r="BK152" s="240">
        <f>ROUND(I152*H152,2)</f>
        <v>0</v>
      </c>
      <c r="BL152" s="18" t="s">
        <v>376</v>
      </c>
      <c r="BM152" s="239" t="s">
        <v>2496</v>
      </c>
    </row>
    <row r="153" s="2" customFormat="1">
      <c r="A153" s="39"/>
      <c r="B153" s="40"/>
      <c r="C153" s="41"/>
      <c r="D153" s="241" t="s">
        <v>248</v>
      </c>
      <c r="E153" s="41"/>
      <c r="F153" s="242" t="s">
        <v>2495</v>
      </c>
      <c r="G153" s="41"/>
      <c r="H153" s="41"/>
      <c r="I153" s="243"/>
      <c r="J153" s="41"/>
      <c r="K153" s="41"/>
      <c r="L153" s="45"/>
      <c r="M153" s="244"/>
      <c r="N153" s="245"/>
      <c r="O153" s="92"/>
      <c r="P153" s="92"/>
      <c r="Q153" s="92"/>
      <c r="R153" s="92"/>
      <c r="S153" s="92"/>
      <c r="T153" s="93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248</v>
      </c>
      <c r="AU153" s="18" t="s">
        <v>84</v>
      </c>
    </row>
    <row r="154" s="14" customFormat="1">
      <c r="A154" s="14"/>
      <c r="B154" s="256"/>
      <c r="C154" s="257"/>
      <c r="D154" s="241" t="s">
        <v>250</v>
      </c>
      <c r="E154" s="258" t="s">
        <v>1</v>
      </c>
      <c r="F154" s="259" t="s">
        <v>2489</v>
      </c>
      <c r="G154" s="257"/>
      <c r="H154" s="260">
        <v>56.566000000000002</v>
      </c>
      <c r="I154" s="261"/>
      <c r="J154" s="257"/>
      <c r="K154" s="257"/>
      <c r="L154" s="262"/>
      <c r="M154" s="263"/>
      <c r="N154" s="264"/>
      <c r="O154" s="264"/>
      <c r="P154" s="264"/>
      <c r="Q154" s="264"/>
      <c r="R154" s="264"/>
      <c r="S154" s="264"/>
      <c r="T154" s="265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66" t="s">
        <v>250</v>
      </c>
      <c r="AU154" s="266" t="s">
        <v>84</v>
      </c>
      <c r="AV154" s="14" t="s">
        <v>84</v>
      </c>
      <c r="AW154" s="14" t="s">
        <v>31</v>
      </c>
      <c r="AX154" s="14" t="s">
        <v>75</v>
      </c>
      <c r="AY154" s="266" t="s">
        <v>239</v>
      </c>
    </row>
    <row r="155" s="15" customFormat="1">
      <c r="A155" s="15"/>
      <c r="B155" s="267"/>
      <c r="C155" s="268"/>
      <c r="D155" s="241" t="s">
        <v>250</v>
      </c>
      <c r="E155" s="269" t="s">
        <v>1</v>
      </c>
      <c r="F155" s="270" t="s">
        <v>277</v>
      </c>
      <c r="G155" s="268"/>
      <c r="H155" s="271">
        <v>56.566000000000002</v>
      </c>
      <c r="I155" s="272"/>
      <c r="J155" s="268"/>
      <c r="K155" s="268"/>
      <c r="L155" s="273"/>
      <c r="M155" s="274"/>
      <c r="N155" s="275"/>
      <c r="O155" s="275"/>
      <c r="P155" s="275"/>
      <c r="Q155" s="275"/>
      <c r="R155" s="275"/>
      <c r="S155" s="275"/>
      <c r="T155" s="276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T155" s="277" t="s">
        <v>250</v>
      </c>
      <c r="AU155" s="277" t="s">
        <v>84</v>
      </c>
      <c r="AV155" s="15" t="s">
        <v>246</v>
      </c>
      <c r="AW155" s="15" t="s">
        <v>31</v>
      </c>
      <c r="AX155" s="15" t="s">
        <v>75</v>
      </c>
      <c r="AY155" s="277" t="s">
        <v>239</v>
      </c>
    </row>
    <row r="156" s="14" customFormat="1">
      <c r="A156" s="14"/>
      <c r="B156" s="256"/>
      <c r="C156" s="257"/>
      <c r="D156" s="241" t="s">
        <v>250</v>
      </c>
      <c r="E156" s="258" t="s">
        <v>1</v>
      </c>
      <c r="F156" s="259" t="s">
        <v>2497</v>
      </c>
      <c r="G156" s="257"/>
      <c r="H156" s="260">
        <v>57.697000000000003</v>
      </c>
      <c r="I156" s="261"/>
      <c r="J156" s="257"/>
      <c r="K156" s="257"/>
      <c r="L156" s="262"/>
      <c r="M156" s="263"/>
      <c r="N156" s="264"/>
      <c r="O156" s="264"/>
      <c r="P156" s="264"/>
      <c r="Q156" s="264"/>
      <c r="R156" s="264"/>
      <c r="S156" s="264"/>
      <c r="T156" s="265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66" t="s">
        <v>250</v>
      </c>
      <c r="AU156" s="266" t="s">
        <v>84</v>
      </c>
      <c r="AV156" s="14" t="s">
        <v>84</v>
      </c>
      <c r="AW156" s="14" t="s">
        <v>31</v>
      </c>
      <c r="AX156" s="14" t="s">
        <v>82</v>
      </c>
      <c r="AY156" s="266" t="s">
        <v>239</v>
      </c>
    </row>
    <row r="157" s="2" customFormat="1" ht="33" customHeight="1">
      <c r="A157" s="39"/>
      <c r="B157" s="40"/>
      <c r="C157" s="228" t="s">
        <v>246</v>
      </c>
      <c r="D157" s="228" t="s">
        <v>241</v>
      </c>
      <c r="E157" s="229" t="s">
        <v>2498</v>
      </c>
      <c r="F157" s="230" t="s">
        <v>2499</v>
      </c>
      <c r="G157" s="231" t="s">
        <v>2500</v>
      </c>
      <c r="H157" s="312"/>
      <c r="I157" s="233"/>
      <c r="J157" s="234">
        <f>ROUND(I157*H157,2)</f>
        <v>0</v>
      </c>
      <c r="K157" s="230" t="s">
        <v>1</v>
      </c>
      <c r="L157" s="45"/>
      <c r="M157" s="235" t="s">
        <v>1</v>
      </c>
      <c r="N157" s="236" t="s">
        <v>40</v>
      </c>
      <c r="O157" s="92"/>
      <c r="P157" s="237">
        <f>O157*H157</f>
        <v>0</v>
      </c>
      <c r="Q157" s="237">
        <v>0</v>
      </c>
      <c r="R157" s="237">
        <f>Q157*H157</f>
        <v>0</v>
      </c>
      <c r="S157" s="237">
        <v>0</v>
      </c>
      <c r="T157" s="238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39" t="s">
        <v>376</v>
      </c>
      <c r="AT157" s="239" t="s">
        <v>241</v>
      </c>
      <c r="AU157" s="239" t="s">
        <v>84</v>
      </c>
      <c r="AY157" s="18" t="s">
        <v>239</v>
      </c>
      <c r="BE157" s="240">
        <f>IF(N157="základní",J157,0)</f>
        <v>0</v>
      </c>
      <c r="BF157" s="240">
        <f>IF(N157="snížená",J157,0)</f>
        <v>0</v>
      </c>
      <c r="BG157" s="240">
        <f>IF(N157="zákl. přenesená",J157,0)</f>
        <v>0</v>
      </c>
      <c r="BH157" s="240">
        <f>IF(N157="sníž. přenesená",J157,0)</f>
        <v>0</v>
      </c>
      <c r="BI157" s="240">
        <f>IF(N157="nulová",J157,0)</f>
        <v>0</v>
      </c>
      <c r="BJ157" s="18" t="s">
        <v>82</v>
      </c>
      <c r="BK157" s="240">
        <f>ROUND(I157*H157,2)</f>
        <v>0</v>
      </c>
      <c r="BL157" s="18" t="s">
        <v>376</v>
      </c>
      <c r="BM157" s="239" t="s">
        <v>2501</v>
      </c>
    </row>
    <row r="158" s="2" customFormat="1">
      <c r="A158" s="39"/>
      <c r="B158" s="40"/>
      <c r="C158" s="41"/>
      <c r="D158" s="241" t="s">
        <v>248</v>
      </c>
      <c r="E158" s="41"/>
      <c r="F158" s="242" t="s">
        <v>2499</v>
      </c>
      <c r="G158" s="41"/>
      <c r="H158" s="41"/>
      <c r="I158" s="243"/>
      <c r="J158" s="41"/>
      <c r="K158" s="41"/>
      <c r="L158" s="45"/>
      <c r="M158" s="244"/>
      <c r="N158" s="245"/>
      <c r="O158" s="92"/>
      <c r="P158" s="92"/>
      <c r="Q158" s="92"/>
      <c r="R158" s="92"/>
      <c r="S158" s="92"/>
      <c r="T158" s="93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248</v>
      </c>
      <c r="AU158" s="18" t="s">
        <v>84</v>
      </c>
    </row>
    <row r="159" s="12" customFormat="1" ht="22.8" customHeight="1">
      <c r="A159" s="12"/>
      <c r="B159" s="212"/>
      <c r="C159" s="213"/>
      <c r="D159" s="214" t="s">
        <v>74</v>
      </c>
      <c r="E159" s="226" t="s">
        <v>2502</v>
      </c>
      <c r="F159" s="226" t="s">
        <v>2503</v>
      </c>
      <c r="G159" s="213"/>
      <c r="H159" s="213"/>
      <c r="I159" s="216"/>
      <c r="J159" s="227">
        <f>BK159</f>
        <v>0</v>
      </c>
      <c r="K159" s="213"/>
      <c r="L159" s="218"/>
      <c r="M159" s="219"/>
      <c r="N159" s="220"/>
      <c r="O159" s="220"/>
      <c r="P159" s="221">
        <f>SUM(P160:P394)</f>
        <v>0</v>
      </c>
      <c r="Q159" s="220"/>
      <c r="R159" s="221">
        <f>SUM(R160:R394)</f>
        <v>0.25737737999999993</v>
      </c>
      <c r="S159" s="220"/>
      <c r="T159" s="222">
        <f>SUM(T160:T394)</f>
        <v>0</v>
      </c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R159" s="223" t="s">
        <v>84</v>
      </c>
      <c r="AT159" s="224" t="s">
        <v>74</v>
      </c>
      <c r="AU159" s="224" t="s">
        <v>82</v>
      </c>
      <c r="AY159" s="223" t="s">
        <v>239</v>
      </c>
      <c r="BK159" s="225">
        <f>SUM(BK160:BK394)</f>
        <v>0</v>
      </c>
    </row>
    <row r="160" s="2" customFormat="1" ht="16.5" customHeight="1">
      <c r="A160" s="39"/>
      <c r="B160" s="40"/>
      <c r="C160" s="228" t="s">
        <v>269</v>
      </c>
      <c r="D160" s="228" t="s">
        <v>241</v>
      </c>
      <c r="E160" s="229" t="s">
        <v>2504</v>
      </c>
      <c r="F160" s="230" t="s">
        <v>2505</v>
      </c>
      <c r="G160" s="231" t="s">
        <v>330</v>
      </c>
      <c r="H160" s="232">
        <v>6.2249999999999996</v>
      </c>
      <c r="I160" s="233"/>
      <c r="J160" s="234">
        <f>ROUND(I160*H160,2)</f>
        <v>0</v>
      </c>
      <c r="K160" s="230" t="s">
        <v>1</v>
      </c>
      <c r="L160" s="45"/>
      <c r="M160" s="235" t="s">
        <v>1</v>
      </c>
      <c r="N160" s="236" t="s">
        <v>40</v>
      </c>
      <c r="O160" s="92"/>
      <c r="P160" s="237">
        <f>O160*H160</f>
        <v>0</v>
      </c>
      <c r="Q160" s="237">
        <v>0.0016800000000000001</v>
      </c>
      <c r="R160" s="237">
        <f>Q160*H160</f>
        <v>0.010458</v>
      </c>
      <c r="S160" s="237">
        <v>0</v>
      </c>
      <c r="T160" s="238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39" t="s">
        <v>376</v>
      </c>
      <c r="AT160" s="239" t="s">
        <v>241</v>
      </c>
      <c r="AU160" s="239" t="s">
        <v>84</v>
      </c>
      <c r="AY160" s="18" t="s">
        <v>239</v>
      </c>
      <c r="BE160" s="240">
        <f>IF(N160="základní",J160,0)</f>
        <v>0</v>
      </c>
      <c r="BF160" s="240">
        <f>IF(N160="snížená",J160,0)</f>
        <v>0</v>
      </c>
      <c r="BG160" s="240">
        <f>IF(N160="zákl. přenesená",J160,0)</f>
        <v>0</v>
      </c>
      <c r="BH160" s="240">
        <f>IF(N160="sníž. přenesená",J160,0)</f>
        <v>0</v>
      </c>
      <c r="BI160" s="240">
        <f>IF(N160="nulová",J160,0)</f>
        <v>0</v>
      </c>
      <c r="BJ160" s="18" t="s">
        <v>82</v>
      </c>
      <c r="BK160" s="240">
        <f>ROUND(I160*H160,2)</f>
        <v>0</v>
      </c>
      <c r="BL160" s="18" t="s">
        <v>376</v>
      </c>
      <c r="BM160" s="239" t="s">
        <v>2506</v>
      </c>
    </row>
    <row r="161" s="2" customFormat="1">
      <c r="A161" s="39"/>
      <c r="B161" s="40"/>
      <c r="C161" s="41"/>
      <c r="D161" s="241" t="s">
        <v>248</v>
      </c>
      <c r="E161" s="41"/>
      <c r="F161" s="242" t="s">
        <v>2505</v>
      </c>
      <c r="G161" s="41"/>
      <c r="H161" s="41"/>
      <c r="I161" s="243"/>
      <c r="J161" s="41"/>
      <c r="K161" s="41"/>
      <c r="L161" s="45"/>
      <c r="M161" s="244"/>
      <c r="N161" s="245"/>
      <c r="O161" s="92"/>
      <c r="P161" s="92"/>
      <c r="Q161" s="92"/>
      <c r="R161" s="92"/>
      <c r="S161" s="92"/>
      <c r="T161" s="93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T161" s="18" t="s">
        <v>248</v>
      </c>
      <c r="AU161" s="18" t="s">
        <v>84</v>
      </c>
    </row>
    <row r="162" s="2" customFormat="1">
      <c r="A162" s="39"/>
      <c r="B162" s="40"/>
      <c r="C162" s="41"/>
      <c r="D162" s="241" t="s">
        <v>341</v>
      </c>
      <c r="E162" s="41"/>
      <c r="F162" s="278" t="s">
        <v>2507</v>
      </c>
      <c r="G162" s="41"/>
      <c r="H162" s="41"/>
      <c r="I162" s="243"/>
      <c r="J162" s="41"/>
      <c r="K162" s="41"/>
      <c r="L162" s="45"/>
      <c r="M162" s="244"/>
      <c r="N162" s="245"/>
      <c r="O162" s="92"/>
      <c r="P162" s="92"/>
      <c r="Q162" s="92"/>
      <c r="R162" s="92"/>
      <c r="S162" s="92"/>
      <c r="T162" s="93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T162" s="18" t="s">
        <v>341</v>
      </c>
      <c r="AU162" s="18" t="s">
        <v>84</v>
      </c>
    </row>
    <row r="163" s="14" customFormat="1">
      <c r="A163" s="14"/>
      <c r="B163" s="256"/>
      <c r="C163" s="257"/>
      <c r="D163" s="241" t="s">
        <v>250</v>
      </c>
      <c r="E163" s="258" t="s">
        <v>1</v>
      </c>
      <c r="F163" s="259" t="s">
        <v>2508</v>
      </c>
      <c r="G163" s="257"/>
      <c r="H163" s="260">
        <v>1.2450000000000001</v>
      </c>
      <c r="I163" s="261"/>
      <c r="J163" s="257"/>
      <c r="K163" s="257"/>
      <c r="L163" s="262"/>
      <c r="M163" s="263"/>
      <c r="N163" s="264"/>
      <c r="O163" s="264"/>
      <c r="P163" s="264"/>
      <c r="Q163" s="264"/>
      <c r="R163" s="264"/>
      <c r="S163" s="264"/>
      <c r="T163" s="265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66" t="s">
        <v>250</v>
      </c>
      <c r="AU163" s="266" t="s">
        <v>84</v>
      </c>
      <c r="AV163" s="14" t="s">
        <v>84</v>
      </c>
      <c r="AW163" s="14" t="s">
        <v>31</v>
      </c>
      <c r="AX163" s="14" t="s">
        <v>75</v>
      </c>
      <c r="AY163" s="266" t="s">
        <v>239</v>
      </c>
    </row>
    <row r="164" s="14" customFormat="1">
      <c r="A164" s="14"/>
      <c r="B164" s="256"/>
      <c r="C164" s="257"/>
      <c r="D164" s="241" t="s">
        <v>250</v>
      </c>
      <c r="E164" s="258" t="s">
        <v>1</v>
      </c>
      <c r="F164" s="259" t="s">
        <v>2509</v>
      </c>
      <c r="G164" s="257"/>
      <c r="H164" s="260">
        <v>1.2450000000000001</v>
      </c>
      <c r="I164" s="261"/>
      <c r="J164" s="257"/>
      <c r="K164" s="257"/>
      <c r="L164" s="262"/>
      <c r="M164" s="263"/>
      <c r="N164" s="264"/>
      <c r="O164" s="264"/>
      <c r="P164" s="264"/>
      <c r="Q164" s="264"/>
      <c r="R164" s="264"/>
      <c r="S164" s="264"/>
      <c r="T164" s="265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66" t="s">
        <v>250</v>
      </c>
      <c r="AU164" s="266" t="s">
        <v>84</v>
      </c>
      <c r="AV164" s="14" t="s">
        <v>84</v>
      </c>
      <c r="AW164" s="14" t="s">
        <v>31</v>
      </c>
      <c r="AX164" s="14" t="s">
        <v>75</v>
      </c>
      <c r="AY164" s="266" t="s">
        <v>239</v>
      </c>
    </row>
    <row r="165" s="14" customFormat="1">
      <c r="A165" s="14"/>
      <c r="B165" s="256"/>
      <c r="C165" s="257"/>
      <c r="D165" s="241" t="s">
        <v>250</v>
      </c>
      <c r="E165" s="258" t="s">
        <v>1</v>
      </c>
      <c r="F165" s="259" t="s">
        <v>2510</v>
      </c>
      <c r="G165" s="257"/>
      <c r="H165" s="260">
        <v>1.2450000000000001</v>
      </c>
      <c r="I165" s="261"/>
      <c r="J165" s="257"/>
      <c r="K165" s="257"/>
      <c r="L165" s="262"/>
      <c r="M165" s="263"/>
      <c r="N165" s="264"/>
      <c r="O165" s="264"/>
      <c r="P165" s="264"/>
      <c r="Q165" s="264"/>
      <c r="R165" s="264"/>
      <c r="S165" s="264"/>
      <c r="T165" s="265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66" t="s">
        <v>250</v>
      </c>
      <c r="AU165" s="266" t="s">
        <v>84</v>
      </c>
      <c r="AV165" s="14" t="s">
        <v>84</v>
      </c>
      <c r="AW165" s="14" t="s">
        <v>31</v>
      </c>
      <c r="AX165" s="14" t="s">
        <v>75</v>
      </c>
      <c r="AY165" s="266" t="s">
        <v>239</v>
      </c>
    </row>
    <row r="166" s="14" customFormat="1">
      <c r="A166" s="14"/>
      <c r="B166" s="256"/>
      <c r="C166" s="257"/>
      <c r="D166" s="241" t="s">
        <v>250</v>
      </c>
      <c r="E166" s="258" t="s">
        <v>1</v>
      </c>
      <c r="F166" s="259" t="s">
        <v>2511</v>
      </c>
      <c r="G166" s="257"/>
      <c r="H166" s="260">
        <v>1.2450000000000001</v>
      </c>
      <c r="I166" s="261"/>
      <c r="J166" s="257"/>
      <c r="K166" s="257"/>
      <c r="L166" s="262"/>
      <c r="M166" s="263"/>
      <c r="N166" s="264"/>
      <c r="O166" s="264"/>
      <c r="P166" s="264"/>
      <c r="Q166" s="264"/>
      <c r="R166" s="264"/>
      <c r="S166" s="264"/>
      <c r="T166" s="265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66" t="s">
        <v>250</v>
      </c>
      <c r="AU166" s="266" t="s">
        <v>84</v>
      </c>
      <c r="AV166" s="14" t="s">
        <v>84</v>
      </c>
      <c r="AW166" s="14" t="s">
        <v>31</v>
      </c>
      <c r="AX166" s="14" t="s">
        <v>75</v>
      </c>
      <c r="AY166" s="266" t="s">
        <v>239</v>
      </c>
    </row>
    <row r="167" s="14" customFormat="1">
      <c r="A167" s="14"/>
      <c r="B167" s="256"/>
      <c r="C167" s="257"/>
      <c r="D167" s="241" t="s">
        <v>250</v>
      </c>
      <c r="E167" s="258" t="s">
        <v>1</v>
      </c>
      <c r="F167" s="259" t="s">
        <v>2512</v>
      </c>
      <c r="G167" s="257"/>
      <c r="H167" s="260">
        <v>1.2450000000000001</v>
      </c>
      <c r="I167" s="261"/>
      <c r="J167" s="257"/>
      <c r="K167" s="257"/>
      <c r="L167" s="262"/>
      <c r="M167" s="263"/>
      <c r="N167" s="264"/>
      <c r="O167" s="264"/>
      <c r="P167" s="264"/>
      <c r="Q167" s="264"/>
      <c r="R167" s="264"/>
      <c r="S167" s="264"/>
      <c r="T167" s="265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66" t="s">
        <v>250</v>
      </c>
      <c r="AU167" s="266" t="s">
        <v>84</v>
      </c>
      <c r="AV167" s="14" t="s">
        <v>84</v>
      </c>
      <c r="AW167" s="14" t="s">
        <v>31</v>
      </c>
      <c r="AX167" s="14" t="s">
        <v>75</v>
      </c>
      <c r="AY167" s="266" t="s">
        <v>239</v>
      </c>
    </row>
    <row r="168" s="16" customFormat="1">
      <c r="A168" s="16"/>
      <c r="B168" s="291"/>
      <c r="C168" s="292"/>
      <c r="D168" s="241" t="s">
        <v>250</v>
      </c>
      <c r="E168" s="293" t="s">
        <v>2446</v>
      </c>
      <c r="F168" s="294" t="s">
        <v>2513</v>
      </c>
      <c r="G168" s="292"/>
      <c r="H168" s="295">
        <v>6.2249999999999996</v>
      </c>
      <c r="I168" s="296"/>
      <c r="J168" s="292"/>
      <c r="K168" s="292"/>
      <c r="L168" s="297"/>
      <c r="M168" s="298"/>
      <c r="N168" s="299"/>
      <c r="O168" s="299"/>
      <c r="P168" s="299"/>
      <c r="Q168" s="299"/>
      <c r="R168" s="299"/>
      <c r="S168" s="299"/>
      <c r="T168" s="300"/>
      <c r="U168" s="16"/>
      <c r="V168" s="16"/>
      <c r="W168" s="16"/>
      <c r="X168" s="16"/>
      <c r="Y168" s="16"/>
      <c r="Z168" s="16"/>
      <c r="AA168" s="16"/>
      <c r="AB168" s="16"/>
      <c r="AC168" s="16"/>
      <c r="AD168" s="16"/>
      <c r="AE168" s="16"/>
      <c r="AT168" s="301" t="s">
        <v>250</v>
      </c>
      <c r="AU168" s="301" t="s">
        <v>84</v>
      </c>
      <c r="AV168" s="16" t="s">
        <v>107</v>
      </c>
      <c r="AW168" s="16" t="s">
        <v>31</v>
      </c>
      <c r="AX168" s="16" t="s">
        <v>75</v>
      </c>
      <c r="AY168" s="301" t="s">
        <v>239</v>
      </c>
    </row>
    <row r="169" s="15" customFormat="1">
      <c r="A169" s="15"/>
      <c r="B169" s="267"/>
      <c r="C169" s="268"/>
      <c r="D169" s="241" t="s">
        <v>250</v>
      </c>
      <c r="E169" s="269" t="s">
        <v>1</v>
      </c>
      <c r="F169" s="270" t="s">
        <v>277</v>
      </c>
      <c r="G169" s="268"/>
      <c r="H169" s="271">
        <v>6.2249999999999996</v>
      </c>
      <c r="I169" s="272"/>
      <c r="J169" s="268"/>
      <c r="K169" s="268"/>
      <c r="L169" s="273"/>
      <c r="M169" s="274"/>
      <c r="N169" s="275"/>
      <c r="O169" s="275"/>
      <c r="P169" s="275"/>
      <c r="Q169" s="275"/>
      <c r="R169" s="275"/>
      <c r="S169" s="275"/>
      <c r="T169" s="276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T169" s="277" t="s">
        <v>250</v>
      </c>
      <c r="AU169" s="277" t="s">
        <v>84</v>
      </c>
      <c r="AV169" s="15" t="s">
        <v>246</v>
      </c>
      <c r="AW169" s="15" t="s">
        <v>31</v>
      </c>
      <c r="AX169" s="15" t="s">
        <v>82</v>
      </c>
      <c r="AY169" s="277" t="s">
        <v>239</v>
      </c>
    </row>
    <row r="170" s="2" customFormat="1" ht="16.5" customHeight="1">
      <c r="A170" s="39"/>
      <c r="B170" s="40"/>
      <c r="C170" s="228" t="s">
        <v>278</v>
      </c>
      <c r="D170" s="228" t="s">
        <v>241</v>
      </c>
      <c r="E170" s="229" t="s">
        <v>2514</v>
      </c>
      <c r="F170" s="230" t="s">
        <v>2515</v>
      </c>
      <c r="G170" s="231" t="s">
        <v>330</v>
      </c>
      <c r="H170" s="232">
        <v>16</v>
      </c>
      <c r="I170" s="233"/>
      <c r="J170" s="234">
        <f>ROUND(I170*H170,2)</f>
        <v>0</v>
      </c>
      <c r="K170" s="230" t="s">
        <v>1</v>
      </c>
      <c r="L170" s="45"/>
      <c r="M170" s="235" t="s">
        <v>1</v>
      </c>
      <c r="N170" s="236" t="s">
        <v>40</v>
      </c>
      <c r="O170" s="92"/>
      <c r="P170" s="237">
        <f>O170*H170</f>
        <v>0</v>
      </c>
      <c r="Q170" s="237">
        <v>0.0030799999999999998</v>
      </c>
      <c r="R170" s="237">
        <f>Q170*H170</f>
        <v>0.049279999999999997</v>
      </c>
      <c r="S170" s="237">
        <v>0</v>
      </c>
      <c r="T170" s="238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39" t="s">
        <v>376</v>
      </c>
      <c r="AT170" s="239" t="s">
        <v>241</v>
      </c>
      <c r="AU170" s="239" t="s">
        <v>84</v>
      </c>
      <c r="AY170" s="18" t="s">
        <v>239</v>
      </c>
      <c r="BE170" s="240">
        <f>IF(N170="základní",J170,0)</f>
        <v>0</v>
      </c>
      <c r="BF170" s="240">
        <f>IF(N170="snížená",J170,0)</f>
        <v>0</v>
      </c>
      <c r="BG170" s="240">
        <f>IF(N170="zákl. přenesená",J170,0)</f>
        <v>0</v>
      </c>
      <c r="BH170" s="240">
        <f>IF(N170="sníž. přenesená",J170,0)</f>
        <v>0</v>
      </c>
      <c r="BI170" s="240">
        <f>IF(N170="nulová",J170,0)</f>
        <v>0</v>
      </c>
      <c r="BJ170" s="18" t="s">
        <v>82</v>
      </c>
      <c r="BK170" s="240">
        <f>ROUND(I170*H170,2)</f>
        <v>0</v>
      </c>
      <c r="BL170" s="18" t="s">
        <v>376</v>
      </c>
      <c r="BM170" s="239" t="s">
        <v>2516</v>
      </c>
    </row>
    <row r="171" s="2" customFormat="1">
      <c r="A171" s="39"/>
      <c r="B171" s="40"/>
      <c r="C171" s="41"/>
      <c r="D171" s="241" t="s">
        <v>248</v>
      </c>
      <c r="E171" s="41"/>
      <c r="F171" s="242" t="s">
        <v>2515</v>
      </c>
      <c r="G171" s="41"/>
      <c r="H171" s="41"/>
      <c r="I171" s="243"/>
      <c r="J171" s="41"/>
      <c r="K171" s="41"/>
      <c r="L171" s="45"/>
      <c r="M171" s="244"/>
      <c r="N171" s="245"/>
      <c r="O171" s="92"/>
      <c r="P171" s="92"/>
      <c r="Q171" s="92"/>
      <c r="R171" s="92"/>
      <c r="S171" s="92"/>
      <c r="T171" s="93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248</v>
      </c>
      <c r="AU171" s="18" t="s">
        <v>84</v>
      </c>
    </row>
    <row r="172" s="2" customFormat="1">
      <c r="A172" s="39"/>
      <c r="B172" s="40"/>
      <c r="C172" s="41"/>
      <c r="D172" s="241" t="s">
        <v>341</v>
      </c>
      <c r="E172" s="41"/>
      <c r="F172" s="278" t="s">
        <v>2507</v>
      </c>
      <c r="G172" s="41"/>
      <c r="H172" s="41"/>
      <c r="I172" s="243"/>
      <c r="J172" s="41"/>
      <c r="K172" s="41"/>
      <c r="L172" s="45"/>
      <c r="M172" s="244"/>
      <c r="N172" s="245"/>
      <c r="O172" s="92"/>
      <c r="P172" s="92"/>
      <c r="Q172" s="92"/>
      <c r="R172" s="92"/>
      <c r="S172" s="92"/>
      <c r="T172" s="93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T172" s="18" t="s">
        <v>341</v>
      </c>
      <c r="AU172" s="18" t="s">
        <v>84</v>
      </c>
    </row>
    <row r="173" s="13" customFormat="1">
      <c r="A173" s="13"/>
      <c r="B173" s="246"/>
      <c r="C173" s="247"/>
      <c r="D173" s="241" t="s">
        <v>250</v>
      </c>
      <c r="E173" s="248" t="s">
        <v>1</v>
      </c>
      <c r="F173" s="249" t="s">
        <v>2517</v>
      </c>
      <c r="G173" s="247"/>
      <c r="H173" s="248" t="s">
        <v>1</v>
      </c>
      <c r="I173" s="250"/>
      <c r="J173" s="247"/>
      <c r="K173" s="247"/>
      <c r="L173" s="251"/>
      <c r="M173" s="252"/>
      <c r="N173" s="253"/>
      <c r="O173" s="253"/>
      <c r="P173" s="253"/>
      <c r="Q173" s="253"/>
      <c r="R173" s="253"/>
      <c r="S173" s="253"/>
      <c r="T173" s="254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55" t="s">
        <v>250</v>
      </c>
      <c r="AU173" s="255" t="s">
        <v>84</v>
      </c>
      <c r="AV173" s="13" t="s">
        <v>82</v>
      </c>
      <c r="AW173" s="13" t="s">
        <v>31</v>
      </c>
      <c r="AX173" s="13" t="s">
        <v>75</v>
      </c>
      <c r="AY173" s="255" t="s">
        <v>239</v>
      </c>
    </row>
    <row r="174" s="14" customFormat="1">
      <c r="A174" s="14"/>
      <c r="B174" s="256"/>
      <c r="C174" s="257"/>
      <c r="D174" s="241" t="s">
        <v>250</v>
      </c>
      <c r="E174" s="258" t="s">
        <v>1</v>
      </c>
      <c r="F174" s="259" t="s">
        <v>2518</v>
      </c>
      <c r="G174" s="257"/>
      <c r="H174" s="260">
        <v>3.2000000000000002</v>
      </c>
      <c r="I174" s="261"/>
      <c r="J174" s="257"/>
      <c r="K174" s="257"/>
      <c r="L174" s="262"/>
      <c r="M174" s="263"/>
      <c r="N174" s="264"/>
      <c r="O174" s="264"/>
      <c r="P174" s="264"/>
      <c r="Q174" s="264"/>
      <c r="R174" s="264"/>
      <c r="S174" s="264"/>
      <c r="T174" s="265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66" t="s">
        <v>250</v>
      </c>
      <c r="AU174" s="266" t="s">
        <v>84</v>
      </c>
      <c r="AV174" s="14" t="s">
        <v>84</v>
      </c>
      <c r="AW174" s="14" t="s">
        <v>31</v>
      </c>
      <c r="AX174" s="14" t="s">
        <v>75</v>
      </c>
      <c r="AY174" s="266" t="s">
        <v>239</v>
      </c>
    </row>
    <row r="175" s="14" customFormat="1">
      <c r="A175" s="14"/>
      <c r="B175" s="256"/>
      <c r="C175" s="257"/>
      <c r="D175" s="241" t="s">
        <v>250</v>
      </c>
      <c r="E175" s="258" t="s">
        <v>1</v>
      </c>
      <c r="F175" s="259" t="s">
        <v>2519</v>
      </c>
      <c r="G175" s="257"/>
      <c r="H175" s="260">
        <v>3.2000000000000002</v>
      </c>
      <c r="I175" s="261"/>
      <c r="J175" s="257"/>
      <c r="K175" s="257"/>
      <c r="L175" s="262"/>
      <c r="M175" s="263"/>
      <c r="N175" s="264"/>
      <c r="O175" s="264"/>
      <c r="P175" s="264"/>
      <c r="Q175" s="264"/>
      <c r="R175" s="264"/>
      <c r="S175" s="264"/>
      <c r="T175" s="265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66" t="s">
        <v>250</v>
      </c>
      <c r="AU175" s="266" t="s">
        <v>84</v>
      </c>
      <c r="AV175" s="14" t="s">
        <v>84</v>
      </c>
      <c r="AW175" s="14" t="s">
        <v>31</v>
      </c>
      <c r="AX175" s="14" t="s">
        <v>75</v>
      </c>
      <c r="AY175" s="266" t="s">
        <v>239</v>
      </c>
    </row>
    <row r="176" s="14" customFormat="1">
      <c r="A176" s="14"/>
      <c r="B176" s="256"/>
      <c r="C176" s="257"/>
      <c r="D176" s="241" t="s">
        <v>250</v>
      </c>
      <c r="E176" s="258" t="s">
        <v>1</v>
      </c>
      <c r="F176" s="259" t="s">
        <v>2520</v>
      </c>
      <c r="G176" s="257"/>
      <c r="H176" s="260">
        <v>3.2000000000000002</v>
      </c>
      <c r="I176" s="261"/>
      <c r="J176" s="257"/>
      <c r="K176" s="257"/>
      <c r="L176" s="262"/>
      <c r="M176" s="263"/>
      <c r="N176" s="264"/>
      <c r="O176" s="264"/>
      <c r="P176" s="264"/>
      <c r="Q176" s="264"/>
      <c r="R176" s="264"/>
      <c r="S176" s="264"/>
      <c r="T176" s="265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66" t="s">
        <v>250</v>
      </c>
      <c r="AU176" s="266" t="s">
        <v>84</v>
      </c>
      <c r="AV176" s="14" t="s">
        <v>84</v>
      </c>
      <c r="AW176" s="14" t="s">
        <v>31</v>
      </c>
      <c r="AX176" s="14" t="s">
        <v>75</v>
      </c>
      <c r="AY176" s="266" t="s">
        <v>239</v>
      </c>
    </row>
    <row r="177" s="14" customFormat="1">
      <c r="A177" s="14"/>
      <c r="B177" s="256"/>
      <c r="C177" s="257"/>
      <c r="D177" s="241" t="s">
        <v>250</v>
      </c>
      <c r="E177" s="258" t="s">
        <v>1</v>
      </c>
      <c r="F177" s="259" t="s">
        <v>2521</v>
      </c>
      <c r="G177" s="257"/>
      <c r="H177" s="260">
        <v>3.2000000000000002</v>
      </c>
      <c r="I177" s="261"/>
      <c r="J177" s="257"/>
      <c r="K177" s="257"/>
      <c r="L177" s="262"/>
      <c r="M177" s="263"/>
      <c r="N177" s="264"/>
      <c r="O177" s="264"/>
      <c r="P177" s="264"/>
      <c r="Q177" s="264"/>
      <c r="R177" s="264"/>
      <c r="S177" s="264"/>
      <c r="T177" s="265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66" t="s">
        <v>250</v>
      </c>
      <c r="AU177" s="266" t="s">
        <v>84</v>
      </c>
      <c r="AV177" s="14" t="s">
        <v>84</v>
      </c>
      <c r="AW177" s="14" t="s">
        <v>31</v>
      </c>
      <c r="AX177" s="14" t="s">
        <v>75</v>
      </c>
      <c r="AY177" s="266" t="s">
        <v>239</v>
      </c>
    </row>
    <row r="178" s="14" customFormat="1">
      <c r="A178" s="14"/>
      <c r="B178" s="256"/>
      <c r="C178" s="257"/>
      <c r="D178" s="241" t="s">
        <v>250</v>
      </c>
      <c r="E178" s="258" t="s">
        <v>1</v>
      </c>
      <c r="F178" s="259" t="s">
        <v>2522</v>
      </c>
      <c r="G178" s="257"/>
      <c r="H178" s="260">
        <v>3.2000000000000002</v>
      </c>
      <c r="I178" s="261"/>
      <c r="J178" s="257"/>
      <c r="K178" s="257"/>
      <c r="L178" s="262"/>
      <c r="M178" s="263"/>
      <c r="N178" s="264"/>
      <c r="O178" s="264"/>
      <c r="P178" s="264"/>
      <c r="Q178" s="264"/>
      <c r="R178" s="264"/>
      <c r="S178" s="264"/>
      <c r="T178" s="265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66" t="s">
        <v>250</v>
      </c>
      <c r="AU178" s="266" t="s">
        <v>84</v>
      </c>
      <c r="AV178" s="14" t="s">
        <v>84</v>
      </c>
      <c r="AW178" s="14" t="s">
        <v>31</v>
      </c>
      <c r="AX178" s="14" t="s">
        <v>75</v>
      </c>
      <c r="AY178" s="266" t="s">
        <v>239</v>
      </c>
    </row>
    <row r="179" s="16" customFormat="1">
      <c r="A179" s="16"/>
      <c r="B179" s="291"/>
      <c r="C179" s="292"/>
      <c r="D179" s="241" t="s">
        <v>250</v>
      </c>
      <c r="E179" s="293" t="s">
        <v>2449</v>
      </c>
      <c r="F179" s="294" t="s">
        <v>2513</v>
      </c>
      <c r="G179" s="292"/>
      <c r="H179" s="295">
        <v>16</v>
      </c>
      <c r="I179" s="296"/>
      <c r="J179" s="292"/>
      <c r="K179" s="292"/>
      <c r="L179" s="297"/>
      <c r="M179" s="298"/>
      <c r="N179" s="299"/>
      <c r="O179" s="299"/>
      <c r="P179" s="299"/>
      <c r="Q179" s="299"/>
      <c r="R179" s="299"/>
      <c r="S179" s="299"/>
      <c r="T179" s="300"/>
      <c r="U179" s="16"/>
      <c r="V179" s="16"/>
      <c r="W179" s="16"/>
      <c r="X179" s="16"/>
      <c r="Y179" s="16"/>
      <c r="Z179" s="16"/>
      <c r="AA179" s="16"/>
      <c r="AB179" s="16"/>
      <c r="AC179" s="16"/>
      <c r="AD179" s="16"/>
      <c r="AE179" s="16"/>
      <c r="AT179" s="301" t="s">
        <v>250</v>
      </c>
      <c r="AU179" s="301" t="s">
        <v>84</v>
      </c>
      <c r="AV179" s="16" t="s">
        <v>107</v>
      </c>
      <c r="AW179" s="16" t="s">
        <v>31</v>
      </c>
      <c r="AX179" s="16" t="s">
        <v>75</v>
      </c>
      <c r="AY179" s="301" t="s">
        <v>239</v>
      </c>
    </row>
    <row r="180" s="15" customFormat="1">
      <c r="A180" s="15"/>
      <c r="B180" s="267"/>
      <c r="C180" s="268"/>
      <c r="D180" s="241" t="s">
        <v>250</v>
      </c>
      <c r="E180" s="269" t="s">
        <v>1</v>
      </c>
      <c r="F180" s="270" t="s">
        <v>277</v>
      </c>
      <c r="G180" s="268"/>
      <c r="H180" s="271">
        <v>16</v>
      </c>
      <c r="I180" s="272"/>
      <c r="J180" s="268"/>
      <c r="K180" s="268"/>
      <c r="L180" s="273"/>
      <c r="M180" s="274"/>
      <c r="N180" s="275"/>
      <c r="O180" s="275"/>
      <c r="P180" s="275"/>
      <c r="Q180" s="275"/>
      <c r="R180" s="275"/>
      <c r="S180" s="275"/>
      <c r="T180" s="276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T180" s="277" t="s">
        <v>250</v>
      </c>
      <c r="AU180" s="277" t="s">
        <v>84</v>
      </c>
      <c r="AV180" s="15" t="s">
        <v>246</v>
      </c>
      <c r="AW180" s="15" t="s">
        <v>31</v>
      </c>
      <c r="AX180" s="15" t="s">
        <v>82</v>
      </c>
      <c r="AY180" s="277" t="s">
        <v>239</v>
      </c>
    </row>
    <row r="181" s="2" customFormat="1" ht="16.5" customHeight="1">
      <c r="A181" s="39"/>
      <c r="B181" s="40"/>
      <c r="C181" s="228" t="s">
        <v>291</v>
      </c>
      <c r="D181" s="228" t="s">
        <v>241</v>
      </c>
      <c r="E181" s="229" t="s">
        <v>2523</v>
      </c>
      <c r="F181" s="230" t="s">
        <v>2524</v>
      </c>
      <c r="G181" s="231" t="s">
        <v>330</v>
      </c>
      <c r="H181" s="232">
        <v>4.742</v>
      </c>
      <c r="I181" s="233"/>
      <c r="J181" s="234">
        <f>ROUND(I181*H181,2)</f>
        <v>0</v>
      </c>
      <c r="K181" s="230" t="s">
        <v>1</v>
      </c>
      <c r="L181" s="45"/>
      <c r="M181" s="235" t="s">
        <v>1</v>
      </c>
      <c r="N181" s="236" t="s">
        <v>40</v>
      </c>
      <c r="O181" s="92"/>
      <c r="P181" s="237">
        <f>O181*H181</f>
        <v>0</v>
      </c>
      <c r="Q181" s="237">
        <v>0.00040000000000000002</v>
      </c>
      <c r="R181" s="237">
        <f>Q181*H181</f>
        <v>0.0018968000000000001</v>
      </c>
      <c r="S181" s="237">
        <v>0</v>
      </c>
      <c r="T181" s="238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39" t="s">
        <v>376</v>
      </c>
      <c r="AT181" s="239" t="s">
        <v>241</v>
      </c>
      <c r="AU181" s="239" t="s">
        <v>84</v>
      </c>
      <c r="AY181" s="18" t="s">
        <v>239</v>
      </c>
      <c r="BE181" s="240">
        <f>IF(N181="základní",J181,0)</f>
        <v>0</v>
      </c>
      <c r="BF181" s="240">
        <f>IF(N181="snížená",J181,0)</f>
        <v>0</v>
      </c>
      <c r="BG181" s="240">
        <f>IF(N181="zákl. přenesená",J181,0)</f>
        <v>0</v>
      </c>
      <c r="BH181" s="240">
        <f>IF(N181="sníž. přenesená",J181,0)</f>
        <v>0</v>
      </c>
      <c r="BI181" s="240">
        <f>IF(N181="nulová",J181,0)</f>
        <v>0</v>
      </c>
      <c r="BJ181" s="18" t="s">
        <v>82</v>
      </c>
      <c r="BK181" s="240">
        <f>ROUND(I181*H181,2)</f>
        <v>0</v>
      </c>
      <c r="BL181" s="18" t="s">
        <v>376</v>
      </c>
      <c r="BM181" s="239" t="s">
        <v>2525</v>
      </c>
    </row>
    <row r="182" s="2" customFormat="1">
      <c r="A182" s="39"/>
      <c r="B182" s="40"/>
      <c r="C182" s="41"/>
      <c r="D182" s="241" t="s">
        <v>248</v>
      </c>
      <c r="E182" s="41"/>
      <c r="F182" s="242" t="s">
        <v>2524</v>
      </c>
      <c r="G182" s="41"/>
      <c r="H182" s="41"/>
      <c r="I182" s="243"/>
      <c r="J182" s="41"/>
      <c r="K182" s="41"/>
      <c r="L182" s="45"/>
      <c r="M182" s="244"/>
      <c r="N182" s="245"/>
      <c r="O182" s="92"/>
      <c r="P182" s="92"/>
      <c r="Q182" s="92"/>
      <c r="R182" s="92"/>
      <c r="S182" s="92"/>
      <c r="T182" s="93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T182" s="18" t="s">
        <v>248</v>
      </c>
      <c r="AU182" s="18" t="s">
        <v>84</v>
      </c>
    </row>
    <row r="183" s="14" customFormat="1">
      <c r="A183" s="14"/>
      <c r="B183" s="256"/>
      <c r="C183" s="257"/>
      <c r="D183" s="241" t="s">
        <v>250</v>
      </c>
      <c r="E183" s="258" t="s">
        <v>1</v>
      </c>
      <c r="F183" s="259" t="s">
        <v>2526</v>
      </c>
      <c r="G183" s="257"/>
      <c r="H183" s="260">
        <v>1.8500000000000001</v>
      </c>
      <c r="I183" s="261"/>
      <c r="J183" s="257"/>
      <c r="K183" s="257"/>
      <c r="L183" s="262"/>
      <c r="M183" s="263"/>
      <c r="N183" s="264"/>
      <c r="O183" s="264"/>
      <c r="P183" s="264"/>
      <c r="Q183" s="264"/>
      <c r="R183" s="264"/>
      <c r="S183" s="264"/>
      <c r="T183" s="265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66" t="s">
        <v>250</v>
      </c>
      <c r="AU183" s="266" t="s">
        <v>84</v>
      </c>
      <c r="AV183" s="14" t="s">
        <v>84</v>
      </c>
      <c r="AW183" s="14" t="s">
        <v>31</v>
      </c>
      <c r="AX183" s="14" t="s">
        <v>75</v>
      </c>
      <c r="AY183" s="266" t="s">
        <v>239</v>
      </c>
    </row>
    <row r="184" s="14" customFormat="1">
      <c r="A184" s="14"/>
      <c r="B184" s="256"/>
      <c r="C184" s="257"/>
      <c r="D184" s="241" t="s">
        <v>250</v>
      </c>
      <c r="E184" s="258" t="s">
        <v>1</v>
      </c>
      <c r="F184" s="259" t="s">
        <v>2527</v>
      </c>
      <c r="G184" s="257"/>
      <c r="H184" s="260">
        <v>1.48</v>
      </c>
      <c r="I184" s="261"/>
      <c r="J184" s="257"/>
      <c r="K184" s="257"/>
      <c r="L184" s="262"/>
      <c r="M184" s="263"/>
      <c r="N184" s="264"/>
      <c r="O184" s="264"/>
      <c r="P184" s="264"/>
      <c r="Q184" s="264"/>
      <c r="R184" s="264"/>
      <c r="S184" s="264"/>
      <c r="T184" s="265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66" t="s">
        <v>250</v>
      </c>
      <c r="AU184" s="266" t="s">
        <v>84</v>
      </c>
      <c r="AV184" s="14" t="s">
        <v>84</v>
      </c>
      <c r="AW184" s="14" t="s">
        <v>31</v>
      </c>
      <c r="AX184" s="14" t="s">
        <v>75</v>
      </c>
      <c r="AY184" s="266" t="s">
        <v>239</v>
      </c>
    </row>
    <row r="185" s="16" customFormat="1">
      <c r="A185" s="16"/>
      <c r="B185" s="291"/>
      <c r="C185" s="292"/>
      <c r="D185" s="241" t="s">
        <v>250</v>
      </c>
      <c r="E185" s="293" t="s">
        <v>1</v>
      </c>
      <c r="F185" s="294" t="s">
        <v>2528</v>
      </c>
      <c r="G185" s="292"/>
      <c r="H185" s="295">
        <v>3.3300000000000001</v>
      </c>
      <c r="I185" s="296"/>
      <c r="J185" s="292"/>
      <c r="K185" s="292"/>
      <c r="L185" s="297"/>
      <c r="M185" s="298"/>
      <c r="N185" s="299"/>
      <c r="O185" s="299"/>
      <c r="P185" s="299"/>
      <c r="Q185" s="299"/>
      <c r="R185" s="299"/>
      <c r="S185" s="299"/>
      <c r="T185" s="300"/>
      <c r="U185" s="16"/>
      <c r="V185" s="16"/>
      <c r="W185" s="16"/>
      <c r="X185" s="16"/>
      <c r="Y185" s="16"/>
      <c r="Z185" s="16"/>
      <c r="AA185" s="16"/>
      <c r="AB185" s="16"/>
      <c r="AC185" s="16"/>
      <c r="AD185" s="16"/>
      <c r="AE185" s="16"/>
      <c r="AT185" s="301" t="s">
        <v>250</v>
      </c>
      <c r="AU185" s="301" t="s">
        <v>84</v>
      </c>
      <c r="AV185" s="16" t="s">
        <v>107</v>
      </c>
      <c r="AW185" s="16" t="s">
        <v>31</v>
      </c>
      <c r="AX185" s="16" t="s">
        <v>75</v>
      </c>
      <c r="AY185" s="301" t="s">
        <v>239</v>
      </c>
    </row>
    <row r="186" s="14" customFormat="1">
      <c r="A186" s="14"/>
      <c r="B186" s="256"/>
      <c r="C186" s="257"/>
      <c r="D186" s="241" t="s">
        <v>250</v>
      </c>
      <c r="E186" s="258" t="s">
        <v>1</v>
      </c>
      <c r="F186" s="259" t="s">
        <v>2529</v>
      </c>
      <c r="G186" s="257"/>
      <c r="H186" s="260">
        <v>1.4119999999999999</v>
      </c>
      <c r="I186" s="261"/>
      <c r="J186" s="257"/>
      <c r="K186" s="257"/>
      <c r="L186" s="262"/>
      <c r="M186" s="263"/>
      <c r="N186" s="264"/>
      <c r="O186" s="264"/>
      <c r="P186" s="264"/>
      <c r="Q186" s="264"/>
      <c r="R186" s="264"/>
      <c r="S186" s="264"/>
      <c r="T186" s="265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66" t="s">
        <v>250</v>
      </c>
      <c r="AU186" s="266" t="s">
        <v>84</v>
      </c>
      <c r="AV186" s="14" t="s">
        <v>84</v>
      </c>
      <c r="AW186" s="14" t="s">
        <v>31</v>
      </c>
      <c r="AX186" s="14" t="s">
        <v>75</v>
      </c>
      <c r="AY186" s="266" t="s">
        <v>239</v>
      </c>
    </row>
    <row r="187" s="16" customFormat="1">
      <c r="A187" s="16"/>
      <c r="B187" s="291"/>
      <c r="C187" s="292"/>
      <c r="D187" s="241" t="s">
        <v>250</v>
      </c>
      <c r="E187" s="293" t="s">
        <v>1</v>
      </c>
      <c r="F187" s="294" t="s">
        <v>2530</v>
      </c>
      <c r="G187" s="292"/>
      <c r="H187" s="295">
        <v>1.4119999999999999</v>
      </c>
      <c r="I187" s="296"/>
      <c r="J187" s="292"/>
      <c r="K187" s="292"/>
      <c r="L187" s="297"/>
      <c r="M187" s="298"/>
      <c r="N187" s="299"/>
      <c r="O187" s="299"/>
      <c r="P187" s="299"/>
      <c r="Q187" s="299"/>
      <c r="R187" s="299"/>
      <c r="S187" s="299"/>
      <c r="T187" s="300"/>
      <c r="U187" s="16"/>
      <c r="V187" s="16"/>
      <c r="W187" s="16"/>
      <c r="X187" s="16"/>
      <c r="Y187" s="16"/>
      <c r="Z187" s="16"/>
      <c r="AA187" s="16"/>
      <c r="AB187" s="16"/>
      <c r="AC187" s="16"/>
      <c r="AD187" s="16"/>
      <c r="AE187" s="16"/>
      <c r="AT187" s="301" t="s">
        <v>250</v>
      </c>
      <c r="AU187" s="301" t="s">
        <v>84</v>
      </c>
      <c r="AV187" s="16" t="s">
        <v>107</v>
      </c>
      <c r="AW187" s="16" t="s">
        <v>31</v>
      </c>
      <c r="AX187" s="16" t="s">
        <v>75</v>
      </c>
      <c r="AY187" s="301" t="s">
        <v>239</v>
      </c>
    </row>
    <row r="188" s="15" customFormat="1">
      <c r="A188" s="15"/>
      <c r="B188" s="267"/>
      <c r="C188" s="268"/>
      <c r="D188" s="241" t="s">
        <v>250</v>
      </c>
      <c r="E188" s="269" t="s">
        <v>2451</v>
      </c>
      <c r="F188" s="270" t="s">
        <v>277</v>
      </c>
      <c r="G188" s="268"/>
      <c r="H188" s="271">
        <v>4.742</v>
      </c>
      <c r="I188" s="272"/>
      <c r="J188" s="268"/>
      <c r="K188" s="268"/>
      <c r="L188" s="273"/>
      <c r="M188" s="274"/>
      <c r="N188" s="275"/>
      <c r="O188" s="275"/>
      <c r="P188" s="275"/>
      <c r="Q188" s="275"/>
      <c r="R188" s="275"/>
      <c r="S188" s="275"/>
      <c r="T188" s="276"/>
      <c r="U188" s="15"/>
      <c r="V188" s="15"/>
      <c r="W188" s="15"/>
      <c r="X188" s="15"/>
      <c r="Y188" s="15"/>
      <c r="Z188" s="15"/>
      <c r="AA188" s="15"/>
      <c r="AB188" s="15"/>
      <c r="AC188" s="15"/>
      <c r="AD188" s="15"/>
      <c r="AE188" s="15"/>
      <c r="AT188" s="277" t="s">
        <v>250</v>
      </c>
      <c r="AU188" s="277" t="s">
        <v>84</v>
      </c>
      <c r="AV188" s="15" t="s">
        <v>246</v>
      </c>
      <c r="AW188" s="15" t="s">
        <v>31</v>
      </c>
      <c r="AX188" s="15" t="s">
        <v>82</v>
      </c>
      <c r="AY188" s="277" t="s">
        <v>239</v>
      </c>
    </row>
    <row r="189" s="2" customFormat="1" ht="16.5" customHeight="1">
      <c r="A189" s="39"/>
      <c r="B189" s="40"/>
      <c r="C189" s="228" t="s">
        <v>299</v>
      </c>
      <c r="D189" s="228" t="s">
        <v>241</v>
      </c>
      <c r="E189" s="229" t="s">
        <v>2531</v>
      </c>
      <c r="F189" s="230" t="s">
        <v>2532</v>
      </c>
      <c r="G189" s="231" t="s">
        <v>330</v>
      </c>
      <c r="H189" s="232">
        <v>10.835000000000001</v>
      </c>
      <c r="I189" s="233"/>
      <c r="J189" s="234">
        <f>ROUND(I189*H189,2)</f>
        <v>0</v>
      </c>
      <c r="K189" s="230" t="s">
        <v>1</v>
      </c>
      <c r="L189" s="45"/>
      <c r="M189" s="235" t="s">
        <v>1</v>
      </c>
      <c r="N189" s="236" t="s">
        <v>40</v>
      </c>
      <c r="O189" s="92"/>
      <c r="P189" s="237">
        <f>O189*H189</f>
        <v>0</v>
      </c>
      <c r="Q189" s="237">
        <v>0.00042999999999999999</v>
      </c>
      <c r="R189" s="237">
        <f>Q189*H189</f>
        <v>0.0046590500000000005</v>
      </c>
      <c r="S189" s="237">
        <v>0</v>
      </c>
      <c r="T189" s="238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39" t="s">
        <v>376</v>
      </c>
      <c r="AT189" s="239" t="s">
        <v>241</v>
      </c>
      <c r="AU189" s="239" t="s">
        <v>84</v>
      </c>
      <c r="AY189" s="18" t="s">
        <v>239</v>
      </c>
      <c r="BE189" s="240">
        <f>IF(N189="základní",J189,0)</f>
        <v>0</v>
      </c>
      <c r="BF189" s="240">
        <f>IF(N189="snížená",J189,0)</f>
        <v>0</v>
      </c>
      <c r="BG189" s="240">
        <f>IF(N189="zákl. přenesená",J189,0)</f>
        <v>0</v>
      </c>
      <c r="BH189" s="240">
        <f>IF(N189="sníž. přenesená",J189,0)</f>
        <v>0</v>
      </c>
      <c r="BI189" s="240">
        <f>IF(N189="nulová",J189,0)</f>
        <v>0</v>
      </c>
      <c r="BJ189" s="18" t="s">
        <v>82</v>
      </c>
      <c r="BK189" s="240">
        <f>ROUND(I189*H189,2)</f>
        <v>0</v>
      </c>
      <c r="BL189" s="18" t="s">
        <v>376</v>
      </c>
      <c r="BM189" s="239" t="s">
        <v>2533</v>
      </c>
    </row>
    <row r="190" s="2" customFormat="1">
      <c r="A190" s="39"/>
      <c r="B190" s="40"/>
      <c r="C190" s="41"/>
      <c r="D190" s="241" t="s">
        <v>248</v>
      </c>
      <c r="E190" s="41"/>
      <c r="F190" s="242" t="s">
        <v>2532</v>
      </c>
      <c r="G190" s="41"/>
      <c r="H190" s="41"/>
      <c r="I190" s="243"/>
      <c r="J190" s="41"/>
      <c r="K190" s="41"/>
      <c r="L190" s="45"/>
      <c r="M190" s="244"/>
      <c r="N190" s="245"/>
      <c r="O190" s="92"/>
      <c r="P190" s="92"/>
      <c r="Q190" s="92"/>
      <c r="R190" s="92"/>
      <c r="S190" s="92"/>
      <c r="T190" s="93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248</v>
      </c>
      <c r="AU190" s="18" t="s">
        <v>84</v>
      </c>
    </row>
    <row r="191" s="14" customFormat="1">
      <c r="A191" s="14"/>
      <c r="B191" s="256"/>
      <c r="C191" s="257"/>
      <c r="D191" s="241" t="s">
        <v>250</v>
      </c>
      <c r="E191" s="258" t="s">
        <v>1</v>
      </c>
      <c r="F191" s="259" t="s">
        <v>2534</v>
      </c>
      <c r="G191" s="257"/>
      <c r="H191" s="260">
        <v>0.60499999999999998</v>
      </c>
      <c r="I191" s="261"/>
      <c r="J191" s="257"/>
      <c r="K191" s="257"/>
      <c r="L191" s="262"/>
      <c r="M191" s="263"/>
      <c r="N191" s="264"/>
      <c r="O191" s="264"/>
      <c r="P191" s="264"/>
      <c r="Q191" s="264"/>
      <c r="R191" s="264"/>
      <c r="S191" s="264"/>
      <c r="T191" s="265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66" t="s">
        <v>250</v>
      </c>
      <c r="AU191" s="266" t="s">
        <v>84</v>
      </c>
      <c r="AV191" s="14" t="s">
        <v>84</v>
      </c>
      <c r="AW191" s="14" t="s">
        <v>31</v>
      </c>
      <c r="AX191" s="14" t="s">
        <v>75</v>
      </c>
      <c r="AY191" s="266" t="s">
        <v>239</v>
      </c>
    </row>
    <row r="192" s="14" customFormat="1">
      <c r="A192" s="14"/>
      <c r="B192" s="256"/>
      <c r="C192" s="257"/>
      <c r="D192" s="241" t="s">
        <v>250</v>
      </c>
      <c r="E192" s="258" t="s">
        <v>1</v>
      </c>
      <c r="F192" s="259" t="s">
        <v>2535</v>
      </c>
      <c r="G192" s="257"/>
      <c r="H192" s="260">
        <v>0.378</v>
      </c>
      <c r="I192" s="261"/>
      <c r="J192" s="257"/>
      <c r="K192" s="257"/>
      <c r="L192" s="262"/>
      <c r="M192" s="263"/>
      <c r="N192" s="264"/>
      <c r="O192" s="264"/>
      <c r="P192" s="264"/>
      <c r="Q192" s="264"/>
      <c r="R192" s="264"/>
      <c r="S192" s="264"/>
      <c r="T192" s="265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66" t="s">
        <v>250</v>
      </c>
      <c r="AU192" s="266" t="s">
        <v>84</v>
      </c>
      <c r="AV192" s="14" t="s">
        <v>84</v>
      </c>
      <c r="AW192" s="14" t="s">
        <v>31</v>
      </c>
      <c r="AX192" s="14" t="s">
        <v>75</v>
      </c>
      <c r="AY192" s="266" t="s">
        <v>239</v>
      </c>
    </row>
    <row r="193" s="14" customFormat="1">
      <c r="A193" s="14"/>
      <c r="B193" s="256"/>
      <c r="C193" s="257"/>
      <c r="D193" s="241" t="s">
        <v>250</v>
      </c>
      <c r="E193" s="258" t="s">
        <v>1</v>
      </c>
      <c r="F193" s="259" t="s">
        <v>2535</v>
      </c>
      <c r="G193" s="257"/>
      <c r="H193" s="260">
        <v>0.378</v>
      </c>
      <c r="I193" s="261"/>
      <c r="J193" s="257"/>
      <c r="K193" s="257"/>
      <c r="L193" s="262"/>
      <c r="M193" s="263"/>
      <c r="N193" s="264"/>
      <c r="O193" s="264"/>
      <c r="P193" s="264"/>
      <c r="Q193" s="264"/>
      <c r="R193" s="264"/>
      <c r="S193" s="264"/>
      <c r="T193" s="265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66" t="s">
        <v>250</v>
      </c>
      <c r="AU193" s="266" t="s">
        <v>84</v>
      </c>
      <c r="AV193" s="14" t="s">
        <v>84</v>
      </c>
      <c r="AW193" s="14" t="s">
        <v>31</v>
      </c>
      <c r="AX193" s="14" t="s">
        <v>75</v>
      </c>
      <c r="AY193" s="266" t="s">
        <v>239</v>
      </c>
    </row>
    <row r="194" s="14" customFormat="1">
      <c r="A194" s="14"/>
      <c r="B194" s="256"/>
      <c r="C194" s="257"/>
      <c r="D194" s="241" t="s">
        <v>250</v>
      </c>
      <c r="E194" s="258" t="s">
        <v>1</v>
      </c>
      <c r="F194" s="259" t="s">
        <v>2536</v>
      </c>
      <c r="G194" s="257"/>
      <c r="H194" s="260">
        <v>0.45000000000000001</v>
      </c>
      <c r="I194" s="261"/>
      <c r="J194" s="257"/>
      <c r="K194" s="257"/>
      <c r="L194" s="262"/>
      <c r="M194" s="263"/>
      <c r="N194" s="264"/>
      <c r="O194" s="264"/>
      <c r="P194" s="264"/>
      <c r="Q194" s="264"/>
      <c r="R194" s="264"/>
      <c r="S194" s="264"/>
      <c r="T194" s="265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66" t="s">
        <v>250</v>
      </c>
      <c r="AU194" s="266" t="s">
        <v>84</v>
      </c>
      <c r="AV194" s="14" t="s">
        <v>84</v>
      </c>
      <c r="AW194" s="14" t="s">
        <v>31</v>
      </c>
      <c r="AX194" s="14" t="s">
        <v>75</v>
      </c>
      <c r="AY194" s="266" t="s">
        <v>239</v>
      </c>
    </row>
    <row r="195" s="14" customFormat="1">
      <c r="A195" s="14"/>
      <c r="B195" s="256"/>
      <c r="C195" s="257"/>
      <c r="D195" s="241" t="s">
        <v>250</v>
      </c>
      <c r="E195" s="258" t="s">
        <v>1</v>
      </c>
      <c r="F195" s="259" t="s">
        <v>2535</v>
      </c>
      <c r="G195" s="257"/>
      <c r="H195" s="260">
        <v>0.378</v>
      </c>
      <c r="I195" s="261"/>
      <c r="J195" s="257"/>
      <c r="K195" s="257"/>
      <c r="L195" s="262"/>
      <c r="M195" s="263"/>
      <c r="N195" s="264"/>
      <c r="O195" s="264"/>
      <c r="P195" s="264"/>
      <c r="Q195" s="264"/>
      <c r="R195" s="264"/>
      <c r="S195" s="264"/>
      <c r="T195" s="265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66" t="s">
        <v>250</v>
      </c>
      <c r="AU195" s="266" t="s">
        <v>84</v>
      </c>
      <c r="AV195" s="14" t="s">
        <v>84</v>
      </c>
      <c r="AW195" s="14" t="s">
        <v>31</v>
      </c>
      <c r="AX195" s="14" t="s">
        <v>75</v>
      </c>
      <c r="AY195" s="266" t="s">
        <v>239</v>
      </c>
    </row>
    <row r="196" s="16" customFormat="1">
      <c r="A196" s="16"/>
      <c r="B196" s="291"/>
      <c r="C196" s="292"/>
      <c r="D196" s="241" t="s">
        <v>250</v>
      </c>
      <c r="E196" s="293" t="s">
        <v>1</v>
      </c>
      <c r="F196" s="294" t="s">
        <v>2528</v>
      </c>
      <c r="G196" s="292"/>
      <c r="H196" s="295">
        <v>2.1890000000000001</v>
      </c>
      <c r="I196" s="296"/>
      <c r="J196" s="292"/>
      <c r="K196" s="292"/>
      <c r="L196" s="297"/>
      <c r="M196" s="298"/>
      <c r="N196" s="299"/>
      <c r="O196" s="299"/>
      <c r="P196" s="299"/>
      <c r="Q196" s="299"/>
      <c r="R196" s="299"/>
      <c r="S196" s="299"/>
      <c r="T196" s="300"/>
      <c r="U196" s="16"/>
      <c r="V196" s="16"/>
      <c r="W196" s="16"/>
      <c r="X196" s="16"/>
      <c r="Y196" s="16"/>
      <c r="Z196" s="16"/>
      <c r="AA196" s="16"/>
      <c r="AB196" s="16"/>
      <c r="AC196" s="16"/>
      <c r="AD196" s="16"/>
      <c r="AE196" s="16"/>
      <c r="AT196" s="301" t="s">
        <v>250</v>
      </c>
      <c r="AU196" s="301" t="s">
        <v>84</v>
      </c>
      <c r="AV196" s="16" t="s">
        <v>107</v>
      </c>
      <c r="AW196" s="16" t="s">
        <v>31</v>
      </c>
      <c r="AX196" s="16" t="s">
        <v>75</v>
      </c>
      <c r="AY196" s="301" t="s">
        <v>239</v>
      </c>
    </row>
    <row r="197" s="14" customFormat="1">
      <c r="A197" s="14"/>
      <c r="B197" s="256"/>
      <c r="C197" s="257"/>
      <c r="D197" s="241" t="s">
        <v>250</v>
      </c>
      <c r="E197" s="258" t="s">
        <v>1</v>
      </c>
      <c r="F197" s="259" t="s">
        <v>2534</v>
      </c>
      <c r="G197" s="257"/>
      <c r="H197" s="260">
        <v>0.60499999999999998</v>
      </c>
      <c r="I197" s="261"/>
      <c r="J197" s="257"/>
      <c r="K197" s="257"/>
      <c r="L197" s="262"/>
      <c r="M197" s="263"/>
      <c r="N197" s="264"/>
      <c r="O197" s="264"/>
      <c r="P197" s="264"/>
      <c r="Q197" s="264"/>
      <c r="R197" s="264"/>
      <c r="S197" s="264"/>
      <c r="T197" s="265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66" t="s">
        <v>250</v>
      </c>
      <c r="AU197" s="266" t="s">
        <v>84</v>
      </c>
      <c r="AV197" s="14" t="s">
        <v>84</v>
      </c>
      <c r="AW197" s="14" t="s">
        <v>31</v>
      </c>
      <c r="AX197" s="14" t="s">
        <v>75</v>
      </c>
      <c r="AY197" s="266" t="s">
        <v>239</v>
      </c>
    </row>
    <row r="198" s="16" customFormat="1">
      <c r="A198" s="16"/>
      <c r="B198" s="291"/>
      <c r="C198" s="292"/>
      <c r="D198" s="241" t="s">
        <v>250</v>
      </c>
      <c r="E198" s="293" t="s">
        <v>1</v>
      </c>
      <c r="F198" s="294" t="s">
        <v>2537</v>
      </c>
      <c r="G198" s="292"/>
      <c r="H198" s="295">
        <v>0.60499999999999998</v>
      </c>
      <c r="I198" s="296"/>
      <c r="J198" s="292"/>
      <c r="K198" s="292"/>
      <c r="L198" s="297"/>
      <c r="M198" s="298"/>
      <c r="N198" s="299"/>
      <c r="O198" s="299"/>
      <c r="P198" s="299"/>
      <c r="Q198" s="299"/>
      <c r="R198" s="299"/>
      <c r="S198" s="299"/>
      <c r="T198" s="300"/>
      <c r="U198" s="16"/>
      <c r="V198" s="16"/>
      <c r="W198" s="16"/>
      <c r="X198" s="16"/>
      <c r="Y198" s="16"/>
      <c r="Z198" s="16"/>
      <c r="AA198" s="16"/>
      <c r="AB198" s="16"/>
      <c r="AC198" s="16"/>
      <c r="AD198" s="16"/>
      <c r="AE198" s="16"/>
      <c r="AT198" s="301" t="s">
        <v>250</v>
      </c>
      <c r="AU198" s="301" t="s">
        <v>84</v>
      </c>
      <c r="AV198" s="16" t="s">
        <v>107</v>
      </c>
      <c r="AW198" s="16" t="s">
        <v>31</v>
      </c>
      <c r="AX198" s="16" t="s">
        <v>75</v>
      </c>
      <c r="AY198" s="301" t="s">
        <v>239</v>
      </c>
    </row>
    <row r="199" s="14" customFormat="1">
      <c r="A199" s="14"/>
      <c r="B199" s="256"/>
      <c r="C199" s="257"/>
      <c r="D199" s="241" t="s">
        <v>250</v>
      </c>
      <c r="E199" s="258" t="s">
        <v>1</v>
      </c>
      <c r="F199" s="259" t="s">
        <v>2538</v>
      </c>
      <c r="G199" s="257"/>
      <c r="H199" s="260">
        <v>2.4990000000000001</v>
      </c>
      <c r="I199" s="261"/>
      <c r="J199" s="257"/>
      <c r="K199" s="257"/>
      <c r="L199" s="262"/>
      <c r="M199" s="263"/>
      <c r="N199" s="264"/>
      <c r="O199" s="264"/>
      <c r="P199" s="264"/>
      <c r="Q199" s="264"/>
      <c r="R199" s="264"/>
      <c r="S199" s="264"/>
      <c r="T199" s="265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66" t="s">
        <v>250</v>
      </c>
      <c r="AU199" s="266" t="s">
        <v>84</v>
      </c>
      <c r="AV199" s="14" t="s">
        <v>84</v>
      </c>
      <c r="AW199" s="14" t="s">
        <v>31</v>
      </c>
      <c r="AX199" s="14" t="s">
        <v>75</v>
      </c>
      <c r="AY199" s="266" t="s">
        <v>239</v>
      </c>
    </row>
    <row r="200" s="16" customFormat="1">
      <c r="A200" s="16"/>
      <c r="B200" s="291"/>
      <c r="C200" s="292"/>
      <c r="D200" s="241" t="s">
        <v>250</v>
      </c>
      <c r="E200" s="293" t="s">
        <v>1</v>
      </c>
      <c r="F200" s="294" t="s">
        <v>2539</v>
      </c>
      <c r="G200" s="292"/>
      <c r="H200" s="295">
        <v>2.4990000000000001</v>
      </c>
      <c r="I200" s="296"/>
      <c r="J200" s="292"/>
      <c r="K200" s="292"/>
      <c r="L200" s="297"/>
      <c r="M200" s="298"/>
      <c r="N200" s="299"/>
      <c r="O200" s="299"/>
      <c r="P200" s="299"/>
      <c r="Q200" s="299"/>
      <c r="R200" s="299"/>
      <c r="S200" s="299"/>
      <c r="T200" s="300"/>
      <c r="U200" s="16"/>
      <c r="V200" s="16"/>
      <c r="W200" s="16"/>
      <c r="X200" s="16"/>
      <c r="Y200" s="16"/>
      <c r="Z200" s="16"/>
      <c r="AA200" s="16"/>
      <c r="AB200" s="16"/>
      <c r="AC200" s="16"/>
      <c r="AD200" s="16"/>
      <c r="AE200" s="16"/>
      <c r="AT200" s="301" t="s">
        <v>250</v>
      </c>
      <c r="AU200" s="301" t="s">
        <v>84</v>
      </c>
      <c r="AV200" s="16" t="s">
        <v>107</v>
      </c>
      <c r="AW200" s="16" t="s">
        <v>31</v>
      </c>
      <c r="AX200" s="16" t="s">
        <v>75</v>
      </c>
      <c r="AY200" s="301" t="s">
        <v>239</v>
      </c>
    </row>
    <row r="201" s="14" customFormat="1">
      <c r="A201" s="14"/>
      <c r="B201" s="256"/>
      <c r="C201" s="257"/>
      <c r="D201" s="241" t="s">
        <v>250</v>
      </c>
      <c r="E201" s="258" t="s">
        <v>1</v>
      </c>
      <c r="F201" s="259" t="s">
        <v>2540</v>
      </c>
      <c r="G201" s="257"/>
      <c r="H201" s="260">
        <v>0.93000000000000005</v>
      </c>
      <c r="I201" s="261"/>
      <c r="J201" s="257"/>
      <c r="K201" s="257"/>
      <c r="L201" s="262"/>
      <c r="M201" s="263"/>
      <c r="N201" s="264"/>
      <c r="O201" s="264"/>
      <c r="P201" s="264"/>
      <c r="Q201" s="264"/>
      <c r="R201" s="264"/>
      <c r="S201" s="264"/>
      <c r="T201" s="265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66" t="s">
        <v>250</v>
      </c>
      <c r="AU201" s="266" t="s">
        <v>84</v>
      </c>
      <c r="AV201" s="14" t="s">
        <v>84</v>
      </c>
      <c r="AW201" s="14" t="s">
        <v>31</v>
      </c>
      <c r="AX201" s="14" t="s">
        <v>75</v>
      </c>
      <c r="AY201" s="266" t="s">
        <v>239</v>
      </c>
    </row>
    <row r="202" s="16" customFormat="1">
      <c r="A202" s="16"/>
      <c r="B202" s="291"/>
      <c r="C202" s="292"/>
      <c r="D202" s="241" t="s">
        <v>250</v>
      </c>
      <c r="E202" s="293" t="s">
        <v>1</v>
      </c>
      <c r="F202" s="294" t="s">
        <v>2541</v>
      </c>
      <c r="G202" s="292"/>
      <c r="H202" s="295">
        <v>0.93000000000000005</v>
      </c>
      <c r="I202" s="296"/>
      <c r="J202" s="292"/>
      <c r="K202" s="292"/>
      <c r="L202" s="297"/>
      <c r="M202" s="298"/>
      <c r="N202" s="299"/>
      <c r="O202" s="299"/>
      <c r="P202" s="299"/>
      <c r="Q202" s="299"/>
      <c r="R202" s="299"/>
      <c r="S202" s="299"/>
      <c r="T202" s="300"/>
      <c r="U202" s="16"/>
      <c r="V202" s="16"/>
      <c r="W202" s="16"/>
      <c r="X202" s="16"/>
      <c r="Y202" s="16"/>
      <c r="Z202" s="16"/>
      <c r="AA202" s="16"/>
      <c r="AB202" s="16"/>
      <c r="AC202" s="16"/>
      <c r="AD202" s="16"/>
      <c r="AE202" s="16"/>
      <c r="AT202" s="301" t="s">
        <v>250</v>
      </c>
      <c r="AU202" s="301" t="s">
        <v>84</v>
      </c>
      <c r="AV202" s="16" t="s">
        <v>107</v>
      </c>
      <c r="AW202" s="16" t="s">
        <v>31</v>
      </c>
      <c r="AX202" s="16" t="s">
        <v>75</v>
      </c>
      <c r="AY202" s="301" t="s">
        <v>239</v>
      </c>
    </row>
    <row r="203" s="14" customFormat="1">
      <c r="A203" s="14"/>
      <c r="B203" s="256"/>
      <c r="C203" s="257"/>
      <c r="D203" s="241" t="s">
        <v>250</v>
      </c>
      <c r="E203" s="258" t="s">
        <v>1</v>
      </c>
      <c r="F203" s="259" t="s">
        <v>2535</v>
      </c>
      <c r="G203" s="257"/>
      <c r="H203" s="260">
        <v>0.378</v>
      </c>
      <c r="I203" s="261"/>
      <c r="J203" s="257"/>
      <c r="K203" s="257"/>
      <c r="L203" s="262"/>
      <c r="M203" s="263"/>
      <c r="N203" s="264"/>
      <c r="O203" s="264"/>
      <c r="P203" s="264"/>
      <c r="Q203" s="264"/>
      <c r="R203" s="264"/>
      <c r="S203" s="264"/>
      <c r="T203" s="265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66" t="s">
        <v>250</v>
      </c>
      <c r="AU203" s="266" t="s">
        <v>84</v>
      </c>
      <c r="AV203" s="14" t="s">
        <v>84</v>
      </c>
      <c r="AW203" s="14" t="s">
        <v>31</v>
      </c>
      <c r="AX203" s="14" t="s">
        <v>75</v>
      </c>
      <c r="AY203" s="266" t="s">
        <v>239</v>
      </c>
    </row>
    <row r="204" s="16" customFormat="1">
      <c r="A204" s="16"/>
      <c r="B204" s="291"/>
      <c r="C204" s="292"/>
      <c r="D204" s="241" t="s">
        <v>250</v>
      </c>
      <c r="E204" s="293" t="s">
        <v>1</v>
      </c>
      <c r="F204" s="294" t="s">
        <v>2542</v>
      </c>
      <c r="G204" s="292"/>
      <c r="H204" s="295">
        <v>0.378</v>
      </c>
      <c r="I204" s="296"/>
      <c r="J204" s="292"/>
      <c r="K204" s="292"/>
      <c r="L204" s="297"/>
      <c r="M204" s="298"/>
      <c r="N204" s="299"/>
      <c r="O204" s="299"/>
      <c r="P204" s="299"/>
      <c r="Q204" s="299"/>
      <c r="R204" s="299"/>
      <c r="S204" s="299"/>
      <c r="T204" s="300"/>
      <c r="U204" s="16"/>
      <c r="V204" s="16"/>
      <c r="W204" s="16"/>
      <c r="X204" s="16"/>
      <c r="Y204" s="16"/>
      <c r="Z204" s="16"/>
      <c r="AA204" s="16"/>
      <c r="AB204" s="16"/>
      <c r="AC204" s="16"/>
      <c r="AD204" s="16"/>
      <c r="AE204" s="16"/>
      <c r="AT204" s="301" t="s">
        <v>250</v>
      </c>
      <c r="AU204" s="301" t="s">
        <v>84</v>
      </c>
      <c r="AV204" s="16" t="s">
        <v>107</v>
      </c>
      <c r="AW204" s="16" t="s">
        <v>31</v>
      </c>
      <c r="AX204" s="16" t="s">
        <v>75</v>
      </c>
      <c r="AY204" s="301" t="s">
        <v>239</v>
      </c>
    </row>
    <row r="205" s="14" customFormat="1">
      <c r="A205" s="14"/>
      <c r="B205" s="256"/>
      <c r="C205" s="257"/>
      <c r="D205" s="241" t="s">
        <v>250</v>
      </c>
      <c r="E205" s="258" t="s">
        <v>1</v>
      </c>
      <c r="F205" s="259" t="s">
        <v>2543</v>
      </c>
      <c r="G205" s="257"/>
      <c r="H205" s="260">
        <v>0.59499999999999997</v>
      </c>
      <c r="I205" s="261"/>
      <c r="J205" s="257"/>
      <c r="K205" s="257"/>
      <c r="L205" s="262"/>
      <c r="M205" s="263"/>
      <c r="N205" s="264"/>
      <c r="O205" s="264"/>
      <c r="P205" s="264"/>
      <c r="Q205" s="264"/>
      <c r="R205" s="264"/>
      <c r="S205" s="264"/>
      <c r="T205" s="265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66" t="s">
        <v>250</v>
      </c>
      <c r="AU205" s="266" t="s">
        <v>84</v>
      </c>
      <c r="AV205" s="14" t="s">
        <v>84</v>
      </c>
      <c r="AW205" s="14" t="s">
        <v>31</v>
      </c>
      <c r="AX205" s="14" t="s">
        <v>75</v>
      </c>
      <c r="AY205" s="266" t="s">
        <v>239</v>
      </c>
    </row>
    <row r="206" s="14" customFormat="1">
      <c r="A206" s="14"/>
      <c r="B206" s="256"/>
      <c r="C206" s="257"/>
      <c r="D206" s="241" t="s">
        <v>250</v>
      </c>
      <c r="E206" s="258" t="s">
        <v>1</v>
      </c>
      <c r="F206" s="259" t="s">
        <v>2544</v>
      </c>
      <c r="G206" s="257"/>
      <c r="H206" s="260">
        <v>2.4239999999999999</v>
      </c>
      <c r="I206" s="261"/>
      <c r="J206" s="257"/>
      <c r="K206" s="257"/>
      <c r="L206" s="262"/>
      <c r="M206" s="263"/>
      <c r="N206" s="264"/>
      <c r="O206" s="264"/>
      <c r="P206" s="264"/>
      <c r="Q206" s="264"/>
      <c r="R206" s="264"/>
      <c r="S206" s="264"/>
      <c r="T206" s="265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66" t="s">
        <v>250</v>
      </c>
      <c r="AU206" s="266" t="s">
        <v>84</v>
      </c>
      <c r="AV206" s="14" t="s">
        <v>84</v>
      </c>
      <c r="AW206" s="14" t="s">
        <v>31</v>
      </c>
      <c r="AX206" s="14" t="s">
        <v>75</v>
      </c>
      <c r="AY206" s="266" t="s">
        <v>239</v>
      </c>
    </row>
    <row r="207" s="16" customFormat="1">
      <c r="A207" s="16"/>
      <c r="B207" s="291"/>
      <c r="C207" s="292"/>
      <c r="D207" s="241" t="s">
        <v>250</v>
      </c>
      <c r="E207" s="293" t="s">
        <v>1</v>
      </c>
      <c r="F207" s="294" t="s">
        <v>2545</v>
      </c>
      <c r="G207" s="292"/>
      <c r="H207" s="295">
        <v>3.0190000000000001</v>
      </c>
      <c r="I207" s="296"/>
      <c r="J207" s="292"/>
      <c r="K207" s="292"/>
      <c r="L207" s="297"/>
      <c r="M207" s="298"/>
      <c r="N207" s="299"/>
      <c r="O207" s="299"/>
      <c r="P207" s="299"/>
      <c r="Q207" s="299"/>
      <c r="R207" s="299"/>
      <c r="S207" s="299"/>
      <c r="T207" s="300"/>
      <c r="U207" s="16"/>
      <c r="V207" s="16"/>
      <c r="W207" s="16"/>
      <c r="X207" s="16"/>
      <c r="Y207" s="16"/>
      <c r="Z207" s="16"/>
      <c r="AA207" s="16"/>
      <c r="AB207" s="16"/>
      <c r="AC207" s="16"/>
      <c r="AD207" s="16"/>
      <c r="AE207" s="16"/>
      <c r="AT207" s="301" t="s">
        <v>250</v>
      </c>
      <c r="AU207" s="301" t="s">
        <v>84</v>
      </c>
      <c r="AV207" s="16" t="s">
        <v>107</v>
      </c>
      <c r="AW207" s="16" t="s">
        <v>31</v>
      </c>
      <c r="AX207" s="16" t="s">
        <v>75</v>
      </c>
      <c r="AY207" s="301" t="s">
        <v>239</v>
      </c>
    </row>
    <row r="208" s="14" customFormat="1">
      <c r="A208" s="14"/>
      <c r="B208" s="256"/>
      <c r="C208" s="257"/>
      <c r="D208" s="241" t="s">
        <v>250</v>
      </c>
      <c r="E208" s="258" t="s">
        <v>1</v>
      </c>
      <c r="F208" s="259" t="s">
        <v>2546</v>
      </c>
      <c r="G208" s="257"/>
      <c r="H208" s="260">
        <v>1.2150000000000001</v>
      </c>
      <c r="I208" s="261"/>
      <c r="J208" s="257"/>
      <c r="K208" s="257"/>
      <c r="L208" s="262"/>
      <c r="M208" s="263"/>
      <c r="N208" s="264"/>
      <c r="O208" s="264"/>
      <c r="P208" s="264"/>
      <c r="Q208" s="264"/>
      <c r="R208" s="264"/>
      <c r="S208" s="264"/>
      <c r="T208" s="265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66" t="s">
        <v>250</v>
      </c>
      <c r="AU208" s="266" t="s">
        <v>84</v>
      </c>
      <c r="AV208" s="14" t="s">
        <v>84</v>
      </c>
      <c r="AW208" s="14" t="s">
        <v>31</v>
      </c>
      <c r="AX208" s="14" t="s">
        <v>75</v>
      </c>
      <c r="AY208" s="266" t="s">
        <v>239</v>
      </c>
    </row>
    <row r="209" s="16" customFormat="1">
      <c r="A209" s="16"/>
      <c r="B209" s="291"/>
      <c r="C209" s="292"/>
      <c r="D209" s="241" t="s">
        <v>250</v>
      </c>
      <c r="E209" s="293" t="s">
        <v>1</v>
      </c>
      <c r="F209" s="294" t="s">
        <v>2530</v>
      </c>
      <c r="G209" s="292"/>
      <c r="H209" s="295">
        <v>1.2150000000000001</v>
      </c>
      <c r="I209" s="296"/>
      <c r="J209" s="292"/>
      <c r="K209" s="292"/>
      <c r="L209" s="297"/>
      <c r="M209" s="298"/>
      <c r="N209" s="299"/>
      <c r="O209" s="299"/>
      <c r="P209" s="299"/>
      <c r="Q209" s="299"/>
      <c r="R209" s="299"/>
      <c r="S209" s="299"/>
      <c r="T209" s="300"/>
      <c r="U209" s="16"/>
      <c r="V209" s="16"/>
      <c r="W209" s="16"/>
      <c r="X209" s="16"/>
      <c r="Y209" s="16"/>
      <c r="Z209" s="16"/>
      <c r="AA209" s="16"/>
      <c r="AB209" s="16"/>
      <c r="AC209" s="16"/>
      <c r="AD209" s="16"/>
      <c r="AE209" s="16"/>
      <c r="AT209" s="301" t="s">
        <v>250</v>
      </c>
      <c r="AU209" s="301" t="s">
        <v>84</v>
      </c>
      <c r="AV209" s="16" t="s">
        <v>107</v>
      </c>
      <c r="AW209" s="16" t="s">
        <v>31</v>
      </c>
      <c r="AX209" s="16" t="s">
        <v>75</v>
      </c>
      <c r="AY209" s="301" t="s">
        <v>239</v>
      </c>
    </row>
    <row r="210" s="15" customFormat="1">
      <c r="A210" s="15"/>
      <c r="B210" s="267"/>
      <c r="C210" s="268"/>
      <c r="D210" s="241" t="s">
        <v>250</v>
      </c>
      <c r="E210" s="269" t="s">
        <v>2454</v>
      </c>
      <c r="F210" s="270" t="s">
        <v>277</v>
      </c>
      <c r="G210" s="268"/>
      <c r="H210" s="271">
        <v>10.835000000000001</v>
      </c>
      <c r="I210" s="272"/>
      <c r="J210" s="268"/>
      <c r="K210" s="268"/>
      <c r="L210" s="273"/>
      <c r="M210" s="274"/>
      <c r="N210" s="275"/>
      <c r="O210" s="275"/>
      <c r="P210" s="275"/>
      <c r="Q210" s="275"/>
      <c r="R210" s="275"/>
      <c r="S210" s="275"/>
      <c r="T210" s="276"/>
      <c r="U210" s="15"/>
      <c r="V210" s="15"/>
      <c r="W210" s="15"/>
      <c r="X210" s="15"/>
      <c r="Y210" s="15"/>
      <c r="Z210" s="15"/>
      <c r="AA210" s="15"/>
      <c r="AB210" s="15"/>
      <c r="AC210" s="15"/>
      <c r="AD210" s="15"/>
      <c r="AE210" s="15"/>
      <c r="AT210" s="277" t="s">
        <v>250</v>
      </c>
      <c r="AU210" s="277" t="s">
        <v>84</v>
      </c>
      <c r="AV210" s="15" t="s">
        <v>246</v>
      </c>
      <c r="AW210" s="15" t="s">
        <v>31</v>
      </c>
      <c r="AX210" s="15" t="s">
        <v>82</v>
      </c>
      <c r="AY210" s="277" t="s">
        <v>239</v>
      </c>
    </row>
    <row r="211" s="2" customFormat="1" ht="16.5" customHeight="1">
      <c r="A211" s="39"/>
      <c r="B211" s="40"/>
      <c r="C211" s="228" t="s">
        <v>267</v>
      </c>
      <c r="D211" s="228" t="s">
        <v>241</v>
      </c>
      <c r="E211" s="229" t="s">
        <v>2547</v>
      </c>
      <c r="F211" s="230" t="s">
        <v>2548</v>
      </c>
      <c r="G211" s="231" t="s">
        <v>330</v>
      </c>
      <c r="H211" s="232">
        <v>25.675000000000001</v>
      </c>
      <c r="I211" s="233"/>
      <c r="J211" s="234">
        <f>ROUND(I211*H211,2)</f>
        <v>0</v>
      </c>
      <c r="K211" s="230" t="s">
        <v>1</v>
      </c>
      <c r="L211" s="45"/>
      <c r="M211" s="235" t="s">
        <v>1</v>
      </c>
      <c r="N211" s="236" t="s">
        <v>40</v>
      </c>
      <c r="O211" s="92"/>
      <c r="P211" s="237">
        <f>O211*H211</f>
        <v>0</v>
      </c>
      <c r="Q211" s="237">
        <v>0.00050000000000000001</v>
      </c>
      <c r="R211" s="237">
        <f>Q211*H211</f>
        <v>0.0128375</v>
      </c>
      <c r="S211" s="237">
        <v>0</v>
      </c>
      <c r="T211" s="238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39" t="s">
        <v>376</v>
      </c>
      <c r="AT211" s="239" t="s">
        <v>241</v>
      </c>
      <c r="AU211" s="239" t="s">
        <v>84</v>
      </c>
      <c r="AY211" s="18" t="s">
        <v>239</v>
      </c>
      <c r="BE211" s="240">
        <f>IF(N211="základní",J211,0)</f>
        <v>0</v>
      </c>
      <c r="BF211" s="240">
        <f>IF(N211="snížená",J211,0)</f>
        <v>0</v>
      </c>
      <c r="BG211" s="240">
        <f>IF(N211="zákl. přenesená",J211,0)</f>
        <v>0</v>
      </c>
      <c r="BH211" s="240">
        <f>IF(N211="sníž. přenesená",J211,0)</f>
        <v>0</v>
      </c>
      <c r="BI211" s="240">
        <f>IF(N211="nulová",J211,0)</f>
        <v>0</v>
      </c>
      <c r="BJ211" s="18" t="s">
        <v>82</v>
      </c>
      <c r="BK211" s="240">
        <f>ROUND(I211*H211,2)</f>
        <v>0</v>
      </c>
      <c r="BL211" s="18" t="s">
        <v>376</v>
      </c>
      <c r="BM211" s="239" t="s">
        <v>2549</v>
      </c>
    </row>
    <row r="212" s="2" customFormat="1">
      <c r="A212" s="39"/>
      <c r="B212" s="40"/>
      <c r="C212" s="41"/>
      <c r="D212" s="241" t="s">
        <v>248</v>
      </c>
      <c r="E212" s="41"/>
      <c r="F212" s="242" t="s">
        <v>2548</v>
      </c>
      <c r="G212" s="41"/>
      <c r="H212" s="41"/>
      <c r="I212" s="243"/>
      <c r="J212" s="41"/>
      <c r="K212" s="41"/>
      <c r="L212" s="45"/>
      <c r="M212" s="244"/>
      <c r="N212" s="245"/>
      <c r="O212" s="92"/>
      <c r="P212" s="92"/>
      <c r="Q212" s="92"/>
      <c r="R212" s="92"/>
      <c r="S212" s="92"/>
      <c r="T212" s="93"/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T212" s="18" t="s">
        <v>248</v>
      </c>
      <c r="AU212" s="18" t="s">
        <v>84</v>
      </c>
    </row>
    <row r="213" s="14" customFormat="1">
      <c r="A213" s="14"/>
      <c r="B213" s="256"/>
      <c r="C213" s="257"/>
      <c r="D213" s="241" t="s">
        <v>250</v>
      </c>
      <c r="E213" s="258" t="s">
        <v>1</v>
      </c>
      <c r="F213" s="259" t="s">
        <v>2534</v>
      </c>
      <c r="G213" s="257"/>
      <c r="H213" s="260">
        <v>0.60499999999999998</v>
      </c>
      <c r="I213" s="261"/>
      <c r="J213" s="257"/>
      <c r="K213" s="257"/>
      <c r="L213" s="262"/>
      <c r="M213" s="263"/>
      <c r="N213" s="264"/>
      <c r="O213" s="264"/>
      <c r="P213" s="264"/>
      <c r="Q213" s="264"/>
      <c r="R213" s="264"/>
      <c r="S213" s="264"/>
      <c r="T213" s="265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66" t="s">
        <v>250</v>
      </c>
      <c r="AU213" s="266" t="s">
        <v>84</v>
      </c>
      <c r="AV213" s="14" t="s">
        <v>84</v>
      </c>
      <c r="AW213" s="14" t="s">
        <v>31</v>
      </c>
      <c r="AX213" s="14" t="s">
        <v>75</v>
      </c>
      <c r="AY213" s="266" t="s">
        <v>239</v>
      </c>
    </row>
    <row r="214" s="16" customFormat="1">
      <c r="A214" s="16"/>
      <c r="B214" s="291"/>
      <c r="C214" s="292"/>
      <c r="D214" s="241" t="s">
        <v>250</v>
      </c>
      <c r="E214" s="293" t="s">
        <v>1</v>
      </c>
      <c r="F214" s="294" t="s">
        <v>2528</v>
      </c>
      <c r="G214" s="292"/>
      <c r="H214" s="295">
        <v>0.60499999999999998</v>
      </c>
      <c r="I214" s="296"/>
      <c r="J214" s="292"/>
      <c r="K214" s="292"/>
      <c r="L214" s="297"/>
      <c r="M214" s="298"/>
      <c r="N214" s="299"/>
      <c r="O214" s="299"/>
      <c r="P214" s="299"/>
      <c r="Q214" s="299"/>
      <c r="R214" s="299"/>
      <c r="S214" s="299"/>
      <c r="T214" s="300"/>
      <c r="U214" s="16"/>
      <c r="V214" s="16"/>
      <c r="W214" s="16"/>
      <c r="X214" s="16"/>
      <c r="Y214" s="16"/>
      <c r="Z214" s="16"/>
      <c r="AA214" s="16"/>
      <c r="AB214" s="16"/>
      <c r="AC214" s="16"/>
      <c r="AD214" s="16"/>
      <c r="AE214" s="16"/>
      <c r="AT214" s="301" t="s">
        <v>250</v>
      </c>
      <c r="AU214" s="301" t="s">
        <v>84</v>
      </c>
      <c r="AV214" s="16" t="s">
        <v>107</v>
      </c>
      <c r="AW214" s="16" t="s">
        <v>31</v>
      </c>
      <c r="AX214" s="16" t="s">
        <v>75</v>
      </c>
      <c r="AY214" s="301" t="s">
        <v>239</v>
      </c>
    </row>
    <row r="215" s="14" customFormat="1">
      <c r="A215" s="14"/>
      <c r="B215" s="256"/>
      <c r="C215" s="257"/>
      <c r="D215" s="241" t="s">
        <v>250</v>
      </c>
      <c r="E215" s="258" t="s">
        <v>1</v>
      </c>
      <c r="F215" s="259" t="s">
        <v>2550</v>
      </c>
      <c r="G215" s="257"/>
      <c r="H215" s="260">
        <v>1.512</v>
      </c>
      <c r="I215" s="261"/>
      <c r="J215" s="257"/>
      <c r="K215" s="257"/>
      <c r="L215" s="262"/>
      <c r="M215" s="263"/>
      <c r="N215" s="264"/>
      <c r="O215" s="264"/>
      <c r="P215" s="264"/>
      <c r="Q215" s="264"/>
      <c r="R215" s="264"/>
      <c r="S215" s="264"/>
      <c r="T215" s="265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66" t="s">
        <v>250</v>
      </c>
      <c r="AU215" s="266" t="s">
        <v>84</v>
      </c>
      <c r="AV215" s="14" t="s">
        <v>84</v>
      </c>
      <c r="AW215" s="14" t="s">
        <v>31</v>
      </c>
      <c r="AX215" s="14" t="s">
        <v>75</v>
      </c>
      <c r="AY215" s="266" t="s">
        <v>239</v>
      </c>
    </row>
    <row r="216" s="16" customFormat="1">
      <c r="A216" s="16"/>
      <c r="B216" s="291"/>
      <c r="C216" s="292"/>
      <c r="D216" s="241" t="s">
        <v>250</v>
      </c>
      <c r="E216" s="293" t="s">
        <v>1</v>
      </c>
      <c r="F216" s="294" t="s">
        <v>2537</v>
      </c>
      <c r="G216" s="292"/>
      <c r="H216" s="295">
        <v>1.512</v>
      </c>
      <c r="I216" s="296"/>
      <c r="J216" s="292"/>
      <c r="K216" s="292"/>
      <c r="L216" s="297"/>
      <c r="M216" s="298"/>
      <c r="N216" s="299"/>
      <c r="O216" s="299"/>
      <c r="P216" s="299"/>
      <c r="Q216" s="299"/>
      <c r="R216" s="299"/>
      <c r="S216" s="299"/>
      <c r="T216" s="300"/>
      <c r="U216" s="16"/>
      <c r="V216" s="16"/>
      <c r="W216" s="16"/>
      <c r="X216" s="16"/>
      <c r="Y216" s="16"/>
      <c r="Z216" s="16"/>
      <c r="AA216" s="16"/>
      <c r="AB216" s="16"/>
      <c r="AC216" s="16"/>
      <c r="AD216" s="16"/>
      <c r="AE216" s="16"/>
      <c r="AT216" s="301" t="s">
        <v>250</v>
      </c>
      <c r="AU216" s="301" t="s">
        <v>84</v>
      </c>
      <c r="AV216" s="16" t="s">
        <v>107</v>
      </c>
      <c r="AW216" s="16" t="s">
        <v>31</v>
      </c>
      <c r="AX216" s="16" t="s">
        <v>75</v>
      </c>
      <c r="AY216" s="301" t="s">
        <v>239</v>
      </c>
    </row>
    <row r="217" s="14" customFormat="1">
      <c r="A217" s="14"/>
      <c r="B217" s="256"/>
      <c r="C217" s="257"/>
      <c r="D217" s="241" t="s">
        <v>250</v>
      </c>
      <c r="E217" s="258" t="s">
        <v>1</v>
      </c>
      <c r="F217" s="259" t="s">
        <v>2551</v>
      </c>
      <c r="G217" s="257"/>
      <c r="H217" s="260">
        <v>3.024</v>
      </c>
      <c r="I217" s="261"/>
      <c r="J217" s="257"/>
      <c r="K217" s="257"/>
      <c r="L217" s="262"/>
      <c r="M217" s="263"/>
      <c r="N217" s="264"/>
      <c r="O217" s="264"/>
      <c r="P217" s="264"/>
      <c r="Q217" s="264"/>
      <c r="R217" s="264"/>
      <c r="S217" s="264"/>
      <c r="T217" s="265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66" t="s">
        <v>250</v>
      </c>
      <c r="AU217" s="266" t="s">
        <v>84</v>
      </c>
      <c r="AV217" s="14" t="s">
        <v>84</v>
      </c>
      <c r="AW217" s="14" t="s">
        <v>31</v>
      </c>
      <c r="AX217" s="14" t="s">
        <v>75</v>
      </c>
      <c r="AY217" s="266" t="s">
        <v>239</v>
      </c>
    </row>
    <row r="218" s="16" customFormat="1">
      <c r="A218" s="16"/>
      <c r="B218" s="291"/>
      <c r="C218" s="292"/>
      <c r="D218" s="241" t="s">
        <v>250</v>
      </c>
      <c r="E218" s="293" t="s">
        <v>1</v>
      </c>
      <c r="F218" s="294" t="s">
        <v>2539</v>
      </c>
      <c r="G218" s="292"/>
      <c r="H218" s="295">
        <v>3.024</v>
      </c>
      <c r="I218" s="296"/>
      <c r="J218" s="292"/>
      <c r="K218" s="292"/>
      <c r="L218" s="297"/>
      <c r="M218" s="298"/>
      <c r="N218" s="299"/>
      <c r="O218" s="299"/>
      <c r="P218" s="299"/>
      <c r="Q218" s="299"/>
      <c r="R218" s="299"/>
      <c r="S218" s="299"/>
      <c r="T218" s="300"/>
      <c r="U218" s="16"/>
      <c r="V218" s="16"/>
      <c r="W218" s="16"/>
      <c r="X218" s="16"/>
      <c r="Y218" s="16"/>
      <c r="Z218" s="16"/>
      <c r="AA218" s="16"/>
      <c r="AB218" s="16"/>
      <c r="AC218" s="16"/>
      <c r="AD218" s="16"/>
      <c r="AE218" s="16"/>
      <c r="AT218" s="301" t="s">
        <v>250</v>
      </c>
      <c r="AU218" s="301" t="s">
        <v>84</v>
      </c>
      <c r="AV218" s="16" t="s">
        <v>107</v>
      </c>
      <c r="AW218" s="16" t="s">
        <v>31</v>
      </c>
      <c r="AX218" s="16" t="s">
        <v>75</v>
      </c>
      <c r="AY218" s="301" t="s">
        <v>239</v>
      </c>
    </row>
    <row r="219" s="14" customFormat="1">
      <c r="A219" s="14"/>
      <c r="B219" s="256"/>
      <c r="C219" s="257"/>
      <c r="D219" s="241" t="s">
        <v>250</v>
      </c>
      <c r="E219" s="258" t="s">
        <v>1</v>
      </c>
      <c r="F219" s="259" t="s">
        <v>2552</v>
      </c>
      <c r="G219" s="257"/>
      <c r="H219" s="260">
        <v>2.5009999999999999</v>
      </c>
      <c r="I219" s="261"/>
      <c r="J219" s="257"/>
      <c r="K219" s="257"/>
      <c r="L219" s="262"/>
      <c r="M219" s="263"/>
      <c r="N219" s="264"/>
      <c r="O219" s="264"/>
      <c r="P219" s="264"/>
      <c r="Q219" s="264"/>
      <c r="R219" s="264"/>
      <c r="S219" s="264"/>
      <c r="T219" s="265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66" t="s">
        <v>250</v>
      </c>
      <c r="AU219" s="266" t="s">
        <v>84</v>
      </c>
      <c r="AV219" s="14" t="s">
        <v>84</v>
      </c>
      <c r="AW219" s="14" t="s">
        <v>31</v>
      </c>
      <c r="AX219" s="14" t="s">
        <v>75</v>
      </c>
      <c r="AY219" s="266" t="s">
        <v>239</v>
      </c>
    </row>
    <row r="220" s="14" customFormat="1">
      <c r="A220" s="14"/>
      <c r="B220" s="256"/>
      <c r="C220" s="257"/>
      <c r="D220" s="241" t="s">
        <v>250</v>
      </c>
      <c r="E220" s="258" t="s">
        <v>1</v>
      </c>
      <c r="F220" s="259" t="s">
        <v>2553</v>
      </c>
      <c r="G220" s="257"/>
      <c r="H220" s="260">
        <v>3.4020000000000001</v>
      </c>
      <c r="I220" s="261"/>
      <c r="J220" s="257"/>
      <c r="K220" s="257"/>
      <c r="L220" s="262"/>
      <c r="M220" s="263"/>
      <c r="N220" s="264"/>
      <c r="O220" s="264"/>
      <c r="P220" s="264"/>
      <c r="Q220" s="264"/>
      <c r="R220" s="264"/>
      <c r="S220" s="264"/>
      <c r="T220" s="265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66" t="s">
        <v>250</v>
      </c>
      <c r="AU220" s="266" t="s">
        <v>84</v>
      </c>
      <c r="AV220" s="14" t="s">
        <v>84</v>
      </c>
      <c r="AW220" s="14" t="s">
        <v>31</v>
      </c>
      <c r="AX220" s="14" t="s">
        <v>75</v>
      </c>
      <c r="AY220" s="266" t="s">
        <v>239</v>
      </c>
    </row>
    <row r="221" s="14" customFormat="1">
      <c r="A221" s="14"/>
      <c r="B221" s="256"/>
      <c r="C221" s="257"/>
      <c r="D221" s="241" t="s">
        <v>250</v>
      </c>
      <c r="E221" s="258" t="s">
        <v>1</v>
      </c>
      <c r="F221" s="259" t="s">
        <v>2554</v>
      </c>
      <c r="G221" s="257"/>
      <c r="H221" s="260">
        <v>3.2280000000000002</v>
      </c>
      <c r="I221" s="261"/>
      <c r="J221" s="257"/>
      <c r="K221" s="257"/>
      <c r="L221" s="262"/>
      <c r="M221" s="263"/>
      <c r="N221" s="264"/>
      <c r="O221" s="264"/>
      <c r="P221" s="264"/>
      <c r="Q221" s="264"/>
      <c r="R221" s="264"/>
      <c r="S221" s="264"/>
      <c r="T221" s="265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66" t="s">
        <v>250</v>
      </c>
      <c r="AU221" s="266" t="s">
        <v>84</v>
      </c>
      <c r="AV221" s="14" t="s">
        <v>84</v>
      </c>
      <c r="AW221" s="14" t="s">
        <v>31</v>
      </c>
      <c r="AX221" s="14" t="s">
        <v>75</v>
      </c>
      <c r="AY221" s="266" t="s">
        <v>239</v>
      </c>
    </row>
    <row r="222" s="16" customFormat="1">
      <c r="A222" s="16"/>
      <c r="B222" s="291"/>
      <c r="C222" s="292"/>
      <c r="D222" s="241" t="s">
        <v>250</v>
      </c>
      <c r="E222" s="293" t="s">
        <v>1</v>
      </c>
      <c r="F222" s="294" t="s">
        <v>2541</v>
      </c>
      <c r="G222" s="292"/>
      <c r="H222" s="295">
        <v>9.1310000000000002</v>
      </c>
      <c r="I222" s="296"/>
      <c r="J222" s="292"/>
      <c r="K222" s="292"/>
      <c r="L222" s="297"/>
      <c r="M222" s="298"/>
      <c r="N222" s="299"/>
      <c r="O222" s="299"/>
      <c r="P222" s="299"/>
      <c r="Q222" s="299"/>
      <c r="R222" s="299"/>
      <c r="S222" s="299"/>
      <c r="T222" s="300"/>
      <c r="U222" s="16"/>
      <c r="V222" s="16"/>
      <c r="W222" s="16"/>
      <c r="X222" s="16"/>
      <c r="Y222" s="16"/>
      <c r="Z222" s="16"/>
      <c r="AA222" s="16"/>
      <c r="AB222" s="16"/>
      <c r="AC222" s="16"/>
      <c r="AD222" s="16"/>
      <c r="AE222" s="16"/>
      <c r="AT222" s="301" t="s">
        <v>250</v>
      </c>
      <c r="AU222" s="301" t="s">
        <v>84</v>
      </c>
      <c r="AV222" s="16" t="s">
        <v>107</v>
      </c>
      <c r="AW222" s="16" t="s">
        <v>31</v>
      </c>
      <c r="AX222" s="16" t="s">
        <v>75</v>
      </c>
      <c r="AY222" s="301" t="s">
        <v>239</v>
      </c>
    </row>
    <row r="223" s="14" customFormat="1">
      <c r="A223" s="14"/>
      <c r="B223" s="256"/>
      <c r="C223" s="257"/>
      <c r="D223" s="241" t="s">
        <v>250</v>
      </c>
      <c r="E223" s="258" t="s">
        <v>1</v>
      </c>
      <c r="F223" s="259" t="s">
        <v>2555</v>
      </c>
      <c r="G223" s="257"/>
      <c r="H223" s="260">
        <v>1.1339999999999999</v>
      </c>
      <c r="I223" s="261"/>
      <c r="J223" s="257"/>
      <c r="K223" s="257"/>
      <c r="L223" s="262"/>
      <c r="M223" s="263"/>
      <c r="N223" s="264"/>
      <c r="O223" s="264"/>
      <c r="P223" s="264"/>
      <c r="Q223" s="264"/>
      <c r="R223" s="264"/>
      <c r="S223" s="264"/>
      <c r="T223" s="265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66" t="s">
        <v>250</v>
      </c>
      <c r="AU223" s="266" t="s">
        <v>84</v>
      </c>
      <c r="AV223" s="14" t="s">
        <v>84</v>
      </c>
      <c r="AW223" s="14" t="s">
        <v>31</v>
      </c>
      <c r="AX223" s="14" t="s">
        <v>75</v>
      </c>
      <c r="AY223" s="266" t="s">
        <v>239</v>
      </c>
    </row>
    <row r="224" s="14" customFormat="1">
      <c r="A224" s="14"/>
      <c r="B224" s="256"/>
      <c r="C224" s="257"/>
      <c r="D224" s="241" t="s">
        <v>250</v>
      </c>
      <c r="E224" s="258" t="s">
        <v>1</v>
      </c>
      <c r="F224" s="259" t="s">
        <v>2556</v>
      </c>
      <c r="G224" s="257"/>
      <c r="H224" s="260">
        <v>3.7450000000000001</v>
      </c>
      <c r="I224" s="261"/>
      <c r="J224" s="257"/>
      <c r="K224" s="257"/>
      <c r="L224" s="262"/>
      <c r="M224" s="263"/>
      <c r="N224" s="264"/>
      <c r="O224" s="264"/>
      <c r="P224" s="264"/>
      <c r="Q224" s="264"/>
      <c r="R224" s="264"/>
      <c r="S224" s="264"/>
      <c r="T224" s="265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66" t="s">
        <v>250</v>
      </c>
      <c r="AU224" s="266" t="s">
        <v>84</v>
      </c>
      <c r="AV224" s="14" t="s">
        <v>84</v>
      </c>
      <c r="AW224" s="14" t="s">
        <v>31</v>
      </c>
      <c r="AX224" s="14" t="s">
        <v>75</v>
      </c>
      <c r="AY224" s="266" t="s">
        <v>239</v>
      </c>
    </row>
    <row r="225" s="14" customFormat="1">
      <c r="A225" s="14"/>
      <c r="B225" s="256"/>
      <c r="C225" s="257"/>
      <c r="D225" s="241" t="s">
        <v>250</v>
      </c>
      <c r="E225" s="258" t="s">
        <v>1</v>
      </c>
      <c r="F225" s="259" t="s">
        <v>2557</v>
      </c>
      <c r="G225" s="257"/>
      <c r="H225" s="260">
        <v>2.7410000000000001</v>
      </c>
      <c r="I225" s="261"/>
      <c r="J225" s="257"/>
      <c r="K225" s="257"/>
      <c r="L225" s="262"/>
      <c r="M225" s="263"/>
      <c r="N225" s="264"/>
      <c r="O225" s="264"/>
      <c r="P225" s="264"/>
      <c r="Q225" s="264"/>
      <c r="R225" s="264"/>
      <c r="S225" s="264"/>
      <c r="T225" s="265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66" t="s">
        <v>250</v>
      </c>
      <c r="AU225" s="266" t="s">
        <v>84</v>
      </c>
      <c r="AV225" s="14" t="s">
        <v>84</v>
      </c>
      <c r="AW225" s="14" t="s">
        <v>31</v>
      </c>
      <c r="AX225" s="14" t="s">
        <v>75</v>
      </c>
      <c r="AY225" s="266" t="s">
        <v>239</v>
      </c>
    </row>
    <row r="226" s="16" customFormat="1">
      <c r="A226" s="16"/>
      <c r="B226" s="291"/>
      <c r="C226" s="292"/>
      <c r="D226" s="241" t="s">
        <v>250</v>
      </c>
      <c r="E226" s="293" t="s">
        <v>1</v>
      </c>
      <c r="F226" s="294" t="s">
        <v>2542</v>
      </c>
      <c r="G226" s="292"/>
      <c r="H226" s="295">
        <v>7.6200000000000001</v>
      </c>
      <c r="I226" s="296"/>
      <c r="J226" s="292"/>
      <c r="K226" s="292"/>
      <c r="L226" s="297"/>
      <c r="M226" s="298"/>
      <c r="N226" s="299"/>
      <c r="O226" s="299"/>
      <c r="P226" s="299"/>
      <c r="Q226" s="299"/>
      <c r="R226" s="299"/>
      <c r="S226" s="299"/>
      <c r="T226" s="300"/>
      <c r="U226" s="16"/>
      <c r="V226" s="16"/>
      <c r="W226" s="16"/>
      <c r="X226" s="16"/>
      <c r="Y226" s="16"/>
      <c r="Z226" s="16"/>
      <c r="AA226" s="16"/>
      <c r="AB226" s="16"/>
      <c r="AC226" s="16"/>
      <c r="AD226" s="16"/>
      <c r="AE226" s="16"/>
      <c r="AT226" s="301" t="s">
        <v>250</v>
      </c>
      <c r="AU226" s="301" t="s">
        <v>84</v>
      </c>
      <c r="AV226" s="16" t="s">
        <v>107</v>
      </c>
      <c r="AW226" s="16" t="s">
        <v>31</v>
      </c>
      <c r="AX226" s="16" t="s">
        <v>75</v>
      </c>
      <c r="AY226" s="301" t="s">
        <v>239</v>
      </c>
    </row>
    <row r="227" s="14" customFormat="1">
      <c r="A227" s="14"/>
      <c r="B227" s="256"/>
      <c r="C227" s="257"/>
      <c r="D227" s="241" t="s">
        <v>250</v>
      </c>
      <c r="E227" s="258" t="s">
        <v>1</v>
      </c>
      <c r="F227" s="259" t="s">
        <v>2543</v>
      </c>
      <c r="G227" s="257"/>
      <c r="H227" s="260">
        <v>0.59499999999999997</v>
      </c>
      <c r="I227" s="261"/>
      <c r="J227" s="257"/>
      <c r="K227" s="257"/>
      <c r="L227" s="262"/>
      <c r="M227" s="263"/>
      <c r="N227" s="264"/>
      <c r="O227" s="264"/>
      <c r="P227" s="264"/>
      <c r="Q227" s="264"/>
      <c r="R227" s="264"/>
      <c r="S227" s="264"/>
      <c r="T227" s="265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66" t="s">
        <v>250</v>
      </c>
      <c r="AU227" s="266" t="s">
        <v>84</v>
      </c>
      <c r="AV227" s="14" t="s">
        <v>84</v>
      </c>
      <c r="AW227" s="14" t="s">
        <v>31</v>
      </c>
      <c r="AX227" s="14" t="s">
        <v>75</v>
      </c>
      <c r="AY227" s="266" t="s">
        <v>239</v>
      </c>
    </row>
    <row r="228" s="16" customFormat="1">
      <c r="A228" s="16"/>
      <c r="B228" s="291"/>
      <c r="C228" s="292"/>
      <c r="D228" s="241" t="s">
        <v>250</v>
      </c>
      <c r="E228" s="293" t="s">
        <v>1</v>
      </c>
      <c r="F228" s="294" t="s">
        <v>2545</v>
      </c>
      <c r="G228" s="292"/>
      <c r="H228" s="295">
        <v>0.59499999999999997</v>
      </c>
      <c r="I228" s="296"/>
      <c r="J228" s="292"/>
      <c r="K228" s="292"/>
      <c r="L228" s="297"/>
      <c r="M228" s="298"/>
      <c r="N228" s="299"/>
      <c r="O228" s="299"/>
      <c r="P228" s="299"/>
      <c r="Q228" s="299"/>
      <c r="R228" s="299"/>
      <c r="S228" s="299"/>
      <c r="T228" s="300"/>
      <c r="U228" s="16"/>
      <c r="V228" s="16"/>
      <c r="W228" s="16"/>
      <c r="X228" s="16"/>
      <c r="Y228" s="16"/>
      <c r="Z228" s="16"/>
      <c r="AA228" s="16"/>
      <c r="AB228" s="16"/>
      <c r="AC228" s="16"/>
      <c r="AD228" s="16"/>
      <c r="AE228" s="16"/>
      <c r="AT228" s="301" t="s">
        <v>250</v>
      </c>
      <c r="AU228" s="301" t="s">
        <v>84</v>
      </c>
      <c r="AV228" s="16" t="s">
        <v>107</v>
      </c>
      <c r="AW228" s="16" t="s">
        <v>31</v>
      </c>
      <c r="AX228" s="16" t="s">
        <v>75</v>
      </c>
      <c r="AY228" s="301" t="s">
        <v>239</v>
      </c>
    </row>
    <row r="229" s="14" customFormat="1">
      <c r="A229" s="14"/>
      <c r="B229" s="256"/>
      <c r="C229" s="257"/>
      <c r="D229" s="241" t="s">
        <v>250</v>
      </c>
      <c r="E229" s="258" t="s">
        <v>1</v>
      </c>
      <c r="F229" s="259" t="s">
        <v>2558</v>
      </c>
      <c r="G229" s="257"/>
      <c r="H229" s="260">
        <v>1.206</v>
      </c>
      <c r="I229" s="261"/>
      <c r="J229" s="257"/>
      <c r="K229" s="257"/>
      <c r="L229" s="262"/>
      <c r="M229" s="263"/>
      <c r="N229" s="264"/>
      <c r="O229" s="264"/>
      <c r="P229" s="264"/>
      <c r="Q229" s="264"/>
      <c r="R229" s="264"/>
      <c r="S229" s="264"/>
      <c r="T229" s="265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66" t="s">
        <v>250</v>
      </c>
      <c r="AU229" s="266" t="s">
        <v>84</v>
      </c>
      <c r="AV229" s="14" t="s">
        <v>84</v>
      </c>
      <c r="AW229" s="14" t="s">
        <v>31</v>
      </c>
      <c r="AX229" s="14" t="s">
        <v>75</v>
      </c>
      <c r="AY229" s="266" t="s">
        <v>239</v>
      </c>
    </row>
    <row r="230" s="14" customFormat="1">
      <c r="A230" s="14"/>
      <c r="B230" s="256"/>
      <c r="C230" s="257"/>
      <c r="D230" s="241" t="s">
        <v>250</v>
      </c>
      <c r="E230" s="258" t="s">
        <v>1</v>
      </c>
      <c r="F230" s="259" t="s">
        <v>2559</v>
      </c>
      <c r="G230" s="257"/>
      <c r="H230" s="260">
        <v>0.378</v>
      </c>
      <c r="I230" s="261"/>
      <c r="J230" s="257"/>
      <c r="K230" s="257"/>
      <c r="L230" s="262"/>
      <c r="M230" s="263"/>
      <c r="N230" s="264"/>
      <c r="O230" s="264"/>
      <c r="P230" s="264"/>
      <c r="Q230" s="264"/>
      <c r="R230" s="264"/>
      <c r="S230" s="264"/>
      <c r="T230" s="265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66" t="s">
        <v>250</v>
      </c>
      <c r="AU230" s="266" t="s">
        <v>84</v>
      </c>
      <c r="AV230" s="14" t="s">
        <v>84</v>
      </c>
      <c r="AW230" s="14" t="s">
        <v>31</v>
      </c>
      <c r="AX230" s="14" t="s">
        <v>75</v>
      </c>
      <c r="AY230" s="266" t="s">
        <v>239</v>
      </c>
    </row>
    <row r="231" s="14" customFormat="1">
      <c r="A231" s="14"/>
      <c r="B231" s="256"/>
      <c r="C231" s="257"/>
      <c r="D231" s="241" t="s">
        <v>250</v>
      </c>
      <c r="E231" s="258" t="s">
        <v>1</v>
      </c>
      <c r="F231" s="259" t="s">
        <v>2560</v>
      </c>
      <c r="G231" s="257"/>
      <c r="H231" s="260">
        <v>1.6040000000000001</v>
      </c>
      <c r="I231" s="261"/>
      <c r="J231" s="257"/>
      <c r="K231" s="257"/>
      <c r="L231" s="262"/>
      <c r="M231" s="263"/>
      <c r="N231" s="264"/>
      <c r="O231" s="264"/>
      <c r="P231" s="264"/>
      <c r="Q231" s="264"/>
      <c r="R231" s="264"/>
      <c r="S231" s="264"/>
      <c r="T231" s="265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66" t="s">
        <v>250</v>
      </c>
      <c r="AU231" s="266" t="s">
        <v>84</v>
      </c>
      <c r="AV231" s="14" t="s">
        <v>84</v>
      </c>
      <c r="AW231" s="14" t="s">
        <v>31</v>
      </c>
      <c r="AX231" s="14" t="s">
        <v>75</v>
      </c>
      <c r="AY231" s="266" t="s">
        <v>239</v>
      </c>
    </row>
    <row r="232" s="16" customFormat="1">
      <c r="A232" s="16"/>
      <c r="B232" s="291"/>
      <c r="C232" s="292"/>
      <c r="D232" s="241" t="s">
        <v>250</v>
      </c>
      <c r="E232" s="293" t="s">
        <v>1</v>
      </c>
      <c r="F232" s="294" t="s">
        <v>2530</v>
      </c>
      <c r="G232" s="292"/>
      <c r="H232" s="295">
        <v>3.1880000000000002</v>
      </c>
      <c r="I232" s="296"/>
      <c r="J232" s="292"/>
      <c r="K232" s="292"/>
      <c r="L232" s="297"/>
      <c r="M232" s="298"/>
      <c r="N232" s="299"/>
      <c r="O232" s="299"/>
      <c r="P232" s="299"/>
      <c r="Q232" s="299"/>
      <c r="R232" s="299"/>
      <c r="S232" s="299"/>
      <c r="T232" s="300"/>
      <c r="U232" s="16"/>
      <c r="V232" s="16"/>
      <c r="W232" s="16"/>
      <c r="X232" s="16"/>
      <c r="Y232" s="16"/>
      <c r="Z232" s="16"/>
      <c r="AA232" s="16"/>
      <c r="AB232" s="16"/>
      <c r="AC232" s="16"/>
      <c r="AD232" s="16"/>
      <c r="AE232" s="16"/>
      <c r="AT232" s="301" t="s">
        <v>250</v>
      </c>
      <c r="AU232" s="301" t="s">
        <v>84</v>
      </c>
      <c r="AV232" s="16" t="s">
        <v>107</v>
      </c>
      <c r="AW232" s="16" t="s">
        <v>31</v>
      </c>
      <c r="AX232" s="16" t="s">
        <v>75</v>
      </c>
      <c r="AY232" s="301" t="s">
        <v>239</v>
      </c>
    </row>
    <row r="233" s="15" customFormat="1">
      <c r="A233" s="15"/>
      <c r="B233" s="267"/>
      <c r="C233" s="268"/>
      <c r="D233" s="241" t="s">
        <v>250</v>
      </c>
      <c r="E233" s="269" t="s">
        <v>2457</v>
      </c>
      <c r="F233" s="270" t="s">
        <v>277</v>
      </c>
      <c r="G233" s="268"/>
      <c r="H233" s="271">
        <v>25.675000000000001</v>
      </c>
      <c r="I233" s="272"/>
      <c r="J233" s="268"/>
      <c r="K233" s="268"/>
      <c r="L233" s="273"/>
      <c r="M233" s="274"/>
      <c r="N233" s="275"/>
      <c r="O233" s="275"/>
      <c r="P233" s="275"/>
      <c r="Q233" s="275"/>
      <c r="R233" s="275"/>
      <c r="S233" s="275"/>
      <c r="T233" s="276"/>
      <c r="U233" s="15"/>
      <c r="V233" s="15"/>
      <c r="W233" s="15"/>
      <c r="X233" s="15"/>
      <c r="Y233" s="15"/>
      <c r="Z233" s="15"/>
      <c r="AA233" s="15"/>
      <c r="AB233" s="15"/>
      <c r="AC233" s="15"/>
      <c r="AD233" s="15"/>
      <c r="AE233" s="15"/>
      <c r="AT233" s="277" t="s">
        <v>250</v>
      </c>
      <c r="AU233" s="277" t="s">
        <v>84</v>
      </c>
      <c r="AV233" s="15" t="s">
        <v>246</v>
      </c>
      <c r="AW233" s="15" t="s">
        <v>31</v>
      </c>
      <c r="AX233" s="15" t="s">
        <v>82</v>
      </c>
      <c r="AY233" s="277" t="s">
        <v>239</v>
      </c>
    </row>
    <row r="234" s="2" customFormat="1" ht="16.5" customHeight="1">
      <c r="A234" s="39"/>
      <c r="B234" s="40"/>
      <c r="C234" s="228" t="s">
        <v>327</v>
      </c>
      <c r="D234" s="228" t="s">
        <v>241</v>
      </c>
      <c r="E234" s="229" t="s">
        <v>2561</v>
      </c>
      <c r="F234" s="230" t="s">
        <v>2562</v>
      </c>
      <c r="G234" s="231" t="s">
        <v>330</v>
      </c>
      <c r="H234" s="232">
        <v>3.6579999999999999</v>
      </c>
      <c r="I234" s="233"/>
      <c r="J234" s="234">
        <f>ROUND(I234*H234,2)</f>
        <v>0</v>
      </c>
      <c r="K234" s="230" t="s">
        <v>1</v>
      </c>
      <c r="L234" s="45"/>
      <c r="M234" s="235" t="s">
        <v>1</v>
      </c>
      <c r="N234" s="236" t="s">
        <v>40</v>
      </c>
      <c r="O234" s="92"/>
      <c r="P234" s="237">
        <f>O234*H234</f>
        <v>0</v>
      </c>
      <c r="Q234" s="237">
        <v>0.00076000000000000004</v>
      </c>
      <c r="R234" s="237">
        <f>Q234*H234</f>
        <v>0.0027800799999999999</v>
      </c>
      <c r="S234" s="237">
        <v>0</v>
      </c>
      <c r="T234" s="238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39" t="s">
        <v>376</v>
      </c>
      <c r="AT234" s="239" t="s">
        <v>241</v>
      </c>
      <c r="AU234" s="239" t="s">
        <v>84</v>
      </c>
      <c r="AY234" s="18" t="s">
        <v>239</v>
      </c>
      <c r="BE234" s="240">
        <f>IF(N234="základní",J234,0)</f>
        <v>0</v>
      </c>
      <c r="BF234" s="240">
        <f>IF(N234="snížená",J234,0)</f>
        <v>0</v>
      </c>
      <c r="BG234" s="240">
        <f>IF(N234="zákl. přenesená",J234,0)</f>
        <v>0</v>
      </c>
      <c r="BH234" s="240">
        <f>IF(N234="sníž. přenesená",J234,0)</f>
        <v>0</v>
      </c>
      <c r="BI234" s="240">
        <f>IF(N234="nulová",J234,0)</f>
        <v>0</v>
      </c>
      <c r="BJ234" s="18" t="s">
        <v>82</v>
      </c>
      <c r="BK234" s="240">
        <f>ROUND(I234*H234,2)</f>
        <v>0</v>
      </c>
      <c r="BL234" s="18" t="s">
        <v>376</v>
      </c>
      <c r="BM234" s="239" t="s">
        <v>2563</v>
      </c>
    </row>
    <row r="235" s="2" customFormat="1">
      <c r="A235" s="39"/>
      <c r="B235" s="40"/>
      <c r="C235" s="41"/>
      <c r="D235" s="241" t="s">
        <v>248</v>
      </c>
      <c r="E235" s="41"/>
      <c r="F235" s="242" t="s">
        <v>2562</v>
      </c>
      <c r="G235" s="41"/>
      <c r="H235" s="41"/>
      <c r="I235" s="243"/>
      <c r="J235" s="41"/>
      <c r="K235" s="41"/>
      <c r="L235" s="45"/>
      <c r="M235" s="244"/>
      <c r="N235" s="245"/>
      <c r="O235" s="92"/>
      <c r="P235" s="92"/>
      <c r="Q235" s="92"/>
      <c r="R235" s="92"/>
      <c r="S235" s="92"/>
      <c r="T235" s="93"/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T235" s="18" t="s">
        <v>248</v>
      </c>
      <c r="AU235" s="18" t="s">
        <v>84</v>
      </c>
    </row>
    <row r="236" s="14" customFormat="1">
      <c r="A236" s="14"/>
      <c r="B236" s="256"/>
      <c r="C236" s="257"/>
      <c r="D236" s="241" t="s">
        <v>250</v>
      </c>
      <c r="E236" s="258" t="s">
        <v>1</v>
      </c>
      <c r="F236" s="259" t="s">
        <v>2564</v>
      </c>
      <c r="G236" s="257"/>
      <c r="H236" s="260">
        <v>1.212</v>
      </c>
      <c r="I236" s="261"/>
      <c r="J236" s="257"/>
      <c r="K236" s="257"/>
      <c r="L236" s="262"/>
      <c r="M236" s="263"/>
      <c r="N236" s="264"/>
      <c r="O236" s="264"/>
      <c r="P236" s="264"/>
      <c r="Q236" s="264"/>
      <c r="R236" s="264"/>
      <c r="S236" s="264"/>
      <c r="T236" s="265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66" t="s">
        <v>250</v>
      </c>
      <c r="AU236" s="266" t="s">
        <v>84</v>
      </c>
      <c r="AV236" s="14" t="s">
        <v>84</v>
      </c>
      <c r="AW236" s="14" t="s">
        <v>31</v>
      </c>
      <c r="AX236" s="14" t="s">
        <v>75</v>
      </c>
      <c r="AY236" s="266" t="s">
        <v>239</v>
      </c>
    </row>
    <row r="237" s="14" customFormat="1">
      <c r="A237" s="14"/>
      <c r="B237" s="256"/>
      <c r="C237" s="257"/>
      <c r="D237" s="241" t="s">
        <v>250</v>
      </c>
      <c r="E237" s="258" t="s">
        <v>1</v>
      </c>
      <c r="F237" s="259" t="s">
        <v>2565</v>
      </c>
      <c r="G237" s="257"/>
      <c r="H237" s="260">
        <v>0.58999999999999997</v>
      </c>
      <c r="I237" s="261"/>
      <c r="J237" s="257"/>
      <c r="K237" s="257"/>
      <c r="L237" s="262"/>
      <c r="M237" s="263"/>
      <c r="N237" s="264"/>
      <c r="O237" s="264"/>
      <c r="P237" s="264"/>
      <c r="Q237" s="264"/>
      <c r="R237" s="264"/>
      <c r="S237" s="264"/>
      <c r="T237" s="265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66" t="s">
        <v>250</v>
      </c>
      <c r="AU237" s="266" t="s">
        <v>84</v>
      </c>
      <c r="AV237" s="14" t="s">
        <v>84</v>
      </c>
      <c r="AW237" s="14" t="s">
        <v>31</v>
      </c>
      <c r="AX237" s="14" t="s">
        <v>75</v>
      </c>
      <c r="AY237" s="266" t="s">
        <v>239</v>
      </c>
    </row>
    <row r="238" s="14" customFormat="1">
      <c r="A238" s="14"/>
      <c r="B238" s="256"/>
      <c r="C238" s="257"/>
      <c r="D238" s="241" t="s">
        <v>250</v>
      </c>
      <c r="E238" s="258" t="s">
        <v>1</v>
      </c>
      <c r="F238" s="259" t="s">
        <v>2566</v>
      </c>
      <c r="G238" s="257"/>
      <c r="H238" s="260">
        <v>0.40400000000000003</v>
      </c>
      <c r="I238" s="261"/>
      <c r="J238" s="257"/>
      <c r="K238" s="257"/>
      <c r="L238" s="262"/>
      <c r="M238" s="263"/>
      <c r="N238" s="264"/>
      <c r="O238" s="264"/>
      <c r="P238" s="264"/>
      <c r="Q238" s="264"/>
      <c r="R238" s="264"/>
      <c r="S238" s="264"/>
      <c r="T238" s="265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66" t="s">
        <v>250</v>
      </c>
      <c r="AU238" s="266" t="s">
        <v>84</v>
      </c>
      <c r="AV238" s="14" t="s">
        <v>84</v>
      </c>
      <c r="AW238" s="14" t="s">
        <v>31</v>
      </c>
      <c r="AX238" s="14" t="s">
        <v>75</v>
      </c>
      <c r="AY238" s="266" t="s">
        <v>239</v>
      </c>
    </row>
    <row r="239" s="16" customFormat="1">
      <c r="A239" s="16"/>
      <c r="B239" s="291"/>
      <c r="C239" s="292"/>
      <c r="D239" s="241" t="s">
        <v>250</v>
      </c>
      <c r="E239" s="293" t="s">
        <v>1</v>
      </c>
      <c r="F239" s="294" t="s">
        <v>2541</v>
      </c>
      <c r="G239" s="292"/>
      <c r="H239" s="295">
        <v>2.206</v>
      </c>
      <c r="I239" s="296"/>
      <c r="J239" s="292"/>
      <c r="K239" s="292"/>
      <c r="L239" s="297"/>
      <c r="M239" s="298"/>
      <c r="N239" s="299"/>
      <c r="O239" s="299"/>
      <c r="P239" s="299"/>
      <c r="Q239" s="299"/>
      <c r="R239" s="299"/>
      <c r="S239" s="299"/>
      <c r="T239" s="300"/>
      <c r="U239" s="16"/>
      <c r="V239" s="16"/>
      <c r="W239" s="16"/>
      <c r="X239" s="16"/>
      <c r="Y239" s="16"/>
      <c r="Z239" s="16"/>
      <c r="AA239" s="16"/>
      <c r="AB239" s="16"/>
      <c r="AC239" s="16"/>
      <c r="AD239" s="16"/>
      <c r="AE239" s="16"/>
      <c r="AT239" s="301" t="s">
        <v>250</v>
      </c>
      <c r="AU239" s="301" t="s">
        <v>84</v>
      </c>
      <c r="AV239" s="16" t="s">
        <v>107</v>
      </c>
      <c r="AW239" s="16" t="s">
        <v>31</v>
      </c>
      <c r="AX239" s="16" t="s">
        <v>75</v>
      </c>
      <c r="AY239" s="301" t="s">
        <v>239</v>
      </c>
    </row>
    <row r="240" s="14" customFormat="1">
      <c r="A240" s="14"/>
      <c r="B240" s="256"/>
      <c r="C240" s="257"/>
      <c r="D240" s="241" t="s">
        <v>250</v>
      </c>
      <c r="E240" s="258" t="s">
        <v>1</v>
      </c>
      <c r="F240" s="259" t="s">
        <v>2567</v>
      </c>
      <c r="G240" s="257"/>
      <c r="H240" s="260">
        <v>1.452</v>
      </c>
      <c r="I240" s="261"/>
      <c r="J240" s="257"/>
      <c r="K240" s="257"/>
      <c r="L240" s="262"/>
      <c r="M240" s="263"/>
      <c r="N240" s="264"/>
      <c r="O240" s="264"/>
      <c r="P240" s="264"/>
      <c r="Q240" s="264"/>
      <c r="R240" s="264"/>
      <c r="S240" s="264"/>
      <c r="T240" s="265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66" t="s">
        <v>250</v>
      </c>
      <c r="AU240" s="266" t="s">
        <v>84</v>
      </c>
      <c r="AV240" s="14" t="s">
        <v>84</v>
      </c>
      <c r="AW240" s="14" t="s">
        <v>31</v>
      </c>
      <c r="AX240" s="14" t="s">
        <v>75</v>
      </c>
      <c r="AY240" s="266" t="s">
        <v>239</v>
      </c>
    </row>
    <row r="241" s="16" customFormat="1">
      <c r="A241" s="16"/>
      <c r="B241" s="291"/>
      <c r="C241" s="292"/>
      <c r="D241" s="241" t="s">
        <v>250</v>
      </c>
      <c r="E241" s="293" t="s">
        <v>1</v>
      </c>
      <c r="F241" s="294" t="s">
        <v>2542</v>
      </c>
      <c r="G241" s="292"/>
      <c r="H241" s="295">
        <v>1.452</v>
      </c>
      <c r="I241" s="296"/>
      <c r="J241" s="292"/>
      <c r="K241" s="292"/>
      <c r="L241" s="297"/>
      <c r="M241" s="298"/>
      <c r="N241" s="299"/>
      <c r="O241" s="299"/>
      <c r="P241" s="299"/>
      <c r="Q241" s="299"/>
      <c r="R241" s="299"/>
      <c r="S241" s="299"/>
      <c r="T241" s="300"/>
      <c r="U241" s="16"/>
      <c r="V241" s="16"/>
      <c r="W241" s="16"/>
      <c r="X241" s="16"/>
      <c r="Y241" s="16"/>
      <c r="Z241" s="16"/>
      <c r="AA241" s="16"/>
      <c r="AB241" s="16"/>
      <c r="AC241" s="16"/>
      <c r="AD241" s="16"/>
      <c r="AE241" s="16"/>
      <c r="AT241" s="301" t="s">
        <v>250</v>
      </c>
      <c r="AU241" s="301" t="s">
        <v>84</v>
      </c>
      <c r="AV241" s="16" t="s">
        <v>107</v>
      </c>
      <c r="AW241" s="16" t="s">
        <v>31</v>
      </c>
      <c r="AX241" s="16" t="s">
        <v>75</v>
      </c>
      <c r="AY241" s="301" t="s">
        <v>239</v>
      </c>
    </row>
    <row r="242" s="15" customFormat="1">
      <c r="A242" s="15"/>
      <c r="B242" s="267"/>
      <c r="C242" s="268"/>
      <c r="D242" s="241" t="s">
        <v>250</v>
      </c>
      <c r="E242" s="269" t="s">
        <v>2460</v>
      </c>
      <c r="F242" s="270" t="s">
        <v>277</v>
      </c>
      <c r="G242" s="268"/>
      <c r="H242" s="271">
        <v>3.6579999999999999</v>
      </c>
      <c r="I242" s="272"/>
      <c r="J242" s="268"/>
      <c r="K242" s="268"/>
      <c r="L242" s="273"/>
      <c r="M242" s="274"/>
      <c r="N242" s="275"/>
      <c r="O242" s="275"/>
      <c r="P242" s="275"/>
      <c r="Q242" s="275"/>
      <c r="R242" s="275"/>
      <c r="S242" s="275"/>
      <c r="T242" s="276"/>
      <c r="U242" s="15"/>
      <c r="V242" s="15"/>
      <c r="W242" s="15"/>
      <c r="X242" s="15"/>
      <c r="Y242" s="15"/>
      <c r="Z242" s="15"/>
      <c r="AA242" s="15"/>
      <c r="AB242" s="15"/>
      <c r="AC242" s="15"/>
      <c r="AD242" s="15"/>
      <c r="AE242" s="15"/>
      <c r="AT242" s="277" t="s">
        <v>250</v>
      </c>
      <c r="AU242" s="277" t="s">
        <v>84</v>
      </c>
      <c r="AV242" s="15" t="s">
        <v>246</v>
      </c>
      <c r="AW242" s="15" t="s">
        <v>31</v>
      </c>
      <c r="AX242" s="15" t="s">
        <v>82</v>
      </c>
      <c r="AY242" s="277" t="s">
        <v>239</v>
      </c>
    </row>
    <row r="243" s="2" customFormat="1" ht="16.5" customHeight="1">
      <c r="A243" s="39"/>
      <c r="B243" s="40"/>
      <c r="C243" s="228" t="s">
        <v>335</v>
      </c>
      <c r="D243" s="228" t="s">
        <v>241</v>
      </c>
      <c r="E243" s="229" t="s">
        <v>2568</v>
      </c>
      <c r="F243" s="230" t="s">
        <v>2569</v>
      </c>
      <c r="G243" s="231" t="s">
        <v>330</v>
      </c>
      <c r="H243" s="232">
        <v>32.115000000000002</v>
      </c>
      <c r="I243" s="233"/>
      <c r="J243" s="234">
        <f>ROUND(I243*H243,2)</f>
        <v>0</v>
      </c>
      <c r="K243" s="230" t="s">
        <v>1</v>
      </c>
      <c r="L243" s="45"/>
      <c r="M243" s="235" t="s">
        <v>1</v>
      </c>
      <c r="N243" s="236" t="s">
        <v>40</v>
      </c>
      <c r="O243" s="92"/>
      <c r="P243" s="237">
        <f>O243*H243</f>
        <v>0</v>
      </c>
      <c r="Q243" s="237">
        <v>0.0015299999999999999</v>
      </c>
      <c r="R243" s="237">
        <f>Q243*H243</f>
        <v>0.049135949999999998</v>
      </c>
      <c r="S243" s="237">
        <v>0</v>
      </c>
      <c r="T243" s="238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39" t="s">
        <v>376</v>
      </c>
      <c r="AT243" s="239" t="s">
        <v>241</v>
      </c>
      <c r="AU243" s="239" t="s">
        <v>84</v>
      </c>
      <c r="AY243" s="18" t="s">
        <v>239</v>
      </c>
      <c r="BE243" s="240">
        <f>IF(N243="základní",J243,0)</f>
        <v>0</v>
      </c>
      <c r="BF243" s="240">
        <f>IF(N243="snížená",J243,0)</f>
        <v>0</v>
      </c>
      <c r="BG243" s="240">
        <f>IF(N243="zákl. přenesená",J243,0)</f>
        <v>0</v>
      </c>
      <c r="BH243" s="240">
        <f>IF(N243="sníž. přenesená",J243,0)</f>
        <v>0</v>
      </c>
      <c r="BI243" s="240">
        <f>IF(N243="nulová",J243,0)</f>
        <v>0</v>
      </c>
      <c r="BJ243" s="18" t="s">
        <v>82</v>
      </c>
      <c r="BK243" s="240">
        <f>ROUND(I243*H243,2)</f>
        <v>0</v>
      </c>
      <c r="BL243" s="18" t="s">
        <v>376</v>
      </c>
      <c r="BM243" s="239" t="s">
        <v>2570</v>
      </c>
    </row>
    <row r="244" s="2" customFormat="1">
      <c r="A244" s="39"/>
      <c r="B244" s="40"/>
      <c r="C244" s="41"/>
      <c r="D244" s="241" t="s">
        <v>248</v>
      </c>
      <c r="E244" s="41"/>
      <c r="F244" s="242" t="s">
        <v>2569</v>
      </c>
      <c r="G244" s="41"/>
      <c r="H244" s="41"/>
      <c r="I244" s="243"/>
      <c r="J244" s="41"/>
      <c r="K244" s="41"/>
      <c r="L244" s="45"/>
      <c r="M244" s="244"/>
      <c r="N244" s="245"/>
      <c r="O244" s="92"/>
      <c r="P244" s="92"/>
      <c r="Q244" s="92"/>
      <c r="R244" s="92"/>
      <c r="S244" s="92"/>
      <c r="T244" s="93"/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T244" s="18" t="s">
        <v>248</v>
      </c>
      <c r="AU244" s="18" t="s">
        <v>84</v>
      </c>
    </row>
    <row r="245" s="14" customFormat="1">
      <c r="A245" s="14"/>
      <c r="B245" s="256"/>
      <c r="C245" s="257"/>
      <c r="D245" s="241" t="s">
        <v>250</v>
      </c>
      <c r="E245" s="258" t="s">
        <v>1</v>
      </c>
      <c r="F245" s="259" t="s">
        <v>2571</v>
      </c>
      <c r="G245" s="257"/>
      <c r="H245" s="260">
        <v>3.6139999999999999</v>
      </c>
      <c r="I245" s="261"/>
      <c r="J245" s="257"/>
      <c r="K245" s="257"/>
      <c r="L245" s="262"/>
      <c r="M245" s="263"/>
      <c r="N245" s="264"/>
      <c r="O245" s="264"/>
      <c r="P245" s="264"/>
      <c r="Q245" s="264"/>
      <c r="R245" s="264"/>
      <c r="S245" s="264"/>
      <c r="T245" s="265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66" t="s">
        <v>250</v>
      </c>
      <c r="AU245" s="266" t="s">
        <v>84</v>
      </c>
      <c r="AV245" s="14" t="s">
        <v>84</v>
      </c>
      <c r="AW245" s="14" t="s">
        <v>31</v>
      </c>
      <c r="AX245" s="14" t="s">
        <v>75</v>
      </c>
      <c r="AY245" s="266" t="s">
        <v>239</v>
      </c>
    </row>
    <row r="246" s="14" customFormat="1">
      <c r="A246" s="14"/>
      <c r="B246" s="256"/>
      <c r="C246" s="257"/>
      <c r="D246" s="241" t="s">
        <v>250</v>
      </c>
      <c r="E246" s="258" t="s">
        <v>1</v>
      </c>
      <c r="F246" s="259" t="s">
        <v>2572</v>
      </c>
      <c r="G246" s="257"/>
      <c r="H246" s="260">
        <v>1.841</v>
      </c>
      <c r="I246" s="261"/>
      <c r="J246" s="257"/>
      <c r="K246" s="257"/>
      <c r="L246" s="262"/>
      <c r="M246" s="263"/>
      <c r="N246" s="264"/>
      <c r="O246" s="264"/>
      <c r="P246" s="264"/>
      <c r="Q246" s="264"/>
      <c r="R246" s="264"/>
      <c r="S246" s="264"/>
      <c r="T246" s="265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66" t="s">
        <v>250</v>
      </c>
      <c r="AU246" s="266" t="s">
        <v>84</v>
      </c>
      <c r="AV246" s="14" t="s">
        <v>84</v>
      </c>
      <c r="AW246" s="14" t="s">
        <v>31</v>
      </c>
      <c r="AX246" s="14" t="s">
        <v>75</v>
      </c>
      <c r="AY246" s="266" t="s">
        <v>239</v>
      </c>
    </row>
    <row r="247" s="16" customFormat="1">
      <c r="A247" s="16"/>
      <c r="B247" s="291"/>
      <c r="C247" s="292"/>
      <c r="D247" s="241" t="s">
        <v>250</v>
      </c>
      <c r="E247" s="293" t="s">
        <v>1</v>
      </c>
      <c r="F247" s="294" t="s">
        <v>2528</v>
      </c>
      <c r="G247" s="292"/>
      <c r="H247" s="295">
        <v>5.4550000000000001</v>
      </c>
      <c r="I247" s="296"/>
      <c r="J247" s="292"/>
      <c r="K247" s="292"/>
      <c r="L247" s="297"/>
      <c r="M247" s="298"/>
      <c r="N247" s="299"/>
      <c r="O247" s="299"/>
      <c r="P247" s="299"/>
      <c r="Q247" s="299"/>
      <c r="R247" s="299"/>
      <c r="S247" s="299"/>
      <c r="T247" s="300"/>
      <c r="U247" s="16"/>
      <c r="V247" s="16"/>
      <c r="W247" s="16"/>
      <c r="X247" s="16"/>
      <c r="Y247" s="16"/>
      <c r="Z247" s="16"/>
      <c r="AA247" s="16"/>
      <c r="AB247" s="16"/>
      <c r="AC247" s="16"/>
      <c r="AD247" s="16"/>
      <c r="AE247" s="16"/>
      <c r="AT247" s="301" t="s">
        <v>250</v>
      </c>
      <c r="AU247" s="301" t="s">
        <v>84</v>
      </c>
      <c r="AV247" s="16" t="s">
        <v>107</v>
      </c>
      <c r="AW247" s="16" t="s">
        <v>31</v>
      </c>
      <c r="AX247" s="16" t="s">
        <v>75</v>
      </c>
      <c r="AY247" s="301" t="s">
        <v>239</v>
      </c>
    </row>
    <row r="248" s="14" customFormat="1">
      <c r="A248" s="14"/>
      <c r="B248" s="256"/>
      <c r="C248" s="257"/>
      <c r="D248" s="241" t="s">
        <v>250</v>
      </c>
      <c r="E248" s="258" t="s">
        <v>1</v>
      </c>
      <c r="F248" s="259" t="s">
        <v>2573</v>
      </c>
      <c r="G248" s="257"/>
      <c r="H248" s="260">
        <v>2.8340000000000001</v>
      </c>
      <c r="I248" s="261"/>
      <c r="J248" s="257"/>
      <c r="K248" s="257"/>
      <c r="L248" s="262"/>
      <c r="M248" s="263"/>
      <c r="N248" s="264"/>
      <c r="O248" s="264"/>
      <c r="P248" s="264"/>
      <c r="Q248" s="264"/>
      <c r="R248" s="264"/>
      <c r="S248" s="264"/>
      <c r="T248" s="265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66" t="s">
        <v>250</v>
      </c>
      <c r="AU248" s="266" t="s">
        <v>84</v>
      </c>
      <c r="AV248" s="14" t="s">
        <v>84</v>
      </c>
      <c r="AW248" s="14" t="s">
        <v>31</v>
      </c>
      <c r="AX248" s="14" t="s">
        <v>75</v>
      </c>
      <c r="AY248" s="266" t="s">
        <v>239</v>
      </c>
    </row>
    <row r="249" s="14" customFormat="1">
      <c r="A249" s="14"/>
      <c r="B249" s="256"/>
      <c r="C249" s="257"/>
      <c r="D249" s="241" t="s">
        <v>250</v>
      </c>
      <c r="E249" s="258" t="s">
        <v>1</v>
      </c>
      <c r="F249" s="259" t="s">
        <v>2574</v>
      </c>
      <c r="G249" s="257"/>
      <c r="H249" s="260">
        <v>2.827</v>
      </c>
      <c r="I249" s="261"/>
      <c r="J249" s="257"/>
      <c r="K249" s="257"/>
      <c r="L249" s="262"/>
      <c r="M249" s="263"/>
      <c r="N249" s="264"/>
      <c r="O249" s="264"/>
      <c r="P249" s="264"/>
      <c r="Q249" s="264"/>
      <c r="R249" s="264"/>
      <c r="S249" s="264"/>
      <c r="T249" s="265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66" t="s">
        <v>250</v>
      </c>
      <c r="AU249" s="266" t="s">
        <v>84</v>
      </c>
      <c r="AV249" s="14" t="s">
        <v>84</v>
      </c>
      <c r="AW249" s="14" t="s">
        <v>31</v>
      </c>
      <c r="AX249" s="14" t="s">
        <v>75</v>
      </c>
      <c r="AY249" s="266" t="s">
        <v>239</v>
      </c>
    </row>
    <row r="250" s="16" customFormat="1">
      <c r="A250" s="16"/>
      <c r="B250" s="291"/>
      <c r="C250" s="292"/>
      <c r="D250" s="241" t="s">
        <v>250</v>
      </c>
      <c r="E250" s="293" t="s">
        <v>1</v>
      </c>
      <c r="F250" s="294" t="s">
        <v>2537</v>
      </c>
      <c r="G250" s="292"/>
      <c r="H250" s="295">
        <v>5.6609999999999996</v>
      </c>
      <c r="I250" s="296"/>
      <c r="J250" s="292"/>
      <c r="K250" s="292"/>
      <c r="L250" s="297"/>
      <c r="M250" s="298"/>
      <c r="N250" s="299"/>
      <c r="O250" s="299"/>
      <c r="P250" s="299"/>
      <c r="Q250" s="299"/>
      <c r="R250" s="299"/>
      <c r="S250" s="299"/>
      <c r="T250" s="300"/>
      <c r="U250" s="16"/>
      <c r="V250" s="16"/>
      <c r="W250" s="16"/>
      <c r="X250" s="16"/>
      <c r="Y250" s="16"/>
      <c r="Z250" s="16"/>
      <c r="AA250" s="16"/>
      <c r="AB250" s="16"/>
      <c r="AC250" s="16"/>
      <c r="AD250" s="16"/>
      <c r="AE250" s="16"/>
      <c r="AT250" s="301" t="s">
        <v>250</v>
      </c>
      <c r="AU250" s="301" t="s">
        <v>84</v>
      </c>
      <c r="AV250" s="16" t="s">
        <v>107</v>
      </c>
      <c r="AW250" s="16" t="s">
        <v>31</v>
      </c>
      <c r="AX250" s="16" t="s">
        <v>75</v>
      </c>
      <c r="AY250" s="301" t="s">
        <v>239</v>
      </c>
    </row>
    <row r="251" s="14" customFormat="1">
      <c r="A251" s="14"/>
      <c r="B251" s="256"/>
      <c r="C251" s="257"/>
      <c r="D251" s="241" t="s">
        <v>250</v>
      </c>
      <c r="E251" s="258" t="s">
        <v>1</v>
      </c>
      <c r="F251" s="259" t="s">
        <v>2575</v>
      </c>
      <c r="G251" s="257"/>
      <c r="H251" s="260">
        <v>3.8570000000000002</v>
      </c>
      <c r="I251" s="261"/>
      <c r="J251" s="257"/>
      <c r="K251" s="257"/>
      <c r="L251" s="262"/>
      <c r="M251" s="263"/>
      <c r="N251" s="264"/>
      <c r="O251" s="264"/>
      <c r="P251" s="264"/>
      <c r="Q251" s="264"/>
      <c r="R251" s="264"/>
      <c r="S251" s="264"/>
      <c r="T251" s="265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66" t="s">
        <v>250</v>
      </c>
      <c r="AU251" s="266" t="s">
        <v>84</v>
      </c>
      <c r="AV251" s="14" t="s">
        <v>84</v>
      </c>
      <c r="AW251" s="14" t="s">
        <v>31</v>
      </c>
      <c r="AX251" s="14" t="s">
        <v>75</v>
      </c>
      <c r="AY251" s="266" t="s">
        <v>239</v>
      </c>
    </row>
    <row r="252" s="14" customFormat="1">
      <c r="A252" s="14"/>
      <c r="B252" s="256"/>
      <c r="C252" s="257"/>
      <c r="D252" s="241" t="s">
        <v>250</v>
      </c>
      <c r="E252" s="258" t="s">
        <v>1</v>
      </c>
      <c r="F252" s="259" t="s">
        <v>2576</v>
      </c>
      <c r="G252" s="257"/>
      <c r="H252" s="260">
        <v>3.8849999999999998</v>
      </c>
      <c r="I252" s="261"/>
      <c r="J252" s="257"/>
      <c r="K252" s="257"/>
      <c r="L252" s="262"/>
      <c r="M252" s="263"/>
      <c r="N252" s="264"/>
      <c r="O252" s="264"/>
      <c r="P252" s="264"/>
      <c r="Q252" s="264"/>
      <c r="R252" s="264"/>
      <c r="S252" s="264"/>
      <c r="T252" s="265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66" t="s">
        <v>250</v>
      </c>
      <c r="AU252" s="266" t="s">
        <v>84</v>
      </c>
      <c r="AV252" s="14" t="s">
        <v>84</v>
      </c>
      <c r="AW252" s="14" t="s">
        <v>31</v>
      </c>
      <c r="AX252" s="14" t="s">
        <v>75</v>
      </c>
      <c r="AY252" s="266" t="s">
        <v>239</v>
      </c>
    </row>
    <row r="253" s="16" customFormat="1">
      <c r="A253" s="16"/>
      <c r="B253" s="291"/>
      <c r="C253" s="292"/>
      <c r="D253" s="241" t="s">
        <v>250</v>
      </c>
      <c r="E253" s="293" t="s">
        <v>1</v>
      </c>
      <c r="F253" s="294" t="s">
        <v>2539</v>
      </c>
      <c r="G253" s="292"/>
      <c r="H253" s="295">
        <v>7.742</v>
      </c>
      <c r="I253" s="296"/>
      <c r="J253" s="292"/>
      <c r="K253" s="292"/>
      <c r="L253" s="297"/>
      <c r="M253" s="298"/>
      <c r="N253" s="299"/>
      <c r="O253" s="299"/>
      <c r="P253" s="299"/>
      <c r="Q253" s="299"/>
      <c r="R253" s="299"/>
      <c r="S253" s="299"/>
      <c r="T253" s="300"/>
      <c r="U253" s="16"/>
      <c r="V253" s="16"/>
      <c r="W253" s="16"/>
      <c r="X253" s="16"/>
      <c r="Y253" s="16"/>
      <c r="Z253" s="16"/>
      <c r="AA253" s="16"/>
      <c r="AB253" s="16"/>
      <c r="AC253" s="16"/>
      <c r="AD253" s="16"/>
      <c r="AE253" s="16"/>
      <c r="AT253" s="301" t="s">
        <v>250</v>
      </c>
      <c r="AU253" s="301" t="s">
        <v>84</v>
      </c>
      <c r="AV253" s="16" t="s">
        <v>107</v>
      </c>
      <c r="AW253" s="16" t="s">
        <v>31</v>
      </c>
      <c r="AX253" s="16" t="s">
        <v>75</v>
      </c>
      <c r="AY253" s="301" t="s">
        <v>239</v>
      </c>
    </row>
    <row r="254" s="14" customFormat="1">
      <c r="A254" s="14"/>
      <c r="B254" s="256"/>
      <c r="C254" s="257"/>
      <c r="D254" s="241" t="s">
        <v>250</v>
      </c>
      <c r="E254" s="258" t="s">
        <v>1</v>
      </c>
      <c r="F254" s="259" t="s">
        <v>2577</v>
      </c>
      <c r="G254" s="257"/>
      <c r="H254" s="260">
        <v>1.218</v>
      </c>
      <c r="I254" s="261"/>
      <c r="J254" s="257"/>
      <c r="K254" s="257"/>
      <c r="L254" s="262"/>
      <c r="M254" s="263"/>
      <c r="N254" s="264"/>
      <c r="O254" s="264"/>
      <c r="P254" s="264"/>
      <c r="Q254" s="264"/>
      <c r="R254" s="264"/>
      <c r="S254" s="264"/>
      <c r="T254" s="265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66" t="s">
        <v>250</v>
      </c>
      <c r="AU254" s="266" t="s">
        <v>84</v>
      </c>
      <c r="AV254" s="14" t="s">
        <v>84</v>
      </c>
      <c r="AW254" s="14" t="s">
        <v>31</v>
      </c>
      <c r="AX254" s="14" t="s">
        <v>75</v>
      </c>
      <c r="AY254" s="266" t="s">
        <v>239</v>
      </c>
    </row>
    <row r="255" s="14" customFormat="1">
      <c r="A255" s="14"/>
      <c r="B255" s="256"/>
      <c r="C255" s="257"/>
      <c r="D255" s="241" t="s">
        <v>250</v>
      </c>
      <c r="E255" s="258" t="s">
        <v>1</v>
      </c>
      <c r="F255" s="259" t="s">
        <v>2578</v>
      </c>
      <c r="G255" s="257"/>
      <c r="H255" s="260">
        <v>1.6060000000000001</v>
      </c>
      <c r="I255" s="261"/>
      <c r="J255" s="257"/>
      <c r="K255" s="257"/>
      <c r="L255" s="262"/>
      <c r="M255" s="263"/>
      <c r="N255" s="264"/>
      <c r="O255" s="264"/>
      <c r="P255" s="264"/>
      <c r="Q255" s="264"/>
      <c r="R255" s="264"/>
      <c r="S255" s="264"/>
      <c r="T255" s="265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66" t="s">
        <v>250</v>
      </c>
      <c r="AU255" s="266" t="s">
        <v>84</v>
      </c>
      <c r="AV255" s="14" t="s">
        <v>84</v>
      </c>
      <c r="AW255" s="14" t="s">
        <v>31</v>
      </c>
      <c r="AX255" s="14" t="s">
        <v>75</v>
      </c>
      <c r="AY255" s="266" t="s">
        <v>239</v>
      </c>
    </row>
    <row r="256" s="16" customFormat="1">
      <c r="A256" s="16"/>
      <c r="B256" s="291"/>
      <c r="C256" s="292"/>
      <c r="D256" s="241" t="s">
        <v>250</v>
      </c>
      <c r="E256" s="293" t="s">
        <v>1</v>
      </c>
      <c r="F256" s="294" t="s">
        <v>2541</v>
      </c>
      <c r="G256" s="292"/>
      <c r="H256" s="295">
        <v>2.8239999999999998</v>
      </c>
      <c r="I256" s="296"/>
      <c r="J256" s="292"/>
      <c r="K256" s="292"/>
      <c r="L256" s="297"/>
      <c r="M256" s="298"/>
      <c r="N256" s="299"/>
      <c r="O256" s="299"/>
      <c r="P256" s="299"/>
      <c r="Q256" s="299"/>
      <c r="R256" s="299"/>
      <c r="S256" s="299"/>
      <c r="T256" s="300"/>
      <c r="U256" s="16"/>
      <c r="V256" s="16"/>
      <c r="W256" s="16"/>
      <c r="X256" s="16"/>
      <c r="Y256" s="16"/>
      <c r="Z256" s="16"/>
      <c r="AA256" s="16"/>
      <c r="AB256" s="16"/>
      <c r="AC256" s="16"/>
      <c r="AD256" s="16"/>
      <c r="AE256" s="16"/>
      <c r="AT256" s="301" t="s">
        <v>250</v>
      </c>
      <c r="AU256" s="301" t="s">
        <v>84</v>
      </c>
      <c r="AV256" s="16" t="s">
        <v>107</v>
      </c>
      <c r="AW256" s="16" t="s">
        <v>31</v>
      </c>
      <c r="AX256" s="16" t="s">
        <v>75</v>
      </c>
      <c r="AY256" s="301" t="s">
        <v>239</v>
      </c>
    </row>
    <row r="257" s="14" customFormat="1">
      <c r="A257" s="14"/>
      <c r="B257" s="256"/>
      <c r="C257" s="257"/>
      <c r="D257" s="241" t="s">
        <v>250</v>
      </c>
      <c r="E257" s="258" t="s">
        <v>1</v>
      </c>
      <c r="F257" s="259" t="s">
        <v>2577</v>
      </c>
      <c r="G257" s="257"/>
      <c r="H257" s="260">
        <v>1.218</v>
      </c>
      <c r="I257" s="261"/>
      <c r="J257" s="257"/>
      <c r="K257" s="257"/>
      <c r="L257" s="262"/>
      <c r="M257" s="263"/>
      <c r="N257" s="264"/>
      <c r="O257" s="264"/>
      <c r="P257" s="264"/>
      <c r="Q257" s="264"/>
      <c r="R257" s="264"/>
      <c r="S257" s="264"/>
      <c r="T257" s="265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66" t="s">
        <v>250</v>
      </c>
      <c r="AU257" s="266" t="s">
        <v>84</v>
      </c>
      <c r="AV257" s="14" t="s">
        <v>84</v>
      </c>
      <c r="AW257" s="14" t="s">
        <v>31</v>
      </c>
      <c r="AX257" s="14" t="s">
        <v>75</v>
      </c>
      <c r="AY257" s="266" t="s">
        <v>239</v>
      </c>
    </row>
    <row r="258" s="14" customFormat="1">
      <c r="A258" s="14"/>
      <c r="B258" s="256"/>
      <c r="C258" s="257"/>
      <c r="D258" s="241" t="s">
        <v>250</v>
      </c>
      <c r="E258" s="258" t="s">
        <v>1</v>
      </c>
      <c r="F258" s="259" t="s">
        <v>2579</v>
      </c>
      <c r="G258" s="257"/>
      <c r="H258" s="260">
        <v>0.88700000000000001</v>
      </c>
      <c r="I258" s="261"/>
      <c r="J258" s="257"/>
      <c r="K258" s="257"/>
      <c r="L258" s="262"/>
      <c r="M258" s="263"/>
      <c r="N258" s="264"/>
      <c r="O258" s="264"/>
      <c r="P258" s="264"/>
      <c r="Q258" s="264"/>
      <c r="R258" s="264"/>
      <c r="S258" s="264"/>
      <c r="T258" s="265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66" t="s">
        <v>250</v>
      </c>
      <c r="AU258" s="266" t="s">
        <v>84</v>
      </c>
      <c r="AV258" s="14" t="s">
        <v>84</v>
      </c>
      <c r="AW258" s="14" t="s">
        <v>31</v>
      </c>
      <c r="AX258" s="14" t="s">
        <v>75</v>
      </c>
      <c r="AY258" s="266" t="s">
        <v>239</v>
      </c>
    </row>
    <row r="259" s="14" customFormat="1">
      <c r="A259" s="14"/>
      <c r="B259" s="256"/>
      <c r="C259" s="257"/>
      <c r="D259" s="241" t="s">
        <v>250</v>
      </c>
      <c r="E259" s="258" t="s">
        <v>1</v>
      </c>
      <c r="F259" s="259" t="s">
        <v>2577</v>
      </c>
      <c r="G259" s="257"/>
      <c r="H259" s="260">
        <v>1.218</v>
      </c>
      <c r="I259" s="261"/>
      <c r="J259" s="257"/>
      <c r="K259" s="257"/>
      <c r="L259" s="262"/>
      <c r="M259" s="263"/>
      <c r="N259" s="264"/>
      <c r="O259" s="264"/>
      <c r="P259" s="264"/>
      <c r="Q259" s="264"/>
      <c r="R259" s="264"/>
      <c r="S259" s="264"/>
      <c r="T259" s="265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66" t="s">
        <v>250</v>
      </c>
      <c r="AU259" s="266" t="s">
        <v>84</v>
      </c>
      <c r="AV259" s="14" t="s">
        <v>84</v>
      </c>
      <c r="AW259" s="14" t="s">
        <v>31</v>
      </c>
      <c r="AX259" s="14" t="s">
        <v>75</v>
      </c>
      <c r="AY259" s="266" t="s">
        <v>239</v>
      </c>
    </row>
    <row r="260" s="14" customFormat="1">
      <c r="A260" s="14"/>
      <c r="B260" s="256"/>
      <c r="C260" s="257"/>
      <c r="D260" s="241" t="s">
        <v>250</v>
      </c>
      <c r="E260" s="258" t="s">
        <v>1</v>
      </c>
      <c r="F260" s="259" t="s">
        <v>2580</v>
      </c>
      <c r="G260" s="257"/>
      <c r="H260" s="260">
        <v>2.6389999999999998</v>
      </c>
      <c r="I260" s="261"/>
      <c r="J260" s="257"/>
      <c r="K260" s="257"/>
      <c r="L260" s="262"/>
      <c r="M260" s="263"/>
      <c r="N260" s="264"/>
      <c r="O260" s="264"/>
      <c r="P260" s="264"/>
      <c r="Q260" s="264"/>
      <c r="R260" s="264"/>
      <c r="S260" s="264"/>
      <c r="T260" s="265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66" t="s">
        <v>250</v>
      </c>
      <c r="AU260" s="266" t="s">
        <v>84</v>
      </c>
      <c r="AV260" s="14" t="s">
        <v>84</v>
      </c>
      <c r="AW260" s="14" t="s">
        <v>31</v>
      </c>
      <c r="AX260" s="14" t="s">
        <v>75</v>
      </c>
      <c r="AY260" s="266" t="s">
        <v>239</v>
      </c>
    </row>
    <row r="261" s="16" customFormat="1">
      <c r="A261" s="16"/>
      <c r="B261" s="291"/>
      <c r="C261" s="292"/>
      <c r="D261" s="241" t="s">
        <v>250</v>
      </c>
      <c r="E261" s="293" t="s">
        <v>1</v>
      </c>
      <c r="F261" s="294" t="s">
        <v>2542</v>
      </c>
      <c r="G261" s="292"/>
      <c r="H261" s="295">
        <v>5.9619999999999997</v>
      </c>
      <c r="I261" s="296"/>
      <c r="J261" s="292"/>
      <c r="K261" s="292"/>
      <c r="L261" s="297"/>
      <c r="M261" s="298"/>
      <c r="N261" s="299"/>
      <c r="O261" s="299"/>
      <c r="P261" s="299"/>
      <c r="Q261" s="299"/>
      <c r="R261" s="299"/>
      <c r="S261" s="299"/>
      <c r="T261" s="300"/>
      <c r="U261" s="16"/>
      <c r="V261" s="16"/>
      <c r="W261" s="16"/>
      <c r="X261" s="16"/>
      <c r="Y261" s="16"/>
      <c r="Z261" s="16"/>
      <c r="AA261" s="16"/>
      <c r="AB261" s="16"/>
      <c r="AC261" s="16"/>
      <c r="AD261" s="16"/>
      <c r="AE261" s="16"/>
      <c r="AT261" s="301" t="s">
        <v>250</v>
      </c>
      <c r="AU261" s="301" t="s">
        <v>84</v>
      </c>
      <c r="AV261" s="16" t="s">
        <v>107</v>
      </c>
      <c r="AW261" s="16" t="s">
        <v>31</v>
      </c>
      <c r="AX261" s="16" t="s">
        <v>75</v>
      </c>
      <c r="AY261" s="301" t="s">
        <v>239</v>
      </c>
    </row>
    <row r="262" s="14" customFormat="1">
      <c r="A262" s="14"/>
      <c r="B262" s="256"/>
      <c r="C262" s="257"/>
      <c r="D262" s="241" t="s">
        <v>250</v>
      </c>
      <c r="E262" s="258" t="s">
        <v>1</v>
      </c>
      <c r="F262" s="259" t="s">
        <v>2577</v>
      </c>
      <c r="G262" s="257"/>
      <c r="H262" s="260">
        <v>1.218</v>
      </c>
      <c r="I262" s="261"/>
      <c r="J262" s="257"/>
      <c r="K262" s="257"/>
      <c r="L262" s="262"/>
      <c r="M262" s="263"/>
      <c r="N262" s="264"/>
      <c r="O262" s="264"/>
      <c r="P262" s="264"/>
      <c r="Q262" s="264"/>
      <c r="R262" s="264"/>
      <c r="S262" s="264"/>
      <c r="T262" s="265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66" t="s">
        <v>250</v>
      </c>
      <c r="AU262" s="266" t="s">
        <v>84</v>
      </c>
      <c r="AV262" s="14" t="s">
        <v>84</v>
      </c>
      <c r="AW262" s="14" t="s">
        <v>31</v>
      </c>
      <c r="AX262" s="14" t="s">
        <v>75</v>
      </c>
      <c r="AY262" s="266" t="s">
        <v>239</v>
      </c>
    </row>
    <row r="263" s="14" customFormat="1">
      <c r="A263" s="14"/>
      <c r="B263" s="256"/>
      <c r="C263" s="257"/>
      <c r="D263" s="241" t="s">
        <v>250</v>
      </c>
      <c r="E263" s="258" t="s">
        <v>1</v>
      </c>
      <c r="F263" s="259" t="s">
        <v>2581</v>
      </c>
      <c r="G263" s="257"/>
      <c r="H263" s="260">
        <v>1.417</v>
      </c>
      <c r="I263" s="261"/>
      <c r="J263" s="257"/>
      <c r="K263" s="257"/>
      <c r="L263" s="262"/>
      <c r="M263" s="263"/>
      <c r="N263" s="264"/>
      <c r="O263" s="264"/>
      <c r="P263" s="264"/>
      <c r="Q263" s="264"/>
      <c r="R263" s="264"/>
      <c r="S263" s="264"/>
      <c r="T263" s="265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66" t="s">
        <v>250</v>
      </c>
      <c r="AU263" s="266" t="s">
        <v>84</v>
      </c>
      <c r="AV263" s="14" t="s">
        <v>84</v>
      </c>
      <c r="AW263" s="14" t="s">
        <v>31</v>
      </c>
      <c r="AX263" s="14" t="s">
        <v>75</v>
      </c>
      <c r="AY263" s="266" t="s">
        <v>239</v>
      </c>
    </row>
    <row r="264" s="16" customFormat="1">
      <c r="A264" s="16"/>
      <c r="B264" s="291"/>
      <c r="C264" s="292"/>
      <c r="D264" s="241" t="s">
        <v>250</v>
      </c>
      <c r="E264" s="293" t="s">
        <v>1</v>
      </c>
      <c r="F264" s="294" t="s">
        <v>2545</v>
      </c>
      <c r="G264" s="292"/>
      <c r="H264" s="295">
        <v>2.6349999999999998</v>
      </c>
      <c r="I264" s="296"/>
      <c r="J264" s="292"/>
      <c r="K264" s="292"/>
      <c r="L264" s="297"/>
      <c r="M264" s="298"/>
      <c r="N264" s="299"/>
      <c r="O264" s="299"/>
      <c r="P264" s="299"/>
      <c r="Q264" s="299"/>
      <c r="R264" s="299"/>
      <c r="S264" s="299"/>
      <c r="T264" s="300"/>
      <c r="U264" s="16"/>
      <c r="V264" s="16"/>
      <c r="W264" s="16"/>
      <c r="X264" s="16"/>
      <c r="Y264" s="16"/>
      <c r="Z264" s="16"/>
      <c r="AA264" s="16"/>
      <c r="AB264" s="16"/>
      <c r="AC264" s="16"/>
      <c r="AD264" s="16"/>
      <c r="AE264" s="16"/>
      <c r="AT264" s="301" t="s">
        <v>250</v>
      </c>
      <c r="AU264" s="301" t="s">
        <v>84</v>
      </c>
      <c r="AV264" s="16" t="s">
        <v>107</v>
      </c>
      <c r="AW264" s="16" t="s">
        <v>31</v>
      </c>
      <c r="AX264" s="16" t="s">
        <v>75</v>
      </c>
      <c r="AY264" s="301" t="s">
        <v>239</v>
      </c>
    </row>
    <row r="265" s="14" customFormat="1">
      <c r="A265" s="14"/>
      <c r="B265" s="256"/>
      <c r="C265" s="257"/>
      <c r="D265" s="241" t="s">
        <v>250</v>
      </c>
      <c r="E265" s="258" t="s">
        <v>1</v>
      </c>
      <c r="F265" s="259" t="s">
        <v>2577</v>
      </c>
      <c r="G265" s="257"/>
      <c r="H265" s="260">
        <v>1.218</v>
      </c>
      <c r="I265" s="261"/>
      <c r="J265" s="257"/>
      <c r="K265" s="257"/>
      <c r="L265" s="262"/>
      <c r="M265" s="263"/>
      <c r="N265" s="264"/>
      <c r="O265" s="264"/>
      <c r="P265" s="264"/>
      <c r="Q265" s="264"/>
      <c r="R265" s="264"/>
      <c r="S265" s="264"/>
      <c r="T265" s="265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66" t="s">
        <v>250</v>
      </c>
      <c r="AU265" s="266" t="s">
        <v>84</v>
      </c>
      <c r="AV265" s="14" t="s">
        <v>84</v>
      </c>
      <c r="AW265" s="14" t="s">
        <v>31</v>
      </c>
      <c r="AX265" s="14" t="s">
        <v>75</v>
      </c>
      <c r="AY265" s="266" t="s">
        <v>239</v>
      </c>
    </row>
    <row r="266" s="14" customFormat="1">
      <c r="A266" s="14"/>
      <c r="B266" s="256"/>
      <c r="C266" s="257"/>
      <c r="D266" s="241" t="s">
        <v>250</v>
      </c>
      <c r="E266" s="258" t="s">
        <v>1</v>
      </c>
      <c r="F266" s="259" t="s">
        <v>2582</v>
      </c>
      <c r="G266" s="257"/>
      <c r="H266" s="260">
        <v>0.61799999999999999</v>
      </c>
      <c r="I266" s="261"/>
      <c r="J266" s="257"/>
      <c r="K266" s="257"/>
      <c r="L266" s="262"/>
      <c r="M266" s="263"/>
      <c r="N266" s="264"/>
      <c r="O266" s="264"/>
      <c r="P266" s="264"/>
      <c r="Q266" s="264"/>
      <c r="R266" s="264"/>
      <c r="S266" s="264"/>
      <c r="T266" s="265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66" t="s">
        <v>250</v>
      </c>
      <c r="AU266" s="266" t="s">
        <v>84</v>
      </c>
      <c r="AV266" s="14" t="s">
        <v>84</v>
      </c>
      <c r="AW266" s="14" t="s">
        <v>31</v>
      </c>
      <c r="AX266" s="14" t="s">
        <v>75</v>
      </c>
      <c r="AY266" s="266" t="s">
        <v>239</v>
      </c>
    </row>
    <row r="267" s="16" customFormat="1">
      <c r="A267" s="16"/>
      <c r="B267" s="291"/>
      <c r="C267" s="292"/>
      <c r="D267" s="241" t="s">
        <v>250</v>
      </c>
      <c r="E267" s="293" t="s">
        <v>1</v>
      </c>
      <c r="F267" s="294" t="s">
        <v>2530</v>
      </c>
      <c r="G267" s="292"/>
      <c r="H267" s="295">
        <v>1.8360000000000001</v>
      </c>
      <c r="I267" s="296"/>
      <c r="J267" s="292"/>
      <c r="K267" s="292"/>
      <c r="L267" s="297"/>
      <c r="M267" s="298"/>
      <c r="N267" s="299"/>
      <c r="O267" s="299"/>
      <c r="P267" s="299"/>
      <c r="Q267" s="299"/>
      <c r="R267" s="299"/>
      <c r="S267" s="299"/>
      <c r="T267" s="300"/>
      <c r="U267" s="16"/>
      <c r="V267" s="16"/>
      <c r="W267" s="16"/>
      <c r="X267" s="16"/>
      <c r="Y267" s="16"/>
      <c r="Z267" s="16"/>
      <c r="AA267" s="16"/>
      <c r="AB267" s="16"/>
      <c r="AC267" s="16"/>
      <c r="AD267" s="16"/>
      <c r="AE267" s="16"/>
      <c r="AT267" s="301" t="s">
        <v>250</v>
      </c>
      <c r="AU267" s="301" t="s">
        <v>84</v>
      </c>
      <c r="AV267" s="16" t="s">
        <v>107</v>
      </c>
      <c r="AW267" s="16" t="s">
        <v>31</v>
      </c>
      <c r="AX267" s="16" t="s">
        <v>75</v>
      </c>
      <c r="AY267" s="301" t="s">
        <v>239</v>
      </c>
    </row>
    <row r="268" s="15" customFormat="1">
      <c r="A268" s="15"/>
      <c r="B268" s="267"/>
      <c r="C268" s="268"/>
      <c r="D268" s="241" t="s">
        <v>250</v>
      </c>
      <c r="E268" s="269" t="s">
        <v>2463</v>
      </c>
      <c r="F268" s="270" t="s">
        <v>277</v>
      </c>
      <c r="G268" s="268"/>
      <c r="H268" s="271">
        <v>32.115000000000002</v>
      </c>
      <c r="I268" s="272"/>
      <c r="J268" s="268"/>
      <c r="K268" s="268"/>
      <c r="L268" s="273"/>
      <c r="M268" s="274"/>
      <c r="N268" s="275"/>
      <c r="O268" s="275"/>
      <c r="P268" s="275"/>
      <c r="Q268" s="275"/>
      <c r="R268" s="275"/>
      <c r="S268" s="275"/>
      <c r="T268" s="276"/>
      <c r="U268" s="15"/>
      <c r="V268" s="15"/>
      <c r="W268" s="15"/>
      <c r="X268" s="15"/>
      <c r="Y268" s="15"/>
      <c r="Z268" s="15"/>
      <c r="AA268" s="15"/>
      <c r="AB268" s="15"/>
      <c r="AC268" s="15"/>
      <c r="AD268" s="15"/>
      <c r="AE268" s="15"/>
      <c r="AT268" s="277" t="s">
        <v>250</v>
      </c>
      <c r="AU268" s="277" t="s">
        <v>84</v>
      </c>
      <c r="AV268" s="15" t="s">
        <v>246</v>
      </c>
      <c r="AW268" s="15" t="s">
        <v>31</v>
      </c>
      <c r="AX268" s="15" t="s">
        <v>82</v>
      </c>
      <c r="AY268" s="277" t="s">
        <v>239</v>
      </c>
    </row>
    <row r="269" s="2" customFormat="1" ht="16.5" customHeight="1">
      <c r="A269" s="39"/>
      <c r="B269" s="40"/>
      <c r="C269" s="228" t="s">
        <v>8</v>
      </c>
      <c r="D269" s="228" t="s">
        <v>241</v>
      </c>
      <c r="E269" s="229" t="s">
        <v>2583</v>
      </c>
      <c r="F269" s="230" t="s">
        <v>2584</v>
      </c>
      <c r="G269" s="231" t="s">
        <v>523</v>
      </c>
      <c r="H269" s="232">
        <v>4</v>
      </c>
      <c r="I269" s="233"/>
      <c r="J269" s="234">
        <f>ROUND(I269*H269,2)</f>
        <v>0</v>
      </c>
      <c r="K269" s="230" t="s">
        <v>1</v>
      </c>
      <c r="L269" s="45"/>
      <c r="M269" s="235" t="s">
        <v>1</v>
      </c>
      <c r="N269" s="236" t="s">
        <v>40</v>
      </c>
      <c r="O269" s="92"/>
      <c r="P269" s="237">
        <f>O269*H269</f>
        <v>0</v>
      </c>
      <c r="Q269" s="237">
        <v>0.00018000000000000001</v>
      </c>
      <c r="R269" s="237">
        <f>Q269*H269</f>
        <v>0.00072000000000000005</v>
      </c>
      <c r="S269" s="237">
        <v>0</v>
      </c>
      <c r="T269" s="238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39" t="s">
        <v>376</v>
      </c>
      <c r="AT269" s="239" t="s">
        <v>241</v>
      </c>
      <c r="AU269" s="239" t="s">
        <v>84</v>
      </c>
      <c r="AY269" s="18" t="s">
        <v>239</v>
      </c>
      <c r="BE269" s="240">
        <f>IF(N269="základní",J269,0)</f>
        <v>0</v>
      </c>
      <c r="BF269" s="240">
        <f>IF(N269="snížená",J269,0)</f>
        <v>0</v>
      </c>
      <c r="BG269" s="240">
        <f>IF(N269="zákl. přenesená",J269,0)</f>
        <v>0</v>
      </c>
      <c r="BH269" s="240">
        <f>IF(N269="sníž. přenesená",J269,0)</f>
        <v>0</v>
      </c>
      <c r="BI269" s="240">
        <f>IF(N269="nulová",J269,0)</f>
        <v>0</v>
      </c>
      <c r="BJ269" s="18" t="s">
        <v>82</v>
      </c>
      <c r="BK269" s="240">
        <f>ROUND(I269*H269,2)</f>
        <v>0</v>
      </c>
      <c r="BL269" s="18" t="s">
        <v>376</v>
      </c>
      <c r="BM269" s="239" t="s">
        <v>2585</v>
      </c>
    </row>
    <row r="270" s="2" customFormat="1">
      <c r="A270" s="39"/>
      <c r="B270" s="40"/>
      <c r="C270" s="41"/>
      <c r="D270" s="241" t="s">
        <v>248</v>
      </c>
      <c r="E270" s="41"/>
      <c r="F270" s="242" t="s">
        <v>2584</v>
      </c>
      <c r="G270" s="41"/>
      <c r="H270" s="41"/>
      <c r="I270" s="243"/>
      <c r="J270" s="41"/>
      <c r="K270" s="41"/>
      <c r="L270" s="45"/>
      <c r="M270" s="244"/>
      <c r="N270" s="245"/>
      <c r="O270" s="92"/>
      <c r="P270" s="92"/>
      <c r="Q270" s="92"/>
      <c r="R270" s="92"/>
      <c r="S270" s="92"/>
      <c r="T270" s="93"/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T270" s="18" t="s">
        <v>248</v>
      </c>
      <c r="AU270" s="18" t="s">
        <v>84</v>
      </c>
    </row>
    <row r="271" s="14" customFormat="1">
      <c r="A271" s="14"/>
      <c r="B271" s="256"/>
      <c r="C271" s="257"/>
      <c r="D271" s="241" t="s">
        <v>250</v>
      </c>
      <c r="E271" s="258" t="s">
        <v>1</v>
      </c>
      <c r="F271" s="259" t="s">
        <v>2586</v>
      </c>
      <c r="G271" s="257"/>
      <c r="H271" s="260">
        <v>4</v>
      </c>
      <c r="I271" s="261"/>
      <c r="J271" s="257"/>
      <c r="K271" s="257"/>
      <c r="L271" s="262"/>
      <c r="M271" s="263"/>
      <c r="N271" s="264"/>
      <c r="O271" s="264"/>
      <c r="P271" s="264"/>
      <c r="Q271" s="264"/>
      <c r="R271" s="264"/>
      <c r="S271" s="264"/>
      <c r="T271" s="265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66" t="s">
        <v>250</v>
      </c>
      <c r="AU271" s="266" t="s">
        <v>84</v>
      </c>
      <c r="AV271" s="14" t="s">
        <v>84</v>
      </c>
      <c r="AW271" s="14" t="s">
        <v>31</v>
      </c>
      <c r="AX271" s="14" t="s">
        <v>75</v>
      </c>
      <c r="AY271" s="266" t="s">
        <v>239</v>
      </c>
    </row>
    <row r="272" s="15" customFormat="1">
      <c r="A272" s="15"/>
      <c r="B272" s="267"/>
      <c r="C272" s="268"/>
      <c r="D272" s="241" t="s">
        <v>250</v>
      </c>
      <c r="E272" s="269" t="s">
        <v>1</v>
      </c>
      <c r="F272" s="270" t="s">
        <v>277</v>
      </c>
      <c r="G272" s="268"/>
      <c r="H272" s="271">
        <v>4</v>
      </c>
      <c r="I272" s="272"/>
      <c r="J272" s="268"/>
      <c r="K272" s="268"/>
      <c r="L272" s="273"/>
      <c r="M272" s="274"/>
      <c r="N272" s="275"/>
      <c r="O272" s="275"/>
      <c r="P272" s="275"/>
      <c r="Q272" s="275"/>
      <c r="R272" s="275"/>
      <c r="S272" s="275"/>
      <c r="T272" s="276"/>
      <c r="U272" s="15"/>
      <c r="V272" s="15"/>
      <c r="W272" s="15"/>
      <c r="X272" s="15"/>
      <c r="Y272" s="15"/>
      <c r="Z272" s="15"/>
      <c r="AA272" s="15"/>
      <c r="AB272" s="15"/>
      <c r="AC272" s="15"/>
      <c r="AD272" s="15"/>
      <c r="AE272" s="15"/>
      <c r="AT272" s="277" t="s">
        <v>250</v>
      </c>
      <c r="AU272" s="277" t="s">
        <v>84</v>
      </c>
      <c r="AV272" s="15" t="s">
        <v>246</v>
      </c>
      <c r="AW272" s="15" t="s">
        <v>31</v>
      </c>
      <c r="AX272" s="15" t="s">
        <v>82</v>
      </c>
      <c r="AY272" s="277" t="s">
        <v>239</v>
      </c>
    </row>
    <row r="273" s="2" customFormat="1" ht="24.15" customHeight="1">
      <c r="A273" s="39"/>
      <c r="B273" s="40"/>
      <c r="C273" s="302" t="s">
        <v>351</v>
      </c>
      <c r="D273" s="302" t="s">
        <v>1240</v>
      </c>
      <c r="E273" s="303" t="s">
        <v>2587</v>
      </c>
      <c r="F273" s="304" t="s">
        <v>2588</v>
      </c>
      <c r="G273" s="305" t="s">
        <v>523</v>
      </c>
      <c r="H273" s="306">
        <v>4</v>
      </c>
      <c r="I273" s="307"/>
      <c r="J273" s="308">
        <f>ROUND(I273*H273,2)</f>
        <v>0</v>
      </c>
      <c r="K273" s="304" t="s">
        <v>1</v>
      </c>
      <c r="L273" s="309"/>
      <c r="M273" s="310" t="s">
        <v>1</v>
      </c>
      <c r="N273" s="311" t="s">
        <v>40</v>
      </c>
      <c r="O273" s="92"/>
      <c r="P273" s="237">
        <f>O273*H273</f>
        <v>0</v>
      </c>
      <c r="Q273" s="237">
        <v>0.00059000000000000003</v>
      </c>
      <c r="R273" s="237">
        <f>Q273*H273</f>
        <v>0.0023600000000000001</v>
      </c>
      <c r="S273" s="237">
        <v>0</v>
      </c>
      <c r="T273" s="238">
        <f>S273*H273</f>
        <v>0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239" t="s">
        <v>472</v>
      </c>
      <c r="AT273" s="239" t="s">
        <v>1240</v>
      </c>
      <c r="AU273" s="239" t="s">
        <v>84</v>
      </c>
      <c r="AY273" s="18" t="s">
        <v>239</v>
      </c>
      <c r="BE273" s="240">
        <f>IF(N273="základní",J273,0)</f>
        <v>0</v>
      </c>
      <c r="BF273" s="240">
        <f>IF(N273="snížená",J273,0)</f>
        <v>0</v>
      </c>
      <c r="BG273" s="240">
        <f>IF(N273="zákl. přenesená",J273,0)</f>
        <v>0</v>
      </c>
      <c r="BH273" s="240">
        <f>IF(N273="sníž. přenesená",J273,0)</f>
        <v>0</v>
      </c>
      <c r="BI273" s="240">
        <f>IF(N273="nulová",J273,0)</f>
        <v>0</v>
      </c>
      <c r="BJ273" s="18" t="s">
        <v>82</v>
      </c>
      <c r="BK273" s="240">
        <f>ROUND(I273*H273,2)</f>
        <v>0</v>
      </c>
      <c r="BL273" s="18" t="s">
        <v>376</v>
      </c>
      <c r="BM273" s="239" t="s">
        <v>2589</v>
      </c>
    </row>
    <row r="274" s="2" customFormat="1">
      <c r="A274" s="39"/>
      <c r="B274" s="40"/>
      <c r="C274" s="41"/>
      <c r="D274" s="241" t="s">
        <v>248</v>
      </c>
      <c r="E274" s="41"/>
      <c r="F274" s="242" t="s">
        <v>2588</v>
      </c>
      <c r="G274" s="41"/>
      <c r="H274" s="41"/>
      <c r="I274" s="243"/>
      <c r="J274" s="41"/>
      <c r="K274" s="41"/>
      <c r="L274" s="45"/>
      <c r="M274" s="244"/>
      <c r="N274" s="245"/>
      <c r="O274" s="92"/>
      <c r="P274" s="92"/>
      <c r="Q274" s="92"/>
      <c r="R274" s="92"/>
      <c r="S274" s="92"/>
      <c r="T274" s="93"/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T274" s="18" t="s">
        <v>248</v>
      </c>
      <c r="AU274" s="18" t="s">
        <v>84</v>
      </c>
    </row>
    <row r="275" s="2" customFormat="1">
      <c r="A275" s="39"/>
      <c r="B275" s="40"/>
      <c r="C275" s="41"/>
      <c r="D275" s="241" t="s">
        <v>341</v>
      </c>
      <c r="E275" s="41"/>
      <c r="F275" s="278" t="s">
        <v>2590</v>
      </c>
      <c r="G275" s="41"/>
      <c r="H275" s="41"/>
      <c r="I275" s="243"/>
      <c r="J275" s="41"/>
      <c r="K275" s="41"/>
      <c r="L275" s="45"/>
      <c r="M275" s="244"/>
      <c r="N275" s="245"/>
      <c r="O275" s="92"/>
      <c r="P275" s="92"/>
      <c r="Q275" s="92"/>
      <c r="R275" s="92"/>
      <c r="S275" s="92"/>
      <c r="T275" s="93"/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T275" s="18" t="s">
        <v>341</v>
      </c>
      <c r="AU275" s="18" t="s">
        <v>84</v>
      </c>
    </row>
    <row r="276" s="14" customFormat="1">
      <c r="A276" s="14"/>
      <c r="B276" s="256"/>
      <c r="C276" s="257"/>
      <c r="D276" s="241" t="s">
        <v>250</v>
      </c>
      <c r="E276" s="258" t="s">
        <v>1</v>
      </c>
      <c r="F276" s="259" t="s">
        <v>2586</v>
      </c>
      <c r="G276" s="257"/>
      <c r="H276" s="260">
        <v>4</v>
      </c>
      <c r="I276" s="261"/>
      <c r="J276" s="257"/>
      <c r="K276" s="257"/>
      <c r="L276" s="262"/>
      <c r="M276" s="263"/>
      <c r="N276" s="264"/>
      <c r="O276" s="264"/>
      <c r="P276" s="264"/>
      <c r="Q276" s="264"/>
      <c r="R276" s="264"/>
      <c r="S276" s="264"/>
      <c r="T276" s="265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66" t="s">
        <v>250</v>
      </c>
      <c r="AU276" s="266" t="s">
        <v>84</v>
      </c>
      <c r="AV276" s="14" t="s">
        <v>84</v>
      </c>
      <c r="AW276" s="14" t="s">
        <v>31</v>
      </c>
      <c r="AX276" s="14" t="s">
        <v>75</v>
      </c>
      <c r="AY276" s="266" t="s">
        <v>239</v>
      </c>
    </row>
    <row r="277" s="15" customFormat="1">
      <c r="A277" s="15"/>
      <c r="B277" s="267"/>
      <c r="C277" s="268"/>
      <c r="D277" s="241" t="s">
        <v>250</v>
      </c>
      <c r="E277" s="269" t="s">
        <v>1</v>
      </c>
      <c r="F277" s="270" t="s">
        <v>277</v>
      </c>
      <c r="G277" s="268"/>
      <c r="H277" s="271">
        <v>4</v>
      </c>
      <c r="I277" s="272"/>
      <c r="J277" s="268"/>
      <c r="K277" s="268"/>
      <c r="L277" s="273"/>
      <c r="M277" s="274"/>
      <c r="N277" s="275"/>
      <c r="O277" s="275"/>
      <c r="P277" s="275"/>
      <c r="Q277" s="275"/>
      <c r="R277" s="275"/>
      <c r="S277" s="275"/>
      <c r="T277" s="276"/>
      <c r="U277" s="15"/>
      <c r="V277" s="15"/>
      <c r="W277" s="15"/>
      <c r="X277" s="15"/>
      <c r="Y277" s="15"/>
      <c r="Z277" s="15"/>
      <c r="AA277" s="15"/>
      <c r="AB277" s="15"/>
      <c r="AC277" s="15"/>
      <c r="AD277" s="15"/>
      <c r="AE277" s="15"/>
      <c r="AT277" s="277" t="s">
        <v>250</v>
      </c>
      <c r="AU277" s="277" t="s">
        <v>84</v>
      </c>
      <c r="AV277" s="15" t="s">
        <v>246</v>
      </c>
      <c r="AW277" s="15" t="s">
        <v>31</v>
      </c>
      <c r="AX277" s="15" t="s">
        <v>82</v>
      </c>
      <c r="AY277" s="277" t="s">
        <v>239</v>
      </c>
    </row>
    <row r="278" s="2" customFormat="1" ht="16.5" customHeight="1">
      <c r="A278" s="39"/>
      <c r="B278" s="40"/>
      <c r="C278" s="302" t="s">
        <v>360</v>
      </c>
      <c r="D278" s="302" t="s">
        <v>1240</v>
      </c>
      <c r="E278" s="303" t="s">
        <v>2591</v>
      </c>
      <c r="F278" s="304" t="s">
        <v>2592</v>
      </c>
      <c r="G278" s="305" t="s">
        <v>523</v>
      </c>
      <c r="H278" s="306">
        <v>3</v>
      </c>
      <c r="I278" s="307"/>
      <c r="J278" s="308">
        <f>ROUND(I278*H278,2)</f>
        <v>0</v>
      </c>
      <c r="K278" s="304" t="s">
        <v>1</v>
      </c>
      <c r="L278" s="309"/>
      <c r="M278" s="310" t="s">
        <v>1</v>
      </c>
      <c r="N278" s="311" t="s">
        <v>40</v>
      </c>
      <c r="O278" s="92"/>
      <c r="P278" s="237">
        <f>O278*H278</f>
        <v>0</v>
      </c>
      <c r="Q278" s="237">
        <v>0.00059000000000000003</v>
      </c>
      <c r="R278" s="237">
        <f>Q278*H278</f>
        <v>0.0017700000000000001</v>
      </c>
      <c r="S278" s="237">
        <v>0</v>
      </c>
      <c r="T278" s="238">
        <f>S278*H278</f>
        <v>0</v>
      </c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R278" s="239" t="s">
        <v>472</v>
      </c>
      <c r="AT278" s="239" t="s">
        <v>1240</v>
      </c>
      <c r="AU278" s="239" t="s">
        <v>84</v>
      </c>
      <c r="AY278" s="18" t="s">
        <v>239</v>
      </c>
      <c r="BE278" s="240">
        <f>IF(N278="základní",J278,0)</f>
        <v>0</v>
      </c>
      <c r="BF278" s="240">
        <f>IF(N278="snížená",J278,0)</f>
        <v>0</v>
      </c>
      <c r="BG278" s="240">
        <f>IF(N278="zákl. přenesená",J278,0)</f>
        <v>0</v>
      </c>
      <c r="BH278" s="240">
        <f>IF(N278="sníž. přenesená",J278,0)</f>
        <v>0</v>
      </c>
      <c r="BI278" s="240">
        <f>IF(N278="nulová",J278,0)</f>
        <v>0</v>
      </c>
      <c r="BJ278" s="18" t="s">
        <v>82</v>
      </c>
      <c r="BK278" s="240">
        <f>ROUND(I278*H278,2)</f>
        <v>0</v>
      </c>
      <c r="BL278" s="18" t="s">
        <v>376</v>
      </c>
      <c r="BM278" s="239" t="s">
        <v>2593</v>
      </c>
    </row>
    <row r="279" s="2" customFormat="1">
      <c r="A279" s="39"/>
      <c r="B279" s="40"/>
      <c r="C279" s="41"/>
      <c r="D279" s="241" t="s">
        <v>248</v>
      </c>
      <c r="E279" s="41"/>
      <c r="F279" s="242" t="s">
        <v>2592</v>
      </c>
      <c r="G279" s="41"/>
      <c r="H279" s="41"/>
      <c r="I279" s="243"/>
      <c r="J279" s="41"/>
      <c r="K279" s="41"/>
      <c r="L279" s="45"/>
      <c r="M279" s="244"/>
      <c r="N279" s="245"/>
      <c r="O279" s="92"/>
      <c r="P279" s="92"/>
      <c r="Q279" s="92"/>
      <c r="R279" s="92"/>
      <c r="S279" s="92"/>
      <c r="T279" s="93"/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T279" s="18" t="s">
        <v>248</v>
      </c>
      <c r="AU279" s="18" t="s">
        <v>84</v>
      </c>
    </row>
    <row r="280" s="2" customFormat="1">
      <c r="A280" s="39"/>
      <c r="B280" s="40"/>
      <c r="C280" s="41"/>
      <c r="D280" s="241" t="s">
        <v>341</v>
      </c>
      <c r="E280" s="41"/>
      <c r="F280" s="278" t="s">
        <v>2590</v>
      </c>
      <c r="G280" s="41"/>
      <c r="H280" s="41"/>
      <c r="I280" s="243"/>
      <c r="J280" s="41"/>
      <c r="K280" s="41"/>
      <c r="L280" s="45"/>
      <c r="M280" s="244"/>
      <c r="N280" s="245"/>
      <c r="O280" s="92"/>
      <c r="P280" s="92"/>
      <c r="Q280" s="92"/>
      <c r="R280" s="92"/>
      <c r="S280" s="92"/>
      <c r="T280" s="93"/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T280" s="18" t="s">
        <v>341</v>
      </c>
      <c r="AU280" s="18" t="s">
        <v>84</v>
      </c>
    </row>
    <row r="281" s="14" customFormat="1">
      <c r="A281" s="14"/>
      <c r="B281" s="256"/>
      <c r="C281" s="257"/>
      <c r="D281" s="241" t="s">
        <v>250</v>
      </c>
      <c r="E281" s="258" t="s">
        <v>1</v>
      </c>
      <c r="F281" s="259" t="s">
        <v>2594</v>
      </c>
      <c r="G281" s="257"/>
      <c r="H281" s="260">
        <v>3</v>
      </c>
      <c r="I281" s="261"/>
      <c r="J281" s="257"/>
      <c r="K281" s="257"/>
      <c r="L281" s="262"/>
      <c r="M281" s="263"/>
      <c r="N281" s="264"/>
      <c r="O281" s="264"/>
      <c r="P281" s="264"/>
      <c r="Q281" s="264"/>
      <c r="R281" s="264"/>
      <c r="S281" s="264"/>
      <c r="T281" s="265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66" t="s">
        <v>250</v>
      </c>
      <c r="AU281" s="266" t="s">
        <v>84</v>
      </c>
      <c r="AV281" s="14" t="s">
        <v>84</v>
      </c>
      <c r="AW281" s="14" t="s">
        <v>31</v>
      </c>
      <c r="AX281" s="14" t="s">
        <v>75</v>
      </c>
      <c r="AY281" s="266" t="s">
        <v>239</v>
      </c>
    </row>
    <row r="282" s="15" customFormat="1">
      <c r="A282" s="15"/>
      <c r="B282" s="267"/>
      <c r="C282" s="268"/>
      <c r="D282" s="241" t="s">
        <v>250</v>
      </c>
      <c r="E282" s="269" t="s">
        <v>1</v>
      </c>
      <c r="F282" s="270" t="s">
        <v>277</v>
      </c>
      <c r="G282" s="268"/>
      <c r="H282" s="271">
        <v>3</v>
      </c>
      <c r="I282" s="272"/>
      <c r="J282" s="268"/>
      <c r="K282" s="268"/>
      <c r="L282" s="273"/>
      <c r="M282" s="274"/>
      <c r="N282" s="275"/>
      <c r="O282" s="275"/>
      <c r="P282" s="275"/>
      <c r="Q282" s="275"/>
      <c r="R282" s="275"/>
      <c r="S282" s="275"/>
      <c r="T282" s="276"/>
      <c r="U282" s="15"/>
      <c r="V282" s="15"/>
      <c r="W282" s="15"/>
      <c r="X282" s="15"/>
      <c r="Y282" s="15"/>
      <c r="Z282" s="15"/>
      <c r="AA282" s="15"/>
      <c r="AB282" s="15"/>
      <c r="AC282" s="15"/>
      <c r="AD282" s="15"/>
      <c r="AE282" s="15"/>
      <c r="AT282" s="277" t="s">
        <v>250</v>
      </c>
      <c r="AU282" s="277" t="s">
        <v>84</v>
      </c>
      <c r="AV282" s="15" t="s">
        <v>246</v>
      </c>
      <c r="AW282" s="15" t="s">
        <v>31</v>
      </c>
      <c r="AX282" s="15" t="s">
        <v>82</v>
      </c>
      <c r="AY282" s="277" t="s">
        <v>239</v>
      </c>
    </row>
    <row r="283" s="2" customFormat="1" ht="16.5" customHeight="1">
      <c r="A283" s="39"/>
      <c r="B283" s="40"/>
      <c r="C283" s="302" t="s">
        <v>371</v>
      </c>
      <c r="D283" s="302" t="s">
        <v>1240</v>
      </c>
      <c r="E283" s="303" t="s">
        <v>2595</v>
      </c>
      <c r="F283" s="304" t="s">
        <v>2596</v>
      </c>
      <c r="G283" s="305" t="s">
        <v>523</v>
      </c>
      <c r="H283" s="306">
        <v>1</v>
      </c>
      <c r="I283" s="307"/>
      <c r="J283" s="308">
        <f>ROUND(I283*H283,2)</f>
        <v>0</v>
      </c>
      <c r="K283" s="304" t="s">
        <v>1</v>
      </c>
      <c r="L283" s="309"/>
      <c r="M283" s="310" t="s">
        <v>1</v>
      </c>
      <c r="N283" s="311" t="s">
        <v>40</v>
      </c>
      <c r="O283" s="92"/>
      <c r="P283" s="237">
        <f>O283*H283</f>
        <v>0</v>
      </c>
      <c r="Q283" s="237">
        <v>0.00059000000000000003</v>
      </c>
      <c r="R283" s="237">
        <f>Q283*H283</f>
        <v>0.00059000000000000003</v>
      </c>
      <c r="S283" s="237">
        <v>0</v>
      </c>
      <c r="T283" s="238">
        <f>S283*H283</f>
        <v>0</v>
      </c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R283" s="239" t="s">
        <v>472</v>
      </c>
      <c r="AT283" s="239" t="s">
        <v>1240</v>
      </c>
      <c r="AU283" s="239" t="s">
        <v>84</v>
      </c>
      <c r="AY283" s="18" t="s">
        <v>239</v>
      </c>
      <c r="BE283" s="240">
        <f>IF(N283="základní",J283,0)</f>
        <v>0</v>
      </c>
      <c r="BF283" s="240">
        <f>IF(N283="snížená",J283,0)</f>
        <v>0</v>
      </c>
      <c r="BG283" s="240">
        <f>IF(N283="zákl. přenesená",J283,0)</f>
        <v>0</v>
      </c>
      <c r="BH283" s="240">
        <f>IF(N283="sníž. přenesená",J283,0)</f>
        <v>0</v>
      </c>
      <c r="BI283" s="240">
        <f>IF(N283="nulová",J283,0)</f>
        <v>0</v>
      </c>
      <c r="BJ283" s="18" t="s">
        <v>82</v>
      </c>
      <c r="BK283" s="240">
        <f>ROUND(I283*H283,2)</f>
        <v>0</v>
      </c>
      <c r="BL283" s="18" t="s">
        <v>376</v>
      </c>
      <c r="BM283" s="239" t="s">
        <v>2597</v>
      </c>
    </row>
    <row r="284" s="2" customFormat="1">
      <c r="A284" s="39"/>
      <c r="B284" s="40"/>
      <c r="C284" s="41"/>
      <c r="D284" s="241" t="s">
        <v>248</v>
      </c>
      <c r="E284" s="41"/>
      <c r="F284" s="242" t="s">
        <v>2596</v>
      </c>
      <c r="G284" s="41"/>
      <c r="H284" s="41"/>
      <c r="I284" s="243"/>
      <c r="J284" s="41"/>
      <c r="K284" s="41"/>
      <c r="L284" s="45"/>
      <c r="M284" s="244"/>
      <c r="N284" s="245"/>
      <c r="O284" s="92"/>
      <c r="P284" s="92"/>
      <c r="Q284" s="92"/>
      <c r="R284" s="92"/>
      <c r="S284" s="92"/>
      <c r="T284" s="93"/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T284" s="18" t="s">
        <v>248</v>
      </c>
      <c r="AU284" s="18" t="s">
        <v>84</v>
      </c>
    </row>
    <row r="285" s="2" customFormat="1">
      <c r="A285" s="39"/>
      <c r="B285" s="40"/>
      <c r="C285" s="41"/>
      <c r="D285" s="241" t="s">
        <v>341</v>
      </c>
      <c r="E285" s="41"/>
      <c r="F285" s="278" t="s">
        <v>2590</v>
      </c>
      <c r="G285" s="41"/>
      <c r="H285" s="41"/>
      <c r="I285" s="243"/>
      <c r="J285" s="41"/>
      <c r="K285" s="41"/>
      <c r="L285" s="45"/>
      <c r="M285" s="244"/>
      <c r="N285" s="245"/>
      <c r="O285" s="92"/>
      <c r="P285" s="92"/>
      <c r="Q285" s="92"/>
      <c r="R285" s="92"/>
      <c r="S285" s="92"/>
      <c r="T285" s="93"/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T285" s="18" t="s">
        <v>341</v>
      </c>
      <c r="AU285" s="18" t="s">
        <v>84</v>
      </c>
    </row>
    <row r="286" s="14" customFormat="1">
      <c r="A286" s="14"/>
      <c r="B286" s="256"/>
      <c r="C286" s="257"/>
      <c r="D286" s="241" t="s">
        <v>250</v>
      </c>
      <c r="E286" s="258" t="s">
        <v>1</v>
      </c>
      <c r="F286" s="259" t="s">
        <v>2598</v>
      </c>
      <c r="G286" s="257"/>
      <c r="H286" s="260">
        <v>1</v>
      </c>
      <c r="I286" s="261"/>
      <c r="J286" s="257"/>
      <c r="K286" s="257"/>
      <c r="L286" s="262"/>
      <c r="M286" s="263"/>
      <c r="N286" s="264"/>
      <c r="O286" s="264"/>
      <c r="P286" s="264"/>
      <c r="Q286" s="264"/>
      <c r="R286" s="264"/>
      <c r="S286" s="264"/>
      <c r="T286" s="265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66" t="s">
        <v>250</v>
      </c>
      <c r="AU286" s="266" t="s">
        <v>84</v>
      </c>
      <c r="AV286" s="14" t="s">
        <v>84</v>
      </c>
      <c r="AW286" s="14" t="s">
        <v>31</v>
      </c>
      <c r="AX286" s="14" t="s">
        <v>75</v>
      </c>
      <c r="AY286" s="266" t="s">
        <v>239</v>
      </c>
    </row>
    <row r="287" s="15" customFormat="1">
      <c r="A287" s="15"/>
      <c r="B287" s="267"/>
      <c r="C287" s="268"/>
      <c r="D287" s="241" t="s">
        <v>250</v>
      </c>
      <c r="E287" s="269" t="s">
        <v>1</v>
      </c>
      <c r="F287" s="270" t="s">
        <v>277</v>
      </c>
      <c r="G287" s="268"/>
      <c r="H287" s="271">
        <v>1</v>
      </c>
      <c r="I287" s="272"/>
      <c r="J287" s="268"/>
      <c r="K287" s="268"/>
      <c r="L287" s="273"/>
      <c r="M287" s="274"/>
      <c r="N287" s="275"/>
      <c r="O287" s="275"/>
      <c r="P287" s="275"/>
      <c r="Q287" s="275"/>
      <c r="R287" s="275"/>
      <c r="S287" s="275"/>
      <c r="T287" s="276"/>
      <c r="U287" s="15"/>
      <c r="V287" s="15"/>
      <c r="W287" s="15"/>
      <c r="X287" s="15"/>
      <c r="Y287" s="15"/>
      <c r="Z287" s="15"/>
      <c r="AA287" s="15"/>
      <c r="AB287" s="15"/>
      <c r="AC287" s="15"/>
      <c r="AD287" s="15"/>
      <c r="AE287" s="15"/>
      <c r="AT287" s="277" t="s">
        <v>250</v>
      </c>
      <c r="AU287" s="277" t="s">
        <v>84</v>
      </c>
      <c r="AV287" s="15" t="s">
        <v>246</v>
      </c>
      <c r="AW287" s="15" t="s">
        <v>31</v>
      </c>
      <c r="AX287" s="15" t="s">
        <v>82</v>
      </c>
      <c r="AY287" s="277" t="s">
        <v>239</v>
      </c>
    </row>
    <row r="288" s="2" customFormat="1" ht="16.5" customHeight="1">
      <c r="A288" s="39"/>
      <c r="B288" s="40"/>
      <c r="C288" s="302" t="s">
        <v>376</v>
      </c>
      <c r="D288" s="302" t="s">
        <v>1240</v>
      </c>
      <c r="E288" s="303" t="s">
        <v>2599</v>
      </c>
      <c r="F288" s="304" t="s">
        <v>2600</v>
      </c>
      <c r="G288" s="305" t="s">
        <v>523</v>
      </c>
      <c r="H288" s="306">
        <v>4</v>
      </c>
      <c r="I288" s="307"/>
      <c r="J288" s="308">
        <f>ROUND(I288*H288,2)</f>
        <v>0</v>
      </c>
      <c r="K288" s="304" t="s">
        <v>1</v>
      </c>
      <c r="L288" s="309"/>
      <c r="M288" s="310" t="s">
        <v>1</v>
      </c>
      <c r="N288" s="311" t="s">
        <v>40</v>
      </c>
      <c r="O288" s="92"/>
      <c r="P288" s="237">
        <f>O288*H288</f>
        <v>0</v>
      </c>
      <c r="Q288" s="237">
        <v>0.00059000000000000003</v>
      </c>
      <c r="R288" s="237">
        <f>Q288*H288</f>
        <v>0.0023600000000000001</v>
      </c>
      <c r="S288" s="237">
        <v>0</v>
      </c>
      <c r="T288" s="238">
        <f>S288*H288</f>
        <v>0</v>
      </c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R288" s="239" t="s">
        <v>472</v>
      </c>
      <c r="AT288" s="239" t="s">
        <v>1240</v>
      </c>
      <c r="AU288" s="239" t="s">
        <v>84</v>
      </c>
      <c r="AY288" s="18" t="s">
        <v>239</v>
      </c>
      <c r="BE288" s="240">
        <f>IF(N288="základní",J288,0)</f>
        <v>0</v>
      </c>
      <c r="BF288" s="240">
        <f>IF(N288="snížená",J288,0)</f>
        <v>0</v>
      </c>
      <c r="BG288" s="240">
        <f>IF(N288="zákl. přenesená",J288,0)</f>
        <v>0</v>
      </c>
      <c r="BH288" s="240">
        <f>IF(N288="sníž. přenesená",J288,0)</f>
        <v>0</v>
      </c>
      <c r="BI288" s="240">
        <f>IF(N288="nulová",J288,0)</f>
        <v>0</v>
      </c>
      <c r="BJ288" s="18" t="s">
        <v>82</v>
      </c>
      <c r="BK288" s="240">
        <f>ROUND(I288*H288,2)</f>
        <v>0</v>
      </c>
      <c r="BL288" s="18" t="s">
        <v>376</v>
      </c>
      <c r="BM288" s="239" t="s">
        <v>2601</v>
      </c>
    </row>
    <row r="289" s="2" customFormat="1">
      <c r="A289" s="39"/>
      <c r="B289" s="40"/>
      <c r="C289" s="41"/>
      <c r="D289" s="241" t="s">
        <v>248</v>
      </c>
      <c r="E289" s="41"/>
      <c r="F289" s="242" t="s">
        <v>2600</v>
      </c>
      <c r="G289" s="41"/>
      <c r="H289" s="41"/>
      <c r="I289" s="243"/>
      <c r="J289" s="41"/>
      <c r="K289" s="41"/>
      <c r="L289" s="45"/>
      <c r="M289" s="244"/>
      <c r="N289" s="245"/>
      <c r="O289" s="92"/>
      <c r="P289" s="92"/>
      <c r="Q289" s="92"/>
      <c r="R289" s="92"/>
      <c r="S289" s="92"/>
      <c r="T289" s="93"/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T289" s="18" t="s">
        <v>248</v>
      </c>
      <c r="AU289" s="18" t="s">
        <v>84</v>
      </c>
    </row>
    <row r="290" s="2" customFormat="1">
      <c r="A290" s="39"/>
      <c r="B290" s="40"/>
      <c r="C290" s="41"/>
      <c r="D290" s="241" t="s">
        <v>341</v>
      </c>
      <c r="E290" s="41"/>
      <c r="F290" s="278" t="s">
        <v>2590</v>
      </c>
      <c r="G290" s="41"/>
      <c r="H290" s="41"/>
      <c r="I290" s="243"/>
      <c r="J290" s="41"/>
      <c r="K290" s="41"/>
      <c r="L290" s="45"/>
      <c r="M290" s="244"/>
      <c r="N290" s="245"/>
      <c r="O290" s="92"/>
      <c r="P290" s="92"/>
      <c r="Q290" s="92"/>
      <c r="R290" s="92"/>
      <c r="S290" s="92"/>
      <c r="T290" s="93"/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T290" s="18" t="s">
        <v>341</v>
      </c>
      <c r="AU290" s="18" t="s">
        <v>84</v>
      </c>
    </row>
    <row r="291" s="14" customFormat="1">
      <c r="A291" s="14"/>
      <c r="B291" s="256"/>
      <c r="C291" s="257"/>
      <c r="D291" s="241" t="s">
        <v>250</v>
      </c>
      <c r="E291" s="258" t="s">
        <v>1</v>
      </c>
      <c r="F291" s="259" t="s">
        <v>2586</v>
      </c>
      <c r="G291" s="257"/>
      <c r="H291" s="260">
        <v>4</v>
      </c>
      <c r="I291" s="261"/>
      <c r="J291" s="257"/>
      <c r="K291" s="257"/>
      <c r="L291" s="262"/>
      <c r="M291" s="263"/>
      <c r="N291" s="264"/>
      <c r="O291" s="264"/>
      <c r="P291" s="264"/>
      <c r="Q291" s="264"/>
      <c r="R291" s="264"/>
      <c r="S291" s="264"/>
      <c r="T291" s="265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66" t="s">
        <v>250</v>
      </c>
      <c r="AU291" s="266" t="s">
        <v>84</v>
      </c>
      <c r="AV291" s="14" t="s">
        <v>84</v>
      </c>
      <c r="AW291" s="14" t="s">
        <v>31</v>
      </c>
      <c r="AX291" s="14" t="s">
        <v>75</v>
      </c>
      <c r="AY291" s="266" t="s">
        <v>239</v>
      </c>
    </row>
    <row r="292" s="15" customFormat="1">
      <c r="A292" s="15"/>
      <c r="B292" s="267"/>
      <c r="C292" s="268"/>
      <c r="D292" s="241" t="s">
        <v>250</v>
      </c>
      <c r="E292" s="269" t="s">
        <v>1</v>
      </c>
      <c r="F292" s="270" t="s">
        <v>277</v>
      </c>
      <c r="G292" s="268"/>
      <c r="H292" s="271">
        <v>4</v>
      </c>
      <c r="I292" s="272"/>
      <c r="J292" s="268"/>
      <c r="K292" s="268"/>
      <c r="L292" s="273"/>
      <c r="M292" s="274"/>
      <c r="N292" s="275"/>
      <c r="O292" s="275"/>
      <c r="P292" s="275"/>
      <c r="Q292" s="275"/>
      <c r="R292" s="275"/>
      <c r="S292" s="275"/>
      <c r="T292" s="276"/>
      <c r="U292" s="15"/>
      <c r="V292" s="15"/>
      <c r="W292" s="15"/>
      <c r="X292" s="15"/>
      <c r="Y292" s="15"/>
      <c r="Z292" s="15"/>
      <c r="AA292" s="15"/>
      <c r="AB292" s="15"/>
      <c r="AC292" s="15"/>
      <c r="AD292" s="15"/>
      <c r="AE292" s="15"/>
      <c r="AT292" s="277" t="s">
        <v>250</v>
      </c>
      <c r="AU292" s="277" t="s">
        <v>84</v>
      </c>
      <c r="AV292" s="15" t="s">
        <v>246</v>
      </c>
      <c r="AW292" s="15" t="s">
        <v>31</v>
      </c>
      <c r="AX292" s="15" t="s">
        <v>82</v>
      </c>
      <c r="AY292" s="277" t="s">
        <v>239</v>
      </c>
    </row>
    <row r="293" s="2" customFormat="1" ht="24.15" customHeight="1">
      <c r="A293" s="39"/>
      <c r="B293" s="40"/>
      <c r="C293" s="228" t="s">
        <v>383</v>
      </c>
      <c r="D293" s="228" t="s">
        <v>241</v>
      </c>
      <c r="E293" s="229" t="s">
        <v>2602</v>
      </c>
      <c r="F293" s="230" t="s">
        <v>2603</v>
      </c>
      <c r="G293" s="231" t="s">
        <v>523</v>
      </c>
      <c r="H293" s="232">
        <v>10</v>
      </c>
      <c r="I293" s="233"/>
      <c r="J293" s="234">
        <f>ROUND(I293*H293,2)</f>
        <v>0</v>
      </c>
      <c r="K293" s="230" t="s">
        <v>1</v>
      </c>
      <c r="L293" s="45"/>
      <c r="M293" s="235" t="s">
        <v>1</v>
      </c>
      <c r="N293" s="236" t="s">
        <v>40</v>
      </c>
      <c r="O293" s="92"/>
      <c r="P293" s="237">
        <f>O293*H293</f>
        <v>0</v>
      </c>
      <c r="Q293" s="237">
        <v>0.00014999999999999999</v>
      </c>
      <c r="R293" s="237">
        <f>Q293*H293</f>
        <v>0.0014999999999999998</v>
      </c>
      <c r="S293" s="237">
        <v>0</v>
      </c>
      <c r="T293" s="238">
        <f>S293*H293</f>
        <v>0</v>
      </c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R293" s="239" t="s">
        <v>376</v>
      </c>
      <c r="AT293" s="239" t="s">
        <v>241</v>
      </c>
      <c r="AU293" s="239" t="s">
        <v>84</v>
      </c>
      <c r="AY293" s="18" t="s">
        <v>239</v>
      </c>
      <c r="BE293" s="240">
        <f>IF(N293="základní",J293,0)</f>
        <v>0</v>
      </c>
      <c r="BF293" s="240">
        <f>IF(N293="snížená",J293,0)</f>
        <v>0</v>
      </c>
      <c r="BG293" s="240">
        <f>IF(N293="zákl. přenesená",J293,0)</f>
        <v>0</v>
      </c>
      <c r="BH293" s="240">
        <f>IF(N293="sníž. přenesená",J293,0)</f>
        <v>0</v>
      </c>
      <c r="BI293" s="240">
        <f>IF(N293="nulová",J293,0)</f>
        <v>0</v>
      </c>
      <c r="BJ293" s="18" t="s">
        <v>82</v>
      </c>
      <c r="BK293" s="240">
        <f>ROUND(I293*H293,2)</f>
        <v>0</v>
      </c>
      <c r="BL293" s="18" t="s">
        <v>376</v>
      </c>
      <c r="BM293" s="239" t="s">
        <v>2604</v>
      </c>
    </row>
    <row r="294" s="2" customFormat="1">
      <c r="A294" s="39"/>
      <c r="B294" s="40"/>
      <c r="C294" s="41"/>
      <c r="D294" s="241" t="s">
        <v>248</v>
      </c>
      <c r="E294" s="41"/>
      <c r="F294" s="242" t="s">
        <v>2603</v>
      </c>
      <c r="G294" s="41"/>
      <c r="H294" s="41"/>
      <c r="I294" s="243"/>
      <c r="J294" s="41"/>
      <c r="K294" s="41"/>
      <c r="L294" s="45"/>
      <c r="M294" s="244"/>
      <c r="N294" s="245"/>
      <c r="O294" s="92"/>
      <c r="P294" s="92"/>
      <c r="Q294" s="92"/>
      <c r="R294" s="92"/>
      <c r="S294" s="92"/>
      <c r="T294" s="93"/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T294" s="18" t="s">
        <v>248</v>
      </c>
      <c r="AU294" s="18" t="s">
        <v>84</v>
      </c>
    </row>
    <row r="295" s="14" customFormat="1">
      <c r="A295" s="14"/>
      <c r="B295" s="256"/>
      <c r="C295" s="257"/>
      <c r="D295" s="241" t="s">
        <v>250</v>
      </c>
      <c r="E295" s="258" t="s">
        <v>1</v>
      </c>
      <c r="F295" s="259" t="s">
        <v>2605</v>
      </c>
      <c r="G295" s="257"/>
      <c r="H295" s="260">
        <v>2</v>
      </c>
      <c r="I295" s="261"/>
      <c r="J295" s="257"/>
      <c r="K295" s="257"/>
      <c r="L295" s="262"/>
      <c r="M295" s="263"/>
      <c r="N295" s="264"/>
      <c r="O295" s="264"/>
      <c r="P295" s="264"/>
      <c r="Q295" s="264"/>
      <c r="R295" s="264"/>
      <c r="S295" s="264"/>
      <c r="T295" s="265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266" t="s">
        <v>250</v>
      </c>
      <c r="AU295" s="266" t="s">
        <v>84</v>
      </c>
      <c r="AV295" s="14" t="s">
        <v>84</v>
      </c>
      <c r="AW295" s="14" t="s">
        <v>31</v>
      </c>
      <c r="AX295" s="14" t="s">
        <v>75</v>
      </c>
      <c r="AY295" s="266" t="s">
        <v>239</v>
      </c>
    </row>
    <row r="296" s="14" customFormat="1">
      <c r="A296" s="14"/>
      <c r="B296" s="256"/>
      <c r="C296" s="257"/>
      <c r="D296" s="241" t="s">
        <v>250</v>
      </c>
      <c r="E296" s="258" t="s">
        <v>1</v>
      </c>
      <c r="F296" s="259" t="s">
        <v>2606</v>
      </c>
      <c r="G296" s="257"/>
      <c r="H296" s="260">
        <v>8</v>
      </c>
      <c r="I296" s="261"/>
      <c r="J296" s="257"/>
      <c r="K296" s="257"/>
      <c r="L296" s="262"/>
      <c r="M296" s="263"/>
      <c r="N296" s="264"/>
      <c r="O296" s="264"/>
      <c r="P296" s="264"/>
      <c r="Q296" s="264"/>
      <c r="R296" s="264"/>
      <c r="S296" s="264"/>
      <c r="T296" s="265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66" t="s">
        <v>250</v>
      </c>
      <c r="AU296" s="266" t="s">
        <v>84</v>
      </c>
      <c r="AV296" s="14" t="s">
        <v>84</v>
      </c>
      <c r="AW296" s="14" t="s">
        <v>31</v>
      </c>
      <c r="AX296" s="14" t="s">
        <v>75</v>
      </c>
      <c r="AY296" s="266" t="s">
        <v>239</v>
      </c>
    </row>
    <row r="297" s="15" customFormat="1">
      <c r="A297" s="15"/>
      <c r="B297" s="267"/>
      <c r="C297" s="268"/>
      <c r="D297" s="241" t="s">
        <v>250</v>
      </c>
      <c r="E297" s="269" t="s">
        <v>1</v>
      </c>
      <c r="F297" s="270" t="s">
        <v>277</v>
      </c>
      <c r="G297" s="268"/>
      <c r="H297" s="271">
        <v>10</v>
      </c>
      <c r="I297" s="272"/>
      <c r="J297" s="268"/>
      <c r="K297" s="268"/>
      <c r="L297" s="273"/>
      <c r="M297" s="274"/>
      <c r="N297" s="275"/>
      <c r="O297" s="275"/>
      <c r="P297" s="275"/>
      <c r="Q297" s="275"/>
      <c r="R297" s="275"/>
      <c r="S297" s="275"/>
      <c r="T297" s="276"/>
      <c r="U297" s="15"/>
      <c r="V297" s="15"/>
      <c r="W297" s="15"/>
      <c r="X297" s="15"/>
      <c r="Y297" s="15"/>
      <c r="Z297" s="15"/>
      <c r="AA297" s="15"/>
      <c r="AB297" s="15"/>
      <c r="AC297" s="15"/>
      <c r="AD297" s="15"/>
      <c r="AE297" s="15"/>
      <c r="AT297" s="277" t="s">
        <v>250</v>
      </c>
      <c r="AU297" s="277" t="s">
        <v>84</v>
      </c>
      <c r="AV297" s="15" t="s">
        <v>246</v>
      </c>
      <c r="AW297" s="15" t="s">
        <v>31</v>
      </c>
      <c r="AX297" s="15" t="s">
        <v>82</v>
      </c>
      <c r="AY297" s="277" t="s">
        <v>239</v>
      </c>
    </row>
    <row r="298" s="2" customFormat="1" ht="24.15" customHeight="1">
      <c r="A298" s="39"/>
      <c r="B298" s="40"/>
      <c r="C298" s="302" t="s">
        <v>389</v>
      </c>
      <c r="D298" s="302" t="s">
        <v>1240</v>
      </c>
      <c r="E298" s="303" t="s">
        <v>2607</v>
      </c>
      <c r="F298" s="304" t="s">
        <v>2608</v>
      </c>
      <c r="G298" s="305" t="s">
        <v>523</v>
      </c>
      <c r="H298" s="306">
        <v>2</v>
      </c>
      <c r="I298" s="307"/>
      <c r="J298" s="308">
        <f>ROUND(I298*H298,2)</f>
        <v>0</v>
      </c>
      <c r="K298" s="304" t="s">
        <v>1</v>
      </c>
      <c r="L298" s="309"/>
      <c r="M298" s="310" t="s">
        <v>1</v>
      </c>
      <c r="N298" s="311" t="s">
        <v>40</v>
      </c>
      <c r="O298" s="92"/>
      <c r="P298" s="237">
        <f>O298*H298</f>
        <v>0</v>
      </c>
      <c r="Q298" s="237">
        <v>0.0027299999999999998</v>
      </c>
      <c r="R298" s="237">
        <f>Q298*H298</f>
        <v>0.0054599999999999996</v>
      </c>
      <c r="S298" s="237">
        <v>0</v>
      </c>
      <c r="T298" s="238">
        <f>S298*H298</f>
        <v>0</v>
      </c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R298" s="239" t="s">
        <v>472</v>
      </c>
      <c r="AT298" s="239" t="s">
        <v>1240</v>
      </c>
      <c r="AU298" s="239" t="s">
        <v>84</v>
      </c>
      <c r="AY298" s="18" t="s">
        <v>239</v>
      </c>
      <c r="BE298" s="240">
        <f>IF(N298="základní",J298,0)</f>
        <v>0</v>
      </c>
      <c r="BF298" s="240">
        <f>IF(N298="snížená",J298,0)</f>
        <v>0</v>
      </c>
      <c r="BG298" s="240">
        <f>IF(N298="zákl. přenesená",J298,0)</f>
        <v>0</v>
      </c>
      <c r="BH298" s="240">
        <f>IF(N298="sníž. přenesená",J298,0)</f>
        <v>0</v>
      </c>
      <c r="BI298" s="240">
        <f>IF(N298="nulová",J298,0)</f>
        <v>0</v>
      </c>
      <c r="BJ298" s="18" t="s">
        <v>82</v>
      </c>
      <c r="BK298" s="240">
        <f>ROUND(I298*H298,2)</f>
        <v>0</v>
      </c>
      <c r="BL298" s="18" t="s">
        <v>376</v>
      </c>
      <c r="BM298" s="239" t="s">
        <v>2609</v>
      </c>
    </row>
    <row r="299" s="2" customFormat="1">
      <c r="A299" s="39"/>
      <c r="B299" s="40"/>
      <c r="C299" s="41"/>
      <c r="D299" s="241" t="s">
        <v>248</v>
      </c>
      <c r="E299" s="41"/>
      <c r="F299" s="242" t="s">
        <v>2608</v>
      </c>
      <c r="G299" s="41"/>
      <c r="H299" s="41"/>
      <c r="I299" s="243"/>
      <c r="J299" s="41"/>
      <c r="K299" s="41"/>
      <c r="L299" s="45"/>
      <c r="M299" s="244"/>
      <c r="N299" s="245"/>
      <c r="O299" s="92"/>
      <c r="P299" s="92"/>
      <c r="Q299" s="92"/>
      <c r="R299" s="92"/>
      <c r="S299" s="92"/>
      <c r="T299" s="93"/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T299" s="18" t="s">
        <v>248</v>
      </c>
      <c r="AU299" s="18" t="s">
        <v>84</v>
      </c>
    </row>
    <row r="300" s="2" customFormat="1">
      <c r="A300" s="39"/>
      <c r="B300" s="40"/>
      <c r="C300" s="41"/>
      <c r="D300" s="241" t="s">
        <v>341</v>
      </c>
      <c r="E300" s="41"/>
      <c r="F300" s="278" t="s">
        <v>2590</v>
      </c>
      <c r="G300" s="41"/>
      <c r="H300" s="41"/>
      <c r="I300" s="243"/>
      <c r="J300" s="41"/>
      <c r="K300" s="41"/>
      <c r="L300" s="45"/>
      <c r="M300" s="244"/>
      <c r="N300" s="245"/>
      <c r="O300" s="92"/>
      <c r="P300" s="92"/>
      <c r="Q300" s="92"/>
      <c r="R300" s="92"/>
      <c r="S300" s="92"/>
      <c r="T300" s="93"/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T300" s="18" t="s">
        <v>341</v>
      </c>
      <c r="AU300" s="18" t="s">
        <v>84</v>
      </c>
    </row>
    <row r="301" s="14" customFormat="1">
      <c r="A301" s="14"/>
      <c r="B301" s="256"/>
      <c r="C301" s="257"/>
      <c r="D301" s="241" t="s">
        <v>250</v>
      </c>
      <c r="E301" s="258" t="s">
        <v>1</v>
      </c>
      <c r="F301" s="259" t="s">
        <v>2605</v>
      </c>
      <c r="G301" s="257"/>
      <c r="H301" s="260">
        <v>2</v>
      </c>
      <c r="I301" s="261"/>
      <c r="J301" s="257"/>
      <c r="K301" s="257"/>
      <c r="L301" s="262"/>
      <c r="M301" s="263"/>
      <c r="N301" s="264"/>
      <c r="O301" s="264"/>
      <c r="P301" s="264"/>
      <c r="Q301" s="264"/>
      <c r="R301" s="264"/>
      <c r="S301" s="264"/>
      <c r="T301" s="265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266" t="s">
        <v>250</v>
      </c>
      <c r="AU301" s="266" t="s">
        <v>84</v>
      </c>
      <c r="AV301" s="14" t="s">
        <v>84</v>
      </c>
      <c r="AW301" s="14" t="s">
        <v>31</v>
      </c>
      <c r="AX301" s="14" t="s">
        <v>75</v>
      </c>
      <c r="AY301" s="266" t="s">
        <v>239</v>
      </c>
    </row>
    <row r="302" s="15" customFormat="1">
      <c r="A302" s="15"/>
      <c r="B302" s="267"/>
      <c r="C302" s="268"/>
      <c r="D302" s="241" t="s">
        <v>250</v>
      </c>
      <c r="E302" s="269" t="s">
        <v>1</v>
      </c>
      <c r="F302" s="270" t="s">
        <v>277</v>
      </c>
      <c r="G302" s="268"/>
      <c r="H302" s="271">
        <v>2</v>
      </c>
      <c r="I302" s="272"/>
      <c r="J302" s="268"/>
      <c r="K302" s="268"/>
      <c r="L302" s="273"/>
      <c r="M302" s="274"/>
      <c r="N302" s="275"/>
      <c r="O302" s="275"/>
      <c r="P302" s="275"/>
      <c r="Q302" s="275"/>
      <c r="R302" s="275"/>
      <c r="S302" s="275"/>
      <c r="T302" s="276"/>
      <c r="U302" s="15"/>
      <c r="V302" s="15"/>
      <c r="W302" s="15"/>
      <c r="X302" s="15"/>
      <c r="Y302" s="15"/>
      <c r="Z302" s="15"/>
      <c r="AA302" s="15"/>
      <c r="AB302" s="15"/>
      <c r="AC302" s="15"/>
      <c r="AD302" s="15"/>
      <c r="AE302" s="15"/>
      <c r="AT302" s="277" t="s">
        <v>250</v>
      </c>
      <c r="AU302" s="277" t="s">
        <v>84</v>
      </c>
      <c r="AV302" s="15" t="s">
        <v>246</v>
      </c>
      <c r="AW302" s="15" t="s">
        <v>31</v>
      </c>
      <c r="AX302" s="15" t="s">
        <v>82</v>
      </c>
      <c r="AY302" s="277" t="s">
        <v>239</v>
      </c>
    </row>
    <row r="303" s="2" customFormat="1" ht="16.5" customHeight="1">
      <c r="A303" s="39"/>
      <c r="B303" s="40"/>
      <c r="C303" s="302" t="s">
        <v>395</v>
      </c>
      <c r="D303" s="302" t="s">
        <v>1240</v>
      </c>
      <c r="E303" s="303" t="s">
        <v>2610</v>
      </c>
      <c r="F303" s="304" t="s">
        <v>2611</v>
      </c>
      <c r="G303" s="305" t="s">
        <v>523</v>
      </c>
      <c r="H303" s="306">
        <v>2</v>
      </c>
      <c r="I303" s="307"/>
      <c r="J303" s="308">
        <f>ROUND(I303*H303,2)</f>
        <v>0</v>
      </c>
      <c r="K303" s="304" t="s">
        <v>1</v>
      </c>
      <c r="L303" s="309"/>
      <c r="M303" s="310" t="s">
        <v>1</v>
      </c>
      <c r="N303" s="311" t="s">
        <v>40</v>
      </c>
      <c r="O303" s="92"/>
      <c r="P303" s="237">
        <f>O303*H303</f>
        <v>0</v>
      </c>
      <c r="Q303" s="237">
        <v>0.0027299999999999998</v>
      </c>
      <c r="R303" s="237">
        <f>Q303*H303</f>
        <v>0.0054599999999999996</v>
      </c>
      <c r="S303" s="237">
        <v>0</v>
      </c>
      <c r="T303" s="238">
        <f>S303*H303</f>
        <v>0</v>
      </c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R303" s="239" t="s">
        <v>472</v>
      </c>
      <c r="AT303" s="239" t="s">
        <v>1240</v>
      </c>
      <c r="AU303" s="239" t="s">
        <v>84</v>
      </c>
      <c r="AY303" s="18" t="s">
        <v>239</v>
      </c>
      <c r="BE303" s="240">
        <f>IF(N303="základní",J303,0)</f>
        <v>0</v>
      </c>
      <c r="BF303" s="240">
        <f>IF(N303="snížená",J303,0)</f>
        <v>0</v>
      </c>
      <c r="BG303" s="240">
        <f>IF(N303="zákl. přenesená",J303,0)</f>
        <v>0</v>
      </c>
      <c r="BH303" s="240">
        <f>IF(N303="sníž. přenesená",J303,0)</f>
        <v>0</v>
      </c>
      <c r="BI303" s="240">
        <f>IF(N303="nulová",J303,0)</f>
        <v>0</v>
      </c>
      <c r="BJ303" s="18" t="s">
        <v>82</v>
      </c>
      <c r="BK303" s="240">
        <f>ROUND(I303*H303,2)</f>
        <v>0</v>
      </c>
      <c r="BL303" s="18" t="s">
        <v>376</v>
      </c>
      <c r="BM303" s="239" t="s">
        <v>2612</v>
      </c>
    </row>
    <row r="304" s="2" customFormat="1">
      <c r="A304" s="39"/>
      <c r="B304" s="40"/>
      <c r="C304" s="41"/>
      <c r="D304" s="241" t="s">
        <v>248</v>
      </c>
      <c r="E304" s="41"/>
      <c r="F304" s="242" t="s">
        <v>2611</v>
      </c>
      <c r="G304" s="41"/>
      <c r="H304" s="41"/>
      <c r="I304" s="243"/>
      <c r="J304" s="41"/>
      <c r="K304" s="41"/>
      <c r="L304" s="45"/>
      <c r="M304" s="244"/>
      <c r="N304" s="245"/>
      <c r="O304" s="92"/>
      <c r="P304" s="92"/>
      <c r="Q304" s="92"/>
      <c r="R304" s="92"/>
      <c r="S304" s="92"/>
      <c r="T304" s="93"/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T304" s="18" t="s">
        <v>248</v>
      </c>
      <c r="AU304" s="18" t="s">
        <v>84</v>
      </c>
    </row>
    <row r="305" s="2" customFormat="1">
      <c r="A305" s="39"/>
      <c r="B305" s="40"/>
      <c r="C305" s="41"/>
      <c r="D305" s="241" t="s">
        <v>341</v>
      </c>
      <c r="E305" s="41"/>
      <c r="F305" s="278" t="s">
        <v>2590</v>
      </c>
      <c r="G305" s="41"/>
      <c r="H305" s="41"/>
      <c r="I305" s="243"/>
      <c r="J305" s="41"/>
      <c r="K305" s="41"/>
      <c r="L305" s="45"/>
      <c r="M305" s="244"/>
      <c r="N305" s="245"/>
      <c r="O305" s="92"/>
      <c r="P305" s="92"/>
      <c r="Q305" s="92"/>
      <c r="R305" s="92"/>
      <c r="S305" s="92"/>
      <c r="T305" s="93"/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T305" s="18" t="s">
        <v>341</v>
      </c>
      <c r="AU305" s="18" t="s">
        <v>84</v>
      </c>
    </row>
    <row r="306" s="14" customFormat="1">
      <c r="A306" s="14"/>
      <c r="B306" s="256"/>
      <c r="C306" s="257"/>
      <c r="D306" s="241" t="s">
        <v>250</v>
      </c>
      <c r="E306" s="258" t="s">
        <v>1</v>
      </c>
      <c r="F306" s="259" t="s">
        <v>2605</v>
      </c>
      <c r="G306" s="257"/>
      <c r="H306" s="260">
        <v>2</v>
      </c>
      <c r="I306" s="261"/>
      <c r="J306" s="257"/>
      <c r="K306" s="257"/>
      <c r="L306" s="262"/>
      <c r="M306" s="263"/>
      <c r="N306" s="264"/>
      <c r="O306" s="264"/>
      <c r="P306" s="264"/>
      <c r="Q306" s="264"/>
      <c r="R306" s="264"/>
      <c r="S306" s="264"/>
      <c r="T306" s="265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266" t="s">
        <v>250</v>
      </c>
      <c r="AU306" s="266" t="s">
        <v>84</v>
      </c>
      <c r="AV306" s="14" t="s">
        <v>84</v>
      </c>
      <c r="AW306" s="14" t="s">
        <v>31</v>
      </c>
      <c r="AX306" s="14" t="s">
        <v>75</v>
      </c>
      <c r="AY306" s="266" t="s">
        <v>239</v>
      </c>
    </row>
    <row r="307" s="15" customFormat="1">
      <c r="A307" s="15"/>
      <c r="B307" s="267"/>
      <c r="C307" s="268"/>
      <c r="D307" s="241" t="s">
        <v>250</v>
      </c>
      <c r="E307" s="269" t="s">
        <v>1</v>
      </c>
      <c r="F307" s="270" t="s">
        <v>277</v>
      </c>
      <c r="G307" s="268"/>
      <c r="H307" s="271">
        <v>2</v>
      </c>
      <c r="I307" s="272"/>
      <c r="J307" s="268"/>
      <c r="K307" s="268"/>
      <c r="L307" s="273"/>
      <c r="M307" s="274"/>
      <c r="N307" s="275"/>
      <c r="O307" s="275"/>
      <c r="P307" s="275"/>
      <c r="Q307" s="275"/>
      <c r="R307" s="275"/>
      <c r="S307" s="275"/>
      <c r="T307" s="276"/>
      <c r="U307" s="15"/>
      <c r="V307" s="15"/>
      <c r="W307" s="15"/>
      <c r="X307" s="15"/>
      <c r="Y307" s="15"/>
      <c r="Z307" s="15"/>
      <c r="AA307" s="15"/>
      <c r="AB307" s="15"/>
      <c r="AC307" s="15"/>
      <c r="AD307" s="15"/>
      <c r="AE307" s="15"/>
      <c r="AT307" s="277" t="s">
        <v>250</v>
      </c>
      <c r="AU307" s="277" t="s">
        <v>84</v>
      </c>
      <c r="AV307" s="15" t="s">
        <v>246</v>
      </c>
      <c r="AW307" s="15" t="s">
        <v>31</v>
      </c>
      <c r="AX307" s="15" t="s">
        <v>82</v>
      </c>
      <c r="AY307" s="277" t="s">
        <v>239</v>
      </c>
    </row>
    <row r="308" s="2" customFormat="1" ht="24.15" customHeight="1">
      <c r="A308" s="39"/>
      <c r="B308" s="40"/>
      <c r="C308" s="302" t="s">
        <v>401</v>
      </c>
      <c r="D308" s="302" t="s">
        <v>1240</v>
      </c>
      <c r="E308" s="303" t="s">
        <v>2613</v>
      </c>
      <c r="F308" s="304" t="s">
        <v>2614</v>
      </c>
      <c r="G308" s="305" t="s">
        <v>523</v>
      </c>
      <c r="H308" s="306">
        <v>8</v>
      </c>
      <c r="I308" s="307"/>
      <c r="J308" s="308">
        <f>ROUND(I308*H308,2)</f>
        <v>0</v>
      </c>
      <c r="K308" s="304" t="s">
        <v>1</v>
      </c>
      <c r="L308" s="309"/>
      <c r="M308" s="310" t="s">
        <v>1</v>
      </c>
      <c r="N308" s="311" t="s">
        <v>40</v>
      </c>
      <c r="O308" s="92"/>
      <c r="P308" s="237">
        <f>O308*H308</f>
        <v>0</v>
      </c>
      <c r="Q308" s="237">
        <v>0.0027299999999999998</v>
      </c>
      <c r="R308" s="237">
        <f>Q308*H308</f>
        <v>0.021839999999999998</v>
      </c>
      <c r="S308" s="237">
        <v>0</v>
      </c>
      <c r="T308" s="238">
        <f>S308*H308</f>
        <v>0</v>
      </c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R308" s="239" t="s">
        <v>472</v>
      </c>
      <c r="AT308" s="239" t="s">
        <v>1240</v>
      </c>
      <c r="AU308" s="239" t="s">
        <v>84</v>
      </c>
      <c r="AY308" s="18" t="s">
        <v>239</v>
      </c>
      <c r="BE308" s="240">
        <f>IF(N308="základní",J308,0)</f>
        <v>0</v>
      </c>
      <c r="BF308" s="240">
        <f>IF(N308="snížená",J308,0)</f>
        <v>0</v>
      </c>
      <c r="BG308" s="240">
        <f>IF(N308="zákl. přenesená",J308,0)</f>
        <v>0</v>
      </c>
      <c r="BH308" s="240">
        <f>IF(N308="sníž. přenesená",J308,0)</f>
        <v>0</v>
      </c>
      <c r="BI308" s="240">
        <f>IF(N308="nulová",J308,0)</f>
        <v>0</v>
      </c>
      <c r="BJ308" s="18" t="s">
        <v>82</v>
      </c>
      <c r="BK308" s="240">
        <f>ROUND(I308*H308,2)</f>
        <v>0</v>
      </c>
      <c r="BL308" s="18" t="s">
        <v>376</v>
      </c>
      <c r="BM308" s="239" t="s">
        <v>2615</v>
      </c>
    </row>
    <row r="309" s="2" customFormat="1">
      <c r="A309" s="39"/>
      <c r="B309" s="40"/>
      <c r="C309" s="41"/>
      <c r="D309" s="241" t="s">
        <v>248</v>
      </c>
      <c r="E309" s="41"/>
      <c r="F309" s="242" t="s">
        <v>2614</v>
      </c>
      <c r="G309" s="41"/>
      <c r="H309" s="41"/>
      <c r="I309" s="243"/>
      <c r="J309" s="41"/>
      <c r="K309" s="41"/>
      <c r="L309" s="45"/>
      <c r="M309" s="244"/>
      <c r="N309" s="245"/>
      <c r="O309" s="92"/>
      <c r="P309" s="92"/>
      <c r="Q309" s="92"/>
      <c r="R309" s="92"/>
      <c r="S309" s="92"/>
      <c r="T309" s="93"/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T309" s="18" t="s">
        <v>248</v>
      </c>
      <c r="AU309" s="18" t="s">
        <v>84</v>
      </c>
    </row>
    <row r="310" s="2" customFormat="1">
      <c r="A310" s="39"/>
      <c r="B310" s="40"/>
      <c r="C310" s="41"/>
      <c r="D310" s="241" t="s">
        <v>341</v>
      </c>
      <c r="E310" s="41"/>
      <c r="F310" s="278" t="s">
        <v>2590</v>
      </c>
      <c r="G310" s="41"/>
      <c r="H310" s="41"/>
      <c r="I310" s="243"/>
      <c r="J310" s="41"/>
      <c r="K310" s="41"/>
      <c r="L310" s="45"/>
      <c r="M310" s="244"/>
      <c r="N310" s="245"/>
      <c r="O310" s="92"/>
      <c r="P310" s="92"/>
      <c r="Q310" s="92"/>
      <c r="R310" s="92"/>
      <c r="S310" s="92"/>
      <c r="T310" s="93"/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T310" s="18" t="s">
        <v>341</v>
      </c>
      <c r="AU310" s="18" t="s">
        <v>84</v>
      </c>
    </row>
    <row r="311" s="14" customFormat="1">
      <c r="A311" s="14"/>
      <c r="B311" s="256"/>
      <c r="C311" s="257"/>
      <c r="D311" s="241" t="s">
        <v>250</v>
      </c>
      <c r="E311" s="258" t="s">
        <v>1</v>
      </c>
      <c r="F311" s="259" t="s">
        <v>2606</v>
      </c>
      <c r="G311" s="257"/>
      <c r="H311" s="260">
        <v>8</v>
      </c>
      <c r="I311" s="261"/>
      <c r="J311" s="257"/>
      <c r="K311" s="257"/>
      <c r="L311" s="262"/>
      <c r="M311" s="263"/>
      <c r="N311" s="264"/>
      <c r="O311" s="264"/>
      <c r="P311" s="264"/>
      <c r="Q311" s="264"/>
      <c r="R311" s="264"/>
      <c r="S311" s="264"/>
      <c r="T311" s="265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T311" s="266" t="s">
        <v>250</v>
      </c>
      <c r="AU311" s="266" t="s">
        <v>84</v>
      </c>
      <c r="AV311" s="14" t="s">
        <v>84</v>
      </c>
      <c r="AW311" s="14" t="s">
        <v>31</v>
      </c>
      <c r="AX311" s="14" t="s">
        <v>75</v>
      </c>
      <c r="AY311" s="266" t="s">
        <v>239</v>
      </c>
    </row>
    <row r="312" s="15" customFormat="1">
      <c r="A312" s="15"/>
      <c r="B312" s="267"/>
      <c r="C312" s="268"/>
      <c r="D312" s="241" t="s">
        <v>250</v>
      </c>
      <c r="E312" s="269" t="s">
        <v>1</v>
      </c>
      <c r="F312" s="270" t="s">
        <v>277</v>
      </c>
      <c r="G312" s="268"/>
      <c r="H312" s="271">
        <v>8</v>
      </c>
      <c r="I312" s="272"/>
      <c r="J312" s="268"/>
      <c r="K312" s="268"/>
      <c r="L312" s="273"/>
      <c r="M312" s="274"/>
      <c r="N312" s="275"/>
      <c r="O312" s="275"/>
      <c r="P312" s="275"/>
      <c r="Q312" s="275"/>
      <c r="R312" s="275"/>
      <c r="S312" s="275"/>
      <c r="T312" s="276"/>
      <c r="U312" s="15"/>
      <c r="V312" s="15"/>
      <c r="W312" s="15"/>
      <c r="X312" s="15"/>
      <c r="Y312" s="15"/>
      <c r="Z312" s="15"/>
      <c r="AA312" s="15"/>
      <c r="AB312" s="15"/>
      <c r="AC312" s="15"/>
      <c r="AD312" s="15"/>
      <c r="AE312" s="15"/>
      <c r="AT312" s="277" t="s">
        <v>250</v>
      </c>
      <c r="AU312" s="277" t="s">
        <v>84</v>
      </c>
      <c r="AV312" s="15" t="s">
        <v>246</v>
      </c>
      <c r="AW312" s="15" t="s">
        <v>31</v>
      </c>
      <c r="AX312" s="15" t="s">
        <v>82</v>
      </c>
      <c r="AY312" s="277" t="s">
        <v>239</v>
      </c>
    </row>
    <row r="313" s="2" customFormat="1" ht="16.5" customHeight="1">
      <c r="A313" s="39"/>
      <c r="B313" s="40"/>
      <c r="C313" s="302" t="s">
        <v>7</v>
      </c>
      <c r="D313" s="302" t="s">
        <v>1240</v>
      </c>
      <c r="E313" s="303" t="s">
        <v>2616</v>
      </c>
      <c r="F313" s="304" t="s">
        <v>2617</v>
      </c>
      <c r="G313" s="305" t="s">
        <v>523</v>
      </c>
      <c r="H313" s="306">
        <v>8</v>
      </c>
      <c r="I313" s="307"/>
      <c r="J313" s="308">
        <f>ROUND(I313*H313,2)</f>
        <v>0</v>
      </c>
      <c r="K313" s="304" t="s">
        <v>1</v>
      </c>
      <c r="L313" s="309"/>
      <c r="M313" s="310" t="s">
        <v>1</v>
      </c>
      <c r="N313" s="311" t="s">
        <v>40</v>
      </c>
      <c r="O313" s="92"/>
      <c r="P313" s="237">
        <f>O313*H313</f>
        <v>0</v>
      </c>
      <c r="Q313" s="237">
        <v>0.0027299999999999998</v>
      </c>
      <c r="R313" s="237">
        <f>Q313*H313</f>
        <v>0.021839999999999998</v>
      </c>
      <c r="S313" s="237">
        <v>0</v>
      </c>
      <c r="T313" s="238">
        <f>S313*H313</f>
        <v>0</v>
      </c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R313" s="239" t="s">
        <v>472</v>
      </c>
      <c r="AT313" s="239" t="s">
        <v>1240</v>
      </c>
      <c r="AU313" s="239" t="s">
        <v>84</v>
      </c>
      <c r="AY313" s="18" t="s">
        <v>239</v>
      </c>
      <c r="BE313" s="240">
        <f>IF(N313="základní",J313,0)</f>
        <v>0</v>
      </c>
      <c r="BF313" s="240">
        <f>IF(N313="snížená",J313,0)</f>
        <v>0</v>
      </c>
      <c r="BG313" s="240">
        <f>IF(N313="zákl. přenesená",J313,0)</f>
        <v>0</v>
      </c>
      <c r="BH313" s="240">
        <f>IF(N313="sníž. přenesená",J313,0)</f>
        <v>0</v>
      </c>
      <c r="BI313" s="240">
        <f>IF(N313="nulová",J313,0)</f>
        <v>0</v>
      </c>
      <c r="BJ313" s="18" t="s">
        <v>82</v>
      </c>
      <c r="BK313" s="240">
        <f>ROUND(I313*H313,2)</f>
        <v>0</v>
      </c>
      <c r="BL313" s="18" t="s">
        <v>376</v>
      </c>
      <c r="BM313" s="239" t="s">
        <v>2618</v>
      </c>
    </row>
    <row r="314" s="2" customFormat="1">
      <c r="A314" s="39"/>
      <c r="B314" s="40"/>
      <c r="C314" s="41"/>
      <c r="D314" s="241" t="s">
        <v>248</v>
      </c>
      <c r="E314" s="41"/>
      <c r="F314" s="242" t="s">
        <v>2617</v>
      </c>
      <c r="G314" s="41"/>
      <c r="H314" s="41"/>
      <c r="I314" s="243"/>
      <c r="J314" s="41"/>
      <c r="K314" s="41"/>
      <c r="L314" s="45"/>
      <c r="M314" s="244"/>
      <c r="N314" s="245"/>
      <c r="O314" s="92"/>
      <c r="P314" s="92"/>
      <c r="Q314" s="92"/>
      <c r="R314" s="92"/>
      <c r="S314" s="92"/>
      <c r="T314" s="93"/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T314" s="18" t="s">
        <v>248</v>
      </c>
      <c r="AU314" s="18" t="s">
        <v>84</v>
      </c>
    </row>
    <row r="315" s="2" customFormat="1">
      <c r="A315" s="39"/>
      <c r="B315" s="40"/>
      <c r="C315" s="41"/>
      <c r="D315" s="241" t="s">
        <v>341</v>
      </c>
      <c r="E315" s="41"/>
      <c r="F315" s="278" t="s">
        <v>2590</v>
      </c>
      <c r="G315" s="41"/>
      <c r="H315" s="41"/>
      <c r="I315" s="243"/>
      <c r="J315" s="41"/>
      <c r="K315" s="41"/>
      <c r="L315" s="45"/>
      <c r="M315" s="244"/>
      <c r="N315" s="245"/>
      <c r="O315" s="92"/>
      <c r="P315" s="92"/>
      <c r="Q315" s="92"/>
      <c r="R315" s="92"/>
      <c r="S315" s="92"/>
      <c r="T315" s="93"/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T315" s="18" t="s">
        <v>341</v>
      </c>
      <c r="AU315" s="18" t="s">
        <v>84</v>
      </c>
    </row>
    <row r="316" s="14" customFormat="1">
      <c r="A316" s="14"/>
      <c r="B316" s="256"/>
      <c r="C316" s="257"/>
      <c r="D316" s="241" t="s">
        <v>250</v>
      </c>
      <c r="E316" s="258" t="s">
        <v>1</v>
      </c>
      <c r="F316" s="259" t="s">
        <v>2606</v>
      </c>
      <c r="G316" s="257"/>
      <c r="H316" s="260">
        <v>8</v>
      </c>
      <c r="I316" s="261"/>
      <c r="J316" s="257"/>
      <c r="K316" s="257"/>
      <c r="L316" s="262"/>
      <c r="M316" s="263"/>
      <c r="N316" s="264"/>
      <c r="O316" s="264"/>
      <c r="P316" s="264"/>
      <c r="Q316" s="264"/>
      <c r="R316" s="264"/>
      <c r="S316" s="264"/>
      <c r="T316" s="265"/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T316" s="266" t="s">
        <v>250</v>
      </c>
      <c r="AU316" s="266" t="s">
        <v>84</v>
      </c>
      <c r="AV316" s="14" t="s">
        <v>84</v>
      </c>
      <c r="AW316" s="14" t="s">
        <v>31</v>
      </c>
      <c r="AX316" s="14" t="s">
        <v>75</v>
      </c>
      <c r="AY316" s="266" t="s">
        <v>239</v>
      </c>
    </row>
    <row r="317" s="15" customFormat="1">
      <c r="A317" s="15"/>
      <c r="B317" s="267"/>
      <c r="C317" s="268"/>
      <c r="D317" s="241" t="s">
        <v>250</v>
      </c>
      <c r="E317" s="269" t="s">
        <v>1</v>
      </c>
      <c r="F317" s="270" t="s">
        <v>277</v>
      </c>
      <c r="G317" s="268"/>
      <c r="H317" s="271">
        <v>8</v>
      </c>
      <c r="I317" s="272"/>
      <c r="J317" s="268"/>
      <c r="K317" s="268"/>
      <c r="L317" s="273"/>
      <c r="M317" s="274"/>
      <c r="N317" s="275"/>
      <c r="O317" s="275"/>
      <c r="P317" s="275"/>
      <c r="Q317" s="275"/>
      <c r="R317" s="275"/>
      <c r="S317" s="275"/>
      <c r="T317" s="276"/>
      <c r="U317" s="15"/>
      <c r="V317" s="15"/>
      <c r="W317" s="15"/>
      <c r="X317" s="15"/>
      <c r="Y317" s="15"/>
      <c r="Z317" s="15"/>
      <c r="AA317" s="15"/>
      <c r="AB317" s="15"/>
      <c r="AC317" s="15"/>
      <c r="AD317" s="15"/>
      <c r="AE317" s="15"/>
      <c r="AT317" s="277" t="s">
        <v>250</v>
      </c>
      <c r="AU317" s="277" t="s">
        <v>84</v>
      </c>
      <c r="AV317" s="15" t="s">
        <v>246</v>
      </c>
      <c r="AW317" s="15" t="s">
        <v>31</v>
      </c>
      <c r="AX317" s="15" t="s">
        <v>82</v>
      </c>
      <c r="AY317" s="277" t="s">
        <v>239</v>
      </c>
    </row>
    <row r="318" s="2" customFormat="1" ht="24.15" customHeight="1">
      <c r="A318" s="39"/>
      <c r="B318" s="40"/>
      <c r="C318" s="228" t="s">
        <v>416</v>
      </c>
      <c r="D318" s="228" t="s">
        <v>241</v>
      </c>
      <c r="E318" s="229" t="s">
        <v>2619</v>
      </c>
      <c r="F318" s="230" t="s">
        <v>2620</v>
      </c>
      <c r="G318" s="231" t="s">
        <v>523</v>
      </c>
      <c r="H318" s="232">
        <v>2</v>
      </c>
      <c r="I318" s="233"/>
      <c r="J318" s="234">
        <f>ROUND(I318*H318,2)</f>
        <v>0</v>
      </c>
      <c r="K318" s="230" t="s">
        <v>1</v>
      </c>
      <c r="L318" s="45"/>
      <c r="M318" s="235" t="s">
        <v>1</v>
      </c>
      <c r="N318" s="236" t="s">
        <v>40</v>
      </c>
      <c r="O318" s="92"/>
      <c r="P318" s="237">
        <f>O318*H318</f>
        <v>0</v>
      </c>
      <c r="Q318" s="237">
        <v>0.00014999999999999999</v>
      </c>
      <c r="R318" s="237">
        <f>Q318*H318</f>
        <v>0.00029999999999999997</v>
      </c>
      <c r="S318" s="237">
        <v>0</v>
      </c>
      <c r="T318" s="238">
        <f>S318*H318</f>
        <v>0</v>
      </c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R318" s="239" t="s">
        <v>376</v>
      </c>
      <c r="AT318" s="239" t="s">
        <v>241</v>
      </c>
      <c r="AU318" s="239" t="s">
        <v>84</v>
      </c>
      <c r="AY318" s="18" t="s">
        <v>239</v>
      </c>
      <c r="BE318" s="240">
        <f>IF(N318="základní",J318,0)</f>
        <v>0</v>
      </c>
      <c r="BF318" s="240">
        <f>IF(N318="snížená",J318,0)</f>
        <v>0</v>
      </c>
      <c r="BG318" s="240">
        <f>IF(N318="zákl. přenesená",J318,0)</f>
        <v>0</v>
      </c>
      <c r="BH318" s="240">
        <f>IF(N318="sníž. přenesená",J318,0)</f>
        <v>0</v>
      </c>
      <c r="BI318" s="240">
        <f>IF(N318="nulová",J318,0)</f>
        <v>0</v>
      </c>
      <c r="BJ318" s="18" t="s">
        <v>82</v>
      </c>
      <c r="BK318" s="240">
        <f>ROUND(I318*H318,2)</f>
        <v>0</v>
      </c>
      <c r="BL318" s="18" t="s">
        <v>376</v>
      </c>
      <c r="BM318" s="239" t="s">
        <v>2621</v>
      </c>
    </row>
    <row r="319" s="2" customFormat="1">
      <c r="A319" s="39"/>
      <c r="B319" s="40"/>
      <c r="C319" s="41"/>
      <c r="D319" s="241" t="s">
        <v>248</v>
      </c>
      <c r="E319" s="41"/>
      <c r="F319" s="242" t="s">
        <v>2620</v>
      </c>
      <c r="G319" s="41"/>
      <c r="H319" s="41"/>
      <c r="I319" s="243"/>
      <c r="J319" s="41"/>
      <c r="K319" s="41"/>
      <c r="L319" s="45"/>
      <c r="M319" s="244"/>
      <c r="N319" s="245"/>
      <c r="O319" s="92"/>
      <c r="P319" s="92"/>
      <c r="Q319" s="92"/>
      <c r="R319" s="92"/>
      <c r="S319" s="92"/>
      <c r="T319" s="93"/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T319" s="18" t="s">
        <v>248</v>
      </c>
      <c r="AU319" s="18" t="s">
        <v>84</v>
      </c>
    </row>
    <row r="320" s="14" customFormat="1">
      <c r="A320" s="14"/>
      <c r="B320" s="256"/>
      <c r="C320" s="257"/>
      <c r="D320" s="241" t="s">
        <v>250</v>
      </c>
      <c r="E320" s="258" t="s">
        <v>1</v>
      </c>
      <c r="F320" s="259" t="s">
        <v>2622</v>
      </c>
      <c r="G320" s="257"/>
      <c r="H320" s="260">
        <v>2</v>
      </c>
      <c r="I320" s="261"/>
      <c r="J320" s="257"/>
      <c r="K320" s="257"/>
      <c r="L320" s="262"/>
      <c r="M320" s="263"/>
      <c r="N320" s="264"/>
      <c r="O320" s="264"/>
      <c r="P320" s="264"/>
      <c r="Q320" s="264"/>
      <c r="R320" s="264"/>
      <c r="S320" s="264"/>
      <c r="T320" s="265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66" t="s">
        <v>250</v>
      </c>
      <c r="AU320" s="266" t="s">
        <v>84</v>
      </c>
      <c r="AV320" s="14" t="s">
        <v>84</v>
      </c>
      <c r="AW320" s="14" t="s">
        <v>31</v>
      </c>
      <c r="AX320" s="14" t="s">
        <v>75</v>
      </c>
      <c r="AY320" s="266" t="s">
        <v>239</v>
      </c>
    </row>
    <row r="321" s="15" customFormat="1">
      <c r="A321" s="15"/>
      <c r="B321" s="267"/>
      <c r="C321" s="268"/>
      <c r="D321" s="241" t="s">
        <v>250</v>
      </c>
      <c r="E321" s="269" t="s">
        <v>1</v>
      </c>
      <c r="F321" s="270" t="s">
        <v>277</v>
      </c>
      <c r="G321" s="268"/>
      <c r="H321" s="271">
        <v>2</v>
      </c>
      <c r="I321" s="272"/>
      <c r="J321" s="268"/>
      <c r="K321" s="268"/>
      <c r="L321" s="273"/>
      <c r="M321" s="274"/>
      <c r="N321" s="275"/>
      <c r="O321" s="275"/>
      <c r="P321" s="275"/>
      <c r="Q321" s="275"/>
      <c r="R321" s="275"/>
      <c r="S321" s="275"/>
      <c r="T321" s="276"/>
      <c r="U321" s="15"/>
      <c r="V321" s="15"/>
      <c r="W321" s="15"/>
      <c r="X321" s="15"/>
      <c r="Y321" s="15"/>
      <c r="Z321" s="15"/>
      <c r="AA321" s="15"/>
      <c r="AB321" s="15"/>
      <c r="AC321" s="15"/>
      <c r="AD321" s="15"/>
      <c r="AE321" s="15"/>
      <c r="AT321" s="277" t="s">
        <v>250</v>
      </c>
      <c r="AU321" s="277" t="s">
        <v>84</v>
      </c>
      <c r="AV321" s="15" t="s">
        <v>246</v>
      </c>
      <c r="AW321" s="15" t="s">
        <v>31</v>
      </c>
      <c r="AX321" s="15" t="s">
        <v>82</v>
      </c>
      <c r="AY321" s="277" t="s">
        <v>239</v>
      </c>
    </row>
    <row r="322" s="2" customFormat="1" ht="33" customHeight="1">
      <c r="A322" s="39"/>
      <c r="B322" s="40"/>
      <c r="C322" s="302" t="s">
        <v>422</v>
      </c>
      <c r="D322" s="302" t="s">
        <v>1240</v>
      </c>
      <c r="E322" s="303" t="s">
        <v>2623</v>
      </c>
      <c r="F322" s="304" t="s">
        <v>2624</v>
      </c>
      <c r="G322" s="305" t="s">
        <v>523</v>
      </c>
      <c r="H322" s="306">
        <v>2</v>
      </c>
      <c r="I322" s="307"/>
      <c r="J322" s="308">
        <f>ROUND(I322*H322,2)</f>
        <v>0</v>
      </c>
      <c r="K322" s="304" t="s">
        <v>1</v>
      </c>
      <c r="L322" s="309"/>
      <c r="M322" s="310" t="s">
        <v>1</v>
      </c>
      <c r="N322" s="311" t="s">
        <v>40</v>
      </c>
      <c r="O322" s="92"/>
      <c r="P322" s="237">
        <f>O322*H322</f>
        <v>0</v>
      </c>
      <c r="Q322" s="237">
        <v>0.0027299999999999998</v>
      </c>
      <c r="R322" s="237">
        <f>Q322*H322</f>
        <v>0.0054599999999999996</v>
      </c>
      <c r="S322" s="237">
        <v>0</v>
      </c>
      <c r="T322" s="238">
        <f>S322*H322</f>
        <v>0</v>
      </c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R322" s="239" t="s">
        <v>472</v>
      </c>
      <c r="AT322" s="239" t="s">
        <v>1240</v>
      </c>
      <c r="AU322" s="239" t="s">
        <v>84</v>
      </c>
      <c r="AY322" s="18" t="s">
        <v>239</v>
      </c>
      <c r="BE322" s="240">
        <f>IF(N322="základní",J322,0)</f>
        <v>0</v>
      </c>
      <c r="BF322" s="240">
        <f>IF(N322="snížená",J322,0)</f>
        <v>0</v>
      </c>
      <c r="BG322" s="240">
        <f>IF(N322="zákl. přenesená",J322,0)</f>
        <v>0</v>
      </c>
      <c r="BH322" s="240">
        <f>IF(N322="sníž. přenesená",J322,0)</f>
        <v>0</v>
      </c>
      <c r="BI322" s="240">
        <f>IF(N322="nulová",J322,0)</f>
        <v>0</v>
      </c>
      <c r="BJ322" s="18" t="s">
        <v>82</v>
      </c>
      <c r="BK322" s="240">
        <f>ROUND(I322*H322,2)</f>
        <v>0</v>
      </c>
      <c r="BL322" s="18" t="s">
        <v>376</v>
      </c>
      <c r="BM322" s="239" t="s">
        <v>2625</v>
      </c>
    </row>
    <row r="323" s="2" customFormat="1">
      <c r="A323" s="39"/>
      <c r="B323" s="40"/>
      <c r="C323" s="41"/>
      <c r="D323" s="241" t="s">
        <v>248</v>
      </c>
      <c r="E323" s="41"/>
      <c r="F323" s="242" t="s">
        <v>2624</v>
      </c>
      <c r="G323" s="41"/>
      <c r="H323" s="41"/>
      <c r="I323" s="243"/>
      <c r="J323" s="41"/>
      <c r="K323" s="41"/>
      <c r="L323" s="45"/>
      <c r="M323" s="244"/>
      <c r="N323" s="245"/>
      <c r="O323" s="92"/>
      <c r="P323" s="92"/>
      <c r="Q323" s="92"/>
      <c r="R323" s="92"/>
      <c r="S323" s="92"/>
      <c r="T323" s="93"/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T323" s="18" t="s">
        <v>248</v>
      </c>
      <c r="AU323" s="18" t="s">
        <v>84</v>
      </c>
    </row>
    <row r="324" s="2" customFormat="1">
      <c r="A324" s="39"/>
      <c r="B324" s="40"/>
      <c r="C324" s="41"/>
      <c r="D324" s="241" t="s">
        <v>341</v>
      </c>
      <c r="E324" s="41"/>
      <c r="F324" s="278" t="s">
        <v>2590</v>
      </c>
      <c r="G324" s="41"/>
      <c r="H324" s="41"/>
      <c r="I324" s="243"/>
      <c r="J324" s="41"/>
      <c r="K324" s="41"/>
      <c r="L324" s="45"/>
      <c r="M324" s="244"/>
      <c r="N324" s="245"/>
      <c r="O324" s="92"/>
      <c r="P324" s="92"/>
      <c r="Q324" s="92"/>
      <c r="R324" s="92"/>
      <c r="S324" s="92"/>
      <c r="T324" s="93"/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T324" s="18" t="s">
        <v>341</v>
      </c>
      <c r="AU324" s="18" t="s">
        <v>84</v>
      </c>
    </row>
    <row r="325" s="14" customFormat="1">
      <c r="A325" s="14"/>
      <c r="B325" s="256"/>
      <c r="C325" s="257"/>
      <c r="D325" s="241" t="s">
        <v>250</v>
      </c>
      <c r="E325" s="258" t="s">
        <v>1</v>
      </c>
      <c r="F325" s="259" t="s">
        <v>2622</v>
      </c>
      <c r="G325" s="257"/>
      <c r="H325" s="260">
        <v>2</v>
      </c>
      <c r="I325" s="261"/>
      <c r="J325" s="257"/>
      <c r="K325" s="257"/>
      <c r="L325" s="262"/>
      <c r="M325" s="263"/>
      <c r="N325" s="264"/>
      <c r="O325" s="264"/>
      <c r="P325" s="264"/>
      <c r="Q325" s="264"/>
      <c r="R325" s="264"/>
      <c r="S325" s="264"/>
      <c r="T325" s="265"/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T325" s="266" t="s">
        <v>250</v>
      </c>
      <c r="AU325" s="266" t="s">
        <v>84</v>
      </c>
      <c r="AV325" s="14" t="s">
        <v>84</v>
      </c>
      <c r="AW325" s="14" t="s">
        <v>31</v>
      </c>
      <c r="AX325" s="14" t="s">
        <v>75</v>
      </c>
      <c r="AY325" s="266" t="s">
        <v>239</v>
      </c>
    </row>
    <row r="326" s="15" customFormat="1">
      <c r="A326" s="15"/>
      <c r="B326" s="267"/>
      <c r="C326" s="268"/>
      <c r="D326" s="241" t="s">
        <v>250</v>
      </c>
      <c r="E326" s="269" t="s">
        <v>1</v>
      </c>
      <c r="F326" s="270" t="s">
        <v>277</v>
      </c>
      <c r="G326" s="268"/>
      <c r="H326" s="271">
        <v>2</v>
      </c>
      <c r="I326" s="272"/>
      <c r="J326" s="268"/>
      <c r="K326" s="268"/>
      <c r="L326" s="273"/>
      <c r="M326" s="274"/>
      <c r="N326" s="275"/>
      <c r="O326" s="275"/>
      <c r="P326" s="275"/>
      <c r="Q326" s="275"/>
      <c r="R326" s="275"/>
      <c r="S326" s="275"/>
      <c r="T326" s="276"/>
      <c r="U326" s="15"/>
      <c r="V326" s="15"/>
      <c r="W326" s="15"/>
      <c r="X326" s="15"/>
      <c r="Y326" s="15"/>
      <c r="Z326" s="15"/>
      <c r="AA326" s="15"/>
      <c r="AB326" s="15"/>
      <c r="AC326" s="15"/>
      <c r="AD326" s="15"/>
      <c r="AE326" s="15"/>
      <c r="AT326" s="277" t="s">
        <v>250</v>
      </c>
      <c r="AU326" s="277" t="s">
        <v>84</v>
      </c>
      <c r="AV326" s="15" t="s">
        <v>246</v>
      </c>
      <c r="AW326" s="15" t="s">
        <v>31</v>
      </c>
      <c r="AX326" s="15" t="s">
        <v>82</v>
      </c>
      <c r="AY326" s="277" t="s">
        <v>239</v>
      </c>
    </row>
    <row r="327" s="2" customFormat="1" ht="24.15" customHeight="1">
      <c r="A327" s="39"/>
      <c r="B327" s="40"/>
      <c r="C327" s="228" t="s">
        <v>427</v>
      </c>
      <c r="D327" s="228" t="s">
        <v>241</v>
      </c>
      <c r="E327" s="229" t="s">
        <v>2626</v>
      </c>
      <c r="F327" s="230" t="s">
        <v>2627</v>
      </c>
      <c r="G327" s="231" t="s">
        <v>523</v>
      </c>
      <c r="H327" s="232">
        <v>3</v>
      </c>
      <c r="I327" s="233"/>
      <c r="J327" s="234">
        <f>ROUND(I327*H327,2)</f>
        <v>0</v>
      </c>
      <c r="K327" s="230" t="s">
        <v>1</v>
      </c>
      <c r="L327" s="45"/>
      <c r="M327" s="235" t="s">
        <v>1</v>
      </c>
      <c r="N327" s="236" t="s">
        <v>40</v>
      </c>
      <c r="O327" s="92"/>
      <c r="P327" s="237">
        <f>O327*H327</f>
        <v>0</v>
      </c>
      <c r="Q327" s="237">
        <v>0.00014999999999999999</v>
      </c>
      <c r="R327" s="237">
        <f>Q327*H327</f>
        <v>0.00044999999999999999</v>
      </c>
      <c r="S327" s="237">
        <v>0</v>
      </c>
      <c r="T327" s="238">
        <f>S327*H327</f>
        <v>0</v>
      </c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R327" s="239" t="s">
        <v>376</v>
      </c>
      <c r="AT327" s="239" t="s">
        <v>241</v>
      </c>
      <c r="AU327" s="239" t="s">
        <v>84</v>
      </c>
      <c r="AY327" s="18" t="s">
        <v>239</v>
      </c>
      <c r="BE327" s="240">
        <f>IF(N327="základní",J327,0)</f>
        <v>0</v>
      </c>
      <c r="BF327" s="240">
        <f>IF(N327="snížená",J327,0)</f>
        <v>0</v>
      </c>
      <c r="BG327" s="240">
        <f>IF(N327="zákl. přenesená",J327,0)</f>
        <v>0</v>
      </c>
      <c r="BH327" s="240">
        <f>IF(N327="sníž. přenesená",J327,0)</f>
        <v>0</v>
      </c>
      <c r="BI327" s="240">
        <f>IF(N327="nulová",J327,0)</f>
        <v>0</v>
      </c>
      <c r="BJ327" s="18" t="s">
        <v>82</v>
      </c>
      <c r="BK327" s="240">
        <f>ROUND(I327*H327,2)</f>
        <v>0</v>
      </c>
      <c r="BL327" s="18" t="s">
        <v>376</v>
      </c>
      <c r="BM327" s="239" t="s">
        <v>2628</v>
      </c>
    </row>
    <row r="328" s="2" customFormat="1">
      <c r="A328" s="39"/>
      <c r="B328" s="40"/>
      <c r="C328" s="41"/>
      <c r="D328" s="241" t="s">
        <v>248</v>
      </c>
      <c r="E328" s="41"/>
      <c r="F328" s="242" t="s">
        <v>2627</v>
      </c>
      <c r="G328" s="41"/>
      <c r="H328" s="41"/>
      <c r="I328" s="243"/>
      <c r="J328" s="41"/>
      <c r="K328" s="41"/>
      <c r="L328" s="45"/>
      <c r="M328" s="244"/>
      <c r="N328" s="245"/>
      <c r="O328" s="92"/>
      <c r="P328" s="92"/>
      <c r="Q328" s="92"/>
      <c r="R328" s="92"/>
      <c r="S328" s="92"/>
      <c r="T328" s="93"/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T328" s="18" t="s">
        <v>248</v>
      </c>
      <c r="AU328" s="18" t="s">
        <v>84</v>
      </c>
    </row>
    <row r="329" s="14" customFormat="1">
      <c r="A329" s="14"/>
      <c r="B329" s="256"/>
      <c r="C329" s="257"/>
      <c r="D329" s="241" t="s">
        <v>250</v>
      </c>
      <c r="E329" s="258" t="s">
        <v>1</v>
      </c>
      <c r="F329" s="259" t="s">
        <v>2629</v>
      </c>
      <c r="G329" s="257"/>
      <c r="H329" s="260">
        <v>3</v>
      </c>
      <c r="I329" s="261"/>
      <c r="J329" s="257"/>
      <c r="K329" s="257"/>
      <c r="L329" s="262"/>
      <c r="M329" s="263"/>
      <c r="N329" s="264"/>
      <c r="O329" s="264"/>
      <c r="P329" s="264"/>
      <c r="Q329" s="264"/>
      <c r="R329" s="264"/>
      <c r="S329" s="264"/>
      <c r="T329" s="265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266" t="s">
        <v>250</v>
      </c>
      <c r="AU329" s="266" t="s">
        <v>84</v>
      </c>
      <c r="AV329" s="14" t="s">
        <v>84</v>
      </c>
      <c r="AW329" s="14" t="s">
        <v>31</v>
      </c>
      <c r="AX329" s="14" t="s">
        <v>75</v>
      </c>
      <c r="AY329" s="266" t="s">
        <v>239</v>
      </c>
    </row>
    <row r="330" s="15" customFormat="1">
      <c r="A330" s="15"/>
      <c r="B330" s="267"/>
      <c r="C330" s="268"/>
      <c r="D330" s="241" t="s">
        <v>250</v>
      </c>
      <c r="E330" s="269" t="s">
        <v>1</v>
      </c>
      <c r="F330" s="270" t="s">
        <v>277</v>
      </c>
      <c r="G330" s="268"/>
      <c r="H330" s="271">
        <v>3</v>
      </c>
      <c r="I330" s="272"/>
      <c r="J330" s="268"/>
      <c r="K330" s="268"/>
      <c r="L330" s="273"/>
      <c r="M330" s="274"/>
      <c r="N330" s="275"/>
      <c r="O330" s="275"/>
      <c r="P330" s="275"/>
      <c r="Q330" s="275"/>
      <c r="R330" s="275"/>
      <c r="S330" s="275"/>
      <c r="T330" s="276"/>
      <c r="U330" s="15"/>
      <c r="V330" s="15"/>
      <c r="W330" s="15"/>
      <c r="X330" s="15"/>
      <c r="Y330" s="15"/>
      <c r="Z330" s="15"/>
      <c r="AA330" s="15"/>
      <c r="AB330" s="15"/>
      <c r="AC330" s="15"/>
      <c r="AD330" s="15"/>
      <c r="AE330" s="15"/>
      <c r="AT330" s="277" t="s">
        <v>250</v>
      </c>
      <c r="AU330" s="277" t="s">
        <v>84</v>
      </c>
      <c r="AV330" s="15" t="s">
        <v>246</v>
      </c>
      <c r="AW330" s="15" t="s">
        <v>31</v>
      </c>
      <c r="AX330" s="15" t="s">
        <v>82</v>
      </c>
      <c r="AY330" s="277" t="s">
        <v>239</v>
      </c>
    </row>
    <row r="331" s="2" customFormat="1" ht="33" customHeight="1">
      <c r="A331" s="39"/>
      <c r="B331" s="40"/>
      <c r="C331" s="302" t="s">
        <v>432</v>
      </c>
      <c r="D331" s="302" t="s">
        <v>1240</v>
      </c>
      <c r="E331" s="303" t="s">
        <v>2630</v>
      </c>
      <c r="F331" s="304" t="s">
        <v>2631</v>
      </c>
      <c r="G331" s="305" t="s">
        <v>523</v>
      </c>
      <c r="H331" s="306">
        <v>3</v>
      </c>
      <c r="I331" s="307"/>
      <c r="J331" s="308">
        <f>ROUND(I331*H331,2)</f>
        <v>0</v>
      </c>
      <c r="K331" s="304" t="s">
        <v>1</v>
      </c>
      <c r="L331" s="309"/>
      <c r="M331" s="310" t="s">
        <v>1</v>
      </c>
      <c r="N331" s="311" t="s">
        <v>40</v>
      </c>
      <c r="O331" s="92"/>
      <c r="P331" s="237">
        <f>O331*H331</f>
        <v>0</v>
      </c>
      <c r="Q331" s="237">
        <v>0.0027299999999999998</v>
      </c>
      <c r="R331" s="237">
        <f>Q331*H331</f>
        <v>0.0081899999999999994</v>
      </c>
      <c r="S331" s="237">
        <v>0</v>
      </c>
      <c r="T331" s="238">
        <f>S331*H331</f>
        <v>0</v>
      </c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R331" s="239" t="s">
        <v>472</v>
      </c>
      <c r="AT331" s="239" t="s">
        <v>1240</v>
      </c>
      <c r="AU331" s="239" t="s">
        <v>84</v>
      </c>
      <c r="AY331" s="18" t="s">
        <v>239</v>
      </c>
      <c r="BE331" s="240">
        <f>IF(N331="základní",J331,0)</f>
        <v>0</v>
      </c>
      <c r="BF331" s="240">
        <f>IF(N331="snížená",J331,0)</f>
        <v>0</v>
      </c>
      <c r="BG331" s="240">
        <f>IF(N331="zákl. přenesená",J331,0)</f>
        <v>0</v>
      </c>
      <c r="BH331" s="240">
        <f>IF(N331="sníž. přenesená",J331,0)</f>
        <v>0</v>
      </c>
      <c r="BI331" s="240">
        <f>IF(N331="nulová",J331,0)</f>
        <v>0</v>
      </c>
      <c r="BJ331" s="18" t="s">
        <v>82</v>
      </c>
      <c r="BK331" s="240">
        <f>ROUND(I331*H331,2)</f>
        <v>0</v>
      </c>
      <c r="BL331" s="18" t="s">
        <v>376</v>
      </c>
      <c r="BM331" s="239" t="s">
        <v>2632</v>
      </c>
    </row>
    <row r="332" s="2" customFormat="1">
      <c r="A332" s="39"/>
      <c r="B332" s="40"/>
      <c r="C332" s="41"/>
      <c r="D332" s="241" t="s">
        <v>248</v>
      </c>
      <c r="E332" s="41"/>
      <c r="F332" s="242" t="s">
        <v>2631</v>
      </c>
      <c r="G332" s="41"/>
      <c r="H332" s="41"/>
      <c r="I332" s="243"/>
      <c r="J332" s="41"/>
      <c r="K332" s="41"/>
      <c r="L332" s="45"/>
      <c r="M332" s="244"/>
      <c r="N332" s="245"/>
      <c r="O332" s="92"/>
      <c r="P332" s="92"/>
      <c r="Q332" s="92"/>
      <c r="R332" s="92"/>
      <c r="S332" s="92"/>
      <c r="T332" s="93"/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T332" s="18" t="s">
        <v>248</v>
      </c>
      <c r="AU332" s="18" t="s">
        <v>84</v>
      </c>
    </row>
    <row r="333" s="2" customFormat="1">
      <c r="A333" s="39"/>
      <c r="B333" s="40"/>
      <c r="C333" s="41"/>
      <c r="D333" s="241" t="s">
        <v>341</v>
      </c>
      <c r="E333" s="41"/>
      <c r="F333" s="278" t="s">
        <v>2590</v>
      </c>
      <c r="G333" s="41"/>
      <c r="H333" s="41"/>
      <c r="I333" s="243"/>
      <c r="J333" s="41"/>
      <c r="K333" s="41"/>
      <c r="L333" s="45"/>
      <c r="M333" s="244"/>
      <c r="N333" s="245"/>
      <c r="O333" s="92"/>
      <c r="P333" s="92"/>
      <c r="Q333" s="92"/>
      <c r="R333" s="92"/>
      <c r="S333" s="92"/>
      <c r="T333" s="93"/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T333" s="18" t="s">
        <v>341</v>
      </c>
      <c r="AU333" s="18" t="s">
        <v>84</v>
      </c>
    </row>
    <row r="334" s="14" customFormat="1">
      <c r="A334" s="14"/>
      <c r="B334" s="256"/>
      <c r="C334" s="257"/>
      <c r="D334" s="241" t="s">
        <v>250</v>
      </c>
      <c r="E334" s="258" t="s">
        <v>1</v>
      </c>
      <c r="F334" s="259" t="s">
        <v>2629</v>
      </c>
      <c r="G334" s="257"/>
      <c r="H334" s="260">
        <v>3</v>
      </c>
      <c r="I334" s="261"/>
      <c r="J334" s="257"/>
      <c r="K334" s="257"/>
      <c r="L334" s="262"/>
      <c r="M334" s="263"/>
      <c r="N334" s="264"/>
      <c r="O334" s="264"/>
      <c r="P334" s="264"/>
      <c r="Q334" s="264"/>
      <c r="R334" s="264"/>
      <c r="S334" s="264"/>
      <c r="T334" s="265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266" t="s">
        <v>250</v>
      </c>
      <c r="AU334" s="266" t="s">
        <v>84</v>
      </c>
      <c r="AV334" s="14" t="s">
        <v>84</v>
      </c>
      <c r="AW334" s="14" t="s">
        <v>31</v>
      </c>
      <c r="AX334" s="14" t="s">
        <v>75</v>
      </c>
      <c r="AY334" s="266" t="s">
        <v>239</v>
      </c>
    </row>
    <row r="335" s="15" customFormat="1">
      <c r="A335" s="15"/>
      <c r="B335" s="267"/>
      <c r="C335" s="268"/>
      <c r="D335" s="241" t="s">
        <v>250</v>
      </c>
      <c r="E335" s="269" t="s">
        <v>1</v>
      </c>
      <c r="F335" s="270" t="s">
        <v>277</v>
      </c>
      <c r="G335" s="268"/>
      <c r="H335" s="271">
        <v>3</v>
      </c>
      <c r="I335" s="272"/>
      <c r="J335" s="268"/>
      <c r="K335" s="268"/>
      <c r="L335" s="273"/>
      <c r="M335" s="274"/>
      <c r="N335" s="275"/>
      <c r="O335" s="275"/>
      <c r="P335" s="275"/>
      <c r="Q335" s="275"/>
      <c r="R335" s="275"/>
      <c r="S335" s="275"/>
      <c r="T335" s="276"/>
      <c r="U335" s="15"/>
      <c r="V335" s="15"/>
      <c r="W335" s="15"/>
      <c r="X335" s="15"/>
      <c r="Y335" s="15"/>
      <c r="Z335" s="15"/>
      <c r="AA335" s="15"/>
      <c r="AB335" s="15"/>
      <c r="AC335" s="15"/>
      <c r="AD335" s="15"/>
      <c r="AE335" s="15"/>
      <c r="AT335" s="277" t="s">
        <v>250</v>
      </c>
      <c r="AU335" s="277" t="s">
        <v>84</v>
      </c>
      <c r="AV335" s="15" t="s">
        <v>246</v>
      </c>
      <c r="AW335" s="15" t="s">
        <v>31</v>
      </c>
      <c r="AX335" s="15" t="s">
        <v>82</v>
      </c>
      <c r="AY335" s="277" t="s">
        <v>239</v>
      </c>
    </row>
    <row r="336" s="2" customFormat="1" ht="24.15" customHeight="1">
      <c r="A336" s="39"/>
      <c r="B336" s="40"/>
      <c r="C336" s="228" t="s">
        <v>441</v>
      </c>
      <c r="D336" s="228" t="s">
        <v>241</v>
      </c>
      <c r="E336" s="229" t="s">
        <v>2633</v>
      </c>
      <c r="F336" s="230" t="s">
        <v>2634</v>
      </c>
      <c r="G336" s="231" t="s">
        <v>523</v>
      </c>
      <c r="H336" s="232">
        <v>2</v>
      </c>
      <c r="I336" s="233"/>
      <c r="J336" s="234">
        <f>ROUND(I336*H336,2)</f>
        <v>0</v>
      </c>
      <c r="K336" s="230" t="s">
        <v>1</v>
      </c>
      <c r="L336" s="45"/>
      <c r="M336" s="235" t="s">
        <v>1</v>
      </c>
      <c r="N336" s="236" t="s">
        <v>40</v>
      </c>
      <c r="O336" s="92"/>
      <c r="P336" s="237">
        <f>O336*H336</f>
        <v>0</v>
      </c>
      <c r="Q336" s="237">
        <v>0.00014999999999999999</v>
      </c>
      <c r="R336" s="237">
        <f>Q336*H336</f>
        <v>0.00029999999999999997</v>
      </c>
      <c r="S336" s="237">
        <v>0</v>
      </c>
      <c r="T336" s="238">
        <f>S336*H336</f>
        <v>0</v>
      </c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R336" s="239" t="s">
        <v>376</v>
      </c>
      <c r="AT336" s="239" t="s">
        <v>241</v>
      </c>
      <c r="AU336" s="239" t="s">
        <v>84</v>
      </c>
      <c r="AY336" s="18" t="s">
        <v>239</v>
      </c>
      <c r="BE336" s="240">
        <f>IF(N336="základní",J336,0)</f>
        <v>0</v>
      </c>
      <c r="BF336" s="240">
        <f>IF(N336="snížená",J336,0)</f>
        <v>0</v>
      </c>
      <c r="BG336" s="240">
        <f>IF(N336="zákl. přenesená",J336,0)</f>
        <v>0</v>
      </c>
      <c r="BH336" s="240">
        <f>IF(N336="sníž. přenesená",J336,0)</f>
        <v>0</v>
      </c>
      <c r="BI336" s="240">
        <f>IF(N336="nulová",J336,0)</f>
        <v>0</v>
      </c>
      <c r="BJ336" s="18" t="s">
        <v>82</v>
      </c>
      <c r="BK336" s="240">
        <f>ROUND(I336*H336,2)</f>
        <v>0</v>
      </c>
      <c r="BL336" s="18" t="s">
        <v>376</v>
      </c>
      <c r="BM336" s="239" t="s">
        <v>2635</v>
      </c>
    </row>
    <row r="337" s="2" customFormat="1">
      <c r="A337" s="39"/>
      <c r="B337" s="40"/>
      <c r="C337" s="41"/>
      <c r="D337" s="241" t="s">
        <v>248</v>
      </c>
      <c r="E337" s="41"/>
      <c r="F337" s="242" t="s">
        <v>2634</v>
      </c>
      <c r="G337" s="41"/>
      <c r="H337" s="41"/>
      <c r="I337" s="243"/>
      <c r="J337" s="41"/>
      <c r="K337" s="41"/>
      <c r="L337" s="45"/>
      <c r="M337" s="244"/>
      <c r="N337" s="245"/>
      <c r="O337" s="92"/>
      <c r="P337" s="92"/>
      <c r="Q337" s="92"/>
      <c r="R337" s="92"/>
      <c r="S337" s="92"/>
      <c r="T337" s="93"/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T337" s="18" t="s">
        <v>248</v>
      </c>
      <c r="AU337" s="18" t="s">
        <v>84</v>
      </c>
    </row>
    <row r="338" s="14" customFormat="1">
      <c r="A338" s="14"/>
      <c r="B338" s="256"/>
      <c r="C338" s="257"/>
      <c r="D338" s="241" t="s">
        <v>250</v>
      </c>
      <c r="E338" s="258" t="s">
        <v>1</v>
      </c>
      <c r="F338" s="259" t="s">
        <v>2636</v>
      </c>
      <c r="G338" s="257"/>
      <c r="H338" s="260">
        <v>2</v>
      </c>
      <c r="I338" s="261"/>
      <c r="J338" s="257"/>
      <c r="K338" s="257"/>
      <c r="L338" s="262"/>
      <c r="M338" s="263"/>
      <c r="N338" s="264"/>
      <c r="O338" s="264"/>
      <c r="P338" s="264"/>
      <c r="Q338" s="264"/>
      <c r="R338" s="264"/>
      <c r="S338" s="264"/>
      <c r="T338" s="265"/>
      <c r="U338" s="14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T338" s="266" t="s">
        <v>250</v>
      </c>
      <c r="AU338" s="266" t="s">
        <v>84</v>
      </c>
      <c r="AV338" s="14" t="s">
        <v>84</v>
      </c>
      <c r="AW338" s="14" t="s">
        <v>31</v>
      </c>
      <c r="AX338" s="14" t="s">
        <v>75</v>
      </c>
      <c r="AY338" s="266" t="s">
        <v>239</v>
      </c>
    </row>
    <row r="339" s="15" customFormat="1">
      <c r="A339" s="15"/>
      <c r="B339" s="267"/>
      <c r="C339" s="268"/>
      <c r="D339" s="241" t="s">
        <v>250</v>
      </c>
      <c r="E339" s="269" t="s">
        <v>1</v>
      </c>
      <c r="F339" s="270" t="s">
        <v>277</v>
      </c>
      <c r="G339" s="268"/>
      <c r="H339" s="271">
        <v>2</v>
      </c>
      <c r="I339" s="272"/>
      <c r="J339" s="268"/>
      <c r="K339" s="268"/>
      <c r="L339" s="273"/>
      <c r="M339" s="274"/>
      <c r="N339" s="275"/>
      <c r="O339" s="275"/>
      <c r="P339" s="275"/>
      <c r="Q339" s="275"/>
      <c r="R339" s="275"/>
      <c r="S339" s="275"/>
      <c r="T339" s="276"/>
      <c r="U339" s="15"/>
      <c r="V339" s="15"/>
      <c r="W339" s="15"/>
      <c r="X339" s="15"/>
      <c r="Y339" s="15"/>
      <c r="Z339" s="15"/>
      <c r="AA339" s="15"/>
      <c r="AB339" s="15"/>
      <c r="AC339" s="15"/>
      <c r="AD339" s="15"/>
      <c r="AE339" s="15"/>
      <c r="AT339" s="277" t="s">
        <v>250</v>
      </c>
      <c r="AU339" s="277" t="s">
        <v>84</v>
      </c>
      <c r="AV339" s="15" t="s">
        <v>246</v>
      </c>
      <c r="AW339" s="15" t="s">
        <v>31</v>
      </c>
      <c r="AX339" s="15" t="s">
        <v>82</v>
      </c>
      <c r="AY339" s="277" t="s">
        <v>239</v>
      </c>
    </row>
    <row r="340" s="2" customFormat="1" ht="33" customHeight="1">
      <c r="A340" s="39"/>
      <c r="B340" s="40"/>
      <c r="C340" s="302" t="s">
        <v>447</v>
      </c>
      <c r="D340" s="302" t="s">
        <v>1240</v>
      </c>
      <c r="E340" s="303" t="s">
        <v>2637</v>
      </c>
      <c r="F340" s="304" t="s">
        <v>2638</v>
      </c>
      <c r="G340" s="305" t="s">
        <v>523</v>
      </c>
      <c r="H340" s="306">
        <v>2</v>
      </c>
      <c r="I340" s="307"/>
      <c r="J340" s="308">
        <f>ROUND(I340*H340,2)</f>
        <v>0</v>
      </c>
      <c r="K340" s="304" t="s">
        <v>1</v>
      </c>
      <c r="L340" s="309"/>
      <c r="M340" s="310" t="s">
        <v>1</v>
      </c>
      <c r="N340" s="311" t="s">
        <v>40</v>
      </c>
      <c r="O340" s="92"/>
      <c r="P340" s="237">
        <f>O340*H340</f>
        <v>0</v>
      </c>
      <c r="Q340" s="237">
        <v>0.0027299999999999998</v>
      </c>
      <c r="R340" s="237">
        <f>Q340*H340</f>
        <v>0.0054599999999999996</v>
      </c>
      <c r="S340" s="237">
        <v>0</v>
      </c>
      <c r="T340" s="238">
        <f>S340*H340</f>
        <v>0</v>
      </c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R340" s="239" t="s">
        <v>472</v>
      </c>
      <c r="AT340" s="239" t="s">
        <v>1240</v>
      </c>
      <c r="AU340" s="239" t="s">
        <v>84</v>
      </c>
      <c r="AY340" s="18" t="s">
        <v>239</v>
      </c>
      <c r="BE340" s="240">
        <f>IF(N340="základní",J340,0)</f>
        <v>0</v>
      </c>
      <c r="BF340" s="240">
        <f>IF(N340="snížená",J340,0)</f>
        <v>0</v>
      </c>
      <c r="BG340" s="240">
        <f>IF(N340="zákl. přenesená",J340,0)</f>
        <v>0</v>
      </c>
      <c r="BH340" s="240">
        <f>IF(N340="sníž. přenesená",J340,0)</f>
        <v>0</v>
      </c>
      <c r="BI340" s="240">
        <f>IF(N340="nulová",J340,0)</f>
        <v>0</v>
      </c>
      <c r="BJ340" s="18" t="s">
        <v>82</v>
      </c>
      <c r="BK340" s="240">
        <f>ROUND(I340*H340,2)</f>
        <v>0</v>
      </c>
      <c r="BL340" s="18" t="s">
        <v>376</v>
      </c>
      <c r="BM340" s="239" t="s">
        <v>2639</v>
      </c>
    </row>
    <row r="341" s="2" customFormat="1">
      <c r="A341" s="39"/>
      <c r="B341" s="40"/>
      <c r="C341" s="41"/>
      <c r="D341" s="241" t="s">
        <v>248</v>
      </c>
      <c r="E341" s="41"/>
      <c r="F341" s="242" t="s">
        <v>2638</v>
      </c>
      <c r="G341" s="41"/>
      <c r="H341" s="41"/>
      <c r="I341" s="243"/>
      <c r="J341" s="41"/>
      <c r="K341" s="41"/>
      <c r="L341" s="45"/>
      <c r="M341" s="244"/>
      <c r="N341" s="245"/>
      <c r="O341" s="92"/>
      <c r="P341" s="92"/>
      <c r="Q341" s="92"/>
      <c r="R341" s="92"/>
      <c r="S341" s="92"/>
      <c r="T341" s="93"/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T341" s="18" t="s">
        <v>248</v>
      </c>
      <c r="AU341" s="18" t="s">
        <v>84</v>
      </c>
    </row>
    <row r="342" s="2" customFormat="1">
      <c r="A342" s="39"/>
      <c r="B342" s="40"/>
      <c r="C342" s="41"/>
      <c r="D342" s="241" t="s">
        <v>341</v>
      </c>
      <c r="E342" s="41"/>
      <c r="F342" s="278" t="s">
        <v>2590</v>
      </c>
      <c r="G342" s="41"/>
      <c r="H342" s="41"/>
      <c r="I342" s="243"/>
      <c r="J342" s="41"/>
      <c r="K342" s="41"/>
      <c r="L342" s="45"/>
      <c r="M342" s="244"/>
      <c r="N342" s="245"/>
      <c r="O342" s="92"/>
      <c r="P342" s="92"/>
      <c r="Q342" s="92"/>
      <c r="R342" s="92"/>
      <c r="S342" s="92"/>
      <c r="T342" s="93"/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T342" s="18" t="s">
        <v>341</v>
      </c>
      <c r="AU342" s="18" t="s">
        <v>84</v>
      </c>
    </row>
    <row r="343" s="14" customFormat="1">
      <c r="A343" s="14"/>
      <c r="B343" s="256"/>
      <c r="C343" s="257"/>
      <c r="D343" s="241" t="s">
        <v>250</v>
      </c>
      <c r="E343" s="258" t="s">
        <v>1</v>
      </c>
      <c r="F343" s="259" t="s">
        <v>2636</v>
      </c>
      <c r="G343" s="257"/>
      <c r="H343" s="260">
        <v>2</v>
      </c>
      <c r="I343" s="261"/>
      <c r="J343" s="257"/>
      <c r="K343" s="257"/>
      <c r="L343" s="262"/>
      <c r="M343" s="263"/>
      <c r="N343" s="264"/>
      <c r="O343" s="264"/>
      <c r="P343" s="264"/>
      <c r="Q343" s="264"/>
      <c r="R343" s="264"/>
      <c r="S343" s="264"/>
      <c r="T343" s="265"/>
      <c r="U343" s="14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T343" s="266" t="s">
        <v>250</v>
      </c>
      <c r="AU343" s="266" t="s">
        <v>84</v>
      </c>
      <c r="AV343" s="14" t="s">
        <v>84</v>
      </c>
      <c r="AW343" s="14" t="s">
        <v>31</v>
      </c>
      <c r="AX343" s="14" t="s">
        <v>75</v>
      </c>
      <c r="AY343" s="266" t="s">
        <v>239</v>
      </c>
    </row>
    <row r="344" s="15" customFormat="1">
      <c r="A344" s="15"/>
      <c r="B344" s="267"/>
      <c r="C344" s="268"/>
      <c r="D344" s="241" t="s">
        <v>250</v>
      </c>
      <c r="E344" s="269" t="s">
        <v>1</v>
      </c>
      <c r="F344" s="270" t="s">
        <v>277</v>
      </c>
      <c r="G344" s="268"/>
      <c r="H344" s="271">
        <v>2</v>
      </c>
      <c r="I344" s="272"/>
      <c r="J344" s="268"/>
      <c r="K344" s="268"/>
      <c r="L344" s="273"/>
      <c r="M344" s="274"/>
      <c r="N344" s="275"/>
      <c r="O344" s="275"/>
      <c r="P344" s="275"/>
      <c r="Q344" s="275"/>
      <c r="R344" s="275"/>
      <c r="S344" s="275"/>
      <c r="T344" s="276"/>
      <c r="U344" s="15"/>
      <c r="V344" s="15"/>
      <c r="W344" s="15"/>
      <c r="X344" s="15"/>
      <c r="Y344" s="15"/>
      <c r="Z344" s="15"/>
      <c r="AA344" s="15"/>
      <c r="AB344" s="15"/>
      <c r="AC344" s="15"/>
      <c r="AD344" s="15"/>
      <c r="AE344" s="15"/>
      <c r="AT344" s="277" t="s">
        <v>250</v>
      </c>
      <c r="AU344" s="277" t="s">
        <v>84</v>
      </c>
      <c r="AV344" s="15" t="s">
        <v>246</v>
      </c>
      <c r="AW344" s="15" t="s">
        <v>31</v>
      </c>
      <c r="AX344" s="15" t="s">
        <v>82</v>
      </c>
      <c r="AY344" s="277" t="s">
        <v>239</v>
      </c>
    </row>
    <row r="345" s="2" customFormat="1" ht="33" customHeight="1">
      <c r="A345" s="39"/>
      <c r="B345" s="40"/>
      <c r="C345" s="228" t="s">
        <v>451</v>
      </c>
      <c r="D345" s="228" t="s">
        <v>241</v>
      </c>
      <c r="E345" s="229" t="s">
        <v>2640</v>
      </c>
      <c r="F345" s="230" t="s">
        <v>2641</v>
      </c>
      <c r="G345" s="231" t="s">
        <v>523</v>
      </c>
      <c r="H345" s="232">
        <v>5</v>
      </c>
      <c r="I345" s="233"/>
      <c r="J345" s="234">
        <f>ROUND(I345*H345,2)</f>
        <v>0</v>
      </c>
      <c r="K345" s="230" t="s">
        <v>1</v>
      </c>
      <c r="L345" s="45"/>
      <c r="M345" s="235" t="s">
        <v>1</v>
      </c>
      <c r="N345" s="236" t="s">
        <v>40</v>
      </c>
      <c r="O345" s="92"/>
      <c r="P345" s="237">
        <f>O345*H345</f>
        <v>0</v>
      </c>
      <c r="Q345" s="237">
        <v>0.0022300000000000002</v>
      </c>
      <c r="R345" s="237">
        <f>Q345*H345</f>
        <v>0.01115</v>
      </c>
      <c r="S345" s="237">
        <v>0</v>
      </c>
      <c r="T345" s="238">
        <f>S345*H345</f>
        <v>0</v>
      </c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R345" s="239" t="s">
        <v>376</v>
      </c>
      <c r="AT345" s="239" t="s">
        <v>241</v>
      </c>
      <c r="AU345" s="239" t="s">
        <v>84</v>
      </c>
      <c r="AY345" s="18" t="s">
        <v>239</v>
      </c>
      <c r="BE345" s="240">
        <f>IF(N345="základní",J345,0)</f>
        <v>0</v>
      </c>
      <c r="BF345" s="240">
        <f>IF(N345="snížená",J345,0)</f>
        <v>0</v>
      </c>
      <c r="BG345" s="240">
        <f>IF(N345="zákl. přenesená",J345,0)</f>
        <v>0</v>
      </c>
      <c r="BH345" s="240">
        <f>IF(N345="sníž. přenesená",J345,0)</f>
        <v>0</v>
      </c>
      <c r="BI345" s="240">
        <f>IF(N345="nulová",J345,0)</f>
        <v>0</v>
      </c>
      <c r="BJ345" s="18" t="s">
        <v>82</v>
      </c>
      <c r="BK345" s="240">
        <f>ROUND(I345*H345,2)</f>
        <v>0</v>
      </c>
      <c r="BL345" s="18" t="s">
        <v>376</v>
      </c>
      <c r="BM345" s="239" t="s">
        <v>2642</v>
      </c>
    </row>
    <row r="346" s="2" customFormat="1">
      <c r="A346" s="39"/>
      <c r="B346" s="40"/>
      <c r="C346" s="41"/>
      <c r="D346" s="241" t="s">
        <v>248</v>
      </c>
      <c r="E346" s="41"/>
      <c r="F346" s="242" t="s">
        <v>2641</v>
      </c>
      <c r="G346" s="41"/>
      <c r="H346" s="41"/>
      <c r="I346" s="243"/>
      <c r="J346" s="41"/>
      <c r="K346" s="41"/>
      <c r="L346" s="45"/>
      <c r="M346" s="244"/>
      <c r="N346" s="245"/>
      <c r="O346" s="92"/>
      <c r="P346" s="92"/>
      <c r="Q346" s="92"/>
      <c r="R346" s="92"/>
      <c r="S346" s="92"/>
      <c r="T346" s="93"/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T346" s="18" t="s">
        <v>248</v>
      </c>
      <c r="AU346" s="18" t="s">
        <v>84</v>
      </c>
    </row>
    <row r="347" s="2" customFormat="1">
      <c r="A347" s="39"/>
      <c r="B347" s="40"/>
      <c r="C347" s="41"/>
      <c r="D347" s="241" t="s">
        <v>341</v>
      </c>
      <c r="E347" s="41"/>
      <c r="F347" s="278" t="s">
        <v>2643</v>
      </c>
      <c r="G347" s="41"/>
      <c r="H347" s="41"/>
      <c r="I347" s="243"/>
      <c r="J347" s="41"/>
      <c r="K347" s="41"/>
      <c r="L347" s="45"/>
      <c r="M347" s="244"/>
      <c r="N347" s="245"/>
      <c r="O347" s="92"/>
      <c r="P347" s="92"/>
      <c r="Q347" s="92"/>
      <c r="R347" s="92"/>
      <c r="S347" s="92"/>
      <c r="T347" s="93"/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T347" s="18" t="s">
        <v>341</v>
      </c>
      <c r="AU347" s="18" t="s">
        <v>84</v>
      </c>
    </row>
    <row r="348" s="14" customFormat="1">
      <c r="A348" s="14"/>
      <c r="B348" s="256"/>
      <c r="C348" s="257"/>
      <c r="D348" s="241" t="s">
        <v>250</v>
      </c>
      <c r="E348" s="258" t="s">
        <v>1</v>
      </c>
      <c r="F348" s="259" t="s">
        <v>2644</v>
      </c>
      <c r="G348" s="257"/>
      <c r="H348" s="260">
        <v>1</v>
      </c>
      <c r="I348" s="261"/>
      <c r="J348" s="257"/>
      <c r="K348" s="257"/>
      <c r="L348" s="262"/>
      <c r="M348" s="263"/>
      <c r="N348" s="264"/>
      <c r="O348" s="264"/>
      <c r="P348" s="264"/>
      <c r="Q348" s="264"/>
      <c r="R348" s="264"/>
      <c r="S348" s="264"/>
      <c r="T348" s="265"/>
      <c r="U348" s="14"/>
      <c r="V348" s="14"/>
      <c r="W348" s="14"/>
      <c r="X348" s="14"/>
      <c r="Y348" s="14"/>
      <c r="Z348" s="14"/>
      <c r="AA348" s="14"/>
      <c r="AB348" s="14"/>
      <c r="AC348" s="14"/>
      <c r="AD348" s="14"/>
      <c r="AE348" s="14"/>
      <c r="AT348" s="266" t="s">
        <v>250</v>
      </c>
      <c r="AU348" s="266" t="s">
        <v>84</v>
      </c>
      <c r="AV348" s="14" t="s">
        <v>84</v>
      </c>
      <c r="AW348" s="14" t="s">
        <v>31</v>
      </c>
      <c r="AX348" s="14" t="s">
        <v>75</v>
      </c>
      <c r="AY348" s="266" t="s">
        <v>239</v>
      </c>
    </row>
    <row r="349" s="14" customFormat="1">
      <c r="A349" s="14"/>
      <c r="B349" s="256"/>
      <c r="C349" s="257"/>
      <c r="D349" s="241" t="s">
        <v>250</v>
      </c>
      <c r="E349" s="258" t="s">
        <v>1</v>
      </c>
      <c r="F349" s="259" t="s">
        <v>2645</v>
      </c>
      <c r="G349" s="257"/>
      <c r="H349" s="260">
        <v>1</v>
      </c>
      <c r="I349" s="261"/>
      <c r="J349" s="257"/>
      <c r="K349" s="257"/>
      <c r="L349" s="262"/>
      <c r="M349" s="263"/>
      <c r="N349" s="264"/>
      <c r="O349" s="264"/>
      <c r="P349" s="264"/>
      <c r="Q349" s="264"/>
      <c r="R349" s="264"/>
      <c r="S349" s="264"/>
      <c r="T349" s="265"/>
      <c r="U349" s="14"/>
      <c r="V349" s="14"/>
      <c r="W349" s="14"/>
      <c r="X349" s="14"/>
      <c r="Y349" s="14"/>
      <c r="Z349" s="14"/>
      <c r="AA349" s="14"/>
      <c r="AB349" s="14"/>
      <c r="AC349" s="14"/>
      <c r="AD349" s="14"/>
      <c r="AE349" s="14"/>
      <c r="AT349" s="266" t="s">
        <v>250</v>
      </c>
      <c r="AU349" s="266" t="s">
        <v>84</v>
      </c>
      <c r="AV349" s="14" t="s">
        <v>84</v>
      </c>
      <c r="AW349" s="14" t="s">
        <v>31</v>
      </c>
      <c r="AX349" s="14" t="s">
        <v>75</v>
      </c>
      <c r="AY349" s="266" t="s">
        <v>239</v>
      </c>
    </row>
    <row r="350" s="14" customFormat="1">
      <c r="A350" s="14"/>
      <c r="B350" s="256"/>
      <c r="C350" s="257"/>
      <c r="D350" s="241" t="s">
        <v>250</v>
      </c>
      <c r="E350" s="258" t="s">
        <v>1</v>
      </c>
      <c r="F350" s="259" t="s">
        <v>2646</v>
      </c>
      <c r="G350" s="257"/>
      <c r="H350" s="260">
        <v>1</v>
      </c>
      <c r="I350" s="261"/>
      <c r="J350" s="257"/>
      <c r="K350" s="257"/>
      <c r="L350" s="262"/>
      <c r="M350" s="263"/>
      <c r="N350" s="264"/>
      <c r="O350" s="264"/>
      <c r="P350" s="264"/>
      <c r="Q350" s="264"/>
      <c r="R350" s="264"/>
      <c r="S350" s="264"/>
      <c r="T350" s="265"/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T350" s="266" t="s">
        <v>250</v>
      </c>
      <c r="AU350" s="266" t="s">
        <v>84</v>
      </c>
      <c r="AV350" s="14" t="s">
        <v>84</v>
      </c>
      <c r="AW350" s="14" t="s">
        <v>31</v>
      </c>
      <c r="AX350" s="14" t="s">
        <v>75</v>
      </c>
      <c r="AY350" s="266" t="s">
        <v>239</v>
      </c>
    </row>
    <row r="351" s="14" customFormat="1">
      <c r="A351" s="14"/>
      <c r="B351" s="256"/>
      <c r="C351" s="257"/>
      <c r="D351" s="241" t="s">
        <v>250</v>
      </c>
      <c r="E351" s="258" t="s">
        <v>1</v>
      </c>
      <c r="F351" s="259" t="s">
        <v>2647</v>
      </c>
      <c r="G351" s="257"/>
      <c r="H351" s="260">
        <v>1</v>
      </c>
      <c r="I351" s="261"/>
      <c r="J351" s="257"/>
      <c r="K351" s="257"/>
      <c r="L351" s="262"/>
      <c r="M351" s="263"/>
      <c r="N351" s="264"/>
      <c r="O351" s="264"/>
      <c r="P351" s="264"/>
      <c r="Q351" s="264"/>
      <c r="R351" s="264"/>
      <c r="S351" s="264"/>
      <c r="T351" s="265"/>
      <c r="U351" s="14"/>
      <c r="V351" s="14"/>
      <c r="W351" s="14"/>
      <c r="X351" s="14"/>
      <c r="Y351" s="14"/>
      <c r="Z351" s="14"/>
      <c r="AA351" s="14"/>
      <c r="AB351" s="14"/>
      <c r="AC351" s="14"/>
      <c r="AD351" s="14"/>
      <c r="AE351" s="14"/>
      <c r="AT351" s="266" t="s">
        <v>250</v>
      </c>
      <c r="AU351" s="266" t="s">
        <v>84</v>
      </c>
      <c r="AV351" s="14" t="s">
        <v>84</v>
      </c>
      <c r="AW351" s="14" t="s">
        <v>31</v>
      </c>
      <c r="AX351" s="14" t="s">
        <v>75</v>
      </c>
      <c r="AY351" s="266" t="s">
        <v>239</v>
      </c>
    </row>
    <row r="352" s="14" customFormat="1">
      <c r="A352" s="14"/>
      <c r="B352" s="256"/>
      <c r="C352" s="257"/>
      <c r="D352" s="241" t="s">
        <v>250</v>
      </c>
      <c r="E352" s="258" t="s">
        <v>1</v>
      </c>
      <c r="F352" s="259" t="s">
        <v>2648</v>
      </c>
      <c r="G352" s="257"/>
      <c r="H352" s="260">
        <v>1</v>
      </c>
      <c r="I352" s="261"/>
      <c r="J352" s="257"/>
      <c r="K352" s="257"/>
      <c r="L352" s="262"/>
      <c r="M352" s="263"/>
      <c r="N352" s="264"/>
      <c r="O352" s="264"/>
      <c r="P352" s="264"/>
      <c r="Q352" s="264"/>
      <c r="R352" s="264"/>
      <c r="S352" s="264"/>
      <c r="T352" s="265"/>
      <c r="U352" s="14"/>
      <c r="V352" s="14"/>
      <c r="W352" s="14"/>
      <c r="X352" s="14"/>
      <c r="Y352" s="14"/>
      <c r="Z352" s="14"/>
      <c r="AA352" s="14"/>
      <c r="AB352" s="14"/>
      <c r="AC352" s="14"/>
      <c r="AD352" s="14"/>
      <c r="AE352" s="14"/>
      <c r="AT352" s="266" t="s">
        <v>250</v>
      </c>
      <c r="AU352" s="266" t="s">
        <v>84</v>
      </c>
      <c r="AV352" s="14" t="s">
        <v>84</v>
      </c>
      <c r="AW352" s="14" t="s">
        <v>31</v>
      </c>
      <c r="AX352" s="14" t="s">
        <v>75</v>
      </c>
      <c r="AY352" s="266" t="s">
        <v>239</v>
      </c>
    </row>
    <row r="353" s="15" customFormat="1">
      <c r="A353" s="15"/>
      <c r="B353" s="267"/>
      <c r="C353" s="268"/>
      <c r="D353" s="241" t="s">
        <v>250</v>
      </c>
      <c r="E353" s="269" t="s">
        <v>1</v>
      </c>
      <c r="F353" s="270" t="s">
        <v>277</v>
      </c>
      <c r="G353" s="268"/>
      <c r="H353" s="271">
        <v>5</v>
      </c>
      <c r="I353" s="272"/>
      <c r="J353" s="268"/>
      <c r="K353" s="268"/>
      <c r="L353" s="273"/>
      <c r="M353" s="274"/>
      <c r="N353" s="275"/>
      <c r="O353" s="275"/>
      <c r="P353" s="275"/>
      <c r="Q353" s="275"/>
      <c r="R353" s="275"/>
      <c r="S353" s="275"/>
      <c r="T353" s="276"/>
      <c r="U353" s="15"/>
      <c r="V353" s="15"/>
      <c r="W353" s="15"/>
      <c r="X353" s="15"/>
      <c r="Y353" s="15"/>
      <c r="Z353" s="15"/>
      <c r="AA353" s="15"/>
      <c r="AB353" s="15"/>
      <c r="AC353" s="15"/>
      <c r="AD353" s="15"/>
      <c r="AE353" s="15"/>
      <c r="AT353" s="277" t="s">
        <v>250</v>
      </c>
      <c r="AU353" s="277" t="s">
        <v>84</v>
      </c>
      <c r="AV353" s="15" t="s">
        <v>246</v>
      </c>
      <c r="AW353" s="15" t="s">
        <v>31</v>
      </c>
      <c r="AX353" s="15" t="s">
        <v>82</v>
      </c>
      <c r="AY353" s="277" t="s">
        <v>239</v>
      </c>
    </row>
    <row r="354" s="2" customFormat="1" ht="33" customHeight="1">
      <c r="A354" s="39"/>
      <c r="B354" s="40"/>
      <c r="C354" s="228" t="s">
        <v>457</v>
      </c>
      <c r="D354" s="228" t="s">
        <v>241</v>
      </c>
      <c r="E354" s="229" t="s">
        <v>2649</v>
      </c>
      <c r="F354" s="230" t="s">
        <v>2650</v>
      </c>
      <c r="G354" s="231" t="s">
        <v>523</v>
      </c>
      <c r="H354" s="232">
        <v>5</v>
      </c>
      <c r="I354" s="233"/>
      <c r="J354" s="234">
        <f>ROUND(I354*H354,2)</f>
        <v>0</v>
      </c>
      <c r="K354" s="230" t="s">
        <v>1</v>
      </c>
      <c r="L354" s="45"/>
      <c r="M354" s="235" t="s">
        <v>1</v>
      </c>
      <c r="N354" s="236" t="s">
        <v>40</v>
      </c>
      <c r="O354" s="92"/>
      <c r="P354" s="237">
        <f>O354*H354</f>
        <v>0</v>
      </c>
      <c r="Q354" s="237">
        <v>0.00296</v>
      </c>
      <c r="R354" s="237">
        <f>Q354*H354</f>
        <v>0.014800000000000001</v>
      </c>
      <c r="S354" s="237">
        <v>0</v>
      </c>
      <c r="T354" s="238">
        <f>S354*H354</f>
        <v>0</v>
      </c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R354" s="239" t="s">
        <v>376</v>
      </c>
      <c r="AT354" s="239" t="s">
        <v>241</v>
      </c>
      <c r="AU354" s="239" t="s">
        <v>84</v>
      </c>
      <c r="AY354" s="18" t="s">
        <v>239</v>
      </c>
      <c r="BE354" s="240">
        <f>IF(N354="základní",J354,0)</f>
        <v>0</v>
      </c>
      <c r="BF354" s="240">
        <f>IF(N354="snížená",J354,0)</f>
        <v>0</v>
      </c>
      <c r="BG354" s="240">
        <f>IF(N354="zákl. přenesená",J354,0)</f>
        <v>0</v>
      </c>
      <c r="BH354" s="240">
        <f>IF(N354="sníž. přenesená",J354,0)</f>
        <v>0</v>
      </c>
      <c r="BI354" s="240">
        <f>IF(N354="nulová",J354,0)</f>
        <v>0</v>
      </c>
      <c r="BJ354" s="18" t="s">
        <v>82</v>
      </c>
      <c r="BK354" s="240">
        <f>ROUND(I354*H354,2)</f>
        <v>0</v>
      </c>
      <c r="BL354" s="18" t="s">
        <v>376</v>
      </c>
      <c r="BM354" s="239" t="s">
        <v>2651</v>
      </c>
    </row>
    <row r="355" s="2" customFormat="1">
      <c r="A355" s="39"/>
      <c r="B355" s="40"/>
      <c r="C355" s="41"/>
      <c r="D355" s="241" t="s">
        <v>248</v>
      </c>
      <c r="E355" s="41"/>
      <c r="F355" s="242" t="s">
        <v>2650</v>
      </c>
      <c r="G355" s="41"/>
      <c r="H355" s="41"/>
      <c r="I355" s="243"/>
      <c r="J355" s="41"/>
      <c r="K355" s="41"/>
      <c r="L355" s="45"/>
      <c r="M355" s="244"/>
      <c r="N355" s="245"/>
      <c r="O355" s="92"/>
      <c r="P355" s="92"/>
      <c r="Q355" s="92"/>
      <c r="R355" s="92"/>
      <c r="S355" s="92"/>
      <c r="T355" s="93"/>
      <c r="U355" s="39"/>
      <c r="V355" s="39"/>
      <c r="W355" s="39"/>
      <c r="X355" s="39"/>
      <c r="Y355" s="39"/>
      <c r="Z355" s="39"/>
      <c r="AA355" s="39"/>
      <c r="AB355" s="39"/>
      <c r="AC355" s="39"/>
      <c r="AD355" s="39"/>
      <c r="AE355" s="39"/>
      <c r="AT355" s="18" t="s">
        <v>248</v>
      </c>
      <c r="AU355" s="18" t="s">
        <v>84</v>
      </c>
    </row>
    <row r="356" s="14" customFormat="1">
      <c r="A356" s="14"/>
      <c r="B356" s="256"/>
      <c r="C356" s="257"/>
      <c r="D356" s="241" t="s">
        <v>250</v>
      </c>
      <c r="E356" s="258" t="s">
        <v>1</v>
      </c>
      <c r="F356" s="259" t="s">
        <v>2644</v>
      </c>
      <c r="G356" s="257"/>
      <c r="H356" s="260">
        <v>1</v>
      </c>
      <c r="I356" s="261"/>
      <c r="J356" s="257"/>
      <c r="K356" s="257"/>
      <c r="L356" s="262"/>
      <c r="M356" s="263"/>
      <c r="N356" s="264"/>
      <c r="O356" s="264"/>
      <c r="P356" s="264"/>
      <c r="Q356" s="264"/>
      <c r="R356" s="264"/>
      <c r="S356" s="264"/>
      <c r="T356" s="265"/>
      <c r="U356" s="14"/>
      <c r="V356" s="14"/>
      <c r="W356" s="14"/>
      <c r="X356" s="14"/>
      <c r="Y356" s="14"/>
      <c r="Z356" s="14"/>
      <c r="AA356" s="14"/>
      <c r="AB356" s="14"/>
      <c r="AC356" s="14"/>
      <c r="AD356" s="14"/>
      <c r="AE356" s="14"/>
      <c r="AT356" s="266" t="s">
        <v>250</v>
      </c>
      <c r="AU356" s="266" t="s">
        <v>84</v>
      </c>
      <c r="AV356" s="14" t="s">
        <v>84</v>
      </c>
      <c r="AW356" s="14" t="s">
        <v>31</v>
      </c>
      <c r="AX356" s="14" t="s">
        <v>75</v>
      </c>
      <c r="AY356" s="266" t="s">
        <v>239</v>
      </c>
    </row>
    <row r="357" s="14" customFormat="1">
      <c r="A357" s="14"/>
      <c r="B357" s="256"/>
      <c r="C357" s="257"/>
      <c r="D357" s="241" t="s">
        <v>250</v>
      </c>
      <c r="E357" s="258" t="s">
        <v>1</v>
      </c>
      <c r="F357" s="259" t="s">
        <v>2645</v>
      </c>
      <c r="G357" s="257"/>
      <c r="H357" s="260">
        <v>1</v>
      </c>
      <c r="I357" s="261"/>
      <c r="J357" s="257"/>
      <c r="K357" s="257"/>
      <c r="L357" s="262"/>
      <c r="M357" s="263"/>
      <c r="N357" s="264"/>
      <c r="O357" s="264"/>
      <c r="P357" s="264"/>
      <c r="Q357" s="264"/>
      <c r="R357" s="264"/>
      <c r="S357" s="264"/>
      <c r="T357" s="265"/>
      <c r="U357" s="14"/>
      <c r="V357" s="14"/>
      <c r="W357" s="14"/>
      <c r="X357" s="14"/>
      <c r="Y357" s="14"/>
      <c r="Z357" s="14"/>
      <c r="AA357" s="14"/>
      <c r="AB357" s="14"/>
      <c r="AC357" s="14"/>
      <c r="AD357" s="14"/>
      <c r="AE357" s="14"/>
      <c r="AT357" s="266" t="s">
        <v>250</v>
      </c>
      <c r="AU357" s="266" t="s">
        <v>84</v>
      </c>
      <c r="AV357" s="14" t="s">
        <v>84</v>
      </c>
      <c r="AW357" s="14" t="s">
        <v>31</v>
      </c>
      <c r="AX357" s="14" t="s">
        <v>75</v>
      </c>
      <c r="AY357" s="266" t="s">
        <v>239</v>
      </c>
    </row>
    <row r="358" s="14" customFormat="1">
      <c r="A358" s="14"/>
      <c r="B358" s="256"/>
      <c r="C358" s="257"/>
      <c r="D358" s="241" t="s">
        <v>250</v>
      </c>
      <c r="E358" s="258" t="s">
        <v>1</v>
      </c>
      <c r="F358" s="259" t="s">
        <v>2646</v>
      </c>
      <c r="G358" s="257"/>
      <c r="H358" s="260">
        <v>1</v>
      </c>
      <c r="I358" s="261"/>
      <c r="J358" s="257"/>
      <c r="K358" s="257"/>
      <c r="L358" s="262"/>
      <c r="M358" s="263"/>
      <c r="N358" s="264"/>
      <c r="O358" s="264"/>
      <c r="P358" s="264"/>
      <c r="Q358" s="264"/>
      <c r="R358" s="264"/>
      <c r="S358" s="264"/>
      <c r="T358" s="265"/>
      <c r="U358" s="14"/>
      <c r="V358" s="14"/>
      <c r="W358" s="14"/>
      <c r="X358" s="14"/>
      <c r="Y358" s="14"/>
      <c r="Z358" s="14"/>
      <c r="AA358" s="14"/>
      <c r="AB358" s="14"/>
      <c r="AC358" s="14"/>
      <c r="AD358" s="14"/>
      <c r="AE358" s="14"/>
      <c r="AT358" s="266" t="s">
        <v>250</v>
      </c>
      <c r="AU358" s="266" t="s">
        <v>84</v>
      </c>
      <c r="AV358" s="14" t="s">
        <v>84</v>
      </c>
      <c r="AW358" s="14" t="s">
        <v>31</v>
      </c>
      <c r="AX358" s="14" t="s">
        <v>75</v>
      </c>
      <c r="AY358" s="266" t="s">
        <v>239</v>
      </c>
    </row>
    <row r="359" s="14" customFormat="1">
      <c r="A359" s="14"/>
      <c r="B359" s="256"/>
      <c r="C359" s="257"/>
      <c r="D359" s="241" t="s">
        <v>250</v>
      </c>
      <c r="E359" s="258" t="s">
        <v>1</v>
      </c>
      <c r="F359" s="259" t="s">
        <v>2647</v>
      </c>
      <c r="G359" s="257"/>
      <c r="H359" s="260">
        <v>1</v>
      </c>
      <c r="I359" s="261"/>
      <c r="J359" s="257"/>
      <c r="K359" s="257"/>
      <c r="L359" s="262"/>
      <c r="M359" s="263"/>
      <c r="N359" s="264"/>
      <c r="O359" s="264"/>
      <c r="P359" s="264"/>
      <c r="Q359" s="264"/>
      <c r="R359" s="264"/>
      <c r="S359" s="264"/>
      <c r="T359" s="265"/>
      <c r="U359" s="14"/>
      <c r="V359" s="14"/>
      <c r="W359" s="14"/>
      <c r="X359" s="14"/>
      <c r="Y359" s="14"/>
      <c r="Z359" s="14"/>
      <c r="AA359" s="14"/>
      <c r="AB359" s="14"/>
      <c r="AC359" s="14"/>
      <c r="AD359" s="14"/>
      <c r="AE359" s="14"/>
      <c r="AT359" s="266" t="s">
        <v>250</v>
      </c>
      <c r="AU359" s="266" t="s">
        <v>84</v>
      </c>
      <c r="AV359" s="14" t="s">
        <v>84</v>
      </c>
      <c r="AW359" s="14" t="s">
        <v>31</v>
      </c>
      <c r="AX359" s="14" t="s">
        <v>75</v>
      </c>
      <c r="AY359" s="266" t="s">
        <v>239</v>
      </c>
    </row>
    <row r="360" s="14" customFormat="1">
      <c r="A360" s="14"/>
      <c r="B360" s="256"/>
      <c r="C360" s="257"/>
      <c r="D360" s="241" t="s">
        <v>250</v>
      </c>
      <c r="E360" s="258" t="s">
        <v>1</v>
      </c>
      <c r="F360" s="259" t="s">
        <v>2648</v>
      </c>
      <c r="G360" s="257"/>
      <c r="H360" s="260">
        <v>1</v>
      </c>
      <c r="I360" s="261"/>
      <c r="J360" s="257"/>
      <c r="K360" s="257"/>
      <c r="L360" s="262"/>
      <c r="M360" s="263"/>
      <c r="N360" s="264"/>
      <c r="O360" s="264"/>
      <c r="P360" s="264"/>
      <c r="Q360" s="264"/>
      <c r="R360" s="264"/>
      <c r="S360" s="264"/>
      <c r="T360" s="265"/>
      <c r="U360" s="14"/>
      <c r="V360" s="14"/>
      <c r="W360" s="14"/>
      <c r="X360" s="14"/>
      <c r="Y360" s="14"/>
      <c r="Z360" s="14"/>
      <c r="AA360" s="14"/>
      <c r="AB360" s="14"/>
      <c r="AC360" s="14"/>
      <c r="AD360" s="14"/>
      <c r="AE360" s="14"/>
      <c r="AT360" s="266" t="s">
        <v>250</v>
      </c>
      <c r="AU360" s="266" t="s">
        <v>84</v>
      </c>
      <c r="AV360" s="14" t="s">
        <v>84</v>
      </c>
      <c r="AW360" s="14" t="s">
        <v>31</v>
      </c>
      <c r="AX360" s="14" t="s">
        <v>75</v>
      </c>
      <c r="AY360" s="266" t="s">
        <v>239</v>
      </c>
    </row>
    <row r="361" s="15" customFormat="1">
      <c r="A361" s="15"/>
      <c r="B361" s="267"/>
      <c r="C361" s="268"/>
      <c r="D361" s="241" t="s">
        <v>250</v>
      </c>
      <c r="E361" s="269" t="s">
        <v>1</v>
      </c>
      <c r="F361" s="270" t="s">
        <v>277</v>
      </c>
      <c r="G361" s="268"/>
      <c r="H361" s="271">
        <v>5</v>
      </c>
      <c r="I361" s="272"/>
      <c r="J361" s="268"/>
      <c r="K361" s="268"/>
      <c r="L361" s="273"/>
      <c r="M361" s="274"/>
      <c r="N361" s="275"/>
      <c r="O361" s="275"/>
      <c r="P361" s="275"/>
      <c r="Q361" s="275"/>
      <c r="R361" s="275"/>
      <c r="S361" s="275"/>
      <c r="T361" s="276"/>
      <c r="U361" s="15"/>
      <c r="V361" s="15"/>
      <c r="W361" s="15"/>
      <c r="X361" s="15"/>
      <c r="Y361" s="15"/>
      <c r="Z361" s="15"/>
      <c r="AA361" s="15"/>
      <c r="AB361" s="15"/>
      <c r="AC361" s="15"/>
      <c r="AD361" s="15"/>
      <c r="AE361" s="15"/>
      <c r="AT361" s="277" t="s">
        <v>250</v>
      </c>
      <c r="AU361" s="277" t="s">
        <v>84</v>
      </c>
      <c r="AV361" s="15" t="s">
        <v>246</v>
      </c>
      <c r="AW361" s="15" t="s">
        <v>31</v>
      </c>
      <c r="AX361" s="15" t="s">
        <v>82</v>
      </c>
      <c r="AY361" s="277" t="s">
        <v>239</v>
      </c>
    </row>
    <row r="362" s="2" customFormat="1" ht="16.5" customHeight="1">
      <c r="A362" s="39"/>
      <c r="B362" s="40"/>
      <c r="C362" s="228" t="s">
        <v>462</v>
      </c>
      <c r="D362" s="228" t="s">
        <v>241</v>
      </c>
      <c r="E362" s="229" t="s">
        <v>2652</v>
      </c>
      <c r="F362" s="230" t="s">
        <v>2653</v>
      </c>
      <c r="G362" s="231" t="s">
        <v>523</v>
      </c>
      <c r="H362" s="232">
        <v>12</v>
      </c>
      <c r="I362" s="233"/>
      <c r="J362" s="234">
        <f>ROUND(I362*H362,2)</f>
        <v>0</v>
      </c>
      <c r="K362" s="230" t="s">
        <v>1</v>
      </c>
      <c r="L362" s="45"/>
      <c r="M362" s="235" t="s">
        <v>1</v>
      </c>
      <c r="N362" s="236" t="s">
        <v>40</v>
      </c>
      <c r="O362" s="92"/>
      <c r="P362" s="237">
        <f>O362*H362</f>
        <v>0</v>
      </c>
      <c r="Q362" s="237">
        <v>2.0000000000000002E-05</v>
      </c>
      <c r="R362" s="237">
        <f>Q362*H362</f>
        <v>0.00024000000000000003</v>
      </c>
      <c r="S362" s="237">
        <v>0</v>
      </c>
      <c r="T362" s="238">
        <f>S362*H362</f>
        <v>0</v>
      </c>
      <c r="U362" s="39"/>
      <c r="V362" s="39"/>
      <c r="W362" s="39"/>
      <c r="X362" s="39"/>
      <c r="Y362" s="39"/>
      <c r="Z362" s="39"/>
      <c r="AA362" s="39"/>
      <c r="AB362" s="39"/>
      <c r="AC362" s="39"/>
      <c r="AD362" s="39"/>
      <c r="AE362" s="39"/>
      <c r="AR362" s="239" t="s">
        <v>376</v>
      </c>
      <c r="AT362" s="239" t="s">
        <v>241</v>
      </c>
      <c r="AU362" s="239" t="s">
        <v>84</v>
      </c>
      <c r="AY362" s="18" t="s">
        <v>239</v>
      </c>
      <c r="BE362" s="240">
        <f>IF(N362="základní",J362,0)</f>
        <v>0</v>
      </c>
      <c r="BF362" s="240">
        <f>IF(N362="snížená",J362,0)</f>
        <v>0</v>
      </c>
      <c r="BG362" s="240">
        <f>IF(N362="zákl. přenesená",J362,0)</f>
        <v>0</v>
      </c>
      <c r="BH362" s="240">
        <f>IF(N362="sníž. přenesená",J362,0)</f>
        <v>0</v>
      </c>
      <c r="BI362" s="240">
        <f>IF(N362="nulová",J362,0)</f>
        <v>0</v>
      </c>
      <c r="BJ362" s="18" t="s">
        <v>82</v>
      </c>
      <c r="BK362" s="240">
        <f>ROUND(I362*H362,2)</f>
        <v>0</v>
      </c>
      <c r="BL362" s="18" t="s">
        <v>376</v>
      </c>
      <c r="BM362" s="239" t="s">
        <v>2654</v>
      </c>
    </row>
    <row r="363" s="2" customFormat="1">
      <c r="A363" s="39"/>
      <c r="B363" s="40"/>
      <c r="C363" s="41"/>
      <c r="D363" s="241" t="s">
        <v>248</v>
      </c>
      <c r="E363" s="41"/>
      <c r="F363" s="242" t="s">
        <v>2653</v>
      </c>
      <c r="G363" s="41"/>
      <c r="H363" s="41"/>
      <c r="I363" s="243"/>
      <c r="J363" s="41"/>
      <c r="K363" s="41"/>
      <c r="L363" s="45"/>
      <c r="M363" s="244"/>
      <c r="N363" s="245"/>
      <c r="O363" s="92"/>
      <c r="P363" s="92"/>
      <c r="Q363" s="92"/>
      <c r="R363" s="92"/>
      <c r="S363" s="92"/>
      <c r="T363" s="93"/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T363" s="18" t="s">
        <v>248</v>
      </c>
      <c r="AU363" s="18" t="s">
        <v>84</v>
      </c>
    </row>
    <row r="364" s="14" customFormat="1">
      <c r="A364" s="14"/>
      <c r="B364" s="256"/>
      <c r="C364" s="257"/>
      <c r="D364" s="241" t="s">
        <v>250</v>
      </c>
      <c r="E364" s="258" t="s">
        <v>1</v>
      </c>
      <c r="F364" s="259" t="s">
        <v>2655</v>
      </c>
      <c r="G364" s="257"/>
      <c r="H364" s="260">
        <v>2</v>
      </c>
      <c r="I364" s="261"/>
      <c r="J364" s="257"/>
      <c r="K364" s="257"/>
      <c r="L364" s="262"/>
      <c r="M364" s="263"/>
      <c r="N364" s="264"/>
      <c r="O364" s="264"/>
      <c r="P364" s="264"/>
      <c r="Q364" s="264"/>
      <c r="R364" s="264"/>
      <c r="S364" s="264"/>
      <c r="T364" s="265"/>
      <c r="U364" s="14"/>
      <c r="V364" s="14"/>
      <c r="W364" s="14"/>
      <c r="X364" s="14"/>
      <c r="Y364" s="14"/>
      <c r="Z364" s="14"/>
      <c r="AA364" s="14"/>
      <c r="AB364" s="14"/>
      <c r="AC364" s="14"/>
      <c r="AD364" s="14"/>
      <c r="AE364" s="14"/>
      <c r="AT364" s="266" t="s">
        <v>250</v>
      </c>
      <c r="AU364" s="266" t="s">
        <v>84</v>
      </c>
      <c r="AV364" s="14" t="s">
        <v>84</v>
      </c>
      <c r="AW364" s="14" t="s">
        <v>31</v>
      </c>
      <c r="AX364" s="14" t="s">
        <v>75</v>
      </c>
      <c r="AY364" s="266" t="s">
        <v>239</v>
      </c>
    </row>
    <row r="365" s="14" customFormat="1">
      <c r="A365" s="14"/>
      <c r="B365" s="256"/>
      <c r="C365" s="257"/>
      <c r="D365" s="241" t="s">
        <v>250</v>
      </c>
      <c r="E365" s="258" t="s">
        <v>1</v>
      </c>
      <c r="F365" s="259" t="s">
        <v>2656</v>
      </c>
      <c r="G365" s="257"/>
      <c r="H365" s="260">
        <v>2</v>
      </c>
      <c r="I365" s="261"/>
      <c r="J365" s="257"/>
      <c r="K365" s="257"/>
      <c r="L365" s="262"/>
      <c r="M365" s="263"/>
      <c r="N365" s="264"/>
      <c r="O365" s="264"/>
      <c r="P365" s="264"/>
      <c r="Q365" s="264"/>
      <c r="R365" s="264"/>
      <c r="S365" s="264"/>
      <c r="T365" s="265"/>
      <c r="U365" s="14"/>
      <c r="V365" s="14"/>
      <c r="W365" s="14"/>
      <c r="X365" s="14"/>
      <c r="Y365" s="14"/>
      <c r="Z365" s="14"/>
      <c r="AA365" s="14"/>
      <c r="AB365" s="14"/>
      <c r="AC365" s="14"/>
      <c r="AD365" s="14"/>
      <c r="AE365" s="14"/>
      <c r="AT365" s="266" t="s">
        <v>250</v>
      </c>
      <c r="AU365" s="266" t="s">
        <v>84</v>
      </c>
      <c r="AV365" s="14" t="s">
        <v>84</v>
      </c>
      <c r="AW365" s="14" t="s">
        <v>31</v>
      </c>
      <c r="AX365" s="14" t="s">
        <v>75</v>
      </c>
      <c r="AY365" s="266" t="s">
        <v>239</v>
      </c>
    </row>
    <row r="366" s="14" customFormat="1">
      <c r="A366" s="14"/>
      <c r="B366" s="256"/>
      <c r="C366" s="257"/>
      <c r="D366" s="241" t="s">
        <v>250</v>
      </c>
      <c r="E366" s="258" t="s">
        <v>1</v>
      </c>
      <c r="F366" s="259" t="s">
        <v>2657</v>
      </c>
      <c r="G366" s="257"/>
      <c r="H366" s="260">
        <v>2</v>
      </c>
      <c r="I366" s="261"/>
      <c r="J366" s="257"/>
      <c r="K366" s="257"/>
      <c r="L366" s="262"/>
      <c r="M366" s="263"/>
      <c r="N366" s="264"/>
      <c r="O366" s="264"/>
      <c r="P366" s="264"/>
      <c r="Q366" s="264"/>
      <c r="R366" s="264"/>
      <c r="S366" s="264"/>
      <c r="T366" s="265"/>
      <c r="U366" s="14"/>
      <c r="V366" s="14"/>
      <c r="W366" s="14"/>
      <c r="X366" s="14"/>
      <c r="Y366" s="14"/>
      <c r="Z366" s="14"/>
      <c r="AA366" s="14"/>
      <c r="AB366" s="14"/>
      <c r="AC366" s="14"/>
      <c r="AD366" s="14"/>
      <c r="AE366" s="14"/>
      <c r="AT366" s="266" t="s">
        <v>250</v>
      </c>
      <c r="AU366" s="266" t="s">
        <v>84</v>
      </c>
      <c r="AV366" s="14" t="s">
        <v>84</v>
      </c>
      <c r="AW366" s="14" t="s">
        <v>31</v>
      </c>
      <c r="AX366" s="14" t="s">
        <v>75</v>
      </c>
      <c r="AY366" s="266" t="s">
        <v>239</v>
      </c>
    </row>
    <row r="367" s="14" customFormat="1">
      <c r="A367" s="14"/>
      <c r="B367" s="256"/>
      <c r="C367" s="257"/>
      <c r="D367" s="241" t="s">
        <v>250</v>
      </c>
      <c r="E367" s="258" t="s">
        <v>1</v>
      </c>
      <c r="F367" s="259" t="s">
        <v>2658</v>
      </c>
      <c r="G367" s="257"/>
      <c r="H367" s="260">
        <v>2</v>
      </c>
      <c r="I367" s="261"/>
      <c r="J367" s="257"/>
      <c r="K367" s="257"/>
      <c r="L367" s="262"/>
      <c r="M367" s="263"/>
      <c r="N367" s="264"/>
      <c r="O367" s="264"/>
      <c r="P367" s="264"/>
      <c r="Q367" s="264"/>
      <c r="R367" s="264"/>
      <c r="S367" s="264"/>
      <c r="T367" s="265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T367" s="266" t="s">
        <v>250</v>
      </c>
      <c r="AU367" s="266" t="s">
        <v>84</v>
      </c>
      <c r="AV367" s="14" t="s">
        <v>84</v>
      </c>
      <c r="AW367" s="14" t="s">
        <v>31</v>
      </c>
      <c r="AX367" s="14" t="s">
        <v>75</v>
      </c>
      <c r="AY367" s="266" t="s">
        <v>239</v>
      </c>
    </row>
    <row r="368" s="14" customFormat="1">
      <c r="A368" s="14"/>
      <c r="B368" s="256"/>
      <c r="C368" s="257"/>
      <c r="D368" s="241" t="s">
        <v>250</v>
      </c>
      <c r="E368" s="258" t="s">
        <v>1</v>
      </c>
      <c r="F368" s="259" t="s">
        <v>2659</v>
      </c>
      <c r="G368" s="257"/>
      <c r="H368" s="260">
        <v>2</v>
      </c>
      <c r="I368" s="261"/>
      <c r="J368" s="257"/>
      <c r="K368" s="257"/>
      <c r="L368" s="262"/>
      <c r="M368" s="263"/>
      <c r="N368" s="264"/>
      <c r="O368" s="264"/>
      <c r="P368" s="264"/>
      <c r="Q368" s="264"/>
      <c r="R368" s="264"/>
      <c r="S368" s="264"/>
      <c r="T368" s="265"/>
      <c r="U368" s="14"/>
      <c r="V368" s="14"/>
      <c r="W368" s="14"/>
      <c r="X368" s="14"/>
      <c r="Y368" s="14"/>
      <c r="Z368" s="14"/>
      <c r="AA368" s="14"/>
      <c r="AB368" s="14"/>
      <c r="AC368" s="14"/>
      <c r="AD368" s="14"/>
      <c r="AE368" s="14"/>
      <c r="AT368" s="266" t="s">
        <v>250</v>
      </c>
      <c r="AU368" s="266" t="s">
        <v>84</v>
      </c>
      <c r="AV368" s="14" t="s">
        <v>84</v>
      </c>
      <c r="AW368" s="14" t="s">
        <v>31</v>
      </c>
      <c r="AX368" s="14" t="s">
        <v>75</v>
      </c>
      <c r="AY368" s="266" t="s">
        <v>239</v>
      </c>
    </row>
    <row r="369" s="14" customFormat="1">
      <c r="A369" s="14"/>
      <c r="B369" s="256"/>
      <c r="C369" s="257"/>
      <c r="D369" s="241" t="s">
        <v>250</v>
      </c>
      <c r="E369" s="258" t="s">
        <v>1</v>
      </c>
      <c r="F369" s="259" t="s">
        <v>2660</v>
      </c>
      <c r="G369" s="257"/>
      <c r="H369" s="260">
        <v>1</v>
      </c>
      <c r="I369" s="261"/>
      <c r="J369" s="257"/>
      <c r="K369" s="257"/>
      <c r="L369" s="262"/>
      <c r="M369" s="263"/>
      <c r="N369" s="264"/>
      <c r="O369" s="264"/>
      <c r="P369" s="264"/>
      <c r="Q369" s="264"/>
      <c r="R369" s="264"/>
      <c r="S369" s="264"/>
      <c r="T369" s="265"/>
      <c r="U369" s="14"/>
      <c r="V369" s="14"/>
      <c r="W369" s="14"/>
      <c r="X369" s="14"/>
      <c r="Y369" s="14"/>
      <c r="Z369" s="14"/>
      <c r="AA369" s="14"/>
      <c r="AB369" s="14"/>
      <c r="AC369" s="14"/>
      <c r="AD369" s="14"/>
      <c r="AE369" s="14"/>
      <c r="AT369" s="266" t="s">
        <v>250</v>
      </c>
      <c r="AU369" s="266" t="s">
        <v>84</v>
      </c>
      <c r="AV369" s="14" t="s">
        <v>84</v>
      </c>
      <c r="AW369" s="14" t="s">
        <v>31</v>
      </c>
      <c r="AX369" s="14" t="s">
        <v>75</v>
      </c>
      <c r="AY369" s="266" t="s">
        <v>239</v>
      </c>
    </row>
    <row r="370" s="14" customFormat="1">
      <c r="A370" s="14"/>
      <c r="B370" s="256"/>
      <c r="C370" s="257"/>
      <c r="D370" s="241" t="s">
        <v>250</v>
      </c>
      <c r="E370" s="258" t="s">
        <v>1</v>
      </c>
      <c r="F370" s="259" t="s">
        <v>2661</v>
      </c>
      <c r="G370" s="257"/>
      <c r="H370" s="260">
        <v>1</v>
      </c>
      <c r="I370" s="261"/>
      <c r="J370" s="257"/>
      <c r="K370" s="257"/>
      <c r="L370" s="262"/>
      <c r="M370" s="263"/>
      <c r="N370" s="264"/>
      <c r="O370" s="264"/>
      <c r="P370" s="264"/>
      <c r="Q370" s="264"/>
      <c r="R370" s="264"/>
      <c r="S370" s="264"/>
      <c r="T370" s="265"/>
      <c r="U370" s="14"/>
      <c r="V370" s="14"/>
      <c r="W370" s="14"/>
      <c r="X370" s="14"/>
      <c r="Y370" s="14"/>
      <c r="Z370" s="14"/>
      <c r="AA370" s="14"/>
      <c r="AB370" s="14"/>
      <c r="AC370" s="14"/>
      <c r="AD370" s="14"/>
      <c r="AE370" s="14"/>
      <c r="AT370" s="266" t="s">
        <v>250</v>
      </c>
      <c r="AU370" s="266" t="s">
        <v>84</v>
      </c>
      <c r="AV370" s="14" t="s">
        <v>84</v>
      </c>
      <c r="AW370" s="14" t="s">
        <v>31</v>
      </c>
      <c r="AX370" s="14" t="s">
        <v>75</v>
      </c>
      <c r="AY370" s="266" t="s">
        <v>239</v>
      </c>
    </row>
    <row r="371" s="15" customFormat="1">
      <c r="A371" s="15"/>
      <c r="B371" s="267"/>
      <c r="C371" s="268"/>
      <c r="D371" s="241" t="s">
        <v>250</v>
      </c>
      <c r="E371" s="269" t="s">
        <v>1</v>
      </c>
      <c r="F371" s="270" t="s">
        <v>277</v>
      </c>
      <c r="G371" s="268"/>
      <c r="H371" s="271">
        <v>12</v>
      </c>
      <c r="I371" s="272"/>
      <c r="J371" s="268"/>
      <c r="K371" s="268"/>
      <c r="L371" s="273"/>
      <c r="M371" s="274"/>
      <c r="N371" s="275"/>
      <c r="O371" s="275"/>
      <c r="P371" s="275"/>
      <c r="Q371" s="275"/>
      <c r="R371" s="275"/>
      <c r="S371" s="275"/>
      <c r="T371" s="276"/>
      <c r="U371" s="15"/>
      <c r="V371" s="15"/>
      <c r="W371" s="15"/>
      <c r="X371" s="15"/>
      <c r="Y371" s="15"/>
      <c r="Z371" s="15"/>
      <c r="AA371" s="15"/>
      <c r="AB371" s="15"/>
      <c r="AC371" s="15"/>
      <c r="AD371" s="15"/>
      <c r="AE371" s="15"/>
      <c r="AT371" s="277" t="s">
        <v>250</v>
      </c>
      <c r="AU371" s="277" t="s">
        <v>84</v>
      </c>
      <c r="AV371" s="15" t="s">
        <v>246</v>
      </c>
      <c r="AW371" s="15" t="s">
        <v>31</v>
      </c>
      <c r="AX371" s="15" t="s">
        <v>82</v>
      </c>
      <c r="AY371" s="277" t="s">
        <v>239</v>
      </c>
    </row>
    <row r="372" s="2" customFormat="1" ht="16.5" customHeight="1">
      <c r="A372" s="39"/>
      <c r="B372" s="40"/>
      <c r="C372" s="302" t="s">
        <v>467</v>
      </c>
      <c r="D372" s="302" t="s">
        <v>1240</v>
      </c>
      <c r="E372" s="303" t="s">
        <v>2662</v>
      </c>
      <c r="F372" s="304" t="s">
        <v>2663</v>
      </c>
      <c r="G372" s="305" t="s">
        <v>523</v>
      </c>
      <c r="H372" s="306">
        <v>12</v>
      </c>
      <c r="I372" s="307"/>
      <c r="J372" s="308">
        <f>ROUND(I372*H372,2)</f>
        <v>0</v>
      </c>
      <c r="K372" s="304" t="s">
        <v>1</v>
      </c>
      <c r="L372" s="309"/>
      <c r="M372" s="310" t="s">
        <v>1</v>
      </c>
      <c r="N372" s="311" t="s">
        <v>40</v>
      </c>
      <c r="O372" s="92"/>
      <c r="P372" s="237">
        <f>O372*H372</f>
        <v>0</v>
      </c>
      <c r="Q372" s="237">
        <v>0.00013999999999999999</v>
      </c>
      <c r="R372" s="237">
        <f>Q372*H372</f>
        <v>0.0016799999999999999</v>
      </c>
      <c r="S372" s="237">
        <v>0</v>
      </c>
      <c r="T372" s="238">
        <f>S372*H372</f>
        <v>0</v>
      </c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  <c r="AR372" s="239" t="s">
        <v>472</v>
      </c>
      <c r="AT372" s="239" t="s">
        <v>1240</v>
      </c>
      <c r="AU372" s="239" t="s">
        <v>84</v>
      </c>
      <c r="AY372" s="18" t="s">
        <v>239</v>
      </c>
      <c r="BE372" s="240">
        <f>IF(N372="základní",J372,0)</f>
        <v>0</v>
      </c>
      <c r="BF372" s="240">
        <f>IF(N372="snížená",J372,0)</f>
        <v>0</v>
      </c>
      <c r="BG372" s="240">
        <f>IF(N372="zákl. přenesená",J372,0)</f>
        <v>0</v>
      </c>
      <c r="BH372" s="240">
        <f>IF(N372="sníž. přenesená",J372,0)</f>
        <v>0</v>
      </c>
      <c r="BI372" s="240">
        <f>IF(N372="nulová",J372,0)</f>
        <v>0</v>
      </c>
      <c r="BJ372" s="18" t="s">
        <v>82</v>
      </c>
      <c r="BK372" s="240">
        <f>ROUND(I372*H372,2)</f>
        <v>0</v>
      </c>
      <c r="BL372" s="18" t="s">
        <v>376</v>
      </c>
      <c r="BM372" s="239" t="s">
        <v>2664</v>
      </c>
    </row>
    <row r="373" s="2" customFormat="1">
      <c r="A373" s="39"/>
      <c r="B373" s="40"/>
      <c r="C373" s="41"/>
      <c r="D373" s="241" t="s">
        <v>248</v>
      </c>
      <c r="E373" s="41"/>
      <c r="F373" s="242" t="s">
        <v>2663</v>
      </c>
      <c r="G373" s="41"/>
      <c r="H373" s="41"/>
      <c r="I373" s="243"/>
      <c r="J373" s="41"/>
      <c r="K373" s="41"/>
      <c r="L373" s="45"/>
      <c r="M373" s="244"/>
      <c r="N373" s="245"/>
      <c r="O373" s="92"/>
      <c r="P373" s="92"/>
      <c r="Q373" s="92"/>
      <c r="R373" s="92"/>
      <c r="S373" s="92"/>
      <c r="T373" s="93"/>
      <c r="U373" s="39"/>
      <c r="V373" s="39"/>
      <c r="W373" s="39"/>
      <c r="X373" s="39"/>
      <c r="Y373" s="39"/>
      <c r="Z373" s="39"/>
      <c r="AA373" s="39"/>
      <c r="AB373" s="39"/>
      <c r="AC373" s="39"/>
      <c r="AD373" s="39"/>
      <c r="AE373" s="39"/>
      <c r="AT373" s="18" t="s">
        <v>248</v>
      </c>
      <c r="AU373" s="18" t="s">
        <v>84</v>
      </c>
    </row>
    <row r="374" s="2" customFormat="1" ht="21.75" customHeight="1">
      <c r="A374" s="39"/>
      <c r="B374" s="40"/>
      <c r="C374" s="228" t="s">
        <v>472</v>
      </c>
      <c r="D374" s="228" t="s">
        <v>241</v>
      </c>
      <c r="E374" s="229" t="s">
        <v>2665</v>
      </c>
      <c r="F374" s="230" t="s">
        <v>2666</v>
      </c>
      <c r="G374" s="231" t="s">
        <v>330</v>
      </c>
      <c r="H374" s="232">
        <v>83.25</v>
      </c>
      <c r="I374" s="233"/>
      <c r="J374" s="234">
        <f>ROUND(I374*H374,2)</f>
        <v>0</v>
      </c>
      <c r="K374" s="230" t="s">
        <v>1</v>
      </c>
      <c r="L374" s="45"/>
      <c r="M374" s="235" t="s">
        <v>1</v>
      </c>
      <c r="N374" s="236" t="s">
        <v>40</v>
      </c>
      <c r="O374" s="92"/>
      <c r="P374" s="237">
        <f>O374*H374</f>
        <v>0</v>
      </c>
      <c r="Q374" s="237">
        <v>0</v>
      </c>
      <c r="R374" s="237">
        <f>Q374*H374</f>
        <v>0</v>
      </c>
      <c r="S374" s="237">
        <v>0</v>
      </c>
      <c r="T374" s="238">
        <f>S374*H374</f>
        <v>0</v>
      </c>
      <c r="U374" s="39"/>
      <c r="V374" s="39"/>
      <c r="W374" s="39"/>
      <c r="X374" s="39"/>
      <c r="Y374" s="39"/>
      <c r="Z374" s="39"/>
      <c r="AA374" s="39"/>
      <c r="AB374" s="39"/>
      <c r="AC374" s="39"/>
      <c r="AD374" s="39"/>
      <c r="AE374" s="39"/>
      <c r="AR374" s="239" t="s">
        <v>376</v>
      </c>
      <c r="AT374" s="239" t="s">
        <v>241</v>
      </c>
      <c r="AU374" s="239" t="s">
        <v>84</v>
      </c>
      <c r="AY374" s="18" t="s">
        <v>239</v>
      </c>
      <c r="BE374" s="240">
        <f>IF(N374="základní",J374,0)</f>
        <v>0</v>
      </c>
      <c r="BF374" s="240">
        <f>IF(N374="snížená",J374,0)</f>
        <v>0</v>
      </c>
      <c r="BG374" s="240">
        <f>IF(N374="zákl. přenesená",J374,0)</f>
        <v>0</v>
      </c>
      <c r="BH374" s="240">
        <f>IF(N374="sníž. přenesená",J374,0)</f>
        <v>0</v>
      </c>
      <c r="BI374" s="240">
        <f>IF(N374="nulová",J374,0)</f>
        <v>0</v>
      </c>
      <c r="BJ374" s="18" t="s">
        <v>82</v>
      </c>
      <c r="BK374" s="240">
        <f>ROUND(I374*H374,2)</f>
        <v>0</v>
      </c>
      <c r="BL374" s="18" t="s">
        <v>376</v>
      </c>
      <c r="BM374" s="239" t="s">
        <v>2667</v>
      </c>
    </row>
    <row r="375" s="2" customFormat="1">
      <c r="A375" s="39"/>
      <c r="B375" s="40"/>
      <c r="C375" s="41"/>
      <c r="D375" s="241" t="s">
        <v>248</v>
      </c>
      <c r="E375" s="41"/>
      <c r="F375" s="242" t="s">
        <v>2666</v>
      </c>
      <c r="G375" s="41"/>
      <c r="H375" s="41"/>
      <c r="I375" s="243"/>
      <c r="J375" s="41"/>
      <c r="K375" s="41"/>
      <c r="L375" s="45"/>
      <c r="M375" s="244"/>
      <c r="N375" s="245"/>
      <c r="O375" s="92"/>
      <c r="P375" s="92"/>
      <c r="Q375" s="92"/>
      <c r="R375" s="92"/>
      <c r="S375" s="92"/>
      <c r="T375" s="93"/>
      <c r="U375" s="39"/>
      <c r="V375" s="39"/>
      <c r="W375" s="39"/>
      <c r="X375" s="39"/>
      <c r="Y375" s="39"/>
      <c r="Z375" s="39"/>
      <c r="AA375" s="39"/>
      <c r="AB375" s="39"/>
      <c r="AC375" s="39"/>
      <c r="AD375" s="39"/>
      <c r="AE375" s="39"/>
      <c r="AT375" s="18" t="s">
        <v>248</v>
      </c>
      <c r="AU375" s="18" t="s">
        <v>84</v>
      </c>
    </row>
    <row r="376" s="14" customFormat="1">
      <c r="A376" s="14"/>
      <c r="B376" s="256"/>
      <c r="C376" s="257"/>
      <c r="D376" s="241" t="s">
        <v>250</v>
      </c>
      <c r="E376" s="258" t="s">
        <v>1</v>
      </c>
      <c r="F376" s="259" t="s">
        <v>2668</v>
      </c>
      <c r="G376" s="257"/>
      <c r="H376" s="260">
        <v>6.2249999999999996</v>
      </c>
      <c r="I376" s="261"/>
      <c r="J376" s="257"/>
      <c r="K376" s="257"/>
      <c r="L376" s="262"/>
      <c r="M376" s="263"/>
      <c r="N376" s="264"/>
      <c r="O376" s="264"/>
      <c r="P376" s="264"/>
      <c r="Q376" s="264"/>
      <c r="R376" s="264"/>
      <c r="S376" s="264"/>
      <c r="T376" s="265"/>
      <c r="U376" s="14"/>
      <c r="V376" s="14"/>
      <c r="W376" s="14"/>
      <c r="X376" s="14"/>
      <c r="Y376" s="14"/>
      <c r="Z376" s="14"/>
      <c r="AA376" s="14"/>
      <c r="AB376" s="14"/>
      <c r="AC376" s="14"/>
      <c r="AD376" s="14"/>
      <c r="AE376" s="14"/>
      <c r="AT376" s="266" t="s">
        <v>250</v>
      </c>
      <c r="AU376" s="266" t="s">
        <v>84</v>
      </c>
      <c r="AV376" s="14" t="s">
        <v>84</v>
      </c>
      <c r="AW376" s="14" t="s">
        <v>31</v>
      </c>
      <c r="AX376" s="14" t="s">
        <v>75</v>
      </c>
      <c r="AY376" s="266" t="s">
        <v>239</v>
      </c>
    </row>
    <row r="377" s="16" customFormat="1">
      <c r="A377" s="16"/>
      <c r="B377" s="291"/>
      <c r="C377" s="292"/>
      <c r="D377" s="241" t="s">
        <v>250</v>
      </c>
      <c r="E377" s="293" t="s">
        <v>1</v>
      </c>
      <c r="F377" s="294" t="s">
        <v>2513</v>
      </c>
      <c r="G377" s="292"/>
      <c r="H377" s="295">
        <v>6.2249999999999996</v>
      </c>
      <c r="I377" s="296"/>
      <c r="J377" s="292"/>
      <c r="K377" s="292"/>
      <c r="L377" s="297"/>
      <c r="M377" s="298"/>
      <c r="N377" s="299"/>
      <c r="O377" s="299"/>
      <c r="P377" s="299"/>
      <c r="Q377" s="299"/>
      <c r="R377" s="299"/>
      <c r="S377" s="299"/>
      <c r="T377" s="300"/>
      <c r="U377" s="16"/>
      <c r="V377" s="16"/>
      <c r="W377" s="16"/>
      <c r="X377" s="16"/>
      <c r="Y377" s="16"/>
      <c r="Z377" s="16"/>
      <c r="AA377" s="16"/>
      <c r="AB377" s="16"/>
      <c r="AC377" s="16"/>
      <c r="AD377" s="16"/>
      <c r="AE377" s="16"/>
      <c r="AT377" s="301" t="s">
        <v>250</v>
      </c>
      <c r="AU377" s="301" t="s">
        <v>84</v>
      </c>
      <c r="AV377" s="16" t="s">
        <v>107</v>
      </c>
      <c r="AW377" s="16" t="s">
        <v>31</v>
      </c>
      <c r="AX377" s="16" t="s">
        <v>75</v>
      </c>
      <c r="AY377" s="301" t="s">
        <v>239</v>
      </c>
    </row>
    <row r="378" s="14" customFormat="1">
      <c r="A378" s="14"/>
      <c r="B378" s="256"/>
      <c r="C378" s="257"/>
      <c r="D378" s="241" t="s">
        <v>250</v>
      </c>
      <c r="E378" s="258" t="s">
        <v>1</v>
      </c>
      <c r="F378" s="259" t="s">
        <v>2669</v>
      </c>
      <c r="G378" s="257"/>
      <c r="H378" s="260">
        <v>4.742</v>
      </c>
      <c r="I378" s="261"/>
      <c r="J378" s="257"/>
      <c r="K378" s="257"/>
      <c r="L378" s="262"/>
      <c r="M378" s="263"/>
      <c r="N378" s="264"/>
      <c r="O378" s="264"/>
      <c r="P378" s="264"/>
      <c r="Q378" s="264"/>
      <c r="R378" s="264"/>
      <c r="S378" s="264"/>
      <c r="T378" s="265"/>
      <c r="U378" s="14"/>
      <c r="V378" s="14"/>
      <c r="W378" s="14"/>
      <c r="X378" s="14"/>
      <c r="Y378" s="14"/>
      <c r="Z378" s="14"/>
      <c r="AA378" s="14"/>
      <c r="AB378" s="14"/>
      <c r="AC378" s="14"/>
      <c r="AD378" s="14"/>
      <c r="AE378" s="14"/>
      <c r="AT378" s="266" t="s">
        <v>250</v>
      </c>
      <c r="AU378" s="266" t="s">
        <v>84</v>
      </c>
      <c r="AV378" s="14" t="s">
        <v>84</v>
      </c>
      <c r="AW378" s="14" t="s">
        <v>31</v>
      </c>
      <c r="AX378" s="14" t="s">
        <v>75</v>
      </c>
      <c r="AY378" s="266" t="s">
        <v>239</v>
      </c>
    </row>
    <row r="379" s="14" customFormat="1">
      <c r="A379" s="14"/>
      <c r="B379" s="256"/>
      <c r="C379" s="257"/>
      <c r="D379" s="241" t="s">
        <v>250</v>
      </c>
      <c r="E379" s="258" t="s">
        <v>1</v>
      </c>
      <c r="F379" s="259" t="s">
        <v>2670</v>
      </c>
      <c r="G379" s="257"/>
      <c r="H379" s="260">
        <v>10.835000000000001</v>
      </c>
      <c r="I379" s="261"/>
      <c r="J379" s="257"/>
      <c r="K379" s="257"/>
      <c r="L379" s="262"/>
      <c r="M379" s="263"/>
      <c r="N379" s="264"/>
      <c r="O379" s="264"/>
      <c r="P379" s="264"/>
      <c r="Q379" s="264"/>
      <c r="R379" s="264"/>
      <c r="S379" s="264"/>
      <c r="T379" s="265"/>
      <c r="U379" s="14"/>
      <c r="V379" s="14"/>
      <c r="W379" s="14"/>
      <c r="X379" s="14"/>
      <c r="Y379" s="14"/>
      <c r="Z379" s="14"/>
      <c r="AA379" s="14"/>
      <c r="AB379" s="14"/>
      <c r="AC379" s="14"/>
      <c r="AD379" s="14"/>
      <c r="AE379" s="14"/>
      <c r="AT379" s="266" t="s">
        <v>250</v>
      </c>
      <c r="AU379" s="266" t="s">
        <v>84</v>
      </c>
      <c r="AV379" s="14" t="s">
        <v>84</v>
      </c>
      <c r="AW379" s="14" t="s">
        <v>31</v>
      </c>
      <c r="AX379" s="14" t="s">
        <v>75</v>
      </c>
      <c r="AY379" s="266" t="s">
        <v>239</v>
      </c>
    </row>
    <row r="380" s="14" customFormat="1">
      <c r="A380" s="14"/>
      <c r="B380" s="256"/>
      <c r="C380" s="257"/>
      <c r="D380" s="241" t="s">
        <v>250</v>
      </c>
      <c r="E380" s="258" t="s">
        <v>1</v>
      </c>
      <c r="F380" s="259" t="s">
        <v>2671</v>
      </c>
      <c r="G380" s="257"/>
      <c r="H380" s="260">
        <v>25.675000000000001</v>
      </c>
      <c r="I380" s="261"/>
      <c r="J380" s="257"/>
      <c r="K380" s="257"/>
      <c r="L380" s="262"/>
      <c r="M380" s="263"/>
      <c r="N380" s="264"/>
      <c r="O380" s="264"/>
      <c r="P380" s="264"/>
      <c r="Q380" s="264"/>
      <c r="R380" s="264"/>
      <c r="S380" s="264"/>
      <c r="T380" s="265"/>
      <c r="U380" s="14"/>
      <c r="V380" s="14"/>
      <c r="W380" s="14"/>
      <c r="X380" s="14"/>
      <c r="Y380" s="14"/>
      <c r="Z380" s="14"/>
      <c r="AA380" s="14"/>
      <c r="AB380" s="14"/>
      <c r="AC380" s="14"/>
      <c r="AD380" s="14"/>
      <c r="AE380" s="14"/>
      <c r="AT380" s="266" t="s">
        <v>250</v>
      </c>
      <c r="AU380" s="266" t="s">
        <v>84</v>
      </c>
      <c r="AV380" s="14" t="s">
        <v>84</v>
      </c>
      <c r="AW380" s="14" t="s">
        <v>31</v>
      </c>
      <c r="AX380" s="14" t="s">
        <v>75</v>
      </c>
      <c r="AY380" s="266" t="s">
        <v>239</v>
      </c>
    </row>
    <row r="381" s="14" customFormat="1">
      <c r="A381" s="14"/>
      <c r="B381" s="256"/>
      <c r="C381" s="257"/>
      <c r="D381" s="241" t="s">
        <v>250</v>
      </c>
      <c r="E381" s="258" t="s">
        <v>1</v>
      </c>
      <c r="F381" s="259" t="s">
        <v>2672</v>
      </c>
      <c r="G381" s="257"/>
      <c r="H381" s="260">
        <v>3.6579999999999999</v>
      </c>
      <c r="I381" s="261"/>
      <c r="J381" s="257"/>
      <c r="K381" s="257"/>
      <c r="L381" s="262"/>
      <c r="M381" s="263"/>
      <c r="N381" s="264"/>
      <c r="O381" s="264"/>
      <c r="P381" s="264"/>
      <c r="Q381" s="264"/>
      <c r="R381" s="264"/>
      <c r="S381" s="264"/>
      <c r="T381" s="265"/>
      <c r="U381" s="14"/>
      <c r="V381" s="14"/>
      <c r="W381" s="14"/>
      <c r="X381" s="14"/>
      <c r="Y381" s="14"/>
      <c r="Z381" s="14"/>
      <c r="AA381" s="14"/>
      <c r="AB381" s="14"/>
      <c r="AC381" s="14"/>
      <c r="AD381" s="14"/>
      <c r="AE381" s="14"/>
      <c r="AT381" s="266" t="s">
        <v>250</v>
      </c>
      <c r="AU381" s="266" t="s">
        <v>84</v>
      </c>
      <c r="AV381" s="14" t="s">
        <v>84</v>
      </c>
      <c r="AW381" s="14" t="s">
        <v>31</v>
      </c>
      <c r="AX381" s="14" t="s">
        <v>75</v>
      </c>
      <c r="AY381" s="266" t="s">
        <v>239</v>
      </c>
    </row>
    <row r="382" s="14" customFormat="1">
      <c r="A382" s="14"/>
      <c r="B382" s="256"/>
      <c r="C382" s="257"/>
      <c r="D382" s="241" t="s">
        <v>250</v>
      </c>
      <c r="E382" s="258" t="s">
        <v>1</v>
      </c>
      <c r="F382" s="259" t="s">
        <v>2673</v>
      </c>
      <c r="G382" s="257"/>
      <c r="H382" s="260">
        <v>32.115000000000002</v>
      </c>
      <c r="I382" s="261"/>
      <c r="J382" s="257"/>
      <c r="K382" s="257"/>
      <c r="L382" s="262"/>
      <c r="M382" s="263"/>
      <c r="N382" s="264"/>
      <c r="O382" s="264"/>
      <c r="P382" s="264"/>
      <c r="Q382" s="264"/>
      <c r="R382" s="264"/>
      <c r="S382" s="264"/>
      <c r="T382" s="265"/>
      <c r="U382" s="14"/>
      <c r="V382" s="14"/>
      <c r="W382" s="14"/>
      <c r="X382" s="14"/>
      <c r="Y382" s="14"/>
      <c r="Z382" s="14"/>
      <c r="AA382" s="14"/>
      <c r="AB382" s="14"/>
      <c r="AC382" s="14"/>
      <c r="AD382" s="14"/>
      <c r="AE382" s="14"/>
      <c r="AT382" s="266" t="s">
        <v>250</v>
      </c>
      <c r="AU382" s="266" t="s">
        <v>84</v>
      </c>
      <c r="AV382" s="14" t="s">
        <v>84</v>
      </c>
      <c r="AW382" s="14" t="s">
        <v>31</v>
      </c>
      <c r="AX382" s="14" t="s">
        <v>75</v>
      </c>
      <c r="AY382" s="266" t="s">
        <v>239</v>
      </c>
    </row>
    <row r="383" s="16" customFormat="1">
      <c r="A383" s="16"/>
      <c r="B383" s="291"/>
      <c r="C383" s="292"/>
      <c r="D383" s="241" t="s">
        <v>250</v>
      </c>
      <c r="E383" s="293" t="s">
        <v>1</v>
      </c>
      <c r="F383" s="294" t="s">
        <v>1211</v>
      </c>
      <c r="G383" s="292"/>
      <c r="H383" s="295">
        <v>77.025000000000006</v>
      </c>
      <c r="I383" s="296"/>
      <c r="J383" s="292"/>
      <c r="K383" s="292"/>
      <c r="L383" s="297"/>
      <c r="M383" s="298"/>
      <c r="N383" s="299"/>
      <c r="O383" s="299"/>
      <c r="P383" s="299"/>
      <c r="Q383" s="299"/>
      <c r="R383" s="299"/>
      <c r="S383" s="299"/>
      <c r="T383" s="300"/>
      <c r="U383" s="16"/>
      <c r="V383" s="16"/>
      <c r="W383" s="16"/>
      <c r="X383" s="16"/>
      <c r="Y383" s="16"/>
      <c r="Z383" s="16"/>
      <c r="AA383" s="16"/>
      <c r="AB383" s="16"/>
      <c r="AC383" s="16"/>
      <c r="AD383" s="16"/>
      <c r="AE383" s="16"/>
      <c r="AT383" s="301" t="s">
        <v>250</v>
      </c>
      <c r="AU383" s="301" t="s">
        <v>84</v>
      </c>
      <c r="AV383" s="16" t="s">
        <v>107</v>
      </c>
      <c r="AW383" s="16" t="s">
        <v>31</v>
      </c>
      <c r="AX383" s="16" t="s">
        <v>75</v>
      </c>
      <c r="AY383" s="301" t="s">
        <v>239</v>
      </c>
    </row>
    <row r="384" s="15" customFormat="1">
      <c r="A384" s="15"/>
      <c r="B384" s="267"/>
      <c r="C384" s="268"/>
      <c r="D384" s="241" t="s">
        <v>250</v>
      </c>
      <c r="E384" s="269" t="s">
        <v>1</v>
      </c>
      <c r="F384" s="270" t="s">
        <v>277</v>
      </c>
      <c r="G384" s="268"/>
      <c r="H384" s="271">
        <v>83.25</v>
      </c>
      <c r="I384" s="272"/>
      <c r="J384" s="268"/>
      <c r="K384" s="268"/>
      <c r="L384" s="273"/>
      <c r="M384" s="274"/>
      <c r="N384" s="275"/>
      <c r="O384" s="275"/>
      <c r="P384" s="275"/>
      <c r="Q384" s="275"/>
      <c r="R384" s="275"/>
      <c r="S384" s="275"/>
      <c r="T384" s="276"/>
      <c r="U384" s="15"/>
      <c r="V384" s="15"/>
      <c r="W384" s="15"/>
      <c r="X384" s="15"/>
      <c r="Y384" s="15"/>
      <c r="Z384" s="15"/>
      <c r="AA384" s="15"/>
      <c r="AB384" s="15"/>
      <c r="AC384" s="15"/>
      <c r="AD384" s="15"/>
      <c r="AE384" s="15"/>
      <c r="AT384" s="277" t="s">
        <v>250</v>
      </c>
      <c r="AU384" s="277" t="s">
        <v>84</v>
      </c>
      <c r="AV384" s="15" t="s">
        <v>246</v>
      </c>
      <c r="AW384" s="15" t="s">
        <v>31</v>
      </c>
      <c r="AX384" s="15" t="s">
        <v>82</v>
      </c>
      <c r="AY384" s="277" t="s">
        <v>239</v>
      </c>
    </row>
    <row r="385" s="2" customFormat="1" ht="24.15" customHeight="1">
      <c r="A385" s="39"/>
      <c r="B385" s="40"/>
      <c r="C385" s="228" t="s">
        <v>480</v>
      </c>
      <c r="D385" s="228" t="s">
        <v>241</v>
      </c>
      <c r="E385" s="229" t="s">
        <v>2674</v>
      </c>
      <c r="F385" s="230" t="s">
        <v>2675</v>
      </c>
      <c r="G385" s="231" t="s">
        <v>330</v>
      </c>
      <c r="H385" s="232">
        <v>16</v>
      </c>
      <c r="I385" s="233"/>
      <c r="J385" s="234">
        <f>ROUND(I385*H385,2)</f>
        <v>0</v>
      </c>
      <c r="K385" s="230" t="s">
        <v>1</v>
      </c>
      <c r="L385" s="45"/>
      <c r="M385" s="235" t="s">
        <v>1</v>
      </c>
      <c r="N385" s="236" t="s">
        <v>40</v>
      </c>
      <c r="O385" s="92"/>
      <c r="P385" s="237">
        <f>O385*H385</f>
        <v>0</v>
      </c>
      <c r="Q385" s="237">
        <v>0</v>
      </c>
      <c r="R385" s="237">
        <f>Q385*H385</f>
        <v>0</v>
      </c>
      <c r="S385" s="237">
        <v>0</v>
      </c>
      <c r="T385" s="238">
        <f>S385*H385</f>
        <v>0</v>
      </c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R385" s="239" t="s">
        <v>376</v>
      </c>
      <c r="AT385" s="239" t="s">
        <v>241</v>
      </c>
      <c r="AU385" s="239" t="s">
        <v>84</v>
      </c>
      <c r="AY385" s="18" t="s">
        <v>239</v>
      </c>
      <c r="BE385" s="240">
        <f>IF(N385="základní",J385,0)</f>
        <v>0</v>
      </c>
      <c r="BF385" s="240">
        <f>IF(N385="snížená",J385,0)</f>
        <v>0</v>
      </c>
      <c r="BG385" s="240">
        <f>IF(N385="zákl. přenesená",J385,0)</f>
        <v>0</v>
      </c>
      <c r="BH385" s="240">
        <f>IF(N385="sníž. přenesená",J385,0)</f>
        <v>0</v>
      </c>
      <c r="BI385" s="240">
        <f>IF(N385="nulová",J385,0)</f>
        <v>0</v>
      </c>
      <c r="BJ385" s="18" t="s">
        <v>82</v>
      </c>
      <c r="BK385" s="240">
        <f>ROUND(I385*H385,2)</f>
        <v>0</v>
      </c>
      <c r="BL385" s="18" t="s">
        <v>376</v>
      </c>
      <c r="BM385" s="239" t="s">
        <v>2676</v>
      </c>
    </row>
    <row r="386" s="2" customFormat="1">
      <c r="A386" s="39"/>
      <c r="B386" s="40"/>
      <c r="C386" s="41"/>
      <c r="D386" s="241" t="s">
        <v>248</v>
      </c>
      <c r="E386" s="41"/>
      <c r="F386" s="242" t="s">
        <v>2675</v>
      </c>
      <c r="G386" s="41"/>
      <c r="H386" s="41"/>
      <c r="I386" s="243"/>
      <c r="J386" s="41"/>
      <c r="K386" s="41"/>
      <c r="L386" s="45"/>
      <c r="M386" s="244"/>
      <c r="N386" s="245"/>
      <c r="O386" s="92"/>
      <c r="P386" s="92"/>
      <c r="Q386" s="92"/>
      <c r="R386" s="92"/>
      <c r="S386" s="92"/>
      <c r="T386" s="93"/>
      <c r="U386" s="39"/>
      <c r="V386" s="39"/>
      <c r="W386" s="39"/>
      <c r="X386" s="39"/>
      <c r="Y386" s="39"/>
      <c r="Z386" s="39"/>
      <c r="AA386" s="39"/>
      <c r="AB386" s="39"/>
      <c r="AC386" s="39"/>
      <c r="AD386" s="39"/>
      <c r="AE386" s="39"/>
      <c r="AT386" s="18" t="s">
        <v>248</v>
      </c>
      <c r="AU386" s="18" t="s">
        <v>84</v>
      </c>
    </row>
    <row r="387" s="14" customFormat="1">
      <c r="A387" s="14"/>
      <c r="B387" s="256"/>
      <c r="C387" s="257"/>
      <c r="D387" s="241" t="s">
        <v>250</v>
      </c>
      <c r="E387" s="258" t="s">
        <v>1</v>
      </c>
      <c r="F387" s="259" t="s">
        <v>2677</v>
      </c>
      <c r="G387" s="257"/>
      <c r="H387" s="260">
        <v>16</v>
      </c>
      <c r="I387" s="261"/>
      <c r="J387" s="257"/>
      <c r="K387" s="257"/>
      <c r="L387" s="262"/>
      <c r="M387" s="263"/>
      <c r="N387" s="264"/>
      <c r="O387" s="264"/>
      <c r="P387" s="264"/>
      <c r="Q387" s="264"/>
      <c r="R387" s="264"/>
      <c r="S387" s="264"/>
      <c r="T387" s="265"/>
      <c r="U387" s="14"/>
      <c r="V387" s="14"/>
      <c r="W387" s="14"/>
      <c r="X387" s="14"/>
      <c r="Y387" s="14"/>
      <c r="Z387" s="14"/>
      <c r="AA387" s="14"/>
      <c r="AB387" s="14"/>
      <c r="AC387" s="14"/>
      <c r="AD387" s="14"/>
      <c r="AE387" s="14"/>
      <c r="AT387" s="266" t="s">
        <v>250</v>
      </c>
      <c r="AU387" s="266" t="s">
        <v>84</v>
      </c>
      <c r="AV387" s="14" t="s">
        <v>84</v>
      </c>
      <c r="AW387" s="14" t="s">
        <v>31</v>
      </c>
      <c r="AX387" s="14" t="s">
        <v>75</v>
      </c>
      <c r="AY387" s="266" t="s">
        <v>239</v>
      </c>
    </row>
    <row r="388" s="15" customFormat="1">
      <c r="A388" s="15"/>
      <c r="B388" s="267"/>
      <c r="C388" s="268"/>
      <c r="D388" s="241" t="s">
        <v>250</v>
      </c>
      <c r="E388" s="269" t="s">
        <v>1</v>
      </c>
      <c r="F388" s="270" t="s">
        <v>277</v>
      </c>
      <c r="G388" s="268"/>
      <c r="H388" s="271">
        <v>16</v>
      </c>
      <c r="I388" s="272"/>
      <c r="J388" s="268"/>
      <c r="K388" s="268"/>
      <c r="L388" s="273"/>
      <c r="M388" s="274"/>
      <c r="N388" s="275"/>
      <c r="O388" s="275"/>
      <c r="P388" s="275"/>
      <c r="Q388" s="275"/>
      <c r="R388" s="275"/>
      <c r="S388" s="275"/>
      <c r="T388" s="276"/>
      <c r="U388" s="15"/>
      <c r="V388" s="15"/>
      <c r="W388" s="15"/>
      <c r="X388" s="15"/>
      <c r="Y388" s="15"/>
      <c r="Z388" s="15"/>
      <c r="AA388" s="15"/>
      <c r="AB388" s="15"/>
      <c r="AC388" s="15"/>
      <c r="AD388" s="15"/>
      <c r="AE388" s="15"/>
      <c r="AT388" s="277" t="s">
        <v>250</v>
      </c>
      <c r="AU388" s="277" t="s">
        <v>84</v>
      </c>
      <c r="AV388" s="15" t="s">
        <v>246</v>
      </c>
      <c r="AW388" s="15" t="s">
        <v>31</v>
      </c>
      <c r="AX388" s="15" t="s">
        <v>82</v>
      </c>
      <c r="AY388" s="277" t="s">
        <v>239</v>
      </c>
    </row>
    <row r="389" s="2" customFormat="1" ht="24.15" customHeight="1">
      <c r="A389" s="39"/>
      <c r="B389" s="40"/>
      <c r="C389" s="228" t="s">
        <v>487</v>
      </c>
      <c r="D389" s="228" t="s">
        <v>241</v>
      </c>
      <c r="E389" s="229" t="s">
        <v>2678</v>
      </c>
      <c r="F389" s="230" t="s">
        <v>2679</v>
      </c>
      <c r="G389" s="231" t="s">
        <v>330</v>
      </c>
      <c r="H389" s="232">
        <v>16</v>
      </c>
      <c r="I389" s="233"/>
      <c r="J389" s="234">
        <f>ROUND(I389*H389,2)</f>
        <v>0</v>
      </c>
      <c r="K389" s="230" t="s">
        <v>1</v>
      </c>
      <c r="L389" s="45"/>
      <c r="M389" s="235" t="s">
        <v>1</v>
      </c>
      <c r="N389" s="236" t="s">
        <v>40</v>
      </c>
      <c r="O389" s="92"/>
      <c r="P389" s="237">
        <f>O389*H389</f>
        <v>0</v>
      </c>
      <c r="Q389" s="237">
        <v>0.00089999999999999998</v>
      </c>
      <c r="R389" s="237">
        <f>Q389*H389</f>
        <v>0.0144</v>
      </c>
      <c r="S389" s="237">
        <v>0</v>
      </c>
      <c r="T389" s="238">
        <f>S389*H389</f>
        <v>0</v>
      </c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R389" s="239" t="s">
        <v>376</v>
      </c>
      <c r="AT389" s="239" t="s">
        <v>241</v>
      </c>
      <c r="AU389" s="239" t="s">
        <v>84</v>
      </c>
      <c r="AY389" s="18" t="s">
        <v>239</v>
      </c>
      <c r="BE389" s="240">
        <f>IF(N389="základní",J389,0)</f>
        <v>0</v>
      </c>
      <c r="BF389" s="240">
        <f>IF(N389="snížená",J389,0)</f>
        <v>0</v>
      </c>
      <c r="BG389" s="240">
        <f>IF(N389="zákl. přenesená",J389,0)</f>
        <v>0</v>
      </c>
      <c r="BH389" s="240">
        <f>IF(N389="sníž. přenesená",J389,0)</f>
        <v>0</v>
      </c>
      <c r="BI389" s="240">
        <f>IF(N389="nulová",J389,0)</f>
        <v>0</v>
      </c>
      <c r="BJ389" s="18" t="s">
        <v>82</v>
      </c>
      <c r="BK389" s="240">
        <f>ROUND(I389*H389,2)</f>
        <v>0</v>
      </c>
      <c r="BL389" s="18" t="s">
        <v>376</v>
      </c>
      <c r="BM389" s="239" t="s">
        <v>2680</v>
      </c>
    </row>
    <row r="390" s="2" customFormat="1">
      <c r="A390" s="39"/>
      <c r="B390" s="40"/>
      <c r="C390" s="41"/>
      <c r="D390" s="241" t="s">
        <v>248</v>
      </c>
      <c r="E390" s="41"/>
      <c r="F390" s="242" t="s">
        <v>2679</v>
      </c>
      <c r="G390" s="41"/>
      <c r="H390" s="41"/>
      <c r="I390" s="243"/>
      <c r="J390" s="41"/>
      <c r="K390" s="41"/>
      <c r="L390" s="45"/>
      <c r="M390" s="244"/>
      <c r="N390" s="245"/>
      <c r="O390" s="92"/>
      <c r="P390" s="92"/>
      <c r="Q390" s="92"/>
      <c r="R390" s="92"/>
      <c r="S390" s="92"/>
      <c r="T390" s="93"/>
      <c r="U390" s="39"/>
      <c r="V390" s="39"/>
      <c r="W390" s="39"/>
      <c r="X390" s="39"/>
      <c r="Y390" s="39"/>
      <c r="Z390" s="39"/>
      <c r="AA390" s="39"/>
      <c r="AB390" s="39"/>
      <c r="AC390" s="39"/>
      <c r="AD390" s="39"/>
      <c r="AE390" s="39"/>
      <c r="AT390" s="18" t="s">
        <v>248</v>
      </c>
      <c r="AU390" s="18" t="s">
        <v>84</v>
      </c>
    </row>
    <row r="391" s="14" customFormat="1">
      <c r="A391" s="14"/>
      <c r="B391" s="256"/>
      <c r="C391" s="257"/>
      <c r="D391" s="241" t="s">
        <v>250</v>
      </c>
      <c r="E391" s="258" t="s">
        <v>1</v>
      </c>
      <c r="F391" s="259" t="s">
        <v>2681</v>
      </c>
      <c r="G391" s="257"/>
      <c r="H391" s="260">
        <v>16</v>
      </c>
      <c r="I391" s="261"/>
      <c r="J391" s="257"/>
      <c r="K391" s="257"/>
      <c r="L391" s="262"/>
      <c r="M391" s="263"/>
      <c r="N391" s="264"/>
      <c r="O391" s="264"/>
      <c r="P391" s="264"/>
      <c r="Q391" s="264"/>
      <c r="R391" s="264"/>
      <c r="S391" s="264"/>
      <c r="T391" s="265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266" t="s">
        <v>250</v>
      </c>
      <c r="AU391" s="266" t="s">
        <v>84</v>
      </c>
      <c r="AV391" s="14" t="s">
        <v>84</v>
      </c>
      <c r="AW391" s="14" t="s">
        <v>31</v>
      </c>
      <c r="AX391" s="14" t="s">
        <v>75</v>
      </c>
      <c r="AY391" s="266" t="s">
        <v>239</v>
      </c>
    </row>
    <row r="392" s="15" customFormat="1">
      <c r="A392" s="15"/>
      <c r="B392" s="267"/>
      <c r="C392" s="268"/>
      <c r="D392" s="241" t="s">
        <v>250</v>
      </c>
      <c r="E392" s="269" t="s">
        <v>1</v>
      </c>
      <c r="F392" s="270" t="s">
        <v>277</v>
      </c>
      <c r="G392" s="268"/>
      <c r="H392" s="271">
        <v>16</v>
      </c>
      <c r="I392" s="272"/>
      <c r="J392" s="268"/>
      <c r="K392" s="268"/>
      <c r="L392" s="273"/>
      <c r="M392" s="274"/>
      <c r="N392" s="275"/>
      <c r="O392" s="275"/>
      <c r="P392" s="275"/>
      <c r="Q392" s="275"/>
      <c r="R392" s="275"/>
      <c r="S392" s="275"/>
      <c r="T392" s="276"/>
      <c r="U392" s="15"/>
      <c r="V392" s="15"/>
      <c r="W392" s="15"/>
      <c r="X392" s="15"/>
      <c r="Y392" s="15"/>
      <c r="Z392" s="15"/>
      <c r="AA392" s="15"/>
      <c r="AB392" s="15"/>
      <c r="AC392" s="15"/>
      <c r="AD392" s="15"/>
      <c r="AE392" s="15"/>
      <c r="AT392" s="277" t="s">
        <v>250</v>
      </c>
      <c r="AU392" s="277" t="s">
        <v>84</v>
      </c>
      <c r="AV392" s="15" t="s">
        <v>246</v>
      </c>
      <c r="AW392" s="15" t="s">
        <v>31</v>
      </c>
      <c r="AX392" s="15" t="s">
        <v>82</v>
      </c>
      <c r="AY392" s="277" t="s">
        <v>239</v>
      </c>
    </row>
    <row r="393" s="2" customFormat="1" ht="33" customHeight="1">
      <c r="A393" s="39"/>
      <c r="B393" s="40"/>
      <c r="C393" s="228" t="s">
        <v>495</v>
      </c>
      <c r="D393" s="228" t="s">
        <v>241</v>
      </c>
      <c r="E393" s="229" t="s">
        <v>2682</v>
      </c>
      <c r="F393" s="230" t="s">
        <v>2683</v>
      </c>
      <c r="G393" s="231" t="s">
        <v>2500</v>
      </c>
      <c r="H393" s="312"/>
      <c r="I393" s="233"/>
      <c r="J393" s="234">
        <f>ROUND(I393*H393,2)</f>
        <v>0</v>
      </c>
      <c r="K393" s="230" t="s">
        <v>1</v>
      </c>
      <c r="L393" s="45"/>
      <c r="M393" s="235" t="s">
        <v>1</v>
      </c>
      <c r="N393" s="236" t="s">
        <v>40</v>
      </c>
      <c r="O393" s="92"/>
      <c r="P393" s="237">
        <f>O393*H393</f>
        <v>0</v>
      </c>
      <c r="Q393" s="237">
        <v>0</v>
      </c>
      <c r="R393" s="237">
        <f>Q393*H393</f>
        <v>0</v>
      </c>
      <c r="S393" s="237">
        <v>0</v>
      </c>
      <c r="T393" s="238">
        <f>S393*H393</f>
        <v>0</v>
      </c>
      <c r="U393" s="39"/>
      <c r="V393" s="39"/>
      <c r="W393" s="39"/>
      <c r="X393" s="39"/>
      <c r="Y393" s="39"/>
      <c r="Z393" s="39"/>
      <c r="AA393" s="39"/>
      <c r="AB393" s="39"/>
      <c r="AC393" s="39"/>
      <c r="AD393" s="39"/>
      <c r="AE393" s="39"/>
      <c r="AR393" s="239" t="s">
        <v>376</v>
      </c>
      <c r="AT393" s="239" t="s">
        <v>241</v>
      </c>
      <c r="AU393" s="239" t="s">
        <v>84</v>
      </c>
      <c r="AY393" s="18" t="s">
        <v>239</v>
      </c>
      <c r="BE393" s="240">
        <f>IF(N393="základní",J393,0)</f>
        <v>0</v>
      </c>
      <c r="BF393" s="240">
        <f>IF(N393="snížená",J393,0)</f>
        <v>0</v>
      </c>
      <c r="BG393" s="240">
        <f>IF(N393="zákl. přenesená",J393,0)</f>
        <v>0</v>
      </c>
      <c r="BH393" s="240">
        <f>IF(N393="sníž. přenesená",J393,0)</f>
        <v>0</v>
      </c>
      <c r="BI393" s="240">
        <f>IF(N393="nulová",J393,0)</f>
        <v>0</v>
      </c>
      <c r="BJ393" s="18" t="s">
        <v>82</v>
      </c>
      <c r="BK393" s="240">
        <f>ROUND(I393*H393,2)</f>
        <v>0</v>
      </c>
      <c r="BL393" s="18" t="s">
        <v>376</v>
      </c>
      <c r="BM393" s="239" t="s">
        <v>2684</v>
      </c>
    </row>
    <row r="394" s="2" customFormat="1">
      <c r="A394" s="39"/>
      <c r="B394" s="40"/>
      <c r="C394" s="41"/>
      <c r="D394" s="241" t="s">
        <v>248</v>
      </c>
      <c r="E394" s="41"/>
      <c r="F394" s="242" t="s">
        <v>2683</v>
      </c>
      <c r="G394" s="41"/>
      <c r="H394" s="41"/>
      <c r="I394" s="243"/>
      <c r="J394" s="41"/>
      <c r="K394" s="41"/>
      <c r="L394" s="45"/>
      <c r="M394" s="244"/>
      <c r="N394" s="245"/>
      <c r="O394" s="92"/>
      <c r="P394" s="92"/>
      <c r="Q394" s="92"/>
      <c r="R394" s="92"/>
      <c r="S394" s="92"/>
      <c r="T394" s="93"/>
      <c r="U394" s="39"/>
      <c r="V394" s="39"/>
      <c r="W394" s="39"/>
      <c r="X394" s="39"/>
      <c r="Y394" s="39"/>
      <c r="Z394" s="39"/>
      <c r="AA394" s="39"/>
      <c r="AB394" s="39"/>
      <c r="AC394" s="39"/>
      <c r="AD394" s="39"/>
      <c r="AE394" s="39"/>
      <c r="AT394" s="18" t="s">
        <v>248</v>
      </c>
      <c r="AU394" s="18" t="s">
        <v>84</v>
      </c>
    </row>
    <row r="395" s="12" customFormat="1" ht="22.8" customHeight="1">
      <c r="A395" s="12"/>
      <c r="B395" s="212"/>
      <c r="C395" s="213"/>
      <c r="D395" s="214" t="s">
        <v>74</v>
      </c>
      <c r="E395" s="226" t="s">
        <v>940</v>
      </c>
      <c r="F395" s="226" t="s">
        <v>941</v>
      </c>
      <c r="G395" s="213"/>
      <c r="H395" s="213"/>
      <c r="I395" s="216"/>
      <c r="J395" s="227">
        <f>BK395</f>
        <v>0</v>
      </c>
      <c r="K395" s="213"/>
      <c r="L395" s="218"/>
      <c r="M395" s="219"/>
      <c r="N395" s="220"/>
      <c r="O395" s="220"/>
      <c r="P395" s="221">
        <f>SUM(P396:P565)</f>
        <v>0</v>
      </c>
      <c r="Q395" s="220"/>
      <c r="R395" s="221">
        <f>SUM(R396:R565)</f>
        <v>0.30086498</v>
      </c>
      <c r="S395" s="220"/>
      <c r="T395" s="222">
        <f>SUM(T396:T565)</f>
        <v>0</v>
      </c>
      <c r="U395" s="12"/>
      <c r="V395" s="12"/>
      <c r="W395" s="12"/>
      <c r="X395" s="12"/>
      <c r="Y395" s="12"/>
      <c r="Z395" s="12"/>
      <c r="AA395" s="12"/>
      <c r="AB395" s="12"/>
      <c r="AC395" s="12"/>
      <c r="AD395" s="12"/>
      <c r="AE395" s="12"/>
      <c r="AR395" s="223" t="s">
        <v>84</v>
      </c>
      <c r="AT395" s="224" t="s">
        <v>74</v>
      </c>
      <c r="AU395" s="224" t="s">
        <v>82</v>
      </c>
      <c r="AY395" s="223" t="s">
        <v>239</v>
      </c>
      <c r="BK395" s="225">
        <f>SUM(BK396:BK565)</f>
        <v>0</v>
      </c>
    </row>
    <row r="396" s="2" customFormat="1" ht="24.15" customHeight="1">
      <c r="A396" s="39"/>
      <c r="B396" s="40"/>
      <c r="C396" s="228" t="s">
        <v>500</v>
      </c>
      <c r="D396" s="228" t="s">
        <v>241</v>
      </c>
      <c r="E396" s="229" t="s">
        <v>2685</v>
      </c>
      <c r="F396" s="230" t="s">
        <v>2686</v>
      </c>
      <c r="G396" s="231" t="s">
        <v>330</v>
      </c>
      <c r="H396" s="232">
        <v>175.61000000000001</v>
      </c>
      <c r="I396" s="233"/>
      <c r="J396" s="234">
        <f>ROUND(I396*H396,2)</f>
        <v>0</v>
      </c>
      <c r="K396" s="230" t="s">
        <v>1</v>
      </c>
      <c r="L396" s="45"/>
      <c r="M396" s="235" t="s">
        <v>1</v>
      </c>
      <c r="N396" s="236" t="s">
        <v>40</v>
      </c>
      <c r="O396" s="92"/>
      <c r="P396" s="237">
        <f>O396*H396</f>
        <v>0</v>
      </c>
      <c r="Q396" s="237">
        <v>0.00064000000000000005</v>
      </c>
      <c r="R396" s="237">
        <f>Q396*H396</f>
        <v>0.11239040000000002</v>
      </c>
      <c r="S396" s="237">
        <v>0</v>
      </c>
      <c r="T396" s="238">
        <f>S396*H396</f>
        <v>0</v>
      </c>
      <c r="U396" s="39"/>
      <c r="V396" s="39"/>
      <c r="W396" s="39"/>
      <c r="X396" s="39"/>
      <c r="Y396" s="39"/>
      <c r="Z396" s="39"/>
      <c r="AA396" s="39"/>
      <c r="AB396" s="39"/>
      <c r="AC396" s="39"/>
      <c r="AD396" s="39"/>
      <c r="AE396" s="39"/>
      <c r="AR396" s="239" t="s">
        <v>376</v>
      </c>
      <c r="AT396" s="239" t="s">
        <v>241</v>
      </c>
      <c r="AU396" s="239" t="s">
        <v>84</v>
      </c>
      <c r="AY396" s="18" t="s">
        <v>239</v>
      </c>
      <c r="BE396" s="240">
        <f>IF(N396="základní",J396,0)</f>
        <v>0</v>
      </c>
      <c r="BF396" s="240">
        <f>IF(N396="snížená",J396,0)</f>
        <v>0</v>
      </c>
      <c r="BG396" s="240">
        <f>IF(N396="zákl. přenesená",J396,0)</f>
        <v>0</v>
      </c>
      <c r="BH396" s="240">
        <f>IF(N396="sníž. přenesená",J396,0)</f>
        <v>0</v>
      </c>
      <c r="BI396" s="240">
        <f>IF(N396="nulová",J396,0)</f>
        <v>0</v>
      </c>
      <c r="BJ396" s="18" t="s">
        <v>82</v>
      </c>
      <c r="BK396" s="240">
        <f>ROUND(I396*H396,2)</f>
        <v>0</v>
      </c>
      <c r="BL396" s="18" t="s">
        <v>376</v>
      </c>
      <c r="BM396" s="239" t="s">
        <v>2687</v>
      </c>
    </row>
    <row r="397" s="2" customFormat="1">
      <c r="A397" s="39"/>
      <c r="B397" s="40"/>
      <c r="C397" s="41"/>
      <c r="D397" s="241" t="s">
        <v>248</v>
      </c>
      <c r="E397" s="41"/>
      <c r="F397" s="242" t="s">
        <v>2686</v>
      </c>
      <c r="G397" s="41"/>
      <c r="H397" s="41"/>
      <c r="I397" s="243"/>
      <c r="J397" s="41"/>
      <c r="K397" s="41"/>
      <c r="L397" s="45"/>
      <c r="M397" s="244"/>
      <c r="N397" s="245"/>
      <c r="O397" s="92"/>
      <c r="P397" s="92"/>
      <c r="Q397" s="92"/>
      <c r="R397" s="92"/>
      <c r="S397" s="92"/>
      <c r="T397" s="93"/>
      <c r="U397" s="39"/>
      <c r="V397" s="39"/>
      <c r="W397" s="39"/>
      <c r="X397" s="39"/>
      <c r="Y397" s="39"/>
      <c r="Z397" s="39"/>
      <c r="AA397" s="39"/>
      <c r="AB397" s="39"/>
      <c r="AC397" s="39"/>
      <c r="AD397" s="39"/>
      <c r="AE397" s="39"/>
      <c r="AT397" s="18" t="s">
        <v>248</v>
      </c>
      <c r="AU397" s="18" t="s">
        <v>84</v>
      </c>
    </row>
    <row r="398" s="2" customFormat="1">
      <c r="A398" s="39"/>
      <c r="B398" s="40"/>
      <c r="C398" s="41"/>
      <c r="D398" s="241" t="s">
        <v>341</v>
      </c>
      <c r="E398" s="41"/>
      <c r="F398" s="278" t="s">
        <v>2507</v>
      </c>
      <c r="G398" s="41"/>
      <c r="H398" s="41"/>
      <c r="I398" s="243"/>
      <c r="J398" s="41"/>
      <c r="K398" s="41"/>
      <c r="L398" s="45"/>
      <c r="M398" s="244"/>
      <c r="N398" s="245"/>
      <c r="O398" s="92"/>
      <c r="P398" s="92"/>
      <c r="Q398" s="92"/>
      <c r="R398" s="92"/>
      <c r="S398" s="92"/>
      <c r="T398" s="93"/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T398" s="18" t="s">
        <v>341</v>
      </c>
      <c r="AU398" s="18" t="s">
        <v>84</v>
      </c>
    </row>
    <row r="399" s="13" customFormat="1">
      <c r="A399" s="13"/>
      <c r="B399" s="246"/>
      <c r="C399" s="247"/>
      <c r="D399" s="241" t="s">
        <v>250</v>
      </c>
      <c r="E399" s="248" t="s">
        <v>1</v>
      </c>
      <c r="F399" s="249" t="s">
        <v>2688</v>
      </c>
      <c r="G399" s="247"/>
      <c r="H399" s="248" t="s">
        <v>1</v>
      </c>
      <c r="I399" s="250"/>
      <c r="J399" s="247"/>
      <c r="K399" s="247"/>
      <c r="L399" s="251"/>
      <c r="M399" s="252"/>
      <c r="N399" s="253"/>
      <c r="O399" s="253"/>
      <c r="P399" s="253"/>
      <c r="Q399" s="253"/>
      <c r="R399" s="253"/>
      <c r="S399" s="253"/>
      <c r="T399" s="254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55" t="s">
        <v>250</v>
      </c>
      <c r="AU399" s="255" t="s">
        <v>84</v>
      </c>
      <c r="AV399" s="13" t="s">
        <v>82</v>
      </c>
      <c r="AW399" s="13" t="s">
        <v>31</v>
      </c>
      <c r="AX399" s="13" t="s">
        <v>75</v>
      </c>
      <c r="AY399" s="255" t="s">
        <v>239</v>
      </c>
    </row>
    <row r="400" s="14" customFormat="1">
      <c r="A400" s="14"/>
      <c r="B400" s="256"/>
      <c r="C400" s="257"/>
      <c r="D400" s="241" t="s">
        <v>250</v>
      </c>
      <c r="E400" s="258" t="s">
        <v>1</v>
      </c>
      <c r="F400" s="259" t="s">
        <v>2689</v>
      </c>
      <c r="G400" s="257"/>
      <c r="H400" s="260">
        <v>3.2890000000000001</v>
      </c>
      <c r="I400" s="261"/>
      <c r="J400" s="257"/>
      <c r="K400" s="257"/>
      <c r="L400" s="262"/>
      <c r="M400" s="263"/>
      <c r="N400" s="264"/>
      <c r="O400" s="264"/>
      <c r="P400" s="264"/>
      <c r="Q400" s="264"/>
      <c r="R400" s="264"/>
      <c r="S400" s="264"/>
      <c r="T400" s="265"/>
      <c r="U400" s="14"/>
      <c r="V400" s="14"/>
      <c r="W400" s="14"/>
      <c r="X400" s="14"/>
      <c r="Y400" s="14"/>
      <c r="Z400" s="14"/>
      <c r="AA400" s="14"/>
      <c r="AB400" s="14"/>
      <c r="AC400" s="14"/>
      <c r="AD400" s="14"/>
      <c r="AE400" s="14"/>
      <c r="AT400" s="266" t="s">
        <v>250</v>
      </c>
      <c r="AU400" s="266" t="s">
        <v>84</v>
      </c>
      <c r="AV400" s="14" t="s">
        <v>84</v>
      </c>
      <c r="AW400" s="14" t="s">
        <v>31</v>
      </c>
      <c r="AX400" s="14" t="s">
        <v>75</v>
      </c>
      <c r="AY400" s="266" t="s">
        <v>239</v>
      </c>
    </row>
    <row r="401" s="14" customFormat="1">
      <c r="A401" s="14"/>
      <c r="B401" s="256"/>
      <c r="C401" s="257"/>
      <c r="D401" s="241" t="s">
        <v>250</v>
      </c>
      <c r="E401" s="258" t="s">
        <v>1</v>
      </c>
      <c r="F401" s="259" t="s">
        <v>2690</v>
      </c>
      <c r="G401" s="257"/>
      <c r="H401" s="260">
        <v>1.1599999999999999</v>
      </c>
      <c r="I401" s="261"/>
      <c r="J401" s="257"/>
      <c r="K401" s="257"/>
      <c r="L401" s="262"/>
      <c r="M401" s="263"/>
      <c r="N401" s="264"/>
      <c r="O401" s="264"/>
      <c r="P401" s="264"/>
      <c r="Q401" s="264"/>
      <c r="R401" s="264"/>
      <c r="S401" s="264"/>
      <c r="T401" s="265"/>
      <c r="U401" s="14"/>
      <c r="V401" s="14"/>
      <c r="W401" s="14"/>
      <c r="X401" s="14"/>
      <c r="Y401" s="14"/>
      <c r="Z401" s="14"/>
      <c r="AA401" s="14"/>
      <c r="AB401" s="14"/>
      <c r="AC401" s="14"/>
      <c r="AD401" s="14"/>
      <c r="AE401" s="14"/>
      <c r="AT401" s="266" t="s">
        <v>250</v>
      </c>
      <c r="AU401" s="266" t="s">
        <v>84</v>
      </c>
      <c r="AV401" s="14" t="s">
        <v>84</v>
      </c>
      <c r="AW401" s="14" t="s">
        <v>31</v>
      </c>
      <c r="AX401" s="14" t="s">
        <v>75</v>
      </c>
      <c r="AY401" s="266" t="s">
        <v>239</v>
      </c>
    </row>
    <row r="402" s="14" customFormat="1">
      <c r="A402" s="14"/>
      <c r="B402" s="256"/>
      <c r="C402" s="257"/>
      <c r="D402" s="241" t="s">
        <v>250</v>
      </c>
      <c r="E402" s="258" t="s">
        <v>1</v>
      </c>
      <c r="F402" s="259" t="s">
        <v>2691</v>
      </c>
      <c r="G402" s="257"/>
      <c r="H402" s="260">
        <v>0.98899999999999999</v>
      </c>
      <c r="I402" s="261"/>
      <c r="J402" s="257"/>
      <c r="K402" s="257"/>
      <c r="L402" s="262"/>
      <c r="M402" s="263"/>
      <c r="N402" s="264"/>
      <c r="O402" s="264"/>
      <c r="P402" s="264"/>
      <c r="Q402" s="264"/>
      <c r="R402" s="264"/>
      <c r="S402" s="264"/>
      <c r="T402" s="265"/>
      <c r="U402" s="14"/>
      <c r="V402" s="14"/>
      <c r="W402" s="14"/>
      <c r="X402" s="14"/>
      <c r="Y402" s="14"/>
      <c r="Z402" s="14"/>
      <c r="AA402" s="14"/>
      <c r="AB402" s="14"/>
      <c r="AC402" s="14"/>
      <c r="AD402" s="14"/>
      <c r="AE402" s="14"/>
      <c r="AT402" s="266" t="s">
        <v>250</v>
      </c>
      <c r="AU402" s="266" t="s">
        <v>84</v>
      </c>
      <c r="AV402" s="14" t="s">
        <v>84</v>
      </c>
      <c r="AW402" s="14" t="s">
        <v>31</v>
      </c>
      <c r="AX402" s="14" t="s">
        <v>75</v>
      </c>
      <c r="AY402" s="266" t="s">
        <v>239</v>
      </c>
    </row>
    <row r="403" s="14" customFormat="1">
      <c r="A403" s="14"/>
      <c r="B403" s="256"/>
      <c r="C403" s="257"/>
      <c r="D403" s="241" t="s">
        <v>250</v>
      </c>
      <c r="E403" s="258" t="s">
        <v>1</v>
      </c>
      <c r="F403" s="259" t="s">
        <v>2692</v>
      </c>
      <c r="G403" s="257"/>
      <c r="H403" s="260">
        <v>4.8680000000000003</v>
      </c>
      <c r="I403" s="261"/>
      <c r="J403" s="257"/>
      <c r="K403" s="257"/>
      <c r="L403" s="262"/>
      <c r="M403" s="263"/>
      <c r="N403" s="264"/>
      <c r="O403" s="264"/>
      <c r="P403" s="264"/>
      <c r="Q403" s="264"/>
      <c r="R403" s="264"/>
      <c r="S403" s="264"/>
      <c r="T403" s="265"/>
      <c r="U403" s="14"/>
      <c r="V403" s="14"/>
      <c r="W403" s="14"/>
      <c r="X403" s="14"/>
      <c r="Y403" s="14"/>
      <c r="Z403" s="14"/>
      <c r="AA403" s="14"/>
      <c r="AB403" s="14"/>
      <c r="AC403" s="14"/>
      <c r="AD403" s="14"/>
      <c r="AE403" s="14"/>
      <c r="AT403" s="266" t="s">
        <v>250</v>
      </c>
      <c r="AU403" s="266" t="s">
        <v>84</v>
      </c>
      <c r="AV403" s="14" t="s">
        <v>84</v>
      </c>
      <c r="AW403" s="14" t="s">
        <v>31</v>
      </c>
      <c r="AX403" s="14" t="s">
        <v>75</v>
      </c>
      <c r="AY403" s="266" t="s">
        <v>239</v>
      </c>
    </row>
    <row r="404" s="14" customFormat="1">
      <c r="A404" s="14"/>
      <c r="B404" s="256"/>
      <c r="C404" s="257"/>
      <c r="D404" s="241" t="s">
        <v>250</v>
      </c>
      <c r="E404" s="258" t="s">
        <v>1</v>
      </c>
      <c r="F404" s="259" t="s">
        <v>2693</v>
      </c>
      <c r="G404" s="257"/>
      <c r="H404" s="260">
        <v>4.0650000000000004</v>
      </c>
      <c r="I404" s="261"/>
      <c r="J404" s="257"/>
      <c r="K404" s="257"/>
      <c r="L404" s="262"/>
      <c r="M404" s="263"/>
      <c r="N404" s="264"/>
      <c r="O404" s="264"/>
      <c r="P404" s="264"/>
      <c r="Q404" s="264"/>
      <c r="R404" s="264"/>
      <c r="S404" s="264"/>
      <c r="T404" s="265"/>
      <c r="U404" s="14"/>
      <c r="V404" s="14"/>
      <c r="W404" s="14"/>
      <c r="X404" s="14"/>
      <c r="Y404" s="14"/>
      <c r="Z404" s="14"/>
      <c r="AA404" s="14"/>
      <c r="AB404" s="14"/>
      <c r="AC404" s="14"/>
      <c r="AD404" s="14"/>
      <c r="AE404" s="14"/>
      <c r="AT404" s="266" t="s">
        <v>250</v>
      </c>
      <c r="AU404" s="266" t="s">
        <v>84</v>
      </c>
      <c r="AV404" s="14" t="s">
        <v>84</v>
      </c>
      <c r="AW404" s="14" t="s">
        <v>31</v>
      </c>
      <c r="AX404" s="14" t="s">
        <v>75</v>
      </c>
      <c r="AY404" s="266" t="s">
        <v>239</v>
      </c>
    </row>
    <row r="405" s="14" customFormat="1">
      <c r="A405" s="14"/>
      <c r="B405" s="256"/>
      <c r="C405" s="257"/>
      <c r="D405" s="241" t="s">
        <v>250</v>
      </c>
      <c r="E405" s="258" t="s">
        <v>1</v>
      </c>
      <c r="F405" s="259" t="s">
        <v>2694</v>
      </c>
      <c r="G405" s="257"/>
      <c r="H405" s="260">
        <v>0.44600000000000001</v>
      </c>
      <c r="I405" s="261"/>
      <c r="J405" s="257"/>
      <c r="K405" s="257"/>
      <c r="L405" s="262"/>
      <c r="M405" s="263"/>
      <c r="N405" s="264"/>
      <c r="O405" s="264"/>
      <c r="P405" s="264"/>
      <c r="Q405" s="264"/>
      <c r="R405" s="264"/>
      <c r="S405" s="264"/>
      <c r="T405" s="265"/>
      <c r="U405" s="14"/>
      <c r="V405" s="14"/>
      <c r="W405" s="14"/>
      <c r="X405" s="14"/>
      <c r="Y405" s="14"/>
      <c r="Z405" s="14"/>
      <c r="AA405" s="14"/>
      <c r="AB405" s="14"/>
      <c r="AC405" s="14"/>
      <c r="AD405" s="14"/>
      <c r="AE405" s="14"/>
      <c r="AT405" s="266" t="s">
        <v>250</v>
      </c>
      <c r="AU405" s="266" t="s">
        <v>84</v>
      </c>
      <c r="AV405" s="14" t="s">
        <v>84</v>
      </c>
      <c r="AW405" s="14" t="s">
        <v>31</v>
      </c>
      <c r="AX405" s="14" t="s">
        <v>75</v>
      </c>
      <c r="AY405" s="266" t="s">
        <v>239</v>
      </c>
    </row>
    <row r="406" s="14" customFormat="1">
      <c r="A406" s="14"/>
      <c r="B406" s="256"/>
      <c r="C406" s="257"/>
      <c r="D406" s="241" t="s">
        <v>250</v>
      </c>
      <c r="E406" s="258" t="s">
        <v>1</v>
      </c>
      <c r="F406" s="259" t="s">
        <v>2695</v>
      </c>
      <c r="G406" s="257"/>
      <c r="H406" s="260">
        <v>5.5700000000000003</v>
      </c>
      <c r="I406" s="261"/>
      <c r="J406" s="257"/>
      <c r="K406" s="257"/>
      <c r="L406" s="262"/>
      <c r="M406" s="263"/>
      <c r="N406" s="264"/>
      <c r="O406" s="264"/>
      <c r="P406" s="264"/>
      <c r="Q406" s="264"/>
      <c r="R406" s="264"/>
      <c r="S406" s="264"/>
      <c r="T406" s="265"/>
      <c r="U406" s="14"/>
      <c r="V406" s="14"/>
      <c r="W406" s="14"/>
      <c r="X406" s="14"/>
      <c r="Y406" s="14"/>
      <c r="Z406" s="14"/>
      <c r="AA406" s="14"/>
      <c r="AB406" s="14"/>
      <c r="AC406" s="14"/>
      <c r="AD406" s="14"/>
      <c r="AE406" s="14"/>
      <c r="AT406" s="266" t="s">
        <v>250</v>
      </c>
      <c r="AU406" s="266" t="s">
        <v>84</v>
      </c>
      <c r="AV406" s="14" t="s">
        <v>84</v>
      </c>
      <c r="AW406" s="14" t="s">
        <v>31</v>
      </c>
      <c r="AX406" s="14" t="s">
        <v>75</v>
      </c>
      <c r="AY406" s="266" t="s">
        <v>239</v>
      </c>
    </row>
    <row r="407" s="14" customFormat="1">
      <c r="A407" s="14"/>
      <c r="B407" s="256"/>
      <c r="C407" s="257"/>
      <c r="D407" s="241" t="s">
        <v>250</v>
      </c>
      <c r="E407" s="258" t="s">
        <v>1</v>
      </c>
      <c r="F407" s="259" t="s">
        <v>2696</v>
      </c>
      <c r="G407" s="257"/>
      <c r="H407" s="260">
        <v>2.6520000000000001</v>
      </c>
      <c r="I407" s="261"/>
      <c r="J407" s="257"/>
      <c r="K407" s="257"/>
      <c r="L407" s="262"/>
      <c r="M407" s="263"/>
      <c r="N407" s="264"/>
      <c r="O407" s="264"/>
      <c r="P407" s="264"/>
      <c r="Q407" s="264"/>
      <c r="R407" s="264"/>
      <c r="S407" s="264"/>
      <c r="T407" s="265"/>
      <c r="U407" s="14"/>
      <c r="V407" s="14"/>
      <c r="W407" s="14"/>
      <c r="X407" s="14"/>
      <c r="Y407" s="14"/>
      <c r="Z407" s="14"/>
      <c r="AA407" s="14"/>
      <c r="AB407" s="14"/>
      <c r="AC407" s="14"/>
      <c r="AD407" s="14"/>
      <c r="AE407" s="14"/>
      <c r="AT407" s="266" t="s">
        <v>250</v>
      </c>
      <c r="AU407" s="266" t="s">
        <v>84</v>
      </c>
      <c r="AV407" s="14" t="s">
        <v>84</v>
      </c>
      <c r="AW407" s="14" t="s">
        <v>31</v>
      </c>
      <c r="AX407" s="14" t="s">
        <v>75</v>
      </c>
      <c r="AY407" s="266" t="s">
        <v>239</v>
      </c>
    </row>
    <row r="408" s="14" customFormat="1">
      <c r="A408" s="14"/>
      <c r="B408" s="256"/>
      <c r="C408" s="257"/>
      <c r="D408" s="241" t="s">
        <v>250</v>
      </c>
      <c r="E408" s="258" t="s">
        <v>1</v>
      </c>
      <c r="F408" s="259" t="s">
        <v>2697</v>
      </c>
      <c r="G408" s="257"/>
      <c r="H408" s="260">
        <v>3.1880000000000002</v>
      </c>
      <c r="I408" s="261"/>
      <c r="J408" s="257"/>
      <c r="K408" s="257"/>
      <c r="L408" s="262"/>
      <c r="M408" s="263"/>
      <c r="N408" s="264"/>
      <c r="O408" s="264"/>
      <c r="P408" s="264"/>
      <c r="Q408" s="264"/>
      <c r="R408" s="264"/>
      <c r="S408" s="264"/>
      <c r="T408" s="265"/>
      <c r="U408" s="14"/>
      <c r="V408" s="14"/>
      <c r="W408" s="14"/>
      <c r="X408" s="14"/>
      <c r="Y408" s="14"/>
      <c r="Z408" s="14"/>
      <c r="AA408" s="14"/>
      <c r="AB408" s="14"/>
      <c r="AC408" s="14"/>
      <c r="AD408" s="14"/>
      <c r="AE408" s="14"/>
      <c r="AT408" s="266" t="s">
        <v>250</v>
      </c>
      <c r="AU408" s="266" t="s">
        <v>84</v>
      </c>
      <c r="AV408" s="14" t="s">
        <v>84</v>
      </c>
      <c r="AW408" s="14" t="s">
        <v>31</v>
      </c>
      <c r="AX408" s="14" t="s">
        <v>75</v>
      </c>
      <c r="AY408" s="266" t="s">
        <v>239</v>
      </c>
    </row>
    <row r="409" s="13" customFormat="1">
      <c r="A409" s="13"/>
      <c r="B409" s="246"/>
      <c r="C409" s="247"/>
      <c r="D409" s="241" t="s">
        <v>250</v>
      </c>
      <c r="E409" s="248" t="s">
        <v>1</v>
      </c>
      <c r="F409" s="249" t="s">
        <v>2698</v>
      </c>
      <c r="G409" s="247"/>
      <c r="H409" s="248" t="s">
        <v>1</v>
      </c>
      <c r="I409" s="250"/>
      <c r="J409" s="247"/>
      <c r="K409" s="247"/>
      <c r="L409" s="251"/>
      <c r="M409" s="252"/>
      <c r="N409" s="253"/>
      <c r="O409" s="253"/>
      <c r="P409" s="253"/>
      <c r="Q409" s="253"/>
      <c r="R409" s="253"/>
      <c r="S409" s="253"/>
      <c r="T409" s="254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55" t="s">
        <v>250</v>
      </c>
      <c r="AU409" s="255" t="s">
        <v>84</v>
      </c>
      <c r="AV409" s="13" t="s">
        <v>82</v>
      </c>
      <c r="AW409" s="13" t="s">
        <v>31</v>
      </c>
      <c r="AX409" s="13" t="s">
        <v>75</v>
      </c>
      <c r="AY409" s="255" t="s">
        <v>239</v>
      </c>
    </row>
    <row r="410" s="14" customFormat="1">
      <c r="A410" s="14"/>
      <c r="B410" s="256"/>
      <c r="C410" s="257"/>
      <c r="D410" s="241" t="s">
        <v>250</v>
      </c>
      <c r="E410" s="258" t="s">
        <v>1</v>
      </c>
      <c r="F410" s="259" t="s">
        <v>2699</v>
      </c>
      <c r="G410" s="257"/>
      <c r="H410" s="260">
        <v>4.6180000000000003</v>
      </c>
      <c r="I410" s="261"/>
      <c r="J410" s="257"/>
      <c r="K410" s="257"/>
      <c r="L410" s="262"/>
      <c r="M410" s="263"/>
      <c r="N410" s="264"/>
      <c r="O410" s="264"/>
      <c r="P410" s="264"/>
      <c r="Q410" s="264"/>
      <c r="R410" s="264"/>
      <c r="S410" s="264"/>
      <c r="T410" s="265"/>
      <c r="U410" s="14"/>
      <c r="V410" s="14"/>
      <c r="W410" s="14"/>
      <c r="X410" s="14"/>
      <c r="Y410" s="14"/>
      <c r="Z410" s="14"/>
      <c r="AA410" s="14"/>
      <c r="AB410" s="14"/>
      <c r="AC410" s="14"/>
      <c r="AD410" s="14"/>
      <c r="AE410" s="14"/>
      <c r="AT410" s="266" t="s">
        <v>250</v>
      </c>
      <c r="AU410" s="266" t="s">
        <v>84</v>
      </c>
      <c r="AV410" s="14" t="s">
        <v>84</v>
      </c>
      <c r="AW410" s="14" t="s">
        <v>31</v>
      </c>
      <c r="AX410" s="14" t="s">
        <v>75</v>
      </c>
      <c r="AY410" s="266" t="s">
        <v>239</v>
      </c>
    </row>
    <row r="411" s="14" customFormat="1">
      <c r="A411" s="14"/>
      <c r="B411" s="256"/>
      <c r="C411" s="257"/>
      <c r="D411" s="241" t="s">
        <v>250</v>
      </c>
      <c r="E411" s="258" t="s">
        <v>1</v>
      </c>
      <c r="F411" s="259" t="s">
        <v>2700</v>
      </c>
      <c r="G411" s="257"/>
      <c r="H411" s="260">
        <v>0.96299999999999997</v>
      </c>
      <c r="I411" s="261"/>
      <c r="J411" s="257"/>
      <c r="K411" s="257"/>
      <c r="L411" s="262"/>
      <c r="M411" s="263"/>
      <c r="N411" s="264"/>
      <c r="O411" s="264"/>
      <c r="P411" s="264"/>
      <c r="Q411" s="264"/>
      <c r="R411" s="264"/>
      <c r="S411" s="264"/>
      <c r="T411" s="265"/>
      <c r="U411" s="14"/>
      <c r="V411" s="14"/>
      <c r="W411" s="14"/>
      <c r="X411" s="14"/>
      <c r="Y411" s="14"/>
      <c r="Z411" s="14"/>
      <c r="AA411" s="14"/>
      <c r="AB411" s="14"/>
      <c r="AC411" s="14"/>
      <c r="AD411" s="14"/>
      <c r="AE411" s="14"/>
      <c r="AT411" s="266" t="s">
        <v>250</v>
      </c>
      <c r="AU411" s="266" t="s">
        <v>84</v>
      </c>
      <c r="AV411" s="14" t="s">
        <v>84</v>
      </c>
      <c r="AW411" s="14" t="s">
        <v>31</v>
      </c>
      <c r="AX411" s="14" t="s">
        <v>75</v>
      </c>
      <c r="AY411" s="266" t="s">
        <v>239</v>
      </c>
    </row>
    <row r="412" s="14" customFormat="1">
      <c r="A412" s="14"/>
      <c r="B412" s="256"/>
      <c r="C412" s="257"/>
      <c r="D412" s="241" t="s">
        <v>250</v>
      </c>
      <c r="E412" s="258" t="s">
        <v>1</v>
      </c>
      <c r="F412" s="259" t="s">
        <v>2701</v>
      </c>
      <c r="G412" s="257"/>
      <c r="H412" s="260">
        <v>2.1379999999999999</v>
      </c>
      <c r="I412" s="261"/>
      <c r="J412" s="257"/>
      <c r="K412" s="257"/>
      <c r="L412" s="262"/>
      <c r="M412" s="263"/>
      <c r="N412" s="264"/>
      <c r="O412" s="264"/>
      <c r="P412" s="264"/>
      <c r="Q412" s="264"/>
      <c r="R412" s="264"/>
      <c r="S412" s="264"/>
      <c r="T412" s="265"/>
      <c r="U412" s="14"/>
      <c r="V412" s="14"/>
      <c r="W412" s="14"/>
      <c r="X412" s="14"/>
      <c r="Y412" s="14"/>
      <c r="Z412" s="14"/>
      <c r="AA412" s="14"/>
      <c r="AB412" s="14"/>
      <c r="AC412" s="14"/>
      <c r="AD412" s="14"/>
      <c r="AE412" s="14"/>
      <c r="AT412" s="266" t="s">
        <v>250</v>
      </c>
      <c r="AU412" s="266" t="s">
        <v>84</v>
      </c>
      <c r="AV412" s="14" t="s">
        <v>84</v>
      </c>
      <c r="AW412" s="14" t="s">
        <v>31</v>
      </c>
      <c r="AX412" s="14" t="s">
        <v>75</v>
      </c>
      <c r="AY412" s="266" t="s">
        <v>239</v>
      </c>
    </row>
    <row r="413" s="14" customFormat="1">
      <c r="A413" s="14"/>
      <c r="B413" s="256"/>
      <c r="C413" s="257"/>
      <c r="D413" s="241" t="s">
        <v>250</v>
      </c>
      <c r="E413" s="258" t="s">
        <v>1</v>
      </c>
      <c r="F413" s="259" t="s">
        <v>2702</v>
      </c>
      <c r="G413" s="257"/>
      <c r="H413" s="260">
        <v>0.66900000000000004</v>
      </c>
      <c r="I413" s="261"/>
      <c r="J413" s="257"/>
      <c r="K413" s="257"/>
      <c r="L413" s="262"/>
      <c r="M413" s="263"/>
      <c r="N413" s="264"/>
      <c r="O413" s="264"/>
      <c r="P413" s="264"/>
      <c r="Q413" s="264"/>
      <c r="R413" s="264"/>
      <c r="S413" s="264"/>
      <c r="T413" s="265"/>
      <c r="U413" s="14"/>
      <c r="V413" s="14"/>
      <c r="W413" s="14"/>
      <c r="X413" s="14"/>
      <c r="Y413" s="14"/>
      <c r="Z413" s="14"/>
      <c r="AA413" s="14"/>
      <c r="AB413" s="14"/>
      <c r="AC413" s="14"/>
      <c r="AD413" s="14"/>
      <c r="AE413" s="14"/>
      <c r="AT413" s="266" t="s">
        <v>250</v>
      </c>
      <c r="AU413" s="266" t="s">
        <v>84</v>
      </c>
      <c r="AV413" s="14" t="s">
        <v>84</v>
      </c>
      <c r="AW413" s="14" t="s">
        <v>31</v>
      </c>
      <c r="AX413" s="14" t="s">
        <v>75</v>
      </c>
      <c r="AY413" s="266" t="s">
        <v>239</v>
      </c>
    </row>
    <row r="414" s="14" customFormat="1">
      <c r="A414" s="14"/>
      <c r="B414" s="256"/>
      <c r="C414" s="257"/>
      <c r="D414" s="241" t="s">
        <v>250</v>
      </c>
      <c r="E414" s="258" t="s">
        <v>1</v>
      </c>
      <c r="F414" s="259" t="s">
        <v>2703</v>
      </c>
      <c r="G414" s="257"/>
      <c r="H414" s="260">
        <v>4.3739999999999997</v>
      </c>
      <c r="I414" s="261"/>
      <c r="J414" s="257"/>
      <c r="K414" s="257"/>
      <c r="L414" s="262"/>
      <c r="M414" s="263"/>
      <c r="N414" s="264"/>
      <c r="O414" s="264"/>
      <c r="P414" s="264"/>
      <c r="Q414" s="264"/>
      <c r="R414" s="264"/>
      <c r="S414" s="264"/>
      <c r="T414" s="265"/>
      <c r="U414" s="14"/>
      <c r="V414" s="14"/>
      <c r="W414" s="14"/>
      <c r="X414" s="14"/>
      <c r="Y414" s="14"/>
      <c r="Z414" s="14"/>
      <c r="AA414" s="14"/>
      <c r="AB414" s="14"/>
      <c r="AC414" s="14"/>
      <c r="AD414" s="14"/>
      <c r="AE414" s="14"/>
      <c r="AT414" s="266" t="s">
        <v>250</v>
      </c>
      <c r="AU414" s="266" t="s">
        <v>84</v>
      </c>
      <c r="AV414" s="14" t="s">
        <v>84</v>
      </c>
      <c r="AW414" s="14" t="s">
        <v>31</v>
      </c>
      <c r="AX414" s="14" t="s">
        <v>75</v>
      </c>
      <c r="AY414" s="266" t="s">
        <v>239</v>
      </c>
    </row>
    <row r="415" s="14" customFormat="1">
      <c r="A415" s="14"/>
      <c r="B415" s="256"/>
      <c r="C415" s="257"/>
      <c r="D415" s="241" t="s">
        <v>250</v>
      </c>
      <c r="E415" s="258" t="s">
        <v>1</v>
      </c>
      <c r="F415" s="259" t="s">
        <v>2704</v>
      </c>
      <c r="G415" s="257"/>
      <c r="H415" s="260">
        <v>5.2560000000000002</v>
      </c>
      <c r="I415" s="261"/>
      <c r="J415" s="257"/>
      <c r="K415" s="257"/>
      <c r="L415" s="262"/>
      <c r="M415" s="263"/>
      <c r="N415" s="264"/>
      <c r="O415" s="264"/>
      <c r="P415" s="264"/>
      <c r="Q415" s="264"/>
      <c r="R415" s="264"/>
      <c r="S415" s="264"/>
      <c r="T415" s="265"/>
      <c r="U415" s="14"/>
      <c r="V415" s="14"/>
      <c r="W415" s="14"/>
      <c r="X415" s="14"/>
      <c r="Y415" s="14"/>
      <c r="Z415" s="14"/>
      <c r="AA415" s="14"/>
      <c r="AB415" s="14"/>
      <c r="AC415" s="14"/>
      <c r="AD415" s="14"/>
      <c r="AE415" s="14"/>
      <c r="AT415" s="266" t="s">
        <v>250</v>
      </c>
      <c r="AU415" s="266" t="s">
        <v>84</v>
      </c>
      <c r="AV415" s="14" t="s">
        <v>84</v>
      </c>
      <c r="AW415" s="14" t="s">
        <v>31</v>
      </c>
      <c r="AX415" s="14" t="s">
        <v>75</v>
      </c>
      <c r="AY415" s="266" t="s">
        <v>239</v>
      </c>
    </row>
    <row r="416" s="14" customFormat="1">
      <c r="A416" s="14"/>
      <c r="B416" s="256"/>
      <c r="C416" s="257"/>
      <c r="D416" s="241" t="s">
        <v>250</v>
      </c>
      <c r="E416" s="258" t="s">
        <v>1</v>
      </c>
      <c r="F416" s="259" t="s">
        <v>2705</v>
      </c>
      <c r="G416" s="257"/>
      <c r="H416" s="260">
        <v>0.96699999999999997</v>
      </c>
      <c r="I416" s="261"/>
      <c r="J416" s="257"/>
      <c r="K416" s="257"/>
      <c r="L416" s="262"/>
      <c r="M416" s="263"/>
      <c r="N416" s="264"/>
      <c r="O416" s="264"/>
      <c r="P416" s="264"/>
      <c r="Q416" s="264"/>
      <c r="R416" s="264"/>
      <c r="S416" s="264"/>
      <c r="T416" s="265"/>
      <c r="U416" s="14"/>
      <c r="V416" s="14"/>
      <c r="W416" s="14"/>
      <c r="X416" s="14"/>
      <c r="Y416" s="14"/>
      <c r="Z416" s="14"/>
      <c r="AA416" s="14"/>
      <c r="AB416" s="14"/>
      <c r="AC416" s="14"/>
      <c r="AD416" s="14"/>
      <c r="AE416" s="14"/>
      <c r="AT416" s="266" t="s">
        <v>250</v>
      </c>
      <c r="AU416" s="266" t="s">
        <v>84</v>
      </c>
      <c r="AV416" s="14" t="s">
        <v>84</v>
      </c>
      <c r="AW416" s="14" t="s">
        <v>31</v>
      </c>
      <c r="AX416" s="14" t="s">
        <v>75</v>
      </c>
      <c r="AY416" s="266" t="s">
        <v>239</v>
      </c>
    </row>
    <row r="417" s="14" customFormat="1">
      <c r="A417" s="14"/>
      <c r="B417" s="256"/>
      <c r="C417" s="257"/>
      <c r="D417" s="241" t="s">
        <v>250</v>
      </c>
      <c r="E417" s="258" t="s">
        <v>1</v>
      </c>
      <c r="F417" s="259" t="s">
        <v>2706</v>
      </c>
      <c r="G417" s="257"/>
      <c r="H417" s="260">
        <v>1.714</v>
      </c>
      <c r="I417" s="261"/>
      <c r="J417" s="257"/>
      <c r="K417" s="257"/>
      <c r="L417" s="262"/>
      <c r="M417" s="263"/>
      <c r="N417" s="264"/>
      <c r="O417" s="264"/>
      <c r="P417" s="264"/>
      <c r="Q417" s="264"/>
      <c r="R417" s="264"/>
      <c r="S417" s="264"/>
      <c r="T417" s="265"/>
      <c r="U417" s="14"/>
      <c r="V417" s="14"/>
      <c r="W417" s="14"/>
      <c r="X417" s="14"/>
      <c r="Y417" s="14"/>
      <c r="Z417" s="14"/>
      <c r="AA417" s="14"/>
      <c r="AB417" s="14"/>
      <c r="AC417" s="14"/>
      <c r="AD417" s="14"/>
      <c r="AE417" s="14"/>
      <c r="AT417" s="266" t="s">
        <v>250</v>
      </c>
      <c r="AU417" s="266" t="s">
        <v>84</v>
      </c>
      <c r="AV417" s="14" t="s">
        <v>84</v>
      </c>
      <c r="AW417" s="14" t="s">
        <v>31</v>
      </c>
      <c r="AX417" s="14" t="s">
        <v>75</v>
      </c>
      <c r="AY417" s="266" t="s">
        <v>239</v>
      </c>
    </row>
    <row r="418" s="14" customFormat="1">
      <c r="A418" s="14"/>
      <c r="B418" s="256"/>
      <c r="C418" s="257"/>
      <c r="D418" s="241" t="s">
        <v>250</v>
      </c>
      <c r="E418" s="258" t="s">
        <v>1</v>
      </c>
      <c r="F418" s="259" t="s">
        <v>2707</v>
      </c>
      <c r="G418" s="257"/>
      <c r="H418" s="260">
        <v>4.5540000000000003</v>
      </c>
      <c r="I418" s="261"/>
      <c r="J418" s="257"/>
      <c r="K418" s="257"/>
      <c r="L418" s="262"/>
      <c r="M418" s="263"/>
      <c r="N418" s="264"/>
      <c r="O418" s="264"/>
      <c r="P418" s="264"/>
      <c r="Q418" s="264"/>
      <c r="R418" s="264"/>
      <c r="S418" s="264"/>
      <c r="T418" s="265"/>
      <c r="U418" s="14"/>
      <c r="V418" s="14"/>
      <c r="W418" s="14"/>
      <c r="X418" s="14"/>
      <c r="Y418" s="14"/>
      <c r="Z418" s="14"/>
      <c r="AA418" s="14"/>
      <c r="AB418" s="14"/>
      <c r="AC418" s="14"/>
      <c r="AD418" s="14"/>
      <c r="AE418" s="14"/>
      <c r="AT418" s="266" t="s">
        <v>250</v>
      </c>
      <c r="AU418" s="266" t="s">
        <v>84</v>
      </c>
      <c r="AV418" s="14" t="s">
        <v>84</v>
      </c>
      <c r="AW418" s="14" t="s">
        <v>31</v>
      </c>
      <c r="AX418" s="14" t="s">
        <v>75</v>
      </c>
      <c r="AY418" s="266" t="s">
        <v>239</v>
      </c>
    </row>
    <row r="419" s="14" customFormat="1">
      <c r="A419" s="14"/>
      <c r="B419" s="256"/>
      <c r="C419" s="257"/>
      <c r="D419" s="241" t="s">
        <v>250</v>
      </c>
      <c r="E419" s="258" t="s">
        <v>1</v>
      </c>
      <c r="F419" s="259" t="s">
        <v>2708</v>
      </c>
      <c r="G419" s="257"/>
      <c r="H419" s="260">
        <v>5.6769999999999996</v>
      </c>
      <c r="I419" s="261"/>
      <c r="J419" s="257"/>
      <c r="K419" s="257"/>
      <c r="L419" s="262"/>
      <c r="M419" s="263"/>
      <c r="N419" s="264"/>
      <c r="O419" s="264"/>
      <c r="P419" s="264"/>
      <c r="Q419" s="264"/>
      <c r="R419" s="264"/>
      <c r="S419" s="264"/>
      <c r="T419" s="265"/>
      <c r="U419" s="14"/>
      <c r="V419" s="14"/>
      <c r="W419" s="14"/>
      <c r="X419" s="14"/>
      <c r="Y419" s="14"/>
      <c r="Z419" s="14"/>
      <c r="AA419" s="14"/>
      <c r="AB419" s="14"/>
      <c r="AC419" s="14"/>
      <c r="AD419" s="14"/>
      <c r="AE419" s="14"/>
      <c r="AT419" s="266" t="s">
        <v>250</v>
      </c>
      <c r="AU419" s="266" t="s">
        <v>84</v>
      </c>
      <c r="AV419" s="14" t="s">
        <v>84</v>
      </c>
      <c r="AW419" s="14" t="s">
        <v>31</v>
      </c>
      <c r="AX419" s="14" t="s">
        <v>75</v>
      </c>
      <c r="AY419" s="266" t="s">
        <v>239</v>
      </c>
    </row>
    <row r="420" s="14" customFormat="1">
      <c r="A420" s="14"/>
      <c r="B420" s="256"/>
      <c r="C420" s="257"/>
      <c r="D420" s="241" t="s">
        <v>250</v>
      </c>
      <c r="E420" s="258" t="s">
        <v>1</v>
      </c>
      <c r="F420" s="259" t="s">
        <v>2709</v>
      </c>
      <c r="G420" s="257"/>
      <c r="H420" s="260">
        <v>2.9870000000000001</v>
      </c>
      <c r="I420" s="261"/>
      <c r="J420" s="257"/>
      <c r="K420" s="257"/>
      <c r="L420" s="262"/>
      <c r="M420" s="263"/>
      <c r="N420" s="264"/>
      <c r="O420" s="264"/>
      <c r="P420" s="264"/>
      <c r="Q420" s="264"/>
      <c r="R420" s="264"/>
      <c r="S420" s="264"/>
      <c r="T420" s="265"/>
      <c r="U420" s="14"/>
      <c r="V420" s="14"/>
      <c r="W420" s="14"/>
      <c r="X420" s="14"/>
      <c r="Y420" s="14"/>
      <c r="Z420" s="14"/>
      <c r="AA420" s="14"/>
      <c r="AB420" s="14"/>
      <c r="AC420" s="14"/>
      <c r="AD420" s="14"/>
      <c r="AE420" s="14"/>
      <c r="AT420" s="266" t="s">
        <v>250</v>
      </c>
      <c r="AU420" s="266" t="s">
        <v>84</v>
      </c>
      <c r="AV420" s="14" t="s">
        <v>84</v>
      </c>
      <c r="AW420" s="14" t="s">
        <v>31</v>
      </c>
      <c r="AX420" s="14" t="s">
        <v>75</v>
      </c>
      <c r="AY420" s="266" t="s">
        <v>239</v>
      </c>
    </row>
    <row r="421" s="14" customFormat="1">
      <c r="A421" s="14"/>
      <c r="B421" s="256"/>
      <c r="C421" s="257"/>
      <c r="D421" s="241" t="s">
        <v>250</v>
      </c>
      <c r="E421" s="258" t="s">
        <v>1</v>
      </c>
      <c r="F421" s="259" t="s">
        <v>2710</v>
      </c>
      <c r="G421" s="257"/>
      <c r="H421" s="260">
        <v>1.706</v>
      </c>
      <c r="I421" s="261"/>
      <c r="J421" s="257"/>
      <c r="K421" s="257"/>
      <c r="L421" s="262"/>
      <c r="M421" s="263"/>
      <c r="N421" s="264"/>
      <c r="O421" s="264"/>
      <c r="P421" s="264"/>
      <c r="Q421" s="264"/>
      <c r="R421" s="264"/>
      <c r="S421" s="264"/>
      <c r="T421" s="265"/>
      <c r="U421" s="14"/>
      <c r="V421" s="14"/>
      <c r="W421" s="14"/>
      <c r="X421" s="14"/>
      <c r="Y421" s="14"/>
      <c r="Z421" s="14"/>
      <c r="AA421" s="14"/>
      <c r="AB421" s="14"/>
      <c r="AC421" s="14"/>
      <c r="AD421" s="14"/>
      <c r="AE421" s="14"/>
      <c r="AT421" s="266" t="s">
        <v>250</v>
      </c>
      <c r="AU421" s="266" t="s">
        <v>84</v>
      </c>
      <c r="AV421" s="14" t="s">
        <v>84</v>
      </c>
      <c r="AW421" s="14" t="s">
        <v>31</v>
      </c>
      <c r="AX421" s="14" t="s">
        <v>75</v>
      </c>
      <c r="AY421" s="266" t="s">
        <v>239</v>
      </c>
    </row>
    <row r="422" s="14" customFormat="1">
      <c r="A422" s="14"/>
      <c r="B422" s="256"/>
      <c r="C422" s="257"/>
      <c r="D422" s="241" t="s">
        <v>250</v>
      </c>
      <c r="E422" s="258" t="s">
        <v>1</v>
      </c>
      <c r="F422" s="259" t="s">
        <v>2711</v>
      </c>
      <c r="G422" s="257"/>
      <c r="H422" s="260">
        <v>0.88900000000000001</v>
      </c>
      <c r="I422" s="261"/>
      <c r="J422" s="257"/>
      <c r="K422" s="257"/>
      <c r="L422" s="262"/>
      <c r="M422" s="263"/>
      <c r="N422" s="264"/>
      <c r="O422" s="264"/>
      <c r="P422" s="264"/>
      <c r="Q422" s="264"/>
      <c r="R422" s="264"/>
      <c r="S422" s="264"/>
      <c r="T422" s="265"/>
      <c r="U422" s="14"/>
      <c r="V422" s="14"/>
      <c r="W422" s="14"/>
      <c r="X422" s="14"/>
      <c r="Y422" s="14"/>
      <c r="Z422" s="14"/>
      <c r="AA422" s="14"/>
      <c r="AB422" s="14"/>
      <c r="AC422" s="14"/>
      <c r="AD422" s="14"/>
      <c r="AE422" s="14"/>
      <c r="AT422" s="266" t="s">
        <v>250</v>
      </c>
      <c r="AU422" s="266" t="s">
        <v>84</v>
      </c>
      <c r="AV422" s="14" t="s">
        <v>84</v>
      </c>
      <c r="AW422" s="14" t="s">
        <v>31</v>
      </c>
      <c r="AX422" s="14" t="s">
        <v>75</v>
      </c>
      <c r="AY422" s="266" t="s">
        <v>239</v>
      </c>
    </row>
    <row r="423" s="14" customFormat="1">
      <c r="A423" s="14"/>
      <c r="B423" s="256"/>
      <c r="C423" s="257"/>
      <c r="D423" s="241" t="s">
        <v>250</v>
      </c>
      <c r="E423" s="258" t="s">
        <v>1</v>
      </c>
      <c r="F423" s="259" t="s">
        <v>2712</v>
      </c>
      <c r="G423" s="257"/>
      <c r="H423" s="260">
        <v>0.93999999999999995</v>
      </c>
      <c r="I423" s="261"/>
      <c r="J423" s="257"/>
      <c r="K423" s="257"/>
      <c r="L423" s="262"/>
      <c r="M423" s="263"/>
      <c r="N423" s="264"/>
      <c r="O423" s="264"/>
      <c r="P423" s="264"/>
      <c r="Q423" s="264"/>
      <c r="R423" s="264"/>
      <c r="S423" s="264"/>
      <c r="T423" s="265"/>
      <c r="U423" s="14"/>
      <c r="V423" s="14"/>
      <c r="W423" s="14"/>
      <c r="X423" s="14"/>
      <c r="Y423" s="14"/>
      <c r="Z423" s="14"/>
      <c r="AA423" s="14"/>
      <c r="AB423" s="14"/>
      <c r="AC423" s="14"/>
      <c r="AD423" s="14"/>
      <c r="AE423" s="14"/>
      <c r="AT423" s="266" t="s">
        <v>250</v>
      </c>
      <c r="AU423" s="266" t="s">
        <v>84</v>
      </c>
      <c r="AV423" s="14" t="s">
        <v>84</v>
      </c>
      <c r="AW423" s="14" t="s">
        <v>31</v>
      </c>
      <c r="AX423" s="14" t="s">
        <v>75</v>
      </c>
      <c r="AY423" s="266" t="s">
        <v>239</v>
      </c>
    </row>
    <row r="424" s="14" customFormat="1">
      <c r="A424" s="14"/>
      <c r="B424" s="256"/>
      <c r="C424" s="257"/>
      <c r="D424" s="241" t="s">
        <v>250</v>
      </c>
      <c r="E424" s="258" t="s">
        <v>1</v>
      </c>
      <c r="F424" s="259" t="s">
        <v>2711</v>
      </c>
      <c r="G424" s="257"/>
      <c r="H424" s="260">
        <v>0.88900000000000001</v>
      </c>
      <c r="I424" s="261"/>
      <c r="J424" s="257"/>
      <c r="K424" s="257"/>
      <c r="L424" s="262"/>
      <c r="M424" s="263"/>
      <c r="N424" s="264"/>
      <c r="O424" s="264"/>
      <c r="P424" s="264"/>
      <c r="Q424" s="264"/>
      <c r="R424" s="264"/>
      <c r="S424" s="264"/>
      <c r="T424" s="265"/>
      <c r="U424" s="14"/>
      <c r="V424" s="14"/>
      <c r="W424" s="14"/>
      <c r="X424" s="14"/>
      <c r="Y424" s="14"/>
      <c r="Z424" s="14"/>
      <c r="AA424" s="14"/>
      <c r="AB424" s="14"/>
      <c r="AC424" s="14"/>
      <c r="AD424" s="14"/>
      <c r="AE424" s="14"/>
      <c r="AT424" s="266" t="s">
        <v>250</v>
      </c>
      <c r="AU424" s="266" t="s">
        <v>84</v>
      </c>
      <c r="AV424" s="14" t="s">
        <v>84</v>
      </c>
      <c r="AW424" s="14" t="s">
        <v>31</v>
      </c>
      <c r="AX424" s="14" t="s">
        <v>75</v>
      </c>
      <c r="AY424" s="266" t="s">
        <v>239</v>
      </c>
    </row>
    <row r="425" s="14" customFormat="1">
      <c r="A425" s="14"/>
      <c r="B425" s="256"/>
      <c r="C425" s="257"/>
      <c r="D425" s="241" t="s">
        <v>250</v>
      </c>
      <c r="E425" s="258" t="s">
        <v>1</v>
      </c>
      <c r="F425" s="259" t="s">
        <v>2713</v>
      </c>
      <c r="G425" s="257"/>
      <c r="H425" s="260">
        <v>4.4139999999999997</v>
      </c>
      <c r="I425" s="261"/>
      <c r="J425" s="257"/>
      <c r="K425" s="257"/>
      <c r="L425" s="262"/>
      <c r="M425" s="263"/>
      <c r="N425" s="264"/>
      <c r="O425" s="264"/>
      <c r="P425" s="264"/>
      <c r="Q425" s="264"/>
      <c r="R425" s="264"/>
      <c r="S425" s="264"/>
      <c r="T425" s="265"/>
      <c r="U425" s="14"/>
      <c r="V425" s="14"/>
      <c r="W425" s="14"/>
      <c r="X425" s="14"/>
      <c r="Y425" s="14"/>
      <c r="Z425" s="14"/>
      <c r="AA425" s="14"/>
      <c r="AB425" s="14"/>
      <c r="AC425" s="14"/>
      <c r="AD425" s="14"/>
      <c r="AE425" s="14"/>
      <c r="AT425" s="266" t="s">
        <v>250</v>
      </c>
      <c r="AU425" s="266" t="s">
        <v>84</v>
      </c>
      <c r="AV425" s="14" t="s">
        <v>84</v>
      </c>
      <c r="AW425" s="14" t="s">
        <v>31</v>
      </c>
      <c r="AX425" s="14" t="s">
        <v>75</v>
      </c>
      <c r="AY425" s="266" t="s">
        <v>239</v>
      </c>
    </row>
    <row r="426" s="14" customFormat="1">
      <c r="A426" s="14"/>
      <c r="B426" s="256"/>
      <c r="C426" s="257"/>
      <c r="D426" s="241" t="s">
        <v>250</v>
      </c>
      <c r="E426" s="258" t="s">
        <v>1</v>
      </c>
      <c r="F426" s="259" t="s">
        <v>2714</v>
      </c>
      <c r="G426" s="257"/>
      <c r="H426" s="260">
        <v>5.7229999999999999</v>
      </c>
      <c r="I426" s="261"/>
      <c r="J426" s="257"/>
      <c r="K426" s="257"/>
      <c r="L426" s="262"/>
      <c r="M426" s="263"/>
      <c r="N426" s="264"/>
      <c r="O426" s="264"/>
      <c r="P426" s="264"/>
      <c r="Q426" s="264"/>
      <c r="R426" s="264"/>
      <c r="S426" s="264"/>
      <c r="T426" s="265"/>
      <c r="U426" s="14"/>
      <c r="V426" s="14"/>
      <c r="W426" s="14"/>
      <c r="X426" s="14"/>
      <c r="Y426" s="14"/>
      <c r="Z426" s="14"/>
      <c r="AA426" s="14"/>
      <c r="AB426" s="14"/>
      <c r="AC426" s="14"/>
      <c r="AD426" s="14"/>
      <c r="AE426" s="14"/>
      <c r="AT426" s="266" t="s">
        <v>250</v>
      </c>
      <c r="AU426" s="266" t="s">
        <v>84</v>
      </c>
      <c r="AV426" s="14" t="s">
        <v>84</v>
      </c>
      <c r="AW426" s="14" t="s">
        <v>31</v>
      </c>
      <c r="AX426" s="14" t="s">
        <v>75</v>
      </c>
      <c r="AY426" s="266" t="s">
        <v>239</v>
      </c>
    </row>
    <row r="427" s="14" customFormat="1">
      <c r="A427" s="14"/>
      <c r="B427" s="256"/>
      <c r="C427" s="257"/>
      <c r="D427" s="241" t="s">
        <v>250</v>
      </c>
      <c r="E427" s="258" t="s">
        <v>1</v>
      </c>
      <c r="F427" s="259" t="s">
        <v>2715</v>
      </c>
      <c r="G427" s="257"/>
      <c r="H427" s="260">
        <v>2.1190000000000002</v>
      </c>
      <c r="I427" s="261"/>
      <c r="J427" s="257"/>
      <c r="K427" s="257"/>
      <c r="L427" s="262"/>
      <c r="M427" s="263"/>
      <c r="N427" s="264"/>
      <c r="O427" s="264"/>
      <c r="P427" s="264"/>
      <c r="Q427" s="264"/>
      <c r="R427" s="264"/>
      <c r="S427" s="264"/>
      <c r="T427" s="265"/>
      <c r="U427" s="14"/>
      <c r="V427" s="14"/>
      <c r="W427" s="14"/>
      <c r="X427" s="14"/>
      <c r="Y427" s="14"/>
      <c r="Z427" s="14"/>
      <c r="AA427" s="14"/>
      <c r="AB427" s="14"/>
      <c r="AC427" s="14"/>
      <c r="AD427" s="14"/>
      <c r="AE427" s="14"/>
      <c r="AT427" s="266" t="s">
        <v>250</v>
      </c>
      <c r="AU427" s="266" t="s">
        <v>84</v>
      </c>
      <c r="AV427" s="14" t="s">
        <v>84</v>
      </c>
      <c r="AW427" s="14" t="s">
        <v>31</v>
      </c>
      <c r="AX427" s="14" t="s">
        <v>75</v>
      </c>
      <c r="AY427" s="266" t="s">
        <v>239</v>
      </c>
    </row>
    <row r="428" s="14" customFormat="1">
      <c r="A428" s="14"/>
      <c r="B428" s="256"/>
      <c r="C428" s="257"/>
      <c r="D428" s="241" t="s">
        <v>250</v>
      </c>
      <c r="E428" s="258" t="s">
        <v>1</v>
      </c>
      <c r="F428" s="259" t="s">
        <v>2716</v>
      </c>
      <c r="G428" s="257"/>
      <c r="H428" s="260">
        <v>3.5190000000000001</v>
      </c>
      <c r="I428" s="261"/>
      <c r="J428" s="257"/>
      <c r="K428" s="257"/>
      <c r="L428" s="262"/>
      <c r="M428" s="263"/>
      <c r="N428" s="264"/>
      <c r="O428" s="264"/>
      <c r="P428" s="264"/>
      <c r="Q428" s="264"/>
      <c r="R428" s="264"/>
      <c r="S428" s="264"/>
      <c r="T428" s="265"/>
      <c r="U428" s="14"/>
      <c r="V428" s="14"/>
      <c r="W428" s="14"/>
      <c r="X428" s="14"/>
      <c r="Y428" s="14"/>
      <c r="Z428" s="14"/>
      <c r="AA428" s="14"/>
      <c r="AB428" s="14"/>
      <c r="AC428" s="14"/>
      <c r="AD428" s="14"/>
      <c r="AE428" s="14"/>
      <c r="AT428" s="266" t="s">
        <v>250</v>
      </c>
      <c r="AU428" s="266" t="s">
        <v>84</v>
      </c>
      <c r="AV428" s="14" t="s">
        <v>84</v>
      </c>
      <c r="AW428" s="14" t="s">
        <v>31</v>
      </c>
      <c r="AX428" s="14" t="s">
        <v>75</v>
      </c>
      <c r="AY428" s="266" t="s">
        <v>239</v>
      </c>
    </row>
    <row r="429" s="14" customFormat="1">
      <c r="A429" s="14"/>
      <c r="B429" s="256"/>
      <c r="C429" s="257"/>
      <c r="D429" s="241" t="s">
        <v>250</v>
      </c>
      <c r="E429" s="258" t="s">
        <v>1</v>
      </c>
      <c r="F429" s="259" t="s">
        <v>2717</v>
      </c>
      <c r="G429" s="257"/>
      <c r="H429" s="260">
        <v>0.56100000000000005</v>
      </c>
      <c r="I429" s="261"/>
      <c r="J429" s="257"/>
      <c r="K429" s="257"/>
      <c r="L429" s="262"/>
      <c r="M429" s="263"/>
      <c r="N429" s="264"/>
      <c r="O429" s="264"/>
      <c r="P429" s="264"/>
      <c r="Q429" s="264"/>
      <c r="R429" s="264"/>
      <c r="S429" s="264"/>
      <c r="T429" s="265"/>
      <c r="U429" s="14"/>
      <c r="V429" s="14"/>
      <c r="W429" s="14"/>
      <c r="X429" s="14"/>
      <c r="Y429" s="14"/>
      <c r="Z429" s="14"/>
      <c r="AA429" s="14"/>
      <c r="AB429" s="14"/>
      <c r="AC429" s="14"/>
      <c r="AD429" s="14"/>
      <c r="AE429" s="14"/>
      <c r="AT429" s="266" t="s">
        <v>250</v>
      </c>
      <c r="AU429" s="266" t="s">
        <v>84</v>
      </c>
      <c r="AV429" s="14" t="s">
        <v>84</v>
      </c>
      <c r="AW429" s="14" t="s">
        <v>31</v>
      </c>
      <c r="AX429" s="14" t="s">
        <v>75</v>
      </c>
      <c r="AY429" s="266" t="s">
        <v>239</v>
      </c>
    </row>
    <row r="430" s="14" customFormat="1">
      <c r="A430" s="14"/>
      <c r="B430" s="256"/>
      <c r="C430" s="257"/>
      <c r="D430" s="241" t="s">
        <v>250</v>
      </c>
      <c r="E430" s="258" t="s">
        <v>1</v>
      </c>
      <c r="F430" s="259" t="s">
        <v>2718</v>
      </c>
      <c r="G430" s="257"/>
      <c r="H430" s="260">
        <v>1.7589999999999999</v>
      </c>
      <c r="I430" s="261"/>
      <c r="J430" s="257"/>
      <c r="K430" s="257"/>
      <c r="L430" s="262"/>
      <c r="M430" s="263"/>
      <c r="N430" s="264"/>
      <c r="O430" s="264"/>
      <c r="P430" s="264"/>
      <c r="Q430" s="264"/>
      <c r="R430" s="264"/>
      <c r="S430" s="264"/>
      <c r="T430" s="265"/>
      <c r="U430" s="14"/>
      <c r="V430" s="14"/>
      <c r="W430" s="14"/>
      <c r="X430" s="14"/>
      <c r="Y430" s="14"/>
      <c r="Z430" s="14"/>
      <c r="AA430" s="14"/>
      <c r="AB430" s="14"/>
      <c r="AC430" s="14"/>
      <c r="AD430" s="14"/>
      <c r="AE430" s="14"/>
      <c r="AT430" s="266" t="s">
        <v>250</v>
      </c>
      <c r="AU430" s="266" t="s">
        <v>84</v>
      </c>
      <c r="AV430" s="14" t="s">
        <v>84</v>
      </c>
      <c r="AW430" s="14" t="s">
        <v>31</v>
      </c>
      <c r="AX430" s="14" t="s">
        <v>75</v>
      </c>
      <c r="AY430" s="266" t="s">
        <v>239</v>
      </c>
    </row>
    <row r="431" s="14" customFormat="1">
      <c r="A431" s="14"/>
      <c r="B431" s="256"/>
      <c r="C431" s="257"/>
      <c r="D431" s="241" t="s">
        <v>250</v>
      </c>
      <c r="E431" s="258" t="s">
        <v>1</v>
      </c>
      <c r="F431" s="259" t="s">
        <v>2719</v>
      </c>
      <c r="G431" s="257"/>
      <c r="H431" s="260">
        <v>2.8300000000000001</v>
      </c>
      <c r="I431" s="261"/>
      <c r="J431" s="257"/>
      <c r="K431" s="257"/>
      <c r="L431" s="262"/>
      <c r="M431" s="263"/>
      <c r="N431" s="264"/>
      <c r="O431" s="264"/>
      <c r="P431" s="264"/>
      <c r="Q431" s="264"/>
      <c r="R431" s="264"/>
      <c r="S431" s="264"/>
      <c r="T431" s="265"/>
      <c r="U431" s="14"/>
      <c r="V431" s="14"/>
      <c r="W431" s="14"/>
      <c r="X431" s="14"/>
      <c r="Y431" s="14"/>
      <c r="Z431" s="14"/>
      <c r="AA431" s="14"/>
      <c r="AB431" s="14"/>
      <c r="AC431" s="14"/>
      <c r="AD431" s="14"/>
      <c r="AE431" s="14"/>
      <c r="AT431" s="266" t="s">
        <v>250</v>
      </c>
      <c r="AU431" s="266" t="s">
        <v>84</v>
      </c>
      <c r="AV431" s="14" t="s">
        <v>84</v>
      </c>
      <c r="AW431" s="14" t="s">
        <v>31</v>
      </c>
      <c r="AX431" s="14" t="s">
        <v>75</v>
      </c>
      <c r="AY431" s="266" t="s">
        <v>239</v>
      </c>
    </row>
    <row r="432" s="14" customFormat="1">
      <c r="A432" s="14"/>
      <c r="B432" s="256"/>
      <c r="C432" s="257"/>
      <c r="D432" s="241" t="s">
        <v>250</v>
      </c>
      <c r="E432" s="258" t="s">
        <v>1</v>
      </c>
      <c r="F432" s="259" t="s">
        <v>2720</v>
      </c>
      <c r="G432" s="257"/>
      <c r="H432" s="260">
        <v>2.1680000000000001</v>
      </c>
      <c r="I432" s="261"/>
      <c r="J432" s="257"/>
      <c r="K432" s="257"/>
      <c r="L432" s="262"/>
      <c r="M432" s="263"/>
      <c r="N432" s="264"/>
      <c r="O432" s="264"/>
      <c r="P432" s="264"/>
      <c r="Q432" s="264"/>
      <c r="R432" s="264"/>
      <c r="S432" s="264"/>
      <c r="T432" s="265"/>
      <c r="U432" s="14"/>
      <c r="V432" s="14"/>
      <c r="W432" s="14"/>
      <c r="X432" s="14"/>
      <c r="Y432" s="14"/>
      <c r="Z432" s="14"/>
      <c r="AA432" s="14"/>
      <c r="AB432" s="14"/>
      <c r="AC432" s="14"/>
      <c r="AD432" s="14"/>
      <c r="AE432" s="14"/>
      <c r="AT432" s="266" t="s">
        <v>250</v>
      </c>
      <c r="AU432" s="266" t="s">
        <v>84</v>
      </c>
      <c r="AV432" s="14" t="s">
        <v>84</v>
      </c>
      <c r="AW432" s="14" t="s">
        <v>31</v>
      </c>
      <c r="AX432" s="14" t="s">
        <v>75</v>
      </c>
      <c r="AY432" s="266" t="s">
        <v>239</v>
      </c>
    </row>
    <row r="433" s="14" customFormat="1">
      <c r="A433" s="14"/>
      <c r="B433" s="256"/>
      <c r="C433" s="257"/>
      <c r="D433" s="241" t="s">
        <v>250</v>
      </c>
      <c r="E433" s="258" t="s">
        <v>1</v>
      </c>
      <c r="F433" s="259" t="s">
        <v>2721</v>
      </c>
      <c r="G433" s="257"/>
      <c r="H433" s="260">
        <v>1.8460000000000001</v>
      </c>
      <c r="I433" s="261"/>
      <c r="J433" s="257"/>
      <c r="K433" s="257"/>
      <c r="L433" s="262"/>
      <c r="M433" s="263"/>
      <c r="N433" s="264"/>
      <c r="O433" s="264"/>
      <c r="P433" s="264"/>
      <c r="Q433" s="264"/>
      <c r="R433" s="264"/>
      <c r="S433" s="264"/>
      <c r="T433" s="265"/>
      <c r="U433" s="14"/>
      <c r="V433" s="14"/>
      <c r="W433" s="14"/>
      <c r="X433" s="14"/>
      <c r="Y433" s="14"/>
      <c r="Z433" s="14"/>
      <c r="AA433" s="14"/>
      <c r="AB433" s="14"/>
      <c r="AC433" s="14"/>
      <c r="AD433" s="14"/>
      <c r="AE433" s="14"/>
      <c r="AT433" s="266" t="s">
        <v>250</v>
      </c>
      <c r="AU433" s="266" t="s">
        <v>84</v>
      </c>
      <c r="AV433" s="14" t="s">
        <v>84</v>
      </c>
      <c r="AW433" s="14" t="s">
        <v>31</v>
      </c>
      <c r="AX433" s="14" t="s">
        <v>75</v>
      </c>
      <c r="AY433" s="266" t="s">
        <v>239</v>
      </c>
    </row>
    <row r="434" s="14" customFormat="1">
      <c r="A434" s="14"/>
      <c r="B434" s="256"/>
      <c r="C434" s="257"/>
      <c r="D434" s="241" t="s">
        <v>250</v>
      </c>
      <c r="E434" s="258" t="s">
        <v>1</v>
      </c>
      <c r="F434" s="259" t="s">
        <v>2722</v>
      </c>
      <c r="G434" s="257"/>
      <c r="H434" s="260">
        <v>0.89100000000000001</v>
      </c>
      <c r="I434" s="261"/>
      <c r="J434" s="257"/>
      <c r="K434" s="257"/>
      <c r="L434" s="262"/>
      <c r="M434" s="263"/>
      <c r="N434" s="264"/>
      <c r="O434" s="264"/>
      <c r="P434" s="264"/>
      <c r="Q434" s="264"/>
      <c r="R434" s="264"/>
      <c r="S434" s="264"/>
      <c r="T434" s="265"/>
      <c r="U434" s="14"/>
      <c r="V434" s="14"/>
      <c r="W434" s="14"/>
      <c r="X434" s="14"/>
      <c r="Y434" s="14"/>
      <c r="Z434" s="14"/>
      <c r="AA434" s="14"/>
      <c r="AB434" s="14"/>
      <c r="AC434" s="14"/>
      <c r="AD434" s="14"/>
      <c r="AE434" s="14"/>
      <c r="AT434" s="266" t="s">
        <v>250</v>
      </c>
      <c r="AU434" s="266" t="s">
        <v>84</v>
      </c>
      <c r="AV434" s="14" t="s">
        <v>84</v>
      </c>
      <c r="AW434" s="14" t="s">
        <v>31</v>
      </c>
      <c r="AX434" s="14" t="s">
        <v>75</v>
      </c>
      <c r="AY434" s="266" t="s">
        <v>239</v>
      </c>
    </row>
    <row r="435" s="14" customFormat="1">
      <c r="A435" s="14"/>
      <c r="B435" s="256"/>
      <c r="C435" s="257"/>
      <c r="D435" s="241" t="s">
        <v>250</v>
      </c>
      <c r="E435" s="258" t="s">
        <v>1</v>
      </c>
      <c r="F435" s="259" t="s">
        <v>2723</v>
      </c>
      <c r="G435" s="257"/>
      <c r="H435" s="260">
        <v>1.488</v>
      </c>
      <c r="I435" s="261"/>
      <c r="J435" s="257"/>
      <c r="K435" s="257"/>
      <c r="L435" s="262"/>
      <c r="M435" s="263"/>
      <c r="N435" s="264"/>
      <c r="O435" s="264"/>
      <c r="P435" s="264"/>
      <c r="Q435" s="264"/>
      <c r="R435" s="264"/>
      <c r="S435" s="264"/>
      <c r="T435" s="265"/>
      <c r="U435" s="14"/>
      <c r="V435" s="14"/>
      <c r="W435" s="14"/>
      <c r="X435" s="14"/>
      <c r="Y435" s="14"/>
      <c r="Z435" s="14"/>
      <c r="AA435" s="14"/>
      <c r="AB435" s="14"/>
      <c r="AC435" s="14"/>
      <c r="AD435" s="14"/>
      <c r="AE435" s="14"/>
      <c r="AT435" s="266" t="s">
        <v>250</v>
      </c>
      <c r="AU435" s="266" t="s">
        <v>84</v>
      </c>
      <c r="AV435" s="14" t="s">
        <v>84</v>
      </c>
      <c r="AW435" s="14" t="s">
        <v>31</v>
      </c>
      <c r="AX435" s="14" t="s">
        <v>75</v>
      </c>
      <c r="AY435" s="266" t="s">
        <v>239</v>
      </c>
    </row>
    <row r="436" s="13" customFormat="1">
      <c r="A436" s="13"/>
      <c r="B436" s="246"/>
      <c r="C436" s="247"/>
      <c r="D436" s="241" t="s">
        <v>250</v>
      </c>
      <c r="E436" s="248" t="s">
        <v>1</v>
      </c>
      <c r="F436" s="249" t="s">
        <v>2724</v>
      </c>
      <c r="G436" s="247"/>
      <c r="H436" s="248" t="s">
        <v>1</v>
      </c>
      <c r="I436" s="250"/>
      <c r="J436" s="247"/>
      <c r="K436" s="247"/>
      <c r="L436" s="251"/>
      <c r="M436" s="252"/>
      <c r="N436" s="253"/>
      <c r="O436" s="253"/>
      <c r="P436" s="253"/>
      <c r="Q436" s="253"/>
      <c r="R436" s="253"/>
      <c r="S436" s="253"/>
      <c r="T436" s="254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T436" s="255" t="s">
        <v>250</v>
      </c>
      <c r="AU436" s="255" t="s">
        <v>84</v>
      </c>
      <c r="AV436" s="13" t="s">
        <v>82</v>
      </c>
      <c r="AW436" s="13" t="s">
        <v>31</v>
      </c>
      <c r="AX436" s="13" t="s">
        <v>75</v>
      </c>
      <c r="AY436" s="255" t="s">
        <v>239</v>
      </c>
    </row>
    <row r="437" s="14" customFormat="1">
      <c r="A437" s="14"/>
      <c r="B437" s="256"/>
      <c r="C437" s="257"/>
      <c r="D437" s="241" t="s">
        <v>250</v>
      </c>
      <c r="E437" s="258" t="s">
        <v>1</v>
      </c>
      <c r="F437" s="259" t="s">
        <v>2725</v>
      </c>
      <c r="G437" s="257"/>
      <c r="H437" s="260">
        <v>3.9849999999999999</v>
      </c>
      <c r="I437" s="261"/>
      <c r="J437" s="257"/>
      <c r="K437" s="257"/>
      <c r="L437" s="262"/>
      <c r="M437" s="263"/>
      <c r="N437" s="264"/>
      <c r="O437" s="264"/>
      <c r="P437" s="264"/>
      <c r="Q437" s="264"/>
      <c r="R437" s="264"/>
      <c r="S437" s="264"/>
      <c r="T437" s="265"/>
      <c r="U437" s="14"/>
      <c r="V437" s="14"/>
      <c r="W437" s="14"/>
      <c r="X437" s="14"/>
      <c r="Y437" s="14"/>
      <c r="Z437" s="14"/>
      <c r="AA437" s="14"/>
      <c r="AB437" s="14"/>
      <c r="AC437" s="14"/>
      <c r="AD437" s="14"/>
      <c r="AE437" s="14"/>
      <c r="AT437" s="266" t="s">
        <v>250</v>
      </c>
      <c r="AU437" s="266" t="s">
        <v>84</v>
      </c>
      <c r="AV437" s="14" t="s">
        <v>84</v>
      </c>
      <c r="AW437" s="14" t="s">
        <v>31</v>
      </c>
      <c r="AX437" s="14" t="s">
        <v>75</v>
      </c>
      <c r="AY437" s="266" t="s">
        <v>239</v>
      </c>
    </row>
    <row r="438" s="14" customFormat="1">
      <c r="A438" s="14"/>
      <c r="B438" s="256"/>
      <c r="C438" s="257"/>
      <c r="D438" s="241" t="s">
        <v>250</v>
      </c>
      <c r="E438" s="258" t="s">
        <v>1</v>
      </c>
      <c r="F438" s="259" t="s">
        <v>2726</v>
      </c>
      <c r="G438" s="257"/>
      <c r="H438" s="260">
        <v>0.13200000000000001</v>
      </c>
      <c r="I438" s="261"/>
      <c r="J438" s="257"/>
      <c r="K438" s="257"/>
      <c r="L438" s="262"/>
      <c r="M438" s="263"/>
      <c r="N438" s="264"/>
      <c r="O438" s="264"/>
      <c r="P438" s="264"/>
      <c r="Q438" s="264"/>
      <c r="R438" s="264"/>
      <c r="S438" s="264"/>
      <c r="T438" s="265"/>
      <c r="U438" s="14"/>
      <c r="V438" s="14"/>
      <c r="W438" s="14"/>
      <c r="X438" s="14"/>
      <c r="Y438" s="14"/>
      <c r="Z438" s="14"/>
      <c r="AA438" s="14"/>
      <c r="AB438" s="14"/>
      <c r="AC438" s="14"/>
      <c r="AD438" s="14"/>
      <c r="AE438" s="14"/>
      <c r="AT438" s="266" t="s">
        <v>250</v>
      </c>
      <c r="AU438" s="266" t="s">
        <v>84</v>
      </c>
      <c r="AV438" s="14" t="s">
        <v>84</v>
      </c>
      <c r="AW438" s="14" t="s">
        <v>31</v>
      </c>
      <c r="AX438" s="14" t="s">
        <v>75</v>
      </c>
      <c r="AY438" s="266" t="s">
        <v>239</v>
      </c>
    </row>
    <row r="439" s="14" customFormat="1">
      <c r="A439" s="14"/>
      <c r="B439" s="256"/>
      <c r="C439" s="257"/>
      <c r="D439" s="241" t="s">
        <v>250</v>
      </c>
      <c r="E439" s="258" t="s">
        <v>1</v>
      </c>
      <c r="F439" s="259" t="s">
        <v>2727</v>
      </c>
      <c r="G439" s="257"/>
      <c r="H439" s="260">
        <v>0.254</v>
      </c>
      <c r="I439" s="261"/>
      <c r="J439" s="257"/>
      <c r="K439" s="257"/>
      <c r="L439" s="262"/>
      <c r="M439" s="263"/>
      <c r="N439" s="264"/>
      <c r="O439" s="264"/>
      <c r="P439" s="264"/>
      <c r="Q439" s="264"/>
      <c r="R439" s="264"/>
      <c r="S439" s="264"/>
      <c r="T439" s="265"/>
      <c r="U439" s="14"/>
      <c r="V439" s="14"/>
      <c r="W439" s="14"/>
      <c r="X439" s="14"/>
      <c r="Y439" s="14"/>
      <c r="Z439" s="14"/>
      <c r="AA439" s="14"/>
      <c r="AB439" s="14"/>
      <c r="AC439" s="14"/>
      <c r="AD439" s="14"/>
      <c r="AE439" s="14"/>
      <c r="AT439" s="266" t="s">
        <v>250</v>
      </c>
      <c r="AU439" s="266" t="s">
        <v>84</v>
      </c>
      <c r="AV439" s="14" t="s">
        <v>84</v>
      </c>
      <c r="AW439" s="14" t="s">
        <v>31</v>
      </c>
      <c r="AX439" s="14" t="s">
        <v>75</v>
      </c>
      <c r="AY439" s="266" t="s">
        <v>239</v>
      </c>
    </row>
    <row r="440" s="14" customFormat="1">
      <c r="A440" s="14"/>
      <c r="B440" s="256"/>
      <c r="C440" s="257"/>
      <c r="D440" s="241" t="s">
        <v>250</v>
      </c>
      <c r="E440" s="258" t="s">
        <v>1</v>
      </c>
      <c r="F440" s="259" t="s">
        <v>2727</v>
      </c>
      <c r="G440" s="257"/>
      <c r="H440" s="260">
        <v>0.254</v>
      </c>
      <c r="I440" s="261"/>
      <c r="J440" s="257"/>
      <c r="K440" s="257"/>
      <c r="L440" s="262"/>
      <c r="M440" s="263"/>
      <c r="N440" s="264"/>
      <c r="O440" s="264"/>
      <c r="P440" s="264"/>
      <c r="Q440" s="264"/>
      <c r="R440" s="264"/>
      <c r="S440" s="264"/>
      <c r="T440" s="265"/>
      <c r="U440" s="14"/>
      <c r="V440" s="14"/>
      <c r="W440" s="14"/>
      <c r="X440" s="14"/>
      <c r="Y440" s="14"/>
      <c r="Z440" s="14"/>
      <c r="AA440" s="14"/>
      <c r="AB440" s="14"/>
      <c r="AC440" s="14"/>
      <c r="AD440" s="14"/>
      <c r="AE440" s="14"/>
      <c r="AT440" s="266" t="s">
        <v>250</v>
      </c>
      <c r="AU440" s="266" t="s">
        <v>84</v>
      </c>
      <c r="AV440" s="14" t="s">
        <v>84</v>
      </c>
      <c r="AW440" s="14" t="s">
        <v>31</v>
      </c>
      <c r="AX440" s="14" t="s">
        <v>75</v>
      </c>
      <c r="AY440" s="266" t="s">
        <v>239</v>
      </c>
    </row>
    <row r="441" s="14" customFormat="1">
      <c r="A441" s="14"/>
      <c r="B441" s="256"/>
      <c r="C441" s="257"/>
      <c r="D441" s="241" t="s">
        <v>250</v>
      </c>
      <c r="E441" s="258" t="s">
        <v>1</v>
      </c>
      <c r="F441" s="259" t="s">
        <v>2728</v>
      </c>
      <c r="G441" s="257"/>
      <c r="H441" s="260">
        <v>6.085</v>
      </c>
      <c r="I441" s="261"/>
      <c r="J441" s="257"/>
      <c r="K441" s="257"/>
      <c r="L441" s="262"/>
      <c r="M441" s="263"/>
      <c r="N441" s="264"/>
      <c r="O441" s="264"/>
      <c r="P441" s="264"/>
      <c r="Q441" s="264"/>
      <c r="R441" s="264"/>
      <c r="S441" s="264"/>
      <c r="T441" s="265"/>
      <c r="U441" s="14"/>
      <c r="V441" s="14"/>
      <c r="W441" s="14"/>
      <c r="X441" s="14"/>
      <c r="Y441" s="14"/>
      <c r="Z441" s="14"/>
      <c r="AA441" s="14"/>
      <c r="AB441" s="14"/>
      <c r="AC441" s="14"/>
      <c r="AD441" s="14"/>
      <c r="AE441" s="14"/>
      <c r="AT441" s="266" t="s">
        <v>250</v>
      </c>
      <c r="AU441" s="266" t="s">
        <v>84</v>
      </c>
      <c r="AV441" s="14" t="s">
        <v>84</v>
      </c>
      <c r="AW441" s="14" t="s">
        <v>31</v>
      </c>
      <c r="AX441" s="14" t="s">
        <v>75</v>
      </c>
      <c r="AY441" s="266" t="s">
        <v>239</v>
      </c>
    </row>
    <row r="442" s="14" customFormat="1">
      <c r="A442" s="14"/>
      <c r="B442" s="256"/>
      <c r="C442" s="257"/>
      <c r="D442" s="241" t="s">
        <v>250</v>
      </c>
      <c r="E442" s="258" t="s">
        <v>1</v>
      </c>
      <c r="F442" s="259" t="s">
        <v>2729</v>
      </c>
      <c r="G442" s="257"/>
      <c r="H442" s="260">
        <v>2.274</v>
      </c>
      <c r="I442" s="261"/>
      <c r="J442" s="257"/>
      <c r="K442" s="257"/>
      <c r="L442" s="262"/>
      <c r="M442" s="263"/>
      <c r="N442" s="264"/>
      <c r="O442" s="264"/>
      <c r="P442" s="264"/>
      <c r="Q442" s="264"/>
      <c r="R442" s="264"/>
      <c r="S442" s="264"/>
      <c r="T442" s="265"/>
      <c r="U442" s="14"/>
      <c r="V442" s="14"/>
      <c r="W442" s="14"/>
      <c r="X442" s="14"/>
      <c r="Y442" s="14"/>
      <c r="Z442" s="14"/>
      <c r="AA442" s="14"/>
      <c r="AB442" s="14"/>
      <c r="AC442" s="14"/>
      <c r="AD442" s="14"/>
      <c r="AE442" s="14"/>
      <c r="AT442" s="266" t="s">
        <v>250</v>
      </c>
      <c r="AU442" s="266" t="s">
        <v>84</v>
      </c>
      <c r="AV442" s="14" t="s">
        <v>84</v>
      </c>
      <c r="AW442" s="14" t="s">
        <v>31</v>
      </c>
      <c r="AX442" s="14" t="s">
        <v>75</v>
      </c>
      <c r="AY442" s="266" t="s">
        <v>239</v>
      </c>
    </row>
    <row r="443" s="16" customFormat="1">
      <c r="A443" s="16"/>
      <c r="B443" s="291"/>
      <c r="C443" s="292"/>
      <c r="D443" s="241" t="s">
        <v>250</v>
      </c>
      <c r="E443" s="293" t="s">
        <v>2466</v>
      </c>
      <c r="F443" s="294" t="s">
        <v>2730</v>
      </c>
      <c r="G443" s="292"/>
      <c r="H443" s="295">
        <v>104.87000000000001</v>
      </c>
      <c r="I443" s="296"/>
      <c r="J443" s="292"/>
      <c r="K443" s="292"/>
      <c r="L443" s="297"/>
      <c r="M443" s="298"/>
      <c r="N443" s="299"/>
      <c r="O443" s="299"/>
      <c r="P443" s="299"/>
      <c r="Q443" s="299"/>
      <c r="R443" s="299"/>
      <c r="S443" s="299"/>
      <c r="T443" s="300"/>
      <c r="U443" s="16"/>
      <c r="V443" s="16"/>
      <c r="W443" s="16"/>
      <c r="X443" s="16"/>
      <c r="Y443" s="16"/>
      <c r="Z443" s="16"/>
      <c r="AA443" s="16"/>
      <c r="AB443" s="16"/>
      <c r="AC443" s="16"/>
      <c r="AD443" s="16"/>
      <c r="AE443" s="16"/>
      <c r="AT443" s="301" t="s">
        <v>250</v>
      </c>
      <c r="AU443" s="301" t="s">
        <v>84</v>
      </c>
      <c r="AV443" s="16" t="s">
        <v>107</v>
      </c>
      <c r="AW443" s="16" t="s">
        <v>31</v>
      </c>
      <c r="AX443" s="16" t="s">
        <v>75</v>
      </c>
      <c r="AY443" s="301" t="s">
        <v>239</v>
      </c>
    </row>
    <row r="444" s="13" customFormat="1">
      <c r="A444" s="13"/>
      <c r="B444" s="246"/>
      <c r="C444" s="247"/>
      <c r="D444" s="241" t="s">
        <v>250</v>
      </c>
      <c r="E444" s="248" t="s">
        <v>1</v>
      </c>
      <c r="F444" s="249" t="s">
        <v>2688</v>
      </c>
      <c r="G444" s="247"/>
      <c r="H444" s="248" t="s">
        <v>1</v>
      </c>
      <c r="I444" s="250"/>
      <c r="J444" s="247"/>
      <c r="K444" s="247"/>
      <c r="L444" s="251"/>
      <c r="M444" s="252"/>
      <c r="N444" s="253"/>
      <c r="O444" s="253"/>
      <c r="P444" s="253"/>
      <c r="Q444" s="253"/>
      <c r="R444" s="253"/>
      <c r="S444" s="253"/>
      <c r="T444" s="254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255" t="s">
        <v>250</v>
      </c>
      <c r="AU444" s="255" t="s">
        <v>84</v>
      </c>
      <c r="AV444" s="13" t="s">
        <v>82</v>
      </c>
      <c r="AW444" s="13" t="s">
        <v>31</v>
      </c>
      <c r="AX444" s="13" t="s">
        <v>75</v>
      </c>
      <c r="AY444" s="255" t="s">
        <v>239</v>
      </c>
    </row>
    <row r="445" s="14" customFormat="1">
      <c r="A445" s="14"/>
      <c r="B445" s="256"/>
      <c r="C445" s="257"/>
      <c r="D445" s="241" t="s">
        <v>250</v>
      </c>
      <c r="E445" s="258" t="s">
        <v>1</v>
      </c>
      <c r="F445" s="259" t="s">
        <v>2731</v>
      </c>
      <c r="G445" s="257"/>
      <c r="H445" s="260">
        <v>3.254</v>
      </c>
      <c r="I445" s="261"/>
      <c r="J445" s="257"/>
      <c r="K445" s="257"/>
      <c r="L445" s="262"/>
      <c r="M445" s="263"/>
      <c r="N445" s="264"/>
      <c r="O445" s="264"/>
      <c r="P445" s="264"/>
      <c r="Q445" s="264"/>
      <c r="R445" s="264"/>
      <c r="S445" s="264"/>
      <c r="T445" s="265"/>
      <c r="U445" s="14"/>
      <c r="V445" s="14"/>
      <c r="W445" s="14"/>
      <c r="X445" s="14"/>
      <c r="Y445" s="14"/>
      <c r="Z445" s="14"/>
      <c r="AA445" s="14"/>
      <c r="AB445" s="14"/>
      <c r="AC445" s="14"/>
      <c r="AD445" s="14"/>
      <c r="AE445" s="14"/>
      <c r="AT445" s="266" t="s">
        <v>250</v>
      </c>
      <c r="AU445" s="266" t="s">
        <v>84</v>
      </c>
      <c r="AV445" s="14" t="s">
        <v>84</v>
      </c>
      <c r="AW445" s="14" t="s">
        <v>31</v>
      </c>
      <c r="AX445" s="14" t="s">
        <v>75</v>
      </c>
      <c r="AY445" s="266" t="s">
        <v>239</v>
      </c>
    </row>
    <row r="446" s="14" customFormat="1">
      <c r="A446" s="14"/>
      <c r="B446" s="256"/>
      <c r="C446" s="257"/>
      <c r="D446" s="241" t="s">
        <v>250</v>
      </c>
      <c r="E446" s="258" t="s">
        <v>1</v>
      </c>
      <c r="F446" s="259" t="s">
        <v>2732</v>
      </c>
      <c r="G446" s="257"/>
      <c r="H446" s="260">
        <v>4.7619999999999996</v>
      </c>
      <c r="I446" s="261"/>
      <c r="J446" s="257"/>
      <c r="K446" s="257"/>
      <c r="L446" s="262"/>
      <c r="M446" s="263"/>
      <c r="N446" s="264"/>
      <c r="O446" s="264"/>
      <c r="P446" s="264"/>
      <c r="Q446" s="264"/>
      <c r="R446" s="264"/>
      <c r="S446" s="264"/>
      <c r="T446" s="265"/>
      <c r="U446" s="14"/>
      <c r="V446" s="14"/>
      <c r="W446" s="14"/>
      <c r="X446" s="14"/>
      <c r="Y446" s="14"/>
      <c r="Z446" s="14"/>
      <c r="AA446" s="14"/>
      <c r="AB446" s="14"/>
      <c r="AC446" s="14"/>
      <c r="AD446" s="14"/>
      <c r="AE446" s="14"/>
      <c r="AT446" s="266" t="s">
        <v>250</v>
      </c>
      <c r="AU446" s="266" t="s">
        <v>84</v>
      </c>
      <c r="AV446" s="14" t="s">
        <v>84</v>
      </c>
      <c r="AW446" s="14" t="s">
        <v>31</v>
      </c>
      <c r="AX446" s="14" t="s">
        <v>75</v>
      </c>
      <c r="AY446" s="266" t="s">
        <v>239</v>
      </c>
    </row>
    <row r="447" s="14" customFormat="1">
      <c r="A447" s="14"/>
      <c r="B447" s="256"/>
      <c r="C447" s="257"/>
      <c r="D447" s="241" t="s">
        <v>250</v>
      </c>
      <c r="E447" s="258" t="s">
        <v>1</v>
      </c>
      <c r="F447" s="259" t="s">
        <v>2733</v>
      </c>
      <c r="G447" s="257"/>
      <c r="H447" s="260">
        <v>11.771000000000001</v>
      </c>
      <c r="I447" s="261"/>
      <c r="J447" s="257"/>
      <c r="K447" s="257"/>
      <c r="L447" s="262"/>
      <c r="M447" s="263"/>
      <c r="N447" s="264"/>
      <c r="O447" s="264"/>
      <c r="P447" s="264"/>
      <c r="Q447" s="264"/>
      <c r="R447" s="264"/>
      <c r="S447" s="264"/>
      <c r="T447" s="265"/>
      <c r="U447" s="14"/>
      <c r="V447" s="14"/>
      <c r="W447" s="14"/>
      <c r="X447" s="14"/>
      <c r="Y447" s="14"/>
      <c r="Z447" s="14"/>
      <c r="AA447" s="14"/>
      <c r="AB447" s="14"/>
      <c r="AC447" s="14"/>
      <c r="AD447" s="14"/>
      <c r="AE447" s="14"/>
      <c r="AT447" s="266" t="s">
        <v>250</v>
      </c>
      <c r="AU447" s="266" t="s">
        <v>84</v>
      </c>
      <c r="AV447" s="14" t="s">
        <v>84</v>
      </c>
      <c r="AW447" s="14" t="s">
        <v>31</v>
      </c>
      <c r="AX447" s="14" t="s">
        <v>75</v>
      </c>
      <c r="AY447" s="266" t="s">
        <v>239</v>
      </c>
    </row>
    <row r="448" s="14" customFormat="1">
      <c r="A448" s="14"/>
      <c r="B448" s="256"/>
      <c r="C448" s="257"/>
      <c r="D448" s="241" t="s">
        <v>250</v>
      </c>
      <c r="E448" s="258" t="s">
        <v>1</v>
      </c>
      <c r="F448" s="259" t="s">
        <v>2734</v>
      </c>
      <c r="G448" s="257"/>
      <c r="H448" s="260">
        <v>12.629</v>
      </c>
      <c r="I448" s="261"/>
      <c r="J448" s="257"/>
      <c r="K448" s="257"/>
      <c r="L448" s="262"/>
      <c r="M448" s="263"/>
      <c r="N448" s="264"/>
      <c r="O448" s="264"/>
      <c r="P448" s="264"/>
      <c r="Q448" s="264"/>
      <c r="R448" s="264"/>
      <c r="S448" s="264"/>
      <c r="T448" s="265"/>
      <c r="U448" s="14"/>
      <c r="V448" s="14"/>
      <c r="W448" s="14"/>
      <c r="X448" s="14"/>
      <c r="Y448" s="14"/>
      <c r="Z448" s="14"/>
      <c r="AA448" s="14"/>
      <c r="AB448" s="14"/>
      <c r="AC448" s="14"/>
      <c r="AD448" s="14"/>
      <c r="AE448" s="14"/>
      <c r="AT448" s="266" t="s">
        <v>250</v>
      </c>
      <c r="AU448" s="266" t="s">
        <v>84</v>
      </c>
      <c r="AV448" s="14" t="s">
        <v>84</v>
      </c>
      <c r="AW448" s="14" t="s">
        <v>31</v>
      </c>
      <c r="AX448" s="14" t="s">
        <v>75</v>
      </c>
      <c r="AY448" s="266" t="s">
        <v>239</v>
      </c>
    </row>
    <row r="449" s="14" customFormat="1">
      <c r="A449" s="14"/>
      <c r="B449" s="256"/>
      <c r="C449" s="257"/>
      <c r="D449" s="241" t="s">
        <v>250</v>
      </c>
      <c r="E449" s="258" t="s">
        <v>1</v>
      </c>
      <c r="F449" s="259" t="s">
        <v>2735</v>
      </c>
      <c r="G449" s="257"/>
      <c r="H449" s="260">
        <v>2.4550000000000001</v>
      </c>
      <c r="I449" s="261"/>
      <c r="J449" s="257"/>
      <c r="K449" s="257"/>
      <c r="L449" s="262"/>
      <c r="M449" s="263"/>
      <c r="N449" s="264"/>
      <c r="O449" s="264"/>
      <c r="P449" s="264"/>
      <c r="Q449" s="264"/>
      <c r="R449" s="264"/>
      <c r="S449" s="264"/>
      <c r="T449" s="265"/>
      <c r="U449" s="14"/>
      <c r="V449" s="14"/>
      <c r="W449" s="14"/>
      <c r="X449" s="14"/>
      <c r="Y449" s="14"/>
      <c r="Z449" s="14"/>
      <c r="AA449" s="14"/>
      <c r="AB449" s="14"/>
      <c r="AC449" s="14"/>
      <c r="AD449" s="14"/>
      <c r="AE449" s="14"/>
      <c r="AT449" s="266" t="s">
        <v>250</v>
      </c>
      <c r="AU449" s="266" t="s">
        <v>84</v>
      </c>
      <c r="AV449" s="14" t="s">
        <v>84</v>
      </c>
      <c r="AW449" s="14" t="s">
        <v>31</v>
      </c>
      <c r="AX449" s="14" t="s">
        <v>75</v>
      </c>
      <c r="AY449" s="266" t="s">
        <v>239</v>
      </c>
    </row>
    <row r="450" s="14" customFormat="1">
      <c r="A450" s="14"/>
      <c r="B450" s="256"/>
      <c r="C450" s="257"/>
      <c r="D450" s="241" t="s">
        <v>250</v>
      </c>
      <c r="E450" s="258" t="s">
        <v>1</v>
      </c>
      <c r="F450" s="259" t="s">
        <v>2736</v>
      </c>
      <c r="G450" s="257"/>
      <c r="H450" s="260">
        <v>2.544</v>
      </c>
      <c r="I450" s="261"/>
      <c r="J450" s="257"/>
      <c r="K450" s="257"/>
      <c r="L450" s="262"/>
      <c r="M450" s="263"/>
      <c r="N450" s="264"/>
      <c r="O450" s="264"/>
      <c r="P450" s="264"/>
      <c r="Q450" s="264"/>
      <c r="R450" s="264"/>
      <c r="S450" s="264"/>
      <c r="T450" s="265"/>
      <c r="U450" s="14"/>
      <c r="V450" s="14"/>
      <c r="W450" s="14"/>
      <c r="X450" s="14"/>
      <c r="Y450" s="14"/>
      <c r="Z450" s="14"/>
      <c r="AA450" s="14"/>
      <c r="AB450" s="14"/>
      <c r="AC450" s="14"/>
      <c r="AD450" s="14"/>
      <c r="AE450" s="14"/>
      <c r="AT450" s="266" t="s">
        <v>250</v>
      </c>
      <c r="AU450" s="266" t="s">
        <v>84</v>
      </c>
      <c r="AV450" s="14" t="s">
        <v>84</v>
      </c>
      <c r="AW450" s="14" t="s">
        <v>31</v>
      </c>
      <c r="AX450" s="14" t="s">
        <v>75</v>
      </c>
      <c r="AY450" s="266" t="s">
        <v>239</v>
      </c>
    </row>
    <row r="451" s="14" customFormat="1">
      <c r="A451" s="14"/>
      <c r="B451" s="256"/>
      <c r="C451" s="257"/>
      <c r="D451" s="241" t="s">
        <v>250</v>
      </c>
      <c r="E451" s="258" t="s">
        <v>1</v>
      </c>
      <c r="F451" s="259" t="s">
        <v>2737</v>
      </c>
      <c r="G451" s="257"/>
      <c r="H451" s="260">
        <v>3.9329999999999998</v>
      </c>
      <c r="I451" s="261"/>
      <c r="J451" s="257"/>
      <c r="K451" s="257"/>
      <c r="L451" s="262"/>
      <c r="M451" s="263"/>
      <c r="N451" s="264"/>
      <c r="O451" s="264"/>
      <c r="P451" s="264"/>
      <c r="Q451" s="264"/>
      <c r="R451" s="264"/>
      <c r="S451" s="264"/>
      <c r="T451" s="265"/>
      <c r="U451" s="14"/>
      <c r="V451" s="14"/>
      <c r="W451" s="14"/>
      <c r="X451" s="14"/>
      <c r="Y451" s="14"/>
      <c r="Z451" s="14"/>
      <c r="AA451" s="14"/>
      <c r="AB451" s="14"/>
      <c r="AC451" s="14"/>
      <c r="AD451" s="14"/>
      <c r="AE451" s="14"/>
      <c r="AT451" s="266" t="s">
        <v>250</v>
      </c>
      <c r="AU451" s="266" t="s">
        <v>84</v>
      </c>
      <c r="AV451" s="14" t="s">
        <v>84</v>
      </c>
      <c r="AW451" s="14" t="s">
        <v>31</v>
      </c>
      <c r="AX451" s="14" t="s">
        <v>75</v>
      </c>
      <c r="AY451" s="266" t="s">
        <v>239</v>
      </c>
    </row>
    <row r="452" s="13" customFormat="1">
      <c r="A452" s="13"/>
      <c r="B452" s="246"/>
      <c r="C452" s="247"/>
      <c r="D452" s="241" t="s">
        <v>250</v>
      </c>
      <c r="E452" s="248" t="s">
        <v>1</v>
      </c>
      <c r="F452" s="249" t="s">
        <v>2698</v>
      </c>
      <c r="G452" s="247"/>
      <c r="H452" s="248" t="s">
        <v>1</v>
      </c>
      <c r="I452" s="250"/>
      <c r="J452" s="247"/>
      <c r="K452" s="247"/>
      <c r="L452" s="251"/>
      <c r="M452" s="252"/>
      <c r="N452" s="253"/>
      <c r="O452" s="253"/>
      <c r="P452" s="253"/>
      <c r="Q452" s="253"/>
      <c r="R452" s="253"/>
      <c r="S452" s="253"/>
      <c r="T452" s="254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255" t="s">
        <v>250</v>
      </c>
      <c r="AU452" s="255" t="s">
        <v>84</v>
      </c>
      <c r="AV452" s="13" t="s">
        <v>82</v>
      </c>
      <c r="AW452" s="13" t="s">
        <v>31</v>
      </c>
      <c r="AX452" s="13" t="s">
        <v>75</v>
      </c>
      <c r="AY452" s="255" t="s">
        <v>239</v>
      </c>
    </row>
    <row r="453" s="14" customFormat="1">
      <c r="A453" s="14"/>
      <c r="B453" s="256"/>
      <c r="C453" s="257"/>
      <c r="D453" s="241" t="s">
        <v>250</v>
      </c>
      <c r="E453" s="258" t="s">
        <v>1</v>
      </c>
      <c r="F453" s="259" t="s">
        <v>2738</v>
      </c>
      <c r="G453" s="257"/>
      <c r="H453" s="260">
        <v>2.3969999999999998</v>
      </c>
      <c r="I453" s="261"/>
      <c r="J453" s="257"/>
      <c r="K453" s="257"/>
      <c r="L453" s="262"/>
      <c r="M453" s="263"/>
      <c r="N453" s="264"/>
      <c r="O453" s="264"/>
      <c r="P453" s="264"/>
      <c r="Q453" s="264"/>
      <c r="R453" s="264"/>
      <c r="S453" s="264"/>
      <c r="T453" s="265"/>
      <c r="U453" s="14"/>
      <c r="V453" s="14"/>
      <c r="W453" s="14"/>
      <c r="X453" s="14"/>
      <c r="Y453" s="14"/>
      <c r="Z453" s="14"/>
      <c r="AA453" s="14"/>
      <c r="AB453" s="14"/>
      <c r="AC453" s="14"/>
      <c r="AD453" s="14"/>
      <c r="AE453" s="14"/>
      <c r="AT453" s="266" t="s">
        <v>250</v>
      </c>
      <c r="AU453" s="266" t="s">
        <v>84</v>
      </c>
      <c r="AV453" s="14" t="s">
        <v>84</v>
      </c>
      <c r="AW453" s="14" t="s">
        <v>31</v>
      </c>
      <c r="AX453" s="14" t="s">
        <v>75</v>
      </c>
      <c r="AY453" s="266" t="s">
        <v>239</v>
      </c>
    </row>
    <row r="454" s="14" customFormat="1">
      <c r="A454" s="14"/>
      <c r="B454" s="256"/>
      <c r="C454" s="257"/>
      <c r="D454" s="241" t="s">
        <v>250</v>
      </c>
      <c r="E454" s="258" t="s">
        <v>1</v>
      </c>
      <c r="F454" s="259" t="s">
        <v>2739</v>
      </c>
      <c r="G454" s="257"/>
      <c r="H454" s="260">
        <v>1.101</v>
      </c>
      <c r="I454" s="261"/>
      <c r="J454" s="257"/>
      <c r="K454" s="257"/>
      <c r="L454" s="262"/>
      <c r="M454" s="263"/>
      <c r="N454" s="264"/>
      <c r="O454" s="264"/>
      <c r="P454" s="264"/>
      <c r="Q454" s="264"/>
      <c r="R454" s="264"/>
      <c r="S454" s="264"/>
      <c r="T454" s="265"/>
      <c r="U454" s="14"/>
      <c r="V454" s="14"/>
      <c r="W454" s="14"/>
      <c r="X454" s="14"/>
      <c r="Y454" s="14"/>
      <c r="Z454" s="14"/>
      <c r="AA454" s="14"/>
      <c r="AB454" s="14"/>
      <c r="AC454" s="14"/>
      <c r="AD454" s="14"/>
      <c r="AE454" s="14"/>
      <c r="AT454" s="266" t="s">
        <v>250</v>
      </c>
      <c r="AU454" s="266" t="s">
        <v>84</v>
      </c>
      <c r="AV454" s="14" t="s">
        <v>84</v>
      </c>
      <c r="AW454" s="14" t="s">
        <v>31</v>
      </c>
      <c r="AX454" s="14" t="s">
        <v>75</v>
      </c>
      <c r="AY454" s="266" t="s">
        <v>239</v>
      </c>
    </row>
    <row r="455" s="14" customFormat="1">
      <c r="A455" s="14"/>
      <c r="B455" s="256"/>
      <c r="C455" s="257"/>
      <c r="D455" s="241" t="s">
        <v>250</v>
      </c>
      <c r="E455" s="258" t="s">
        <v>1</v>
      </c>
      <c r="F455" s="259" t="s">
        <v>2740</v>
      </c>
      <c r="G455" s="257"/>
      <c r="H455" s="260">
        <v>4.7119999999999997</v>
      </c>
      <c r="I455" s="261"/>
      <c r="J455" s="257"/>
      <c r="K455" s="257"/>
      <c r="L455" s="262"/>
      <c r="M455" s="263"/>
      <c r="N455" s="264"/>
      <c r="O455" s="264"/>
      <c r="P455" s="264"/>
      <c r="Q455" s="264"/>
      <c r="R455" s="264"/>
      <c r="S455" s="264"/>
      <c r="T455" s="265"/>
      <c r="U455" s="14"/>
      <c r="V455" s="14"/>
      <c r="W455" s="14"/>
      <c r="X455" s="14"/>
      <c r="Y455" s="14"/>
      <c r="Z455" s="14"/>
      <c r="AA455" s="14"/>
      <c r="AB455" s="14"/>
      <c r="AC455" s="14"/>
      <c r="AD455" s="14"/>
      <c r="AE455" s="14"/>
      <c r="AT455" s="266" t="s">
        <v>250</v>
      </c>
      <c r="AU455" s="266" t="s">
        <v>84</v>
      </c>
      <c r="AV455" s="14" t="s">
        <v>84</v>
      </c>
      <c r="AW455" s="14" t="s">
        <v>31</v>
      </c>
      <c r="AX455" s="14" t="s">
        <v>75</v>
      </c>
      <c r="AY455" s="266" t="s">
        <v>239</v>
      </c>
    </row>
    <row r="456" s="14" customFormat="1">
      <c r="A456" s="14"/>
      <c r="B456" s="256"/>
      <c r="C456" s="257"/>
      <c r="D456" s="241" t="s">
        <v>250</v>
      </c>
      <c r="E456" s="258" t="s">
        <v>1</v>
      </c>
      <c r="F456" s="259" t="s">
        <v>2741</v>
      </c>
      <c r="G456" s="257"/>
      <c r="H456" s="260">
        <v>11.997999999999999</v>
      </c>
      <c r="I456" s="261"/>
      <c r="J456" s="257"/>
      <c r="K456" s="257"/>
      <c r="L456" s="262"/>
      <c r="M456" s="263"/>
      <c r="N456" s="264"/>
      <c r="O456" s="264"/>
      <c r="P456" s="264"/>
      <c r="Q456" s="264"/>
      <c r="R456" s="264"/>
      <c r="S456" s="264"/>
      <c r="T456" s="265"/>
      <c r="U456" s="14"/>
      <c r="V456" s="14"/>
      <c r="W456" s="14"/>
      <c r="X456" s="14"/>
      <c r="Y456" s="14"/>
      <c r="Z456" s="14"/>
      <c r="AA456" s="14"/>
      <c r="AB456" s="14"/>
      <c r="AC456" s="14"/>
      <c r="AD456" s="14"/>
      <c r="AE456" s="14"/>
      <c r="AT456" s="266" t="s">
        <v>250</v>
      </c>
      <c r="AU456" s="266" t="s">
        <v>84</v>
      </c>
      <c r="AV456" s="14" t="s">
        <v>84</v>
      </c>
      <c r="AW456" s="14" t="s">
        <v>31</v>
      </c>
      <c r="AX456" s="14" t="s">
        <v>75</v>
      </c>
      <c r="AY456" s="266" t="s">
        <v>239</v>
      </c>
    </row>
    <row r="457" s="13" customFormat="1">
      <c r="A457" s="13"/>
      <c r="B457" s="246"/>
      <c r="C457" s="247"/>
      <c r="D457" s="241" t="s">
        <v>250</v>
      </c>
      <c r="E457" s="248" t="s">
        <v>1</v>
      </c>
      <c r="F457" s="249" t="s">
        <v>2724</v>
      </c>
      <c r="G457" s="247"/>
      <c r="H457" s="248" t="s">
        <v>1</v>
      </c>
      <c r="I457" s="250"/>
      <c r="J457" s="247"/>
      <c r="K457" s="247"/>
      <c r="L457" s="251"/>
      <c r="M457" s="252"/>
      <c r="N457" s="253"/>
      <c r="O457" s="253"/>
      <c r="P457" s="253"/>
      <c r="Q457" s="253"/>
      <c r="R457" s="253"/>
      <c r="S457" s="253"/>
      <c r="T457" s="254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55" t="s">
        <v>250</v>
      </c>
      <c r="AU457" s="255" t="s">
        <v>84</v>
      </c>
      <c r="AV457" s="13" t="s">
        <v>82</v>
      </c>
      <c r="AW457" s="13" t="s">
        <v>31</v>
      </c>
      <c r="AX457" s="13" t="s">
        <v>75</v>
      </c>
      <c r="AY457" s="255" t="s">
        <v>239</v>
      </c>
    </row>
    <row r="458" s="14" customFormat="1">
      <c r="A458" s="14"/>
      <c r="B458" s="256"/>
      <c r="C458" s="257"/>
      <c r="D458" s="241" t="s">
        <v>250</v>
      </c>
      <c r="E458" s="258" t="s">
        <v>1</v>
      </c>
      <c r="F458" s="259" t="s">
        <v>2742</v>
      </c>
      <c r="G458" s="257"/>
      <c r="H458" s="260">
        <v>2.8290000000000002</v>
      </c>
      <c r="I458" s="261"/>
      <c r="J458" s="257"/>
      <c r="K458" s="257"/>
      <c r="L458" s="262"/>
      <c r="M458" s="263"/>
      <c r="N458" s="264"/>
      <c r="O458" s="264"/>
      <c r="P458" s="264"/>
      <c r="Q458" s="264"/>
      <c r="R458" s="264"/>
      <c r="S458" s="264"/>
      <c r="T458" s="265"/>
      <c r="U458" s="14"/>
      <c r="V458" s="14"/>
      <c r="W458" s="14"/>
      <c r="X458" s="14"/>
      <c r="Y458" s="14"/>
      <c r="Z458" s="14"/>
      <c r="AA458" s="14"/>
      <c r="AB458" s="14"/>
      <c r="AC458" s="14"/>
      <c r="AD458" s="14"/>
      <c r="AE458" s="14"/>
      <c r="AT458" s="266" t="s">
        <v>250</v>
      </c>
      <c r="AU458" s="266" t="s">
        <v>84</v>
      </c>
      <c r="AV458" s="14" t="s">
        <v>84</v>
      </c>
      <c r="AW458" s="14" t="s">
        <v>31</v>
      </c>
      <c r="AX458" s="14" t="s">
        <v>75</v>
      </c>
      <c r="AY458" s="266" t="s">
        <v>239</v>
      </c>
    </row>
    <row r="459" s="14" customFormat="1">
      <c r="A459" s="14"/>
      <c r="B459" s="256"/>
      <c r="C459" s="257"/>
      <c r="D459" s="241" t="s">
        <v>250</v>
      </c>
      <c r="E459" s="258" t="s">
        <v>1</v>
      </c>
      <c r="F459" s="259" t="s">
        <v>2743</v>
      </c>
      <c r="G459" s="257"/>
      <c r="H459" s="260">
        <v>0.71999999999999997</v>
      </c>
      <c r="I459" s="261"/>
      <c r="J459" s="257"/>
      <c r="K459" s="257"/>
      <c r="L459" s="262"/>
      <c r="M459" s="263"/>
      <c r="N459" s="264"/>
      <c r="O459" s="264"/>
      <c r="P459" s="264"/>
      <c r="Q459" s="264"/>
      <c r="R459" s="264"/>
      <c r="S459" s="264"/>
      <c r="T459" s="265"/>
      <c r="U459" s="14"/>
      <c r="V459" s="14"/>
      <c r="W459" s="14"/>
      <c r="X459" s="14"/>
      <c r="Y459" s="14"/>
      <c r="Z459" s="14"/>
      <c r="AA459" s="14"/>
      <c r="AB459" s="14"/>
      <c r="AC459" s="14"/>
      <c r="AD459" s="14"/>
      <c r="AE459" s="14"/>
      <c r="AT459" s="266" t="s">
        <v>250</v>
      </c>
      <c r="AU459" s="266" t="s">
        <v>84</v>
      </c>
      <c r="AV459" s="14" t="s">
        <v>84</v>
      </c>
      <c r="AW459" s="14" t="s">
        <v>31</v>
      </c>
      <c r="AX459" s="14" t="s">
        <v>75</v>
      </c>
      <c r="AY459" s="266" t="s">
        <v>239</v>
      </c>
    </row>
    <row r="460" s="14" customFormat="1">
      <c r="A460" s="14"/>
      <c r="B460" s="256"/>
      <c r="C460" s="257"/>
      <c r="D460" s="241" t="s">
        <v>250</v>
      </c>
      <c r="E460" s="258" t="s">
        <v>1</v>
      </c>
      <c r="F460" s="259" t="s">
        <v>2744</v>
      </c>
      <c r="G460" s="257"/>
      <c r="H460" s="260">
        <v>5.6349999999999998</v>
      </c>
      <c r="I460" s="261"/>
      <c r="J460" s="257"/>
      <c r="K460" s="257"/>
      <c r="L460" s="262"/>
      <c r="M460" s="263"/>
      <c r="N460" s="264"/>
      <c r="O460" s="264"/>
      <c r="P460" s="264"/>
      <c r="Q460" s="264"/>
      <c r="R460" s="264"/>
      <c r="S460" s="264"/>
      <c r="T460" s="265"/>
      <c r="U460" s="14"/>
      <c r="V460" s="14"/>
      <c r="W460" s="14"/>
      <c r="X460" s="14"/>
      <c r="Y460" s="14"/>
      <c r="Z460" s="14"/>
      <c r="AA460" s="14"/>
      <c r="AB460" s="14"/>
      <c r="AC460" s="14"/>
      <c r="AD460" s="14"/>
      <c r="AE460" s="14"/>
      <c r="AT460" s="266" t="s">
        <v>250</v>
      </c>
      <c r="AU460" s="266" t="s">
        <v>84</v>
      </c>
      <c r="AV460" s="14" t="s">
        <v>84</v>
      </c>
      <c r="AW460" s="14" t="s">
        <v>31</v>
      </c>
      <c r="AX460" s="14" t="s">
        <v>75</v>
      </c>
      <c r="AY460" s="266" t="s">
        <v>239</v>
      </c>
    </row>
    <row r="461" s="16" customFormat="1">
      <c r="A461" s="16"/>
      <c r="B461" s="291"/>
      <c r="C461" s="292"/>
      <c r="D461" s="241" t="s">
        <v>250</v>
      </c>
      <c r="E461" s="293" t="s">
        <v>2440</v>
      </c>
      <c r="F461" s="294" t="s">
        <v>2745</v>
      </c>
      <c r="G461" s="292"/>
      <c r="H461" s="295">
        <v>70.739999999999995</v>
      </c>
      <c r="I461" s="296"/>
      <c r="J461" s="292"/>
      <c r="K461" s="292"/>
      <c r="L461" s="297"/>
      <c r="M461" s="298"/>
      <c r="N461" s="299"/>
      <c r="O461" s="299"/>
      <c r="P461" s="299"/>
      <c r="Q461" s="299"/>
      <c r="R461" s="299"/>
      <c r="S461" s="299"/>
      <c r="T461" s="300"/>
      <c r="U461" s="16"/>
      <c r="V461" s="16"/>
      <c r="W461" s="16"/>
      <c r="X461" s="16"/>
      <c r="Y461" s="16"/>
      <c r="Z461" s="16"/>
      <c r="AA461" s="16"/>
      <c r="AB461" s="16"/>
      <c r="AC461" s="16"/>
      <c r="AD461" s="16"/>
      <c r="AE461" s="16"/>
      <c r="AT461" s="301" t="s">
        <v>250</v>
      </c>
      <c r="AU461" s="301" t="s">
        <v>84</v>
      </c>
      <c r="AV461" s="16" t="s">
        <v>107</v>
      </c>
      <c r="AW461" s="16" t="s">
        <v>31</v>
      </c>
      <c r="AX461" s="16" t="s">
        <v>75</v>
      </c>
      <c r="AY461" s="301" t="s">
        <v>239</v>
      </c>
    </row>
    <row r="462" s="15" customFormat="1">
      <c r="A462" s="15"/>
      <c r="B462" s="267"/>
      <c r="C462" s="268"/>
      <c r="D462" s="241" t="s">
        <v>250</v>
      </c>
      <c r="E462" s="269" t="s">
        <v>1</v>
      </c>
      <c r="F462" s="270" t="s">
        <v>277</v>
      </c>
      <c r="G462" s="268"/>
      <c r="H462" s="271">
        <v>175.61000000000001</v>
      </c>
      <c r="I462" s="272"/>
      <c r="J462" s="268"/>
      <c r="K462" s="268"/>
      <c r="L462" s="273"/>
      <c r="M462" s="274"/>
      <c r="N462" s="275"/>
      <c r="O462" s="275"/>
      <c r="P462" s="275"/>
      <c r="Q462" s="275"/>
      <c r="R462" s="275"/>
      <c r="S462" s="275"/>
      <c r="T462" s="276"/>
      <c r="U462" s="15"/>
      <c r="V462" s="15"/>
      <c r="W462" s="15"/>
      <c r="X462" s="15"/>
      <c r="Y462" s="15"/>
      <c r="Z462" s="15"/>
      <c r="AA462" s="15"/>
      <c r="AB462" s="15"/>
      <c r="AC462" s="15"/>
      <c r="AD462" s="15"/>
      <c r="AE462" s="15"/>
      <c r="AT462" s="277" t="s">
        <v>250</v>
      </c>
      <c r="AU462" s="277" t="s">
        <v>84</v>
      </c>
      <c r="AV462" s="15" t="s">
        <v>246</v>
      </c>
      <c r="AW462" s="15" t="s">
        <v>31</v>
      </c>
      <c r="AX462" s="15" t="s">
        <v>82</v>
      </c>
      <c r="AY462" s="277" t="s">
        <v>239</v>
      </c>
    </row>
    <row r="463" s="2" customFormat="1" ht="24.15" customHeight="1">
      <c r="A463" s="39"/>
      <c r="B463" s="40"/>
      <c r="C463" s="228" t="s">
        <v>505</v>
      </c>
      <c r="D463" s="228" t="s">
        <v>241</v>
      </c>
      <c r="E463" s="229" t="s">
        <v>2746</v>
      </c>
      <c r="F463" s="230" t="s">
        <v>2747</v>
      </c>
      <c r="G463" s="231" t="s">
        <v>330</v>
      </c>
      <c r="H463" s="232">
        <v>71.721999999999994</v>
      </c>
      <c r="I463" s="233"/>
      <c r="J463" s="234">
        <f>ROUND(I463*H463,2)</f>
        <v>0</v>
      </c>
      <c r="K463" s="230" t="s">
        <v>1</v>
      </c>
      <c r="L463" s="45"/>
      <c r="M463" s="235" t="s">
        <v>1</v>
      </c>
      <c r="N463" s="236" t="s">
        <v>40</v>
      </c>
      <c r="O463" s="92"/>
      <c r="P463" s="237">
        <f>O463*H463</f>
        <v>0</v>
      </c>
      <c r="Q463" s="237">
        <v>0.00097999999999999997</v>
      </c>
      <c r="R463" s="237">
        <f>Q463*H463</f>
        <v>0.070287559999999999</v>
      </c>
      <c r="S463" s="237">
        <v>0</v>
      </c>
      <c r="T463" s="238">
        <f>S463*H463</f>
        <v>0</v>
      </c>
      <c r="U463" s="39"/>
      <c r="V463" s="39"/>
      <c r="W463" s="39"/>
      <c r="X463" s="39"/>
      <c r="Y463" s="39"/>
      <c r="Z463" s="39"/>
      <c r="AA463" s="39"/>
      <c r="AB463" s="39"/>
      <c r="AC463" s="39"/>
      <c r="AD463" s="39"/>
      <c r="AE463" s="39"/>
      <c r="AR463" s="239" t="s">
        <v>376</v>
      </c>
      <c r="AT463" s="239" t="s">
        <v>241</v>
      </c>
      <c r="AU463" s="239" t="s">
        <v>84</v>
      </c>
      <c r="AY463" s="18" t="s">
        <v>239</v>
      </c>
      <c r="BE463" s="240">
        <f>IF(N463="základní",J463,0)</f>
        <v>0</v>
      </c>
      <c r="BF463" s="240">
        <f>IF(N463="snížená",J463,0)</f>
        <v>0</v>
      </c>
      <c r="BG463" s="240">
        <f>IF(N463="zákl. přenesená",J463,0)</f>
        <v>0</v>
      </c>
      <c r="BH463" s="240">
        <f>IF(N463="sníž. přenesená",J463,0)</f>
        <v>0</v>
      </c>
      <c r="BI463" s="240">
        <f>IF(N463="nulová",J463,0)</f>
        <v>0</v>
      </c>
      <c r="BJ463" s="18" t="s">
        <v>82</v>
      </c>
      <c r="BK463" s="240">
        <f>ROUND(I463*H463,2)</f>
        <v>0</v>
      </c>
      <c r="BL463" s="18" t="s">
        <v>376</v>
      </c>
      <c r="BM463" s="239" t="s">
        <v>2748</v>
      </c>
    </row>
    <row r="464" s="2" customFormat="1">
      <c r="A464" s="39"/>
      <c r="B464" s="40"/>
      <c r="C464" s="41"/>
      <c r="D464" s="241" t="s">
        <v>248</v>
      </c>
      <c r="E464" s="41"/>
      <c r="F464" s="242" t="s">
        <v>2747</v>
      </c>
      <c r="G464" s="41"/>
      <c r="H464" s="41"/>
      <c r="I464" s="243"/>
      <c r="J464" s="41"/>
      <c r="K464" s="41"/>
      <c r="L464" s="45"/>
      <c r="M464" s="244"/>
      <c r="N464" s="245"/>
      <c r="O464" s="92"/>
      <c r="P464" s="92"/>
      <c r="Q464" s="92"/>
      <c r="R464" s="92"/>
      <c r="S464" s="92"/>
      <c r="T464" s="93"/>
      <c r="U464" s="39"/>
      <c r="V464" s="39"/>
      <c r="W464" s="39"/>
      <c r="X464" s="39"/>
      <c r="Y464" s="39"/>
      <c r="Z464" s="39"/>
      <c r="AA464" s="39"/>
      <c r="AB464" s="39"/>
      <c r="AC464" s="39"/>
      <c r="AD464" s="39"/>
      <c r="AE464" s="39"/>
      <c r="AT464" s="18" t="s">
        <v>248</v>
      </c>
      <c r="AU464" s="18" t="s">
        <v>84</v>
      </c>
    </row>
    <row r="465" s="2" customFormat="1">
      <c r="A465" s="39"/>
      <c r="B465" s="40"/>
      <c r="C465" s="41"/>
      <c r="D465" s="241" t="s">
        <v>341</v>
      </c>
      <c r="E465" s="41"/>
      <c r="F465" s="278" t="s">
        <v>2507</v>
      </c>
      <c r="G465" s="41"/>
      <c r="H465" s="41"/>
      <c r="I465" s="243"/>
      <c r="J465" s="41"/>
      <c r="K465" s="41"/>
      <c r="L465" s="45"/>
      <c r="M465" s="244"/>
      <c r="N465" s="245"/>
      <c r="O465" s="92"/>
      <c r="P465" s="92"/>
      <c r="Q465" s="92"/>
      <c r="R465" s="92"/>
      <c r="S465" s="92"/>
      <c r="T465" s="93"/>
      <c r="U465" s="39"/>
      <c r="V465" s="39"/>
      <c r="W465" s="39"/>
      <c r="X465" s="39"/>
      <c r="Y465" s="39"/>
      <c r="Z465" s="39"/>
      <c r="AA465" s="39"/>
      <c r="AB465" s="39"/>
      <c r="AC465" s="39"/>
      <c r="AD465" s="39"/>
      <c r="AE465" s="39"/>
      <c r="AT465" s="18" t="s">
        <v>341</v>
      </c>
      <c r="AU465" s="18" t="s">
        <v>84</v>
      </c>
    </row>
    <row r="466" s="13" customFormat="1">
      <c r="A466" s="13"/>
      <c r="B466" s="246"/>
      <c r="C466" s="247"/>
      <c r="D466" s="241" t="s">
        <v>250</v>
      </c>
      <c r="E466" s="248" t="s">
        <v>1</v>
      </c>
      <c r="F466" s="249" t="s">
        <v>2688</v>
      </c>
      <c r="G466" s="247"/>
      <c r="H466" s="248" t="s">
        <v>1</v>
      </c>
      <c r="I466" s="250"/>
      <c r="J466" s="247"/>
      <c r="K466" s="247"/>
      <c r="L466" s="251"/>
      <c r="M466" s="252"/>
      <c r="N466" s="253"/>
      <c r="O466" s="253"/>
      <c r="P466" s="253"/>
      <c r="Q466" s="253"/>
      <c r="R466" s="253"/>
      <c r="S466" s="253"/>
      <c r="T466" s="254"/>
      <c r="U466" s="13"/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T466" s="255" t="s">
        <v>250</v>
      </c>
      <c r="AU466" s="255" t="s">
        <v>84</v>
      </c>
      <c r="AV466" s="13" t="s">
        <v>82</v>
      </c>
      <c r="AW466" s="13" t="s">
        <v>31</v>
      </c>
      <c r="AX466" s="13" t="s">
        <v>75</v>
      </c>
      <c r="AY466" s="255" t="s">
        <v>239</v>
      </c>
    </row>
    <row r="467" s="14" customFormat="1">
      <c r="A467" s="14"/>
      <c r="B467" s="256"/>
      <c r="C467" s="257"/>
      <c r="D467" s="241" t="s">
        <v>250</v>
      </c>
      <c r="E467" s="258" t="s">
        <v>1</v>
      </c>
      <c r="F467" s="259" t="s">
        <v>2749</v>
      </c>
      <c r="G467" s="257"/>
      <c r="H467" s="260">
        <v>10.571999999999999</v>
      </c>
      <c r="I467" s="261"/>
      <c r="J467" s="257"/>
      <c r="K467" s="257"/>
      <c r="L467" s="262"/>
      <c r="M467" s="263"/>
      <c r="N467" s="264"/>
      <c r="O467" s="264"/>
      <c r="P467" s="264"/>
      <c r="Q467" s="264"/>
      <c r="R467" s="264"/>
      <c r="S467" s="264"/>
      <c r="T467" s="265"/>
      <c r="U467" s="14"/>
      <c r="V467" s="14"/>
      <c r="W467" s="14"/>
      <c r="X467" s="14"/>
      <c r="Y467" s="14"/>
      <c r="Z467" s="14"/>
      <c r="AA467" s="14"/>
      <c r="AB467" s="14"/>
      <c r="AC467" s="14"/>
      <c r="AD467" s="14"/>
      <c r="AE467" s="14"/>
      <c r="AT467" s="266" t="s">
        <v>250</v>
      </c>
      <c r="AU467" s="266" t="s">
        <v>84</v>
      </c>
      <c r="AV467" s="14" t="s">
        <v>84</v>
      </c>
      <c r="AW467" s="14" t="s">
        <v>31</v>
      </c>
      <c r="AX467" s="14" t="s">
        <v>75</v>
      </c>
      <c r="AY467" s="266" t="s">
        <v>239</v>
      </c>
    </row>
    <row r="468" s="13" customFormat="1">
      <c r="A468" s="13"/>
      <c r="B468" s="246"/>
      <c r="C468" s="247"/>
      <c r="D468" s="241" t="s">
        <v>250</v>
      </c>
      <c r="E468" s="248" t="s">
        <v>1</v>
      </c>
      <c r="F468" s="249" t="s">
        <v>2698</v>
      </c>
      <c r="G468" s="247"/>
      <c r="H468" s="248" t="s">
        <v>1</v>
      </c>
      <c r="I468" s="250"/>
      <c r="J468" s="247"/>
      <c r="K468" s="247"/>
      <c r="L468" s="251"/>
      <c r="M468" s="252"/>
      <c r="N468" s="253"/>
      <c r="O468" s="253"/>
      <c r="P468" s="253"/>
      <c r="Q468" s="253"/>
      <c r="R468" s="253"/>
      <c r="S468" s="253"/>
      <c r="T468" s="254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55" t="s">
        <v>250</v>
      </c>
      <c r="AU468" s="255" t="s">
        <v>84</v>
      </c>
      <c r="AV468" s="13" t="s">
        <v>82</v>
      </c>
      <c r="AW468" s="13" t="s">
        <v>31</v>
      </c>
      <c r="AX468" s="13" t="s">
        <v>75</v>
      </c>
      <c r="AY468" s="255" t="s">
        <v>239</v>
      </c>
    </row>
    <row r="469" s="14" customFormat="1">
      <c r="A469" s="14"/>
      <c r="B469" s="256"/>
      <c r="C469" s="257"/>
      <c r="D469" s="241" t="s">
        <v>250</v>
      </c>
      <c r="E469" s="258" t="s">
        <v>1</v>
      </c>
      <c r="F469" s="259" t="s">
        <v>2750</v>
      </c>
      <c r="G469" s="257"/>
      <c r="H469" s="260">
        <v>7.5750000000000002</v>
      </c>
      <c r="I469" s="261"/>
      <c r="J469" s="257"/>
      <c r="K469" s="257"/>
      <c r="L469" s="262"/>
      <c r="M469" s="263"/>
      <c r="N469" s="264"/>
      <c r="O469" s="264"/>
      <c r="P469" s="264"/>
      <c r="Q469" s="264"/>
      <c r="R469" s="264"/>
      <c r="S469" s="264"/>
      <c r="T469" s="265"/>
      <c r="U469" s="14"/>
      <c r="V469" s="14"/>
      <c r="W469" s="14"/>
      <c r="X469" s="14"/>
      <c r="Y469" s="14"/>
      <c r="Z469" s="14"/>
      <c r="AA469" s="14"/>
      <c r="AB469" s="14"/>
      <c r="AC469" s="14"/>
      <c r="AD469" s="14"/>
      <c r="AE469" s="14"/>
      <c r="AT469" s="266" t="s">
        <v>250</v>
      </c>
      <c r="AU469" s="266" t="s">
        <v>84</v>
      </c>
      <c r="AV469" s="14" t="s">
        <v>84</v>
      </c>
      <c r="AW469" s="14" t="s">
        <v>31</v>
      </c>
      <c r="AX469" s="14" t="s">
        <v>75</v>
      </c>
      <c r="AY469" s="266" t="s">
        <v>239</v>
      </c>
    </row>
    <row r="470" s="14" customFormat="1">
      <c r="A470" s="14"/>
      <c r="B470" s="256"/>
      <c r="C470" s="257"/>
      <c r="D470" s="241" t="s">
        <v>250</v>
      </c>
      <c r="E470" s="258" t="s">
        <v>1</v>
      </c>
      <c r="F470" s="259" t="s">
        <v>2751</v>
      </c>
      <c r="G470" s="257"/>
      <c r="H470" s="260">
        <v>5.8170000000000002</v>
      </c>
      <c r="I470" s="261"/>
      <c r="J470" s="257"/>
      <c r="K470" s="257"/>
      <c r="L470" s="262"/>
      <c r="M470" s="263"/>
      <c r="N470" s="264"/>
      <c r="O470" s="264"/>
      <c r="P470" s="264"/>
      <c r="Q470" s="264"/>
      <c r="R470" s="264"/>
      <c r="S470" s="264"/>
      <c r="T470" s="265"/>
      <c r="U470" s="14"/>
      <c r="V470" s="14"/>
      <c r="W470" s="14"/>
      <c r="X470" s="14"/>
      <c r="Y470" s="14"/>
      <c r="Z470" s="14"/>
      <c r="AA470" s="14"/>
      <c r="AB470" s="14"/>
      <c r="AC470" s="14"/>
      <c r="AD470" s="14"/>
      <c r="AE470" s="14"/>
      <c r="AT470" s="266" t="s">
        <v>250</v>
      </c>
      <c r="AU470" s="266" t="s">
        <v>84</v>
      </c>
      <c r="AV470" s="14" t="s">
        <v>84</v>
      </c>
      <c r="AW470" s="14" t="s">
        <v>31</v>
      </c>
      <c r="AX470" s="14" t="s">
        <v>75</v>
      </c>
      <c r="AY470" s="266" t="s">
        <v>239</v>
      </c>
    </row>
    <row r="471" s="14" customFormat="1">
      <c r="A471" s="14"/>
      <c r="B471" s="256"/>
      <c r="C471" s="257"/>
      <c r="D471" s="241" t="s">
        <v>250</v>
      </c>
      <c r="E471" s="258" t="s">
        <v>1</v>
      </c>
      <c r="F471" s="259" t="s">
        <v>2752</v>
      </c>
      <c r="G471" s="257"/>
      <c r="H471" s="260">
        <v>2.9199999999999999</v>
      </c>
      <c r="I471" s="261"/>
      <c r="J471" s="257"/>
      <c r="K471" s="257"/>
      <c r="L471" s="262"/>
      <c r="M471" s="263"/>
      <c r="N471" s="264"/>
      <c r="O471" s="264"/>
      <c r="P471" s="264"/>
      <c r="Q471" s="264"/>
      <c r="R471" s="264"/>
      <c r="S471" s="264"/>
      <c r="T471" s="265"/>
      <c r="U471" s="14"/>
      <c r="V471" s="14"/>
      <c r="W471" s="14"/>
      <c r="X471" s="14"/>
      <c r="Y471" s="14"/>
      <c r="Z471" s="14"/>
      <c r="AA471" s="14"/>
      <c r="AB471" s="14"/>
      <c r="AC471" s="14"/>
      <c r="AD471" s="14"/>
      <c r="AE471" s="14"/>
      <c r="AT471" s="266" t="s">
        <v>250</v>
      </c>
      <c r="AU471" s="266" t="s">
        <v>84</v>
      </c>
      <c r="AV471" s="14" t="s">
        <v>84</v>
      </c>
      <c r="AW471" s="14" t="s">
        <v>31</v>
      </c>
      <c r="AX471" s="14" t="s">
        <v>75</v>
      </c>
      <c r="AY471" s="266" t="s">
        <v>239</v>
      </c>
    </row>
    <row r="472" s="14" customFormat="1">
      <c r="A472" s="14"/>
      <c r="B472" s="256"/>
      <c r="C472" s="257"/>
      <c r="D472" s="241" t="s">
        <v>250</v>
      </c>
      <c r="E472" s="258" t="s">
        <v>1</v>
      </c>
      <c r="F472" s="259" t="s">
        <v>2753</v>
      </c>
      <c r="G472" s="257"/>
      <c r="H472" s="260">
        <v>3.2000000000000002</v>
      </c>
      <c r="I472" s="261"/>
      <c r="J472" s="257"/>
      <c r="K472" s="257"/>
      <c r="L472" s="262"/>
      <c r="M472" s="263"/>
      <c r="N472" s="264"/>
      <c r="O472" s="264"/>
      <c r="P472" s="264"/>
      <c r="Q472" s="264"/>
      <c r="R472" s="264"/>
      <c r="S472" s="264"/>
      <c r="T472" s="265"/>
      <c r="U472" s="14"/>
      <c r="V472" s="14"/>
      <c r="W472" s="14"/>
      <c r="X472" s="14"/>
      <c r="Y472" s="14"/>
      <c r="Z472" s="14"/>
      <c r="AA472" s="14"/>
      <c r="AB472" s="14"/>
      <c r="AC472" s="14"/>
      <c r="AD472" s="14"/>
      <c r="AE472" s="14"/>
      <c r="AT472" s="266" t="s">
        <v>250</v>
      </c>
      <c r="AU472" s="266" t="s">
        <v>84</v>
      </c>
      <c r="AV472" s="14" t="s">
        <v>84</v>
      </c>
      <c r="AW472" s="14" t="s">
        <v>31</v>
      </c>
      <c r="AX472" s="14" t="s">
        <v>75</v>
      </c>
      <c r="AY472" s="266" t="s">
        <v>239</v>
      </c>
    </row>
    <row r="473" s="14" customFormat="1">
      <c r="A473" s="14"/>
      <c r="B473" s="256"/>
      <c r="C473" s="257"/>
      <c r="D473" s="241" t="s">
        <v>250</v>
      </c>
      <c r="E473" s="258" t="s">
        <v>1</v>
      </c>
      <c r="F473" s="259" t="s">
        <v>2754</v>
      </c>
      <c r="G473" s="257"/>
      <c r="H473" s="260">
        <v>5.9720000000000004</v>
      </c>
      <c r="I473" s="261"/>
      <c r="J473" s="257"/>
      <c r="K473" s="257"/>
      <c r="L473" s="262"/>
      <c r="M473" s="263"/>
      <c r="N473" s="264"/>
      <c r="O473" s="264"/>
      <c r="P473" s="264"/>
      <c r="Q473" s="264"/>
      <c r="R473" s="264"/>
      <c r="S473" s="264"/>
      <c r="T473" s="265"/>
      <c r="U473" s="14"/>
      <c r="V473" s="14"/>
      <c r="W473" s="14"/>
      <c r="X473" s="14"/>
      <c r="Y473" s="14"/>
      <c r="Z473" s="14"/>
      <c r="AA473" s="14"/>
      <c r="AB473" s="14"/>
      <c r="AC473" s="14"/>
      <c r="AD473" s="14"/>
      <c r="AE473" s="14"/>
      <c r="AT473" s="266" t="s">
        <v>250</v>
      </c>
      <c r="AU473" s="266" t="s">
        <v>84</v>
      </c>
      <c r="AV473" s="14" t="s">
        <v>84</v>
      </c>
      <c r="AW473" s="14" t="s">
        <v>31</v>
      </c>
      <c r="AX473" s="14" t="s">
        <v>75</v>
      </c>
      <c r="AY473" s="266" t="s">
        <v>239</v>
      </c>
    </row>
    <row r="474" s="13" customFormat="1">
      <c r="A474" s="13"/>
      <c r="B474" s="246"/>
      <c r="C474" s="247"/>
      <c r="D474" s="241" t="s">
        <v>250</v>
      </c>
      <c r="E474" s="248" t="s">
        <v>1</v>
      </c>
      <c r="F474" s="249" t="s">
        <v>2724</v>
      </c>
      <c r="G474" s="247"/>
      <c r="H474" s="248" t="s">
        <v>1</v>
      </c>
      <c r="I474" s="250"/>
      <c r="J474" s="247"/>
      <c r="K474" s="247"/>
      <c r="L474" s="251"/>
      <c r="M474" s="252"/>
      <c r="N474" s="253"/>
      <c r="O474" s="253"/>
      <c r="P474" s="253"/>
      <c r="Q474" s="253"/>
      <c r="R474" s="253"/>
      <c r="S474" s="253"/>
      <c r="T474" s="254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55" t="s">
        <v>250</v>
      </c>
      <c r="AU474" s="255" t="s">
        <v>84</v>
      </c>
      <c r="AV474" s="13" t="s">
        <v>82</v>
      </c>
      <c r="AW474" s="13" t="s">
        <v>31</v>
      </c>
      <c r="AX474" s="13" t="s">
        <v>75</v>
      </c>
      <c r="AY474" s="255" t="s">
        <v>239</v>
      </c>
    </row>
    <row r="475" s="14" customFormat="1">
      <c r="A475" s="14"/>
      <c r="B475" s="256"/>
      <c r="C475" s="257"/>
      <c r="D475" s="241" t="s">
        <v>250</v>
      </c>
      <c r="E475" s="258" t="s">
        <v>1</v>
      </c>
      <c r="F475" s="259" t="s">
        <v>2755</v>
      </c>
      <c r="G475" s="257"/>
      <c r="H475" s="260">
        <v>4.8799999999999999</v>
      </c>
      <c r="I475" s="261"/>
      <c r="J475" s="257"/>
      <c r="K475" s="257"/>
      <c r="L475" s="262"/>
      <c r="M475" s="263"/>
      <c r="N475" s="264"/>
      <c r="O475" s="264"/>
      <c r="P475" s="264"/>
      <c r="Q475" s="264"/>
      <c r="R475" s="264"/>
      <c r="S475" s="264"/>
      <c r="T475" s="265"/>
      <c r="U475" s="14"/>
      <c r="V475" s="14"/>
      <c r="W475" s="14"/>
      <c r="X475" s="14"/>
      <c r="Y475" s="14"/>
      <c r="Z475" s="14"/>
      <c r="AA475" s="14"/>
      <c r="AB475" s="14"/>
      <c r="AC475" s="14"/>
      <c r="AD475" s="14"/>
      <c r="AE475" s="14"/>
      <c r="AT475" s="266" t="s">
        <v>250</v>
      </c>
      <c r="AU475" s="266" t="s">
        <v>84</v>
      </c>
      <c r="AV475" s="14" t="s">
        <v>84</v>
      </c>
      <c r="AW475" s="14" t="s">
        <v>31</v>
      </c>
      <c r="AX475" s="14" t="s">
        <v>75</v>
      </c>
      <c r="AY475" s="266" t="s">
        <v>239</v>
      </c>
    </row>
    <row r="476" s="14" customFormat="1">
      <c r="A476" s="14"/>
      <c r="B476" s="256"/>
      <c r="C476" s="257"/>
      <c r="D476" s="241" t="s">
        <v>250</v>
      </c>
      <c r="E476" s="258" t="s">
        <v>1</v>
      </c>
      <c r="F476" s="259" t="s">
        <v>2756</v>
      </c>
      <c r="G476" s="257"/>
      <c r="H476" s="260">
        <v>2.5030000000000001</v>
      </c>
      <c r="I476" s="261"/>
      <c r="J476" s="257"/>
      <c r="K476" s="257"/>
      <c r="L476" s="262"/>
      <c r="M476" s="263"/>
      <c r="N476" s="264"/>
      <c r="O476" s="264"/>
      <c r="P476" s="264"/>
      <c r="Q476" s="264"/>
      <c r="R476" s="264"/>
      <c r="S476" s="264"/>
      <c r="T476" s="265"/>
      <c r="U476" s="14"/>
      <c r="V476" s="14"/>
      <c r="W476" s="14"/>
      <c r="X476" s="14"/>
      <c r="Y476" s="14"/>
      <c r="Z476" s="14"/>
      <c r="AA476" s="14"/>
      <c r="AB476" s="14"/>
      <c r="AC476" s="14"/>
      <c r="AD476" s="14"/>
      <c r="AE476" s="14"/>
      <c r="AT476" s="266" t="s">
        <v>250</v>
      </c>
      <c r="AU476" s="266" t="s">
        <v>84</v>
      </c>
      <c r="AV476" s="14" t="s">
        <v>84</v>
      </c>
      <c r="AW476" s="14" t="s">
        <v>31</v>
      </c>
      <c r="AX476" s="14" t="s">
        <v>75</v>
      </c>
      <c r="AY476" s="266" t="s">
        <v>239</v>
      </c>
    </row>
    <row r="477" s="16" customFormat="1">
      <c r="A477" s="16"/>
      <c r="B477" s="291"/>
      <c r="C477" s="292"/>
      <c r="D477" s="241" t="s">
        <v>250</v>
      </c>
      <c r="E477" s="293" t="s">
        <v>2469</v>
      </c>
      <c r="F477" s="294" t="s">
        <v>2757</v>
      </c>
      <c r="G477" s="292"/>
      <c r="H477" s="295">
        <v>43.439</v>
      </c>
      <c r="I477" s="296"/>
      <c r="J477" s="292"/>
      <c r="K477" s="292"/>
      <c r="L477" s="297"/>
      <c r="M477" s="298"/>
      <c r="N477" s="299"/>
      <c r="O477" s="299"/>
      <c r="P477" s="299"/>
      <c r="Q477" s="299"/>
      <c r="R477" s="299"/>
      <c r="S477" s="299"/>
      <c r="T477" s="300"/>
      <c r="U477" s="16"/>
      <c r="V477" s="16"/>
      <c r="W477" s="16"/>
      <c r="X477" s="16"/>
      <c r="Y477" s="16"/>
      <c r="Z477" s="16"/>
      <c r="AA477" s="16"/>
      <c r="AB477" s="16"/>
      <c r="AC477" s="16"/>
      <c r="AD477" s="16"/>
      <c r="AE477" s="16"/>
      <c r="AT477" s="301" t="s">
        <v>250</v>
      </c>
      <c r="AU477" s="301" t="s">
        <v>84</v>
      </c>
      <c r="AV477" s="16" t="s">
        <v>107</v>
      </c>
      <c r="AW477" s="16" t="s">
        <v>31</v>
      </c>
      <c r="AX477" s="16" t="s">
        <v>75</v>
      </c>
      <c r="AY477" s="301" t="s">
        <v>239</v>
      </c>
    </row>
    <row r="478" s="13" customFormat="1">
      <c r="A478" s="13"/>
      <c r="B478" s="246"/>
      <c r="C478" s="247"/>
      <c r="D478" s="241" t="s">
        <v>250</v>
      </c>
      <c r="E478" s="248" t="s">
        <v>1</v>
      </c>
      <c r="F478" s="249" t="s">
        <v>2688</v>
      </c>
      <c r="G478" s="247"/>
      <c r="H478" s="248" t="s">
        <v>1</v>
      </c>
      <c r="I478" s="250"/>
      <c r="J478" s="247"/>
      <c r="K478" s="247"/>
      <c r="L478" s="251"/>
      <c r="M478" s="252"/>
      <c r="N478" s="253"/>
      <c r="O478" s="253"/>
      <c r="P478" s="253"/>
      <c r="Q478" s="253"/>
      <c r="R478" s="253"/>
      <c r="S478" s="253"/>
      <c r="T478" s="254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55" t="s">
        <v>250</v>
      </c>
      <c r="AU478" s="255" t="s">
        <v>84</v>
      </c>
      <c r="AV478" s="13" t="s">
        <v>82</v>
      </c>
      <c r="AW478" s="13" t="s">
        <v>31</v>
      </c>
      <c r="AX478" s="13" t="s">
        <v>75</v>
      </c>
      <c r="AY478" s="255" t="s">
        <v>239</v>
      </c>
    </row>
    <row r="479" s="14" customFormat="1">
      <c r="A479" s="14"/>
      <c r="B479" s="256"/>
      <c r="C479" s="257"/>
      <c r="D479" s="241" t="s">
        <v>250</v>
      </c>
      <c r="E479" s="258" t="s">
        <v>1</v>
      </c>
      <c r="F479" s="259" t="s">
        <v>2758</v>
      </c>
      <c r="G479" s="257"/>
      <c r="H479" s="260">
        <v>2.4820000000000002</v>
      </c>
      <c r="I479" s="261"/>
      <c r="J479" s="257"/>
      <c r="K479" s="257"/>
      <c r="L479" s="262"/>
      <c r="M479" s="263"/>
      <c r="N479" s="264"/>
      <c r="O479" s="264"/>
      <c r="P479" s="264"/>
      <c r="Q479" s="264"/>
      <c r="R479" s="264"/>
      <c r="S479" s="264"/>
      <c r="T479" s="265"/>
      <c r="U479" s="14"/>
      <c r="V479" s="14"/>
      <c r="W479" s="14"/>
      <c r="X479" s="14"/>
      <c r="Y479" s="14"/>
      <c r="Z479" s="14"/>
      <c r="AA479" s="14"/>
      <c r="AB479" s="14"/>
      <c r="AC479" s="14"/>
      <c r="AD479" s="14"/>
      <c r="AE479" s="14"/>
      <c r="AT479" s="266" t="s">
        <v>250</v>
      </c>
      <c r="AU479" s="266" t="s">
        <v>84</v>
      </c>
      <c r="AV479" s="14" t="s">
        <v>84</v>
      </c>
      <c r="AW479" s="14" t="s">
        <v>31</v>
      </c>
      <c r="AX479" s="14" t="s">
        <v>75</v>
      </c>
      <c r="AY479" s="266" t="s">
        <v>239</v>
      </c>
    </row>
    <row r="480" s="13" customFormat="1">
      <c r="A480" s="13"/>
      <c r="B480" s="246"/>
      <c r="C480" s="247"/>
      <c r="D480" s="241" t="s">
        <v>250</v>
      </c>
      <c r="E480" s="248" t="s">
        <v>1</v>
      </c>
      <c r="F480" s="249" t="s">
        <v>2698</v>
      </c>
      <c r="G480" s="247"/>
      <c r="H480" s="248" t="s">
        <v>1</v>
      </c>
      <c r="I480" s="250"/>
      <c r="J480" s="247"/>
      <c r="K480" s="247"/>
      <c r="L480" s="251"/>
      <c r="M480" s="252"/>
      <c r="N480" s="253"/>
      <c r="O480" s="253"/>
      <c r="P480" s="253"/>
      <c r="Q480" s="253"/>
      <c r="R480" s="253"/>
      <c r="S480" s="253"/>
      <c r="T480" s="254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55" t="s">
        <v>250</v>
      </c>
      <c r="AU480" s="255" t="s">
        <v>84</v>
      </c>
      <c r="AV480" s="13" t="s">
        <v>82</v>
      </c>
      <c r="AW480" s="13" t="s">
        <v>31</v>
      </c>
      <c r="AX480" s="13" t="s">
        <v>75</v>
      </c>
      <c r="AY480" s="255" t="s">
        <v>239</v>
      </c>
    </row>
    <row r="481" s="14" customFormat="1">
      <c r="A481" s="14"/>
      <c r="B481" s="256"/>
      <c r="C481" s="257"/>
      <c r="D481" s="241" t="s">
        <v>250</v>
      </c>
      <c r="E481" s="258" t="s">
        <v>1</v>
      </c>
      <c r="F481" s="259" t="s">
        <v>2759</v>
      </c>
      <c r="G481" s="257"/>
      <c r="H481" s="260">
        <v>20.466000000000001</v>
      </c>
      <c r="I481" s="261"/>
      <c r="J481" s="257"/>
      <c r="K481" s="257"/>
      <c r="L481" s="262"/>
      <c r="M481" s="263"/>
      <c r="N481" s="264"/>
      <c r="O481" s="264"/>
      <c r="P481" s="264"/>
      <c r="Q481" s="264"/>
      <c r="R481" s="264"/>
      <c r="S481" s="264"/>
      <c r="T481" s="265"/>
      <c r="U481" s="14"/>
      <c r="V481" s="14"/>
      <c r="W481" s="14"/>
      <c r="X481" s="14"/>
      <c r="Y481" s="14"/>
      <c r="Z481" s="14"/>
      <c r="AA481" s="14"/>
      <c r="AB481" s="14"/>
      <c r="AC481" s="14"/>
      <c r="AD481" s="14"/>
      <c r="AE481" s="14"/>
      <c r="AT481" s="266" t="s">
        <v>250</v>
      </c>
      <c r="AU481" s="266" t="s">
        <v>84</v>
      </c>
      <c r="AV481" s="14" t="s">
        <v>84</v>
      </c>
      <c r="AW481" s="14" t="s">
        <v>31</v>
      </c>
      <c r="AX481" s="14" t="s">
        <v>75</v>
      </c>
      <c r="AY481" s="266" t="s">
        <v>239</v>
      </c>
    </row>
    <row r="482" s="13" customFormat="1">
      <c r="A482" s="13"/>
      <c r="B482" s="246"/>
      <c r="C482" s="247"/>
      <c r="D482" s="241" t="s">
        <v>250</v>
      </c>
      <c r="E482" s="248" t="s">
        <v>1</v>
      </c>
      <c r="F482" s="249" t="s">
        <v>2724</v>
      </c>
      <c r="G482" s="247"/>
      <c r="H482" s="248" t="s">
        <v>1</v>
      </c>
      <c r="I482" s="250"/>
      <c r="J482" s="247"/>
      <c r="K482" s="247"/>
      <c r="L482" s="251"/>
      <c r="M482" s="252"/>
      <c r="N482" s="253"/>
      <c r="O482" s="253"/>
      <c r="P482" s="253"/>
      <c r="Q482" s="253"/>
      <c r="R482" s="253"/>
      <c r="S482" s="253"/>
      <c r="T482" s="254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255" t="s">
        <v>250</v>
      </c>
      <c r="AU482" s="255" t="s">
        <v>84</v>
      </c>
      <c r="AV482" s="13" t="s">
        <v>82</v>
      </c>
      <c r="AW482" s="13" t="s">
        <v>31</v>
      </c>
      <c r="AX482" s="13" t="s">
        <v>75</v>
      </c>
      <c r="AY482" s="255" t="s">
        <v>239</v>
      </c>
    </row>
    <row r="483" s="14" customFormat="1">
      <c r="A483" s="14"/>
      <c r="B483" s="256"/>
      <c r="C483" s="257"/>
      <c r="D483" s="241" t="s">
        <v>250</v>
      </c>
      <c r="E483" s="258" t="s">
        <v>1</v>
      </c>
      <c r="F483" s="259" t="s">
        <v>2760</v>
      </c>
      <c r="G483" s="257"/>
      <c r="H483" s="260">
        <v>2.3769999999999998</v>
      </c>
      <c r="I483" s="261"/>
      <c r="J483" s="257"/>
      <c r="K483" s="257"/>
      <c r="L483" s="262"/>
      <c r="M483" s="263"/>
      <c r="N483" s="264"/>
      <c r="O483" s="264"/>
      <c r="P483" s="264"/>
      <c r="Q483" s="264"/>
      <c r="R483" s="264"/>
      <c r="S483" s="264"/>
      <c r="T483" s="265"/>
      <c r="U483" s="14"/>
      <c r="V483" s="14"/>
      <c r="W483" s="14"/>
      <c r="X483" s="14"/>
      <c r="Y483" s="14"/>
      <c r="Z483" s="14"/>
      <c r="AA483" s="14"/>
      <c r="AB483" s="14"/>
      <c r="AC483" s="14"/>
      <c r="AD483" s="14"/>
      <c r="AE483" s="14"/>
      <c r="AT483" s="266" t="s">
        <v>250</v>
      </c>
      <c r="AU483" s="266" t="s">
        <v>84</v>
      </c>
      <c r="AV483" s="14" t="s">
        <v>84</v>
      </c>
      <c r="AW483" s="14" t="s">
        <v>31</v>
      </c>
      <c r="AX483" s="14" t="s">
        <v>75</v>
      </c>
      <c r="AY483" s="266" t="s">
        <v>239</v>
      </c>
    </row>
    <row r="484" s="14" customFormat="1">
      <c r="A484" s="14"/>
      <c r="B484" s="256"/>
      <c r="C484" s="257"/>
      <c r="D484" s="241" t="s">
        <v>250</v>
      </c>
      <c r="E484" s="258" t="s">
        <v>1</v>
      </c>
      <c r="F484" s="259" t="s">
        <v>2761</v>
      </c>
      <c r="G484" s="257"/>
      <c r="H484" s="260">
        <v>2.9580000000000002</v>
      </c>
      <c r="I484" s="261"/>
      <c r="J484" s="257"/>
      <c r="K484" s="257"/>
      <c r="L484" s="262"/>
      <c r="M484" s="263"/>
      <c r="N484" s="264"/>
      <c r="O484" s="264"/>
      <c r="P484" s="264"/>
      <c r="Q484" s="264"/>
      <c r="R484" s="264"/>
      <c r="S484" s="264"/>
      <c r="T484" s="265"/>
      <c r="U484" s="14"/>
      <c r="V484" s="14"/>
      <c r="W484" s="14"/>
      <c r="X484" s="14"/>
      <c r="Y484" s="14"/>
      <c r="Z484" s="14"/>
      <c r="AA484" s="14"/>
      <c r="AB484" s="14"/>
      <c r="AC484" s="14"/>
      <c r="AD484" s="14"/>
      <c r="AE484" s="14"/>
      <c r="AT484" s="266" t="s">
        <v>250</v>
      </c>
      <c r="AU484" s="266" t="s">
        <v>84</v>
      </c>
      <c r="AV484" s="14" t="s">
        <v>84</v>
      </c>
      <c r="AW484" s="14" t="s">
        <v>31</v>
      </c>
      <c r="AX484" s="14" t="s">
        <v>75</v>
      </c>
      <c r="AY484" s="266" t="s">
        <v>239</v>
      </c>
    </row>
    <row r="485" s="16" customFormat="1">
      <c r="A485" s="16"/>
      <c r="B485" s="291"/>
      <c r="C485" s="292"/>
      <c r="D485" s="241" t="s">
        <v>250</v>
      </c>
      <c r="E485" s="293" t="s">
        <v>2443</v>
      </c>
      <c r="F485" s="294" t="s">
        <v>2745</v>
      </c>
      <c r="G485" s="292"/>
      <c r="H485" s="295">
        <v>28.283000000000001</v>
      </c>
      <c r="I485" s="296"/>
      <c r="J485" s="292"/>
      <c r="K485" s="292"/>
      <c r="L485" s="297"/>
      <c r="M485" s="298"/>
      <c r="N485" s="299"/>
      <c r="O485" s="299"/>
      <c r="P485" s="299"/>
      <c r="Q485" s="299"/>
      <c r="R485" s="299"/>
      <c r="S485" s="299"/>
      <c r="T485" s="300"/>
      <c r="U485" s="16"/>
      <c r="V485" s="16"/>
      <c r="W485" s="16"/>
      <c r="X485" s="16"/>
      <c r="Y485" s="16"/>
      <c r="Z485" s="16"/>
      <c r="AA485" s="16"/>
      <c r="AB485" s="16"/>
      <c r="AC485" s="16"/>
      <c r="AD485" s="16"/>
      <c r="AE485" s="16"/>
      <c r="AT485" s="301" t="s">
        <v>250</v>
      </c>
      <c r="AU485" s="301" t="s">
        <v>84</v>
      </c>
      <c r="AV485" s="16" t="s">
        <v>107</v>
      </c>
      <c r="AW485" s="16" t="s">
        <v>31</v>
      </c>
      <c r="AX485" s="16" t="s">
        <v>75</v>
      </c>
      <c r="AY485" s="301" t="s">
        <v>239</v>
      </c>
    </row>
    <row r="486" s="15" customFormat="1">
      <c r="A486" s="15"/>
      <c r="B486" s="267"/>
      <c r="C486" s="268"/>
      <c r="D486" s="241" t="s">
        <v>250</v>
      </c>
      <c r="E486" s="269" t="s">
        <v>1</v>
      </c>
      <c r="F486" s="270" t="s">
        <v>277</v>
      </c>
      <c r="G486" s="268"/>
      <c r="H486" s="271">
        <v>71.721999999999994</v>
      </c>
      <c r="I486" s="272"/>
      <c r="J486" s="268"/>
      <c r="K486" s="268"/>
      <c r="L486" s="273"/>
      <c r="M486" s="274"/>
      <c r="N486" s="275"/>
      <c r="O486" s="275"/>
      <c r="P486" s="275"/>
      <c r="Q486" s="275"/>
      <c r="R486" s="275"/>
      <c r="S486" s="275"/>
      <c r="T486" s="276"/>
      <c r="U486" s="15"/>
      <c r="V486" s="15"/>
      <c r="W486" s="15"/>
      <c r="X486" s="15"/>
      <c r="Y486" s="15"/>
      <c r="Z486" s="15"/>
      <c r="AA486" s="15"/>
      <c r="AB486" s="15"/>
      <c r="AC486" s="15"/>
      <c r="AD486" s="15"/>
      <c r="AE486" s="15"/>
      <c r="AT486" s="277" t="s">
        <v>250</v>
      </c>
      <c r="AU486" s="277" t="s">
        <v>84</v>
      </c>
      <c r="AV486" s="15" t="s">
        <v>246</v>
      </c>
      <c r="AW486" s="15" t="s">
        <v>31</v>
      </c>
      <c r="AX486" s="15" t="s">
        <v>82</v>
      </c>
      <c r="AY486" s="277" t="s">
        <v>239</v>
      </c>
    </row>
    <row r="487" s="2" customFormat="1" ht="24.15" customHeight="1">
      <c r="A487" s="39"/>
      <c r="B487" s="40"/>
      <c r="C487" s="228" t="s">
        <v>510</v>
      </c>
      <c r="D487" s="228" t="s">
        <v>241</v>
      </c>
      <c r="E487" s="229" t="s">
        <v>2762</v>
      </c>
      <c r="F487" s="230" t="s">
        <v>2763</v>
      </c>
      <c r="G487" s="231" t="s">
        <v>330</v>
      </c>
      <c r="H487" s="232">
        <v>4.9290000000000003</v>
      </c>
      <c r="I487" s="233"/>
      <c r="J487" s="234">
        <f>ROUND(I487*H487,2)</f>
        <v>0</v>
      </c>
      <c r="K487" s="230" t="s">
        <v>1</v>
      </c>
      <c r="L487" s="45"/>
      <c r="M487" s="235" t="s">
        <v>1</v>
      </c>
      <c r="N487" s="236" t="s">
        <v>40</v>
      </c>
      <c r="O487" s="92"/>
      <c r="P487" s="237">
        <f>O487*H487</f>
        <v>0</v>
      </c>
      <c r="Q487" s="237">
        <v>0.00115</v>
      </c>
      <c r="R487" s="237">
        <f>Q487*H487</f>
        <v>0.00566835</v>
      </c>
      <c r="S487" s="237">
        <v>0</v>
      </c>
      <c r="T487" s="238">
        <f>S487*H487</f>
        <v>0</v>
      </c>
      <c r="U487" s="39"/>
      <c r="V487" s="39"/>
      <c r="W487" s="39"/>
      <c r="X487" s="39"/>
      <c r="Y487" s="39"/>
      <c r="Z487" s="39"/>
      <c r="AA487" s="39"/>
      <c r="AB487" s="39"/>
      <c r="AC487" s="39"/>
      <c r="AD487" s="39"/>
      <c r="AE487" s="39"/>
      <c r="AR487" s="239" t="s">
        <v>376</v>
      </c>
      <c r="AT487" s="239" t="s">
        <v>241</v>
      </c>
      <c r="AU487" s="239" t="s">
        <v>84</v>
      </c>
      <c r="AY487" s="18" t="s">
        <v>239</v>
      </c>
      <c r="BE487" s="240">
        <f>IF(N487="základní",J487,0)</f>
        <v>0</v>
      </c>
      <c r="BF487" s="240">
        <f>IF(N487="snížená",J487,0)</f>
        <v>0</v>
      </c>
      <c r="BG487" s="240">
        <f>IF(N487="zákl. přenesená",J487,0)</f>
        <v>0</v>
      </c>
      <c r="BH487" s="240">
        <f>IF(N487="sníž. přenesená",J487,0)</f>
        <v>0</v>
      </c>
      <c r="BI487" s="240">
        <f>IF(N487="nulová",J487,0)</f>
        <v>0</v>
      </c>
      <c r="BJ487" s="18" t="s">
        <v>82</v>
      </c>
      <c r="BK487" s="240">
        <f>ROUND(I487*H487,2)</f>
        <v>0</v>
      </c>
      <c r="BL487" s="18" t="s">
        <v>376</v>
      </c>
      <c r="BM487" s="239" t="s">
        <v>2764</v>
      </c>
    </row>
    <row r="488" s="2" customFormat="1">
      <c r="A488" s="39"/>
      <c r="B488" s="40"/>
      <c r="C488" s="41"/>
      <c r="D488" s="241" t="s">
        <v>248</v>
      </c>
      <c r="E488" s="41"/>
      <c r="F488" s="242" t="s">
        <v>2763</v>
      </c>
      <c r="G488" s="41"/>
      <c r="H488" s="41"/>
      <c r="I488" s="243"/>
      <c r="J488" s="41"/>
      <c r="K488" s="41"/>
      <c r="L488" s="45"/>
      <c r="M488" s="244"/>
      <c r="N488" s="245"/>
      <c r="O488" s="92"/>
      <c r="P488" s="92"/>
      <c r="Q488" s="92"/>
      <c r="R488" s="92"/>
      <c r="S488" s="92"/>
      <c r="T488" s="93"/>
      <c r="U488" s="39"/>
      <c r="V488" s="39"/>
      <c r="W488" s="39"/>
      <c r="X488" s="39"/>
      <c r="Y488" s="39"/>
      <c r="Z488" s="39"/>
      <c r="AA488" s="39"/>
      <c r="AB488" s="39"/>
      <c r="AC488" s="39"/>
      <c r="AD488" s="39"/>
      <c r="AE488" s="39"/>
      <c r="AT488" s="18" t="s">
        <v>248</v>
      </c>
      <c r="AU488" s="18" t="s">
        <v>84</v>
      </c>
    </row>
    <row r="489" s="2" customFormat="1">
      <c r="A489" s="39"/>
      <c r="B489" s="40"/>
      <c r="C489" s="41"/>
      <c r="D489" s="241" t="s">
        <v>341</v>
      </c>
      <c r="E489" s="41"/>
      <c r="F489" s="278" t="s">
        <v>2507</v>
      </c>
      <c r="G489" s="41"/>
      <c r="H489" s="41"/>
      <c r="I489" s="243"/>
      <c r="J489" s="41"/>
      <c r="K489" s="41"/>
      <c r="L489" s="45"/>
      <c r="M489" s="244"/>
      <c r="N489" s="245"/>
      <c r="O489" s="92"/>
      <c r="P489" s="92"/>
      <c r="Q489" s="92"/>
      <c r="R489" s="92"/>
      <c r="S489" s="92"/>
      <c r="T489" s="93"/>
      <c r="U489" s="39"/>
      <c r="V489" s="39"/>
      <c r="W489" s="39"/>
      <c r="X489" s="39"/>
      <c r="Y489" s="39"/>
      <c r="Z489" s="39"/>
      <c r="AA489" s="39"/>
      <c r="AB489" s="39"/>
      <c r="AC489" s="39"/>
      <c r="AD489" s="39"/>
      <c r="AE489" s="39"/>
      <c r="AT489" s="18" t="s">
        <v>341</v>
      </c>
      <c r="AU489" s="18" t="s">
        <v>84</v>
      </c>
    </row>
    <row r="490" s="13" customFormat="1">
      <c r="A490" s="13"/>
      <c r="B490" s="246"/>
      <c r="C490" s="247"/>
      <c r="D490" s="241" t="s">
        <v>250</v>
      </c>
      <c r="E490" s="248" t="s">
        <v>1</v>
      </c>
      <c r="F490" s="249" t="s">
        <v>2698</v>
      </c>
      <c r="G490" s="247"/>
      <c r="H490" s="248" t="s">
        <v>1</v>
      </c>
      <c r="I490" s="250"/>
      <c r="J490" s="247"/>
      <c r="K490" s="247"/>
      <c r="L490" s="251"/>
      <c r="M490" s="252"/>
      <c r="N490" s="253"/>
      <c r="O490" s="253"/>
      <c r="P490" s="253"/>
      <c r="Q490" s="253"/>
      <c r="R490" s="253"/>
      <c r="S490" s="253"/>
      <c r="T490" s="254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55" t="s">
        <v>250</v>
      </c>
      <c r="AU490" s="255" t="s">
        <v>84</v>
      </c>
      <c r="AV490" s="13" t="s">
        <v>82</v>
      </c>
      <c r="AW490" s="13" t="s">
        <v>31</v>
      </c>
      <c r="AX490" s="13" t="s">
        <v>75</v>
      </c>
      <c r="AY490" s="255" t="s">
        <v>239</v>
      </c>
    </row>
    <row r="491" s="14" customFormat="1">
      <c r="A491" s="14"/>
      <c r="B491" s="256"/>
      <c r="C491" s="257"/>
      <c r="D491" s="241" t="s">
        <v>250</v>
      </c>
      <c r="E491" s="258" t="s">
        <v>1</v>
      </c>
      <c r="F491" s="259" t="s">
        <v>2765</v>
      </c>
      <c r="G491" s="257"/>
      <c r="H491" s="260">
        <v>1.776</v>
      </c>
      <c r="I491" s="261"/>
      <c r="J491" s="257"/>
      <c r="K491" s="257"/>
      <c r="L491" s="262"/>
      <c r="M491" s="263"/>
      <c r="N491" s="264"/>
      <c r="O491" s="264"/>
      <c r="P491" s="264"/>
      <c r="Q491" s="264"/>
      <c r="R491" s="264"/>
      <c r="S491" s="264"/>
      <c r="T491" s="265"/>
      <c r="U491" s="14"/>
      <c r="V491" s="14"/>
      <c r="W491" s="14"/>
      <c r="X491" s="14"/>
      <c r="Y491" s="14"/>
      <c r="Z491" s="14"/>
      <c r="AA491" s="14"/>
      <c r="AB491" s="14"/>
      <c r="AC491" s="14"/>
      <c r="AD491" s="14"/>
      <c r="AE491" s="14"/>
      <c r="AT491" s="266" t="s">
        <v>250</v>
      </c>
      <c r="AU491" s="266" t="s">
        <v>84</v>
      </c>
      <c r="AV491" s="14" t="s">
        <v>84</v>
      </c>
      <c r="AW491" s="14" t="s">
        <v>31</v>
      </c>
      <c r="AX491" s="14" t="s">
        <v>75</v>
      </c>
      <c r="AY491" s="266" t="s">
        <v>239</v>
      </c>
    </row>
    <row r="492" s="14" customFormat="1">
      <c r="A492" s="14"/>
      <c r="B492" s="256"/>
      <c r="C492" s="257"/>
      <c r="D492" s="241" t="s">
        <v>250</v>
      </c>
      <c r="E492" s="258" t="s">
        <v>1</v>
      </c>
      <c r="F492" s="259" t="s">
        <v>2766</v>
      </c>
      <c r="G492" s="257"/>
      <c r="H492" s="260">
        <v>3.153</v>
      </c>
      <c r="I492" s="261"/>
      <c r="J492" s="257"/>
      <c r="K492" s="257"/>
      <c r="L492" s="262"/>
      <c r="M492" s="263"/>
      <c r="N492" s="264"/>
      <c r="O492" s="264"/>
      <c r="P492" s="264"/>
      <c r="Q492" s="264"/>
      <c r="R492" s="264"/>
      <c r="S492" s="264"/>
      <c r="T492" s="265"/>
      <c r="U492" s="14"/>
      <c r="V492" s="14"/>
      <c r="W492" s="14"/>
      <c r="X492" s="14"/>
      <c r="Y492" s="14"/>
      <c r="Z492" s="14"/>
      <c r="AA492" s="14"/>
      <c r="AB492" s="14"/>
      <c r="AC492" s="14"/>
      <c r="AD492" s="14"/>
      <c r="AE492" s="14"/>
      <c r="AT492" s="266" t="s">
        <v>250</v>
      </c>
      <c r="AU492" s="266" t="s">
        <v>84</v>
      </c>
      <c r="AV492" s="14" t="s">
        <v>84</v>
      </c>
      <c r="AW492" s="14" t="s">
        <v>31</v>
      </c>
      <c r="AX492" s="14" t="s">
        <v>75</v>
      </c>
      <c r="AY492" s="266" t="s">
        <v>239</v>
      </c>
    </row>
    <row r="493" s="16" customFormat="1">
      <c r="A493" s="16"/>
      <c r="B493" s="291"/>
      <c r="C493" s="292"/>
      <c r="D493" s="241" t="s">
        <v>250</v>
      </c>
      <c r="E493" s="293" t="s">
        <v>1</v>
      </c>
      <c r="F493" s="294" t="s">
        <v>2730</v>
      </c>
      <c r="G493" s="292"/>
      <c r="H493" s="295">
        <v>4.9290000000000003</v>
      </c>
      <c r="I493" s="296"/>
      <c r="J493" s="292"/>
      <c r="K493" s="292"/>
      <c r="L493" s="297"/>
      <c r="M493" s="298"/>
      <c r="N493" s="299"/>
      <c r="O493" s="299"/>
      <c r="P493" s="299"/>
      <c r="Q493" s="299"/>
      <c r="R493" s="299"/>
      <c r="S493" s="299"/>
      <c r="T493" s="300"/>
      <c r="U493" s="16"/>
      <c r="V493" s="16"/>
      <c r="W493" s="16"/>
      <c r="X493" s="16"/>
      <c r="Y493" s="16"/>
      <c r="Z493" s="16"/>
      <c r="AA493" s="16"/>
      <c r="AB493" s="16"/>
      <c r="AC493" s="16"/>
      <c r="AD493" s="16"/>
      <c r="AE493" s="16"/>
      <c r="AT493" s="301" t="s">
        <v>250</v>
      </c>
      <c r="AU493" s="301" t="s">
        <v>84</v>
      </c>
      <c r="AV493" s="16" t="s">
        <v>107</v>
      </c>
      <c r="AW493" s="16" t="s">
        <v>31</v>
      </c>
      <c r="AX493" s="16" t="s">
        <v>75</v>
      </c>
      <c r="AY493" s="301" t="s">
        <v>239</v>
      </c>
    </row>
    <row r="494" s="15" customFormat="1">
      <c r="A494" s="15"/>
      <c r="B494" s="267"/>
      <c r="C494" s="268"/>
      <c r="D494" s="241" t="s">
        <v>250</v>
      </c>
      <c r="E494" s="269" t="s">
        <v>2472</v>
      </c>
      <c r="F494" s="270" t="s">
        <v>277</v>
      </c>
      <c r="G494" s="268"/>
      <c r="H494" s="271">
        <v>4.9290000000000003</v>
      </c>
      <c r="I494" s="272"/>
      <c r="J494" s="268"/>
      <c r="K494" s="268"/>
      <c r="L494" s="273"/>
      <c r="M494" s="274"/>
      <c r="N494" s="275"/>
      <c r="O494" s="275"/>
      <c r="P494" s="275"/>
      <c r="Q494" s="275"/>
      <c r="R494" s="275"/>
      <c r="S494" s="275"/>
      <c r="T494" s="276"/>
      <c r="U494" s="15"/>
      <c r="V494" s="15"/>
      <c r="W494" s="15"/>
      <c r="X494" s="15"/>
      <c r="Y494" s="15"/>
      <c r="Z494" s="15"/>
      <c r="AA494" s="15"/>
      <c r="AB494" s="15"/>
      <c r="AC494" s="15"/>
      <c r="AD494" s="15"/>
      <c r="AE494" s="15"/>
      <c r="AT494" s="277" t="s">
        <v>250</v>
      </c>
      <c r="AU494" s="277" t="s">
        <v>84</v>
      </c>
      <c r="AV494" s="15" t="s">
        <v>246</v>
      </c>
      <c r="AW494" s="15" t="s">
        <v>31</v>
      </c>
      <c r="AX494" s="15" t="s">
        <v>82</v>
      </c>
      <c r="AY494" s="277" t="s">
        <v>239</v>
      </c>
    </row>
    <row r="495" s="2" customFormat="1" ht="24.15" customHeight="1">
      <c r="A495" s="39"/>
      <c r="B495" s="40"/>
      <c r="C495" s="228" t="s">
        <v>515</v>
      </c>
      <c r="D495" s="228" t="s">
        <v>241</v>
      </c>
      <c r="E495" s="229" t="s">
        <v>2767</v>
      </c>
      <c r="F495" s="230" t="s">
        <v>2768</v>
      </c>
      <c r="G495" s="231" t="s">
        <v>330</v>
      </c>
      <c r="H495" s="232">
        <v>6.3529999999999998</v>
      </c>
      <c r="I495" s="233"/>
      <c r="J495" s="234">
        <f>ROUND(I495*H495,2)</f>
        <v>0</v>
      </c>
      <c r="K495" s="230" t="s">
        <v>1</v>
      </c>
      <c r="L495" s="45"/>
      <c r="M495" s="235" t="s">
        <v>1</v>
      </c>
      <c r="N495" s="236" t="s">
        <v>40</v>
      </c>
      <c r="O495" s="92"/>
      <c r="P495" s="237">
        <f>O495*H495</f>
        <v>0</v>
      </c>
      <c r="Q495" s="237">
        <v>0.0023700000000000001</v>
      </c>
      <c r="R495" s="237">
        <f>Q495*H495</f>
        <v>0.01505661</v>
      </c>
      <c r="S495" s="237">
        <v>0</v>
      </c>
      <c r="T495" s="238">
        <f>S495*H495</f>
        <v>0</v>
      </c>
      <c r="U495" s="39"/>
      <c r="V495" s="39"/>
      <c r="W495" s="39"/>
      <c r="X495" s="39"/>
      <c r="Y495" s="39"/>
      <c r="Z495" s="39"/>
      <c r="AA495" s="39"/>
      <c r="AB495" s="39"/>
      <c r="AC495" s="39"/>
      <c r="AD495" s="39"/>
      <c r="AE495" s="39"/>
      <c r="AR495" s="239" t="s">
        <v>376</v>
      </c>
      <c r="AT495" s="239" t="s">
        <v>241</v>
      </c>
      <c r="AU495" s="239" t="s">
        <v>84</v>
      </c>
      <c r="AY495" s="18" t="s">
        <v>239</v>
      </c>
      <c r="BE495" s="240">
        <f>IF(N495="základní",J495,0)</f>
        <v>0</v>
      </c>
      <c r="BF495" s="240">
        <f>IF(N495="snížená",J495,0)</f>
        <v>0</v>
      </c>
      <c r="BG495" s="240">
        <f>IF(N495="zákl. přenesená",J495,0)</f>
        <v>0</v>
      </c>
      <c r="BH495" s="240">
        <f>IF(N495="sníž. přenesená",J495,0)</f>
        <v>0</v>
      </c>
      <c r="BI495" s="240">
        <f>IF(N495="nulová",J495,0)</f>
        <v>0</v>
      </c>
      <c r="BJ495" s="18" t="s">
        <v>82</v>
      </c>
      <c r="BK495" s="240">
        <f>ROUND(I495*H495,2)</f>
        <v>0</v>
      </c>
      <c r="BL495" s="18" t="s">
        <v>376</v>
      </c>
      <c r="BM495" s="239" t="s">
        <v>2769</v>
      </c>
    </row>
    <row r="496" s="2" customFormat="1">
      <c r="A496" s="39"/>
      <c r="B496" s="40"/>
      <c r="C496" s="41"/>
      <c r="D496" s="241" t="s">
        <v>248</v>
      </c>
      <c r="E496" s="41"/>
      <c r="F496" s="242" t="s">
        <v>2768</v>
      </c>
      <c r="G496" s="41"/>
      <c r="H496" s="41"/>
      <c r="I496" s="243"/>
      <c r="J496" s="41"/>
      <c r="K496" s="41"/>
      <c r="L496" s="45"/>
      <c r="M496" s="244"/>
      <c r="N496" s="245"/>
      <c r="O496" s="92"/>
      <c r="P496" s="92"/>
      <c r="Q496" s="92"/>
      <c r="R496" s="92"/>
      <c r="S496" s="92"/>
      <c r="T496" s="93"/>
      <c r="U496" s="39"/>
      <c r="V496" s="39"/>
      <c r="W496" s="39"/>
      <c r="X496" s="39"/>
      <c r="Y496" s="39"/>
      <c r="Z496" s="39"/>
      <c r="AA496" s="39"/>
      <c r="AB496" s="39"/>
      <c r="AC496" s="39"/>
      <c r="AD496" s="39"/>
      <c r="AE496" s="39"/>
      <c r="AT496" s="18" t="s">
        <v>248</v>
      </c>
      <c r="AU496" s="18" t="s">
        <v>84</v>
      </c>
    </row>
    <row r="497" s="13" customFormat="1">
      <c r="A497" s="13"/>
      <c r="B497" s="246"/>
      <c r="C497" s="247"/>
      <c r="D497" s="241" t="s">
        <v>250</v>
      </c>
      <c r="E497" s="248" t="s">
        <v>1</v>
      </c>
      <c r="F497" s="249" t="s">
        <v>2698</v>
      </c>
      <c r="G497" s="247"/>
      <c r="H497" s="248" t="s">
        <v>1</v>
      </c>
      <c r="I497" s="250"/>
      <c r="J497" s="247"/>
      <c r="K497" s="247"/>
      <c r="L497" s="251"/>
      <c r="M497" s="252"/>
      <c r="N497" s="253"/>
      <c r="O497" s="253"/>
      <c r="P497" s="253"/>
      <c r="Q497" s="253"/>
      <c r="R497" s="253"/>
      <c r="S497" s="253"/>
      <c r="T497" s="254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55" t="s">
        <v>250</v>
      </c>
      <c r="AU497" s="255" t="s">
        <v>84</v>
      </c>
      <c r="AV497" s="13" t="s">
        <v>82</v>
      </c>
      <c r="AW497" s="13" t="s">
        <v>31</v>
      </c>
      <c r="AX497" s="13" t="s">
        <v>75</v>
      </c>
      <c r="AY497" s="255" t="s">
        <v>239</v>
      </c>
    </row>
    <row r="498" s="14" customFormat="1">
      <c r="A498" s="14"/>
      <c r="B498" s="256"/>
      <c r="C498" s="257"/>
      <c r="D498" s="241" t="s">
        <v>250</v>
      </c>
      <c r="E498" s="258" t="s">
        <v>1</v>
      </c>
      <c r="F498" s="259" t="s">
        <v>2770</v>
      </c>
      <c r="G498" s="257"/>
      <c r="H498" s="260">
        <v>6.3529999999999998</v>
      </c>
      <c r="I498" s="261"/>
      <c r="J498" s="257"/>
      <c r="K498" s="257"/>
      <c r="L498" s="262"/>
      <c r="M498" s="263"/>
      <c r="N498" s="264"/>
      <c r="O498" s="264"/>
      <c r="P498" s="264"/>
      <c r="Q498" s="264"/>
      <c r="R498" s="264"/>
      <c r="S498" s="264"/>
      <c r="T498" s="265"/>
      <c r="U498" s="14"/>
      <c r="V498" s="14"/>
      <c r="W498" s="14"/>
      <c r="X498" s="14"/>
      <c r="Y498" s="14"/>
      <c r="Z498" s="14"/>
      <c r="AA498" s="14"/>
      <c r="AB498" s="14"/>
      <c r="AC498" s="14"/>
      <c r="AD498" s="14"/>
      <c r="AE498" s="14"/>
      <c r="AT498" s="266" t="s">
        <v>250</v>
      </c>
      <c r="AU498" s="266" t="s">
        <v>84</v>
      </c>
      <c r="AV498" s="14" t="s">
        <v>84</v>
      </c>
      <c r="AW498" s="14" t="s">
        <v>31</v>
      </c>
      <c r="AX498" s="14" t="s">
        <v>75</v>
      </c>
      <c r="AY498" s="266" t="s">
        <v>239</v>
      </c>
    </row>
    <row r="499" s="15" customFormat="1">
      <c r="A499" s="15"/>
      <c r="B499" s="267"/>
      <c r="C499" s="268"/>
      <c r="D499" s="241" t="s">
        <v>250</v>
      </c>
      <c r="E499" s="269" t="s">
        <v>2475</v>
      </c>
      <c r="F499" s="270" t="s">
        <v>277</v>
      </c>
      <c r="G499" s="268"/>
      <c r="H499" s="271">
        <v>6.3529999999999998</v>
      </c>
      <c r="I499" s="272"/>
      <c r="J499" s="268"/>
      <c r="K499" s="268"/>
      <c r="L499" s="273"/>
      <c r="M499" s="274"/>
      <c r="N499" s="275"/>
      <c r="O499" s="275"/>
      <c r="P499" s="275"/>
      <c r="Q499" s="275"/>
      <c r="R499" s="275"/>
      <c r="S499" s="275"/>
      <c r="T499" s="276"/>
      <c r="U499" s="15"/>
      <c r="V499" s="15"/>
      <c r="W499" s="15"/>
      <c r="X499" s="15"/>
      <c r="Y499" s="15"/>
      <c r="Z499" s="15"/>
      <c r="AA499" s="15"/>
      <c r="AB499" s="15"/>
      <c r="AC499" s="15"/>
      <c r="AD499" s="15"/>
      <c r="AE499" s="15"/>
      <c r="AT499" s="277" t="s">
        <v>250</v>
      </c>
      <c r="AU499" s="277" t="s">
        <v>84</v>
      </c>
      <c r="AV499" s="15" t="s">
        <v>246</v>
      </c>
      <c r="AW499" s="15" t="s">
        <v>31</v>
      </c>
      <c r="AX499" s="15" t="s">
        <v>82</v>
      </c>
      <c r="AY499" s="277" t="s">
        <v>239</v>
      </c>
    </row>
    <row r="500" s="2" customFormat="1" ht="37.8" customHeight="1">
      <c r="A500" s="39"/>
      <c r="B500" s="40"/>
      <c r="C500" s="228" t="s">
        <v>520</v>
      </c>
      <c r="D500" s="228" t="s">
        <v>241</v>
      </c>
      <c r="E500" s="229" t="s">
        <v>2771</v>
      </c>
      <c r="F500" s="230" t="s">
        <v>2772</v>
      </c>
      <c r="G500" s="231" t="s">
        <v>330</v>
      </c>
      <c r="H500" s="232">
        <v>104.87000000000001</v>
      </c>
      <c r="I500" s="233"/>
      <c r="J500" s="234">
        <f>ROUND(I500*H500,2)</f>
        <v>0</v>
      </c>
      <c r="K500" s="230" t="s">
        <v>1</v>
      </c>
      <c r="L500" s="45"/>
      <c r="M500" s="235" t="s">
        <v>1</v>
      </c>
      <c r="N500" s="236" t="s">
        <v>40</v>
      </c>
      <c r="O500" s="92"/>
      <c r="P500" s="237">
        <f>O500*H500</f>
        <v>0</v>
      </c>
      <c r="Q500" s="237">
        <v>4.0000000000000003E-05</v>
      </c>
      <c r="R500" s="237">
        <f>Q500*H500</f>
        <v>0.0041948000000000003</v>
      </c>
      <c r="S500" s="237">
        <v>0</v>
      </c>
      <c r="T500" s="238">
        <f>S500*H500</f>
        <v>0</v>
      </c>
      <c r="U500" s="39"/>
      <c r="V500" s="39"/>
      <c r="W500" s="39"/>
      <c r="X500" s="39"/>
      <c r="Y500" s="39"/>
      <c r="Z500" s="39"/>
      <c r="AA500" s="39"/>
      <c r="AB500" s="39"/>
      <c r="AC500" s="39"/>
      <c r="AD500" s="39"/>
      <c r="AE500" s="39"/>
      <c r="AR500" s="239" t="s">
        <v>376</v>
      </c>
      <c r="AT500" s="239" t="s">
        <v>241</v>
      </c>
      <c r="AU500" s="239" t="s">
        <v>84</v>
      </c>
      <c r="AY500" s="18" t="s">
        <v>239</v>
      </c>
      <c r="BE500" s="240">
        <f>IF(N500="základní",J500,0)</f>
        <v>0</v>
      </c>
      <c r="BF500" s="240">
        <f>IF(N500="snížená",J500,0)</f>
        <v>0</v>
      </c>
      <c r="BG500" s="240">
        <f>IF(N500="zákl. přenesená",J500,0)</f>
        <v>0</v>
      </c>
      <c r="BH500" s="240">
        <f>IF(N500="sníž. přenesená",J500,0)</f>
        <v>0</v>
      </c>
      <c r="BI500" s="240">
        <f>IF(N500="nulová",J500,0)</f>
        <v>0</v>
      </c>
      <c r="BJ500" s="18" t="s">
        <v>82</v>
      </c>
      <c r="BK500" s="240">
        <f>ROUND(I500*H500,2)</f>
        <v>0</v>
      </c>
      <c r="BL500" s="18" t="s">
        <v>376</v>
      </c>
      <c r="BM500" s="239" t="s">
        <v>2773</v>
      </c>
    </row>
    <row r="501" s="2" customFormat="1">
      <c r="A501" s="39"/>
      <c r="B501" s="40"/>
      <c r="C501" s="41"/>
      <c r="D501" s="241" t="s">
        <v>248</v>
      </c>
      <c r="E501" s="41"/>
      <c r="F501" s="242" t="s">
        <v>2772</v>
      </c>
      <c r="G501" s="41"/>
      <c r="H501" s="41"/>
      <c r="I501" s="243"/>
      <c r="J501" s="41"/>
      <c r="K501" s="41"/>
      <c r="L501" s="45"/>
      <c r="M501" s="244"/>
      <c r="N501" s="245"/>
      <c r="O501" s="92"/>
      <c r="P501" s="92"/>
      <c r="Q501" s="92"/>
      <c r="R501" s="92"/>
      <c r="S501" s="92"/>
      <c r="T501" s="93"/>
      <c r="U501" s="39"/>
      <c r="V501" s="39"/>
      <c r="W501" s="39"/>
      <c r="X501" s="39"/>
      <c r="Y501" s="39"/>
      <c r="Z501" s="39"/>
      <c r="AA501" s="39"/>
      <c r="AB501" s="39"/>
      <c r="AC501" s="39"/>
      <c r="AD501" s="39"/>
      <c r="AE501" s="39"/>
      <c r="AT501" s="18" t="s">
        <v>248</v>
      </c>
      <c r="AU501" s="18" t="s">
        <v>84</v>
      </c>
    </row>
    <row r="502" s="14" customFormat="1">
      <c r="A502" s="14"/>
      <c r="B502" s="256"/>
      <c r="C502" s="257"/>
      <c r="D502" s="241" t="s">
        <v>250</v>
      </c>
      <c r="E502" s="258" t="s">
        <v>1</v>
      </c>
      <c r="F502" s="259" t="s">
        <v>2774</v>
      </c>
      <c r="G502" s="257"/>
      <c r="H502" s="260">
        <v>104.87000000000001</v>
      </c>
      <c r="I502" s="261"/>
      <c r="J502" s="257"/>
      <c r="K502" s="257"/>
      <c r="L502" s="262"/>
      <c r="M502" s="263"/>
      <c r="N502" s="264"/>
      <c r="O502" s="264"/>
      <c r="P502" s="264"/>
      <c r="Q502" s="264"/>
      <c r="R502" s="264"/>
      <c r="S502" s="264"/>
      <c r="T502" s="265"/>
      <c r="U502" s="14"/>
      <c r="V502" s="14"/>
      <c r="W502" s="14"/>
      <c r="X502" s="14"/>
      <c r="Y502" s="14"/>
      <c r="Z502" s="14"/>
      <c r="AA502" s="14"/>
      <c r="AB502" s="14"/>
      <c r="AC502" s="14"/>
      <c r="AD502" s="14"/>
      <c r="AE502" s="14"/>
      <c r="AT502" s="266" t="s">
        <v>250</v>
      </c>
      <c r="AU502" s="266" t="s">
        <v>84</v>
      </c>
      <c r="AV502" s="14" t="s">
        <v>84</v>
      </c>
      <c r="AW502" s="14" t="s">
        <v>31</v>
      </c>
      <c r="AX502" s="14" t="s">
        <v>75</v>
      </c>
      <c r="AY502" s="266" t="s">
        <v>239</v>
      </c>
    </row>
    <row r="503" s="15" customFormat="1">
      <c r="A503" s="15"/>
      <c r="B503" s="267"/>
      <c r="C503" s="268"/>
      <c r="D503" s="241" t="s">
        <v>250</v>
      </c>
      <c r="E503" s="269" t="s">
        <v>1</v>
      </c>
      <c r="F503" s="270" t="s">
        <v>277</v>
      </c>
      <c r="G503" s="268"/>
      <c r="H503" s="271">
        <v>104.87000000000001</v>
      </c>
      <c r="I503" s="272"/>
      <c r="J503" s="268"/>
      <c r="K503" s="268"/>
      <c r="L503" s="273"/>
      <c r="M503" s="274"/>
      <c r="N503" s="275"/>
      <c r="O503" s="275"/>
      <c r="P503" s="275"/>
      <c r="Q503" s="275"/>
      <c r="R503" s="275"/>
      <c r="S503" s="275"/>
      <c r="T503" s="276"/>
      <c r="U503" s="15"/>
      <c r="V503" s="15"/>
      <c r="W503" s="15"/>
      <c r="X503" s="15"/>
      <c r="Y503" s="15"/>
      <c r="Z503" s="15"/>
      <c r="AA503" s="15"/>
      <c r="AB503" s="15"/>
      <c r="AC503" s="15"/>
      <c r="AD503" s="15"/>
      <c r="AE503" s="15"/>
      <c r="AT503" s="277" t="s">
        <v>250</v>
      </c>
      <c r="AU503" s="277" t="s">
        <v>84</v>
      </c>
      <c r="AV503" s="15" t="s">
        <v>246</v>
      </c>
      <c r="AW503" s="15" t="s">
        <v>31</v>
      </c>
      <c r="AX503" s="15" t="s">
        <v>82</v>
      </c>
      <c r="AY503" s="277" t="s">
        <v>239</v>
      </c>
    </row>
    <row r="504" s="2" customFormat="1" ht="37.8" customHeight="1">
      <c r="A504" s="39"/>
      <c r="B504" s="40"/>
      <c r="C504" s="228" t="s">
        <v>528</v>
      </c>
      <c r="D504" s="228" t="s">
        <v>241</v>
      </c>
      <c r="E504" s="229" t="s">
        <v>2775</v>
      </c>
      <c r="F504" s="230" t="s">
        <v>2776</v>
      </c>
      <c r="G504" s="231" t="s">
        <v>330</v>
      </c>
      <c r="H504" s="232">
        <v>48.368000000000002</v>
      </c>
      <c r="I504" s="233"/>
      <c r="J504" s="234">
        <f>ROUND(I504*H504,2)</f>
        <v>0</v>
      </c>
      <c r="K504" s="230" t="s">
        <v>1</v>
      </c>
      <c r="L504" s="45"/>
      <c r="M504" s="235" t="s">
        <v>1</v>
      </c>
      <c r="N504" s="236" t="s">
        <v>40</v>
      </c>
      <c r="O504" s="92"/>
      <c r="P504" s="237">
        <f>O504*H504</f>
        <v>0</v>
      </c>
      <c r="Q504" s="237">
        <v>4.0000000000000003E-05</v>
      </c>
      <c r="R504" s="237">
        <f>Q504*H504</f>
        <v>0.0019347200000000002</v>
      </c>
      <c r="S504" s="237">
        <v>0</v>
      </c>
      <c r="T504" s="238">
        <f>S504*H504</f>
        <v>0</v>
      </c>
      <c r="U504" s="39"/>
      <c r="V504" s="39"/>
      <c r="W504" s="39"/>
      <c r="X504" s="39"/>
      <c r="Y504" s="39"/>
      <c r="Z504" s="39"/>
      <c r="AA504" s="39"/>
      <c r="AB504" s="39"/>
      <c r="AC504" s="39"/>
      <c r="AD504" s="39"/>
      <c r="AE504" s="39"/>
      <c r="AR504" s="239" t="s">
        <v>376</v>
      </c>
      <c r="AT504" s="239" t="s">
        <v>241</v>
      </c>
      <c r="AU504" s="239" t="s">
        <v>84</v>
      </c>
      <c r="AY504" s="18" t="s">
        <v>239</v>
      </c>
      <c r="BE504" s="240">
        <f>IF(N504="základní",J504,0)</f>
        <v>0</v>
      </c>
      <c r="BF504" s="240">
        <f>IF(N504="snížená",J504,0)</f>
        <v>0</v>
      </c>
      <c r="BG504" s="240">
        <f>IF(N504="zákl. přenesená",J504,0)</f>
        <v>0</v>
      </c>
      <c r="BH504" s="240">
        <f>IF(N504="sníž. přenesená",J504,0)</f>
        <v>0</v>
      </c>
      <c r="BI504" s="240">
        <f>IF(N504="nulová",J504,0)</f>
        <v>0</v>
      </c>
      <c r="BJ504" s="18" t="s">
        <v>82</v>
      </c>
      <c r="BK504" s="240">
        <f>ROUND(I504*H504,2)</f>
        <v>0</v>
      </c>
      <c r="BL504" s="18" t="s">
        <v>376</v>
      </c>
      <c r="BM504" s="239" t="s">
        <v>2777</v>
      </c>
    </row>
    <row r="505" s="2" customFormat="1">
      <c r="A505" s="39"/>
      <c r="B505" s="40"/>
      <c r="C505" s="41"/>
      <c r="D505" s="241" t="s">
        <v>248</v>
      </c>
      <c r="E505" s="41"/>
      <c r="F505" s="242" t="s">
        <v>2776</v>
      </c>
      <c r="G505" s="41"/>
      <c r="H505" s="41"/>
      <c r="I505" s="243"/>
      <c r="J505" s="41"/>
      <c r="K505" s="41"/>
      <c r="L505" s="45"/>
      <c r="M505" s="244"/>
      <c r="N505" s="245"/>
      <c r="O505" s="92"/>
      <c r="P505" s="92"/>
      <c r="Q505" s="92"/>
      <c r="R505" s="92"/>
      <c r="S505" s="92"/>
      <c r="T505" s="93"/>
      <c r="U505" s="39"/>
      <c r="V505" s="39"/>
      <c r="W505" s="39"/>
      <c r="X505" s="39"/>
      <c r="Y505" s="39"/>
      <c r="Z505" s="39"/>
      <c r="AA505" s="39"/>
      <c r="AB505" s="39"/>
      <c r="AC505" s="39"/>
      <c r="AD505" s="39"/>
      <c r="AE505" s="39"/>
      <c r="AT505" s="18" t="s">
        <v>248</v>
      </c>
      <c r="AU505" s="18" t="s">
        <v>84</v>
      </c>
    </row>
    <row r="506" s="14" customFormat="1">
      <c r="A506" s="14"/>
      <c r="B506" s="256"/>
      <c r="C506" s="257"/>
      <c r="D506" s="241" t="s">
        <v>250</v>
      </c>
      <c r="E506" s="258" t="s">
        <v>1</v>
      </c>
      <c r="F506" s="259" t="s">
        <v>2778</v>
      </c>
      <c r="G506" s="257"/>
      <c r="H506" s="260">
        <v>43.439</v>
      </c>
      <c r="I506" s="261"/>
      <c r="J506" s="257"/>
      <c r="K506" s="257"/>
      <c r="L506" s="262"/>
      <c r="M506" s="263"/>
      <c r="N506" s="264"/>
      <c r="O506" s="264"/>
      <c r="P506" s="264"/>
      <c r="Q506" s="264"/>
      <c r="R506" s="264"/>
      <c r="S506" s="264"/>
      <c r="T506" s="265"/>
      <c r="U506" s="14"/>
      <c r="V506" s="14"/>
      <c r="W506" s="14"/>
      <c r="X506" s="14"/>
      <c r="Y506" s="14"/>
      <c r="Z506" s="14"/>
      <c r="AA506" s="14"/>
      <c r="AB506" s="14"/>
      <c r="AC506" s="14"/>
      <c r="AD506" s="14"/>
      <c r="AE506" s="14"/>
      <c r="AT506" s="266" t="s">
        <v>250</v>
      </c>
      <c r="AU506" s="266" t="s">
        <v>84</v>
      </c>
      <c r="AV506" s="14" t="s">
        <v>84</v>
      </c>
      <c r="AW506" s="14" t="s">
        <v>31</v>
      </c>
      <c r="AX506" s="14" t="s">
        <v>75</v>
      </c>
      <c r="AY506" s="266" t="s">
        <v>239</v>
      </c>
    </row>
    <row r="507" s="14" customFormat="1">
      <c r="A507" s="14"/>
      <c r="B507" s="256"/>
      <c r="C507" s="257"/>
      <c r="D507" s="241" t="s">
        <v>250</v>
      </c>
      <c r="E507" s="258" t="s">
        <v>1</v>
      </c>
      <c r="F507" s="259" t="s">
        <v>2779</v>
      </c>
      <c r="G507" s="257"/>
      <c r="H507" s="260">
        <v>4.9290000000000003</v>
      </c>
      <c r="I507" s="261"/>
      <c r="J507" s="257"/>
      <c r="K507" s="257"/>
      <c r="L507" s="262"/>
      <c r="M507" s="263"/>
      <c r="N507" s="264"/>
      <c r="O507" s="264"/>
      <c r="P507" s="264"/>
      <c r="Q507" s="264"/>
      <c r="R507" s="264"/>
      <c r="S507" s="264"/>
      <c r="T507" s="265"/>
      <c r="U507" s="14"/>
      <c r="V507" s="14"/>
      <c r="W507" s="14"/>
      <c r="X507" s="14"/>
      <c r="Y507" s="14"/>
      <c r="Z507" s="14"/>
      <c r="AA507" s="14"/>
      <c r="AB507" s="14"/>
      <c r="AC507" s="14"/>
      <c r="AD507" s="14"/>
      <c r="AE507" s="14"/>
      <c r="AT507" s="266" t="s">
        <v>250</v>
      </c>
      <c r="AU507" s="266" t="s">
        <v>84</v>
      </c>
      <c r="AV507" s="14" t="s">
        <v>84</v>
      </c>
      <c r="AW507" s="14" t="s">
        <v>31</v>
      </c>
      <c r="AX507" s="14" t="s">
        <v>75</v>
      </c>
      <c r="AY507" s="266" t="s">
        <v>239</v>
      </c>
    </row>
    <row r="508" s="15" customFormat="1">
      <c r="A508" s="15"/>
      <c r="B508" s="267"/>
      <c r="C508" s="268"/>
      <c r="D508" s="241" t="s">
        <v>250</v>
      </c>
      <c r="E508" s="269" t="s">
        <v>1</v>
      </c>
      <c r="F508" s="270" t="s">
        <v>277</v>
      </c>
      <c r="G508" s="268"/>
      <c r="H508" s="271">
        <v>48.368000000000002</v>
      </c>
      <c r="I508" s="272"/>
      <c r="J508" s="268"/>
      <c r="K508" s="268"/>
      <c r="L508" s="273"/>
      <c r="M508" s="274"/>
      <c r="N508" s="275"/>
      <c r="O508" s="275"/>
      <c r="P508" s="275"/>
      <c r="Q508" s="275"/>
      <c r="R508" s="275"/>
      <c r="S508" s="275"/>
      <c r="T508" s="276"/>
      <c r="U508" s="15"/>
      <c r="V508" s="15"/>
      <c r="W508" s="15"/>
      <c r="X508" s="15"/>
      <c r="Y508" s="15"/>
      <c r="Z508" s="15"/>
      <c r="AA508" s="15"/>
      <c r="AB508" s="15"/>
      <c r="AC508" s="15"/>
      <c r="AD508" s="15"/>
      <c r="AE508" s="15"/>
      <c r="AT508" s="277" t="s">
        <v>250</v>
      </c>
      <c r="AU508" s="277" t="s">
        <v>84</v>
      </c>
      <c r="AV508" s="15" t="s">
        <v>246</v>
      </c>
      <c r="AW508" s="15" t="s">
        <v>31</v>
      </c>
      <c r="AX508" s="15" t="s">
        <v>82</v>
      </c>
      <c r="AY508" s="277" t="s">
        <v>239</v>
      </c>
    </row>
    <row r="509" s="2" customFormat="1" ht="37.8" customHeight="1">
      <c r="A509" s="39"/>
      <c r="B509" s="40"/>
      <c r="C509" s="228" t="s">
        <v>534</v>
      </c>
      <c r="D509" s="228" t="s">
        <v>241</v>
      </c>
      <c r="E509" s="229" t="s">
        <v>2780</v>
      </c>
      <c r="F509" s="230" t="s">
        <v>2781</v>
      </c>
      <c r="G509" s="231" t="s">
        <v>330</v>
      </c>
      <c r="H509" s="232">
        <v>6.3529999999999998</v>
      </c>
      <c r="I509" s="233"/>
      <c r="J509" s="234">
        <f>ROUND(I509*H509,2)</f>
        <v>0</v>
      </c>
      <c r="K509" s="230" t="s">
        <v>1</v>
      </c>
      <c r="L509" s="45"/>
      <c r="M509" s="235" t="s">
        <v>1</v>
      </c>
      <c r="N509" s="236" t="s">
        <v>40</v>
      </c>
      <c r="O509" s="92"/>
      <c r="P509" s="237">
        <f>O509*H509</f>
        <v>0</v>
      </c>
      <c r="Q509" s="237">
        <v>4.0000000000000003E-05</v>
      </c>
      <c r="R509" s="237">
        <f>Q509*H509</f>
        <v>0.00025411999999999999</v>
      </c>
      <c r="S509" s="237">
        <v>0</v>
      </c>
      <c r="T509" s="238">
        <f>S509*H509</f>
        <v>0</v>
      </c>
      <c r="U509" s="39"/>
      <c r="V509" s="39"/>
      <c r="W509" s="39"/>
      <c r="X509" s="39"/>
      <c r="Y509" s="39"/>
      <c r="Z509" s="39"/>
      <c r="AA509" s="39"/>
      <c r="AB509" s="39"/>
      <c r="AC509" s="39"/>
      <c r="AD509" s="39"/>
      <c r="AE509" s="39"/>
      <c r="AR509" s="239" t="s">
        <v>376</v>
      </c>
      <c r="AT509" s="239" t="s">
        <v>241</v>
      </c>
      <c r="AU509" s="239" t="s">
        <v>84</v>
      </c>
      <c r="AY509" s="18" t="s">
        <v>239</v>
      </c>
      <c r="BE509" s="240">
        <f>IF(N509="základní",J509,0)</f>
        <v>0</v>
      </c>
      <c r="BF509" s="240">
        <f>IF(N509="snížená",J509,0)</f>
        <v>0</v>
      </c>
      <c r="BG509" s="240">
        <f>IF(N509="zákl. přenesená",J509,0)</f>
        <v>0</v>
      </c>
      <c r="BH509" s="240">
        <f>IF(N509="sníž. přenesená",J509,0)</f>
        <v>0</v>
      </c>
      <c r="BI509" s="240">
        <f>IF(N509="nulová",J509,0)</f>
        <v>0</v>
      </c>
      <c r="BJ509" s="18" t="s">
        <v>82</v>
      </c>
      <c r="BK509" s="240">
        <f>ROUND(I509*H509,2)</f>
        <v>0</v>
      </c>
      <c r="BL509" s="18" t="s">
        <v>376</v>
      </c>
      <c r="BM509" s="239" t="s">
        <v>2782</v>
      </c>
    </row>
    <row r="510" s="2" customFormat="1">
      <c r="A510" s="39"/>
      <c r="B510" s="40"/>
      <c r="C510" s="41"/>
      <c r="D510" s="241" t="s">
        <v>248</v>
      </c>
      <c r="E510" s="41"/>
      <c r="F510" s="242" t="s">
        <v>2781</v>
      </c>
      <c r="G510" s="41"/>
      <c r="H510" s="41"/>
      <c r="I510" s="243"/>
      <c r="J510" s="41"/>
      <c r="K510" s="41"/>
      <c r="L510" s="45"/>
      <c r="M510" s="244"/>
      <c r="N510" s="245"/>
      <c r="O510" s="92"/>
      <c r="P510" s="92"/>
      <c r="Q510" s="92"/>
      <c r="R510" s="92"/>
      <c r="S510" s="92"/>
      <c r="T510" s="93"/>
      <c r="U510" s="39"/>
      <c r="V510" s="39"/>
      <c r="W510" s="39"/>
      <c r="X510" s="39"/>
      <c r="Y510" s="39"/>
      <c r="Z510" s="39"/>
      <c r="AA510" s="39"/>
      <c r="AB510" s="39"/>
      <c r="AC510" s="39"/>
      <c r="AD510" s="39"/>
      <c r="AE510" s="39"/>
      <c r="AT510" s="18" t="s">
        <v>248</v>
      </c>
      <c r="AU510" s="18" t="s">
        <v>84</v>
      </c>
    </row>
    <row r="511" s="14" customFormat="1">
      <c r="A511" s="14"/>
      <c r="B511" s="256"/>
      <c r="C511" s="257"/>
      <c r="D511" s="241" t="s">
        <v>250</v>
      </c>
      <c r="E511" s="258" t="s">
        <v>1</v>
      </c>
      <c r="F511" s="259" t="s">
        <v>2783</v>
      </c>
      <c r="G511" s="257"/>
      <c r="H511" s="260">
        <v>6.3529999999999998</v>
      </c>
      <c r="I511" s="261"/>
      <c r="J511" s="257"/>
      <c r="K511" s="257"/>
      <c r="L511" s="262"/>
      <c r="M511" s="263"/>
      <c r="N511" s="264"/>
      <c r="O511" s="264"/>
      <c r="P511" s="264"/>
      <c r="Q511" s="264"/>
      <c r="R511" s="264"/>
      <c r="S511" s="264"/>
      <c r="T511" s="265"/>
      <c r="U511" s="14"/>
      <c r="V511" s="14"/>
      <c r="W511" s="14"/>
      <c r="X511" s="14"/>
      <c r="Y511" s="14"/>
      <c r="Z511" s="14"/>
      <c r="AA511" s="14"/>
      <c r="AB511" s="14"/>
      <c r="AC511" s="14"/>
      <c r="AD511" s="14"/>
      <c r="AE511" s="14"/>
      <c r="AT511" s="266" t="s">
        <v>250</v>
      </c>
      <c r="AU511" s="266" t="s">
        <v>84</v>
      </c>
      <c r="AV511" s="14" t="s">
        <v>84</v>
      </c>
      <c r="AW511" s="14" t="s">
        <v>31</v>
      </c>
      <c r="AX511" s="14" t="s">
        <v>75</v>
      </c>
      <c r="AY511" s="266" t="s">
        <v>239</v>
      </c>
    </row>
    <row r="512" s="15" customFormat="1">
      <c r="A512" s="15"/>
      <c r="B512" s="267"/>
      <c r="C512" s="268"/>
      <c r="D512" s="241" t="s">
        <v>250</v>
      </c>
      <c r="E512" s="269" t="s">
        <v>1</v>
      </c>
      <c r="F512" s="270" t="s">
        <v>277</v>
      </c>
      <c r="G512" s="268"/>
      <c r="H512" s="271">
        <v>6.3529999999999998</v>
      </c>
      <c r="I512" s="272"/>
      <c r="J512" s="268"/>
      <c r="K512" s="268"/>
      <c r="L512" s="273"/>
      <c r="M512" s="274"/>
      <c r="N512" s="275"/>
      <c r="O512" s="275"/>
      <c r="P512" s="275"/>
      <c r="Q512" s="275"/>
      <c r="R512" s="275"/>
      <c r="S512" s="275"/>
      <c r="T512" s="276"/>
      <c r="U512" s="15"/>
      <c r="V512" s="15"/>
      <c r="W512" s="15"/>
      <c r="X512" s="15"/>
      <c r="Y512" s="15"/>
      <c r="Z512" s="15"/>
      <c r="AA512" s="15"/>
      <c r="AB512" s="15"/>
      <c r="AC512" s="15"/>
      <c r="AD512" s="15"/>
      <c r="AE512" s="15"/>
      <c r="AT512" s="277" t="s">
        <v>250</v>
      </c>
      <c r="AU512" s="277" t="s">
        <v>84</v>
      </c>
      <c r="AV512" s="15" t="s">
        <v>246</v>
      </c>
      <c r="AW512" s="15" t="s">
        <v>31</v>
      </c>
      <c r="AX512" s="15" t="s">
        <v>82</v>
      </c>
      <c r="AY512" s="277" t="s">
        <v>239</v>
      </c>
    </row>
    <row r="513" s="2" customFormat="1" ht="24.15" customHeight="1">
      <c r="A513" s="39"/>
      <c r="B513" s="40"/>
      <c r="C513" s="228" t="s">
        <v>544</v>
      </c>
      <c r="D513" s="228" t="s">
        <v>241</v>
      </c>
      <c r="E513" s="229" t="s">
        <v>2784</v>
      </c>
      <c r="F513" s="230" t="s">
        <v>2785</v>
      </c>
      <c r="G513" s="231" t="s">
        <v>523</v>
      </c>
      <c r="H513" s="232">
        <v>7</v>
      </c>
      <c r="I513" s="233"/>
      <c r="J513" s="234">
        <f>ROUND(I513*H513,2)</f>
        <v>0</v>
      </c>
      <c r="K513" s="230" t="s">
        <v>1</v>
      </c>
      <c r="L513" s="45"/>
      <c r="M513" s="235" t="s">
        <v>1</v>
      </c>
      <c r="N513" s="236" t="s">
        <v>40</v>
      </c>
      <c r="O513" s="92"/>
      <c r="P513" s="237">
        <f>O513*H513</f>
        <v>0</v>
      </c>
      <c r="Q513" s="237">
        <v>0.00022000000000000001</v>
      </c>
      <c r="R513" s="237">
        <f>Q513*H513</f>
        <v>0.0015400000000000001</v>
      </c>
      <c r="S513" s="237">
        <v>0</v>
      </c>
      <c r="T513" s="238">
        <f>S513*H513</f>
        <v>0</v>
      </c>
      <c r="U513" s="39"/>
      <c r="V513" s="39"/>
      <c r="W513" s="39"/>
      <c r="X513" s="39"/>
      <c r="Y513" s="39"/>
      <c r="Z513" s="39"/>
      <c r="AA513" s="39"/>
      <c r="AB513" s="39"/>
      <c r="AC513" s="39"/>
      <c r="AD513" s="39"/>
      <c r="AE513" s="39"/>
      <c r="AR513" s="239" t="s">
        <v>376</v>
      </c>
      <c r="AT513" s="239" t="s">
        <v>241</v>
      </c>
      <c r="AU513" s="239" t="s">
        <v>84</v>
      </c>
      <c r="AY513" s="18" t="s">
        <v>239</v>
      </c>
      <c r="BE513" s="240">
        <f>IF(N513="základní",J513,0)</f>
        <v>0</v>
      </c>
      <c r="BF513" s="240">
        <f>IF(N513="snížená",J513,0)</f>
        <v>0</v>
      </c>
      <c r="BG513" s="240">
        <f>IF(N513="zákl. přenesená",J513,0)</f>
        <v>0</v>
      </c>
      <c r="BH513" s="240">
        <f>IF(N513="sníž. přenesená",J513,0)</f>
        <v>0</v>
      </c>
      <c r="BI513" s="240">
        <f>IF(N513="nulová",J513,0)</f>
        <v>0</v>
      </c>
      <c r="BJ513" s="18" t="s">
        <v>82</v>
      </c>
      <c r="BK513" s="240">
        <f>ROUND(I513*H513,2)</f>
        <v>0</v>
      </c>
      <c r="BL513" s="18" t="s">
        <v>376</v>
      </c>
      <c r="BM513" s="239" t="s">
        <v>2786</v>
      </c>
    </row>
    <row r="514" s="2" customFormat="1">
      <c r="A514" s="39"/>
      <c r="B514" s="40"/>
      <c r="C514" s="41"/>
      <c r="D514" s="241" t="s">
        <v>248</v>
      </c>
      <c r="E514" s="41"/>
      <c r="F514" s="242" t="s">
        <v>2785</v>
      </c>
      <c r="G514" s="41"/>
      <c r="H514" s="41"/>
      <c r="I514" s="243"/>
      <c r="J514" s="41"/>
      <c r="K514" s="41"/>
      <c r="L514" s="45"/>
      <c r="M514" s="244"/>
      <c r="N514" s="245"/>
      <c r="O514" s="92"/>
      <c r="P514" s="92"/>
      <c r="Q514" s="92"/>
      <c r="R514" s="92"/>
      <c r="S514" s="92"/>
      <c r="T514" s="93"/>
      <c r="U514" s="39"/>
      <c r="V514" s="39"/>
      <c r="W514" s="39"/>
      <c r="X514" s="39"/>
      <c r="Y514" s="39"/>
      <c r="Z514" s="39"/>
      <c r="AA514" s="39"/>
      <c r="AB514" s="39"/>
      <c r="AC514" s="39"/>
      <c r="AD514" s="39"/>
      <c r="AE514" s="39"/>
      <c r="AT514" s="18" t="s">
        <v>248</v>
      </c>
      <c r="AU514" s="18" t="s">
        <v>84</v>
      </c>
    </row>
    <row r="515" s="14" customFormat="1">
      <c r="A515" s="14"/>
      <c r="B515" s="256"/>
      <c r="C515" s="257"/>
      <c r="D515" s="241" t="s">
        <v>250</v>
      </c>
      <c r="E515" s="258" t="s">
        <v>1</v>
      </c>
      <c r="F515" s="259" t="s">
        <v>2787</v>
      </c>
      <c r="G515" s="257"/>
      <c r="H515" s="260">
        <v>7</v>
      </c>
      <c r="I515" s="261"/>
      <c r="J515" s="257"/>
      <c r="K515" s="257"/>
      <c r="L515" s="262"/>
      <c r="M515" s="263"/>
      <c r="N515" s="264"/>
      <c r="O515" s="264"/>
      <c r="P515" s="264"/>
      <c r="Q515" s="264"/>
      <c r="R515" s="264"/>
      <c r="S515" s="264"/>
      <c r="T515" s="265"/>
      <c r="U515" s="14"/>
      <c r="V515" s="14"/>
      <c r="W515" s="14"/>
      <c r="X515" s="14"/>
      <c r="Y515" s="14"/>
      <c r="Z515" s="14"/>
      <c r="AA515" s="14"/>
      <c r="AB515" s="14"/>
      <c r="AC515" s="14"/>
      <c r="AD515" s="14"/>
      <c r="AE515" s="14"/>
      <c r="AT515" s="266" t="s">
        <v>250</v>
      </c>
      <c r="AU515" s="266" t="s">
        <v>84</v>
      </c>
      <c r="AV515" s="14" t="s">
        <v>84</v>
      </c>
      <c r="AW515" s="14" t="s">
        <v>31</v>
      </c>
      <c r="AX515" s="14" t="s">
        <v>75</v>
      </c>
      <c r="AY515" s="266" t="s">
        <v>239</v>
      </c>
    </row>
    <row r="516" s="15" customFormat="1">
      <c r="A516" s="15"/>
      <c r="B516" s="267"/>
      <c r="C516" s="268"/>
      <c r="D516" s="241" t="s">
        <v>250</v>
      </c>
      <c r="E516" s="269" t="s">
        <v>1</v>
      </c>
      <c r="F516" s="270" t="s">
        <v>277</v>
      </c>
      <c r="G516" s="268"/>
      <c r="H516" s="271">
        <v>7</v>
      </c>
      <c r="I516" s="272"/>
      <c r="J516" s="268"/>
      <c r="K516" s="268"/>
      <c r="L516" s="273"/>
      <c r="M516" s="274"/>
      <c r="N516" s="275"/>
      <c r="O516" s="275"/>
      <c r="P516" s="275"/>
      <c r="Q516" s="275"/>
      <c r="R516" s="275"/>
      <c r="S516" s="275"/>
      <c r="T516" s="276"/>
      <c r="U516" s="15"/>
      <c r="V516" s="15"/>
      <c r="W516" s="15"/>
      <c r="X516" s="15"/>
      <c r="Y516" s="15"/>
      <c r="Z516" s="15"/>
      <c r="AA516" s="15"/>
      <c r="AB516" s="15"/>
      <c r="AC516" s="15"/>
      <c r="AD516" s="15"/>
      <c r="AE516" s="15"/>
      <c r="AT516" s="277" t="s">
        <v>250</v>
      </c>
      <c r="AU516" s="277" t="s">
        <v>84</v>
      </c>
      <c r="AV516" s="15" t="s">
        <v>246</v>
      </c>
      <c r="AW516" s="15" t="s">
        <v>31</v>
      </c>
      <c r="AX516" s="15" t="s">
        <v>82</v>
      </c>
      <c r="AY516" s="277" t="s">
        <v>239</v>
      </c>
    </row>
    <row r="517" s="2" customFormat="1" ht="24.15" customHeight="1">
      <c r="A517" s="39"/>
      <c r="B517" s="40"/>
      <c r="C517" s="228" t="s">
        <v>549</v>
      </c>
      <c r="D517" s="228" t="s">
        <v>241</v>
      </c>
      <c r="E517" s="229" t="s">
        <v>2788</v>
      </c>
      <c r="F517" s="230" t="s">
        <v>2789</v>
      </c>
      <c r="G517" s="231" t="s">
        <v>523</v>
      </c>
      <c r="H517" s="232">
        <v>4</v>
      </c>
      <c r="I517" s="233"/>
      <c r="J517" s="234">
        <f>ROUND(I517*H517,2)</f>
        <v>0</v>
      </c>
      <c r="K517" s="230" t="s">
        <v>1</v>
      </c>
      <c r="L517" s="45"/>
      <c r="M517" s="235" t="s">
        <v>1</v>
      </c>
      <c r="N517" s="236" t="s">
        <v>40</v>
      </c>
      <c r="O517" s="92"/>
      <c r="P517" s="237">
        <f>O517*H517</f>
        <v>0</v>
      </c>
      <c r="Q517" s="237">
        <v>0.00022000000000000001</v>
      </c>
      <c r="R517" s="237">
        <f>Q517*H517</f>
        <v>0.00088000000000000003</v>
      </c>
      <c r="S517" s="237">
        <v>0</v>
      </c>
      <c r="T517" s="238">
        <f>S517*H517</f>
        <v>0</v>
      </c>
      <c r="U517" s="39"/>
      <c r="V517" s="39"/>
      <c r="W517" s="39"/>
      <c r="X517" s="39"/>
      <c r="Y517" s="39"/>
      <c r="Z517" s="39"/>
      <c r="AA517" s="39"/>
      <c r="AB517" s="39"/>
      <c r="AC517" s="39"/>
      <c r="AD517" s="39"/>
      <c r="AE517" s="39"/>
      <c r="AR517" s="239" t="s">
        <v>246</v>
      </c>
      <c r="AT517" s="239" t="s">
        <v>241</v>
      </c>
      <c r="AU517" s="239" t="s">
        <v>84</v>
      </c>
      <c r="AY517" s="18" t="s">
        <v>239</v>
      </c>
      <c r="BE517" s="240">
        <f>IF(N517="základní",J517,0)</f>
        <v>0</v>
      </c>
      <c r="BF517" s="240">
        <f>IF(N517="snížená",J517,0)</f>
        <v>0</v>
      </c>
      <c r="BG517" s="240">
        <f>IF(N517="zákl. přenesená",J517,0)</f>
        <v>0</v>
      </c>
      <c r="BH517" s="240">
        <f>IF(N517="sníž. přenesená",J517,0)</f>
        <v>0</v>
      </c>
      <c r="BI517" s="240">
        <f>IF(N517="nulová",J517,0)</f>
        <v>0</v>
      </c>
      <c r="BJ517" s="18" t="s">
        <v>82</v>
      </c>
      <c r="BK517" s="240">
        <f>ROUND(I517*H517,2)</f>
        <v>0</v>
      </c>
      <c r="BL517" s="18" t="s">
        <v>246</v>
      </c>
      <c r="BM517" s="239" t="s">
        <v>2790</v>
      </c>
    </row>
    <row r="518" s="2" customFormat="1">
      <c r="A518" s="39"/>
      <c r="B518" s="40"/>
      <c r="C518" s="41"/>
      <c r="D518" s="241" t="s">
        <v>248</v>
      </c>
      <c r="E518" s="41"/>
      <c r="F518" s="242" t="s">
        <v>2789</v>
      </c>
      <c r="G518" s="41"/>
      <c r="H518" s="41"/>
      <c r="I518" s="243"/>
      <c r="J518" s="41"/>
      <c r="K518" s="41"/>
      <c r="L518" s="45"/>
      <c r="M518" s="244"/>
      <c r="N518" s="245"/>
      <c r="O518" s="92"/>
      <c r="P518" s="92"/>
      <c r="Q518" s="92"/>
      <c r="R518" s="92"/>
      <c r="S518" s="92"/>
      <c r="T518" s="93"/>
      <c r="U518" s="39"/>
      <c r="V518" s="39"/>
      <c r="W518" s="39"/>
      <c r="X518" s="39"/>
      <c r="Y518" s="39"/>
      <c r="Z518" s="39"/>
      <c r="AA518" s="39"/>
      <c r="AB518" s="39"/>
      <c r="AC518" s="39"/>
      <c r="AD518" s="39"/>
      <c r="AE518" s="39"/>
      <c r="AT518" s="18" t="s">
        <v>248</v>
      </c>
      <c r="AU518" s="18" t="s">
        <v>84</v>
      </c>
    </row>
    <row r="519" s="14" customFormat="1">
      <c r="A519" s="14"/>
      <c r="B519" s="256"/>
      <c r="C519" s="257"/>
      <c r="D519" s="241" t="s">
        <v>250</v>
      </c>
      <c r="E519" s="258" t="s">
        <v>1</v>
      </c>
      <c r="F519" s="259" t="s">
        <v>2791</v>
      </c>
      <c r="G519" s="257"/>
      <c r="H519" s="260">
        <v>2</v>
      </c>
      <c r="I519" s="261"/>
      <c r="J519" s="257"/>
      <c r="K519" s="257"/>
      <c r="L519" s="262"/>
      <c r="M519" s="263"/>
      <c r="N519" s="264"/>
      <c r="O519" s="264"/>
      <c r="P519" s="264"/>
      <c r="Q519" s="264"/>
      <c r="R519" s="264"/>
      <c r="S519" s="264"/>
      <c r="T519" s="265"/>
      <c r="U519" s="14"/>
      <c r="V519" s="14"/>
      <c r="W519" s="14"/>
      <c r="X519" s="14"/>
      <c r="Y519" s="14"/>
      <c r="Z519" s="14"/>
      <c r="AA519" s="14"/>
      <c r="AB519" s="14"/>
      <c r="AC519" s="14"/>
      <c r="AD519" s="14"/>
      <c r="AE519" s="14"/>
      <c r="AT519" s="266" t="s">
        <v>250</v>
      </c>
      <c r="AU519" s="266" t="s">
        <v>84</v>
      </c>
      <c r="AV519" s="14" t="s">
        <v>84</v>
      </c>
      <c r="AW519" s="14" t="s">
        <v>31</v>
      </c>
      <c r="AX519" s="14" t="s">
        <v>75</v>
      </c>
      <c r="AY519" s="266" t="s">
        <v>239</v>
      </c>
    </row>
    <row r="520" s="14" customFormat="1">
      <c r="A520" s="14"/>
      <c r="B520" s="256"/>
      <c r="C520" s="257"/>
      <c r="D520" s="241" t="s">
        <v>250</v>
      </c>
      <c r="E520" s="258" t="s">
        <v>1</v>
      </c>
      <c r="F520" s="259" t="s">
        <v>2791</v>
      </c>
      <c r="G520" s="257"/>
      <c r="H520" s="260">
        <v>2</v>
      </c>
      <c r="I520" s="261"/>
      <c r="J520" s="257"/>
      <c r="K520" s="257"/>
      <c r="L520" s="262"/>
      <c r="M520" s="263"/>
      <c r="N520" s="264"/>
      <c r="O520" s="264"/>
      <c r="P520" s="264"/>
      <c r="Q520" s="264"/>
      <c r="R520" s="264"/>
      <c r="S520" s="264"/>
      <c r="T520" s="265"/>
      <c r="U520" s="14"/>
      <c r="V520" s="14"/>
      <c r="W520" s="14"/>
      <c r="X520" s="14"/>
      <c r="Y520" s="14"/>
      <c r="Z520" s="14"/>
      <c r="AA520" s="14"/>
      <c r="AB520" s="14"/>
      <c r="AC520" s="14"/>
      <c r="AD520" s="14"/>
      <c r="AE520" s="14"/>
      <c r="AT520" s="266" t="s">
        <v>250</v>
      </c>
      <c r="AU520" s="266" t="s">
        <v>84</v>
      </c>
      <c r="AV520" s="14" t="s">
        <v>84</v>
      </c>
      <c r="AW520" s="14" t="s">
        <v>31</v>
      </c>
      <c r="AX520" s="14" t="s">
        <v>75</v>
      </c>
      <c r="AY520" s="266" t="s">
        <v>239</v>
      </c>
    </row>
    <row r="521" s="15" customFormat="1">
      <c r="A521" s="15"/>
      <c r="B521" s="267"/>
      <c r="C521" s="268"/>
      <c r="D521" s="241" t="s">
        <v>250</v>
      </c>
      <c r="E521" s="269" t="s">
        <v>1</v>
      </c>
      <c r="F521" s="270" t="s">
        <v>277</v>
      </c>
      <c r="G521" s="268"/>
      <c r="H521" s="271">
        <v>4</v>
      </c>
      <c r="I521" s="272"/>
      <c r="J521" s="268"/>
      <c r="K521" s="268"/>
      <c r="L521" s="273"/>
      <c r="M521" s="274"/>
      <c r="N521" s="275"/>
      <c r="O521" s="275"/>
      <c r="P521" s="275"/>
      <c r="Q521" s="275"/>
      <c r="R521" s="275"/>
      <c r="S521" s="275"/>
      <c r="T521" s="276"/>
      <c r="U521" s="15"/>
      <c r="V521" s="15"/>
      <c r="W521" s="15"/>
      <c r="X521" s="15"/>
      <c r="Y521" s="15"/>
      <c r="Z521" s="15"/>
      <c r="AA521" s="15"/>
      <c r="AB521" s="15"/>
      <c r="AC521" s="15"/>
      <c r="AD521" s="15"/>
      <c r="AE521" s="15"/>
      <c r="AT521" s="277" t="s">
        <v>250</v>
      </c>
      <c r="AU521" s="277" t="s">
        <v>84</v>
      </c>
      <c r="AV521" s="15" t="s">
        <v>246</v>
      </c>
      <c r="AW521" s="15" t="s">
        <v>31</v>
      </c>
      <c r="AX521" s="15" t="s">
        <v>82</v>
      </c>
      <c r="AY521" s="277" t="s">
        <v>239</v>
      </c>
    </row>
    <row r="522" s="2" customFormat="1" ht="16.5" customHeight="1">
      <c r="A522" s="39"/>
      <c r="B522" s="40"/>
      <c r="C522" s="228" t="s">
        <v>557</v>
      </c>
      <c r="D522" s="228" t="s">
        <v>241</v>
      </c>
      <c r="E522" s="229" t="s">
        <v>2792</v>
      </c>
      <c r="F522" s="230" t="s">
        <v>2793</v>
      </c>
      <c r="G522" s="231" t="s">
        <v>523</v>
      </c>
      <c r="H522" s="232">
        <v>8</v>
      </c>
      <c r="I522" s="233"/>
      <c r="J522" s="234">
        <f>ROUND(I522*H522,2)</f>
        <v>0</v>
      </c>
      <c r="K522" s="230" t="s">
        <v>1</v>
      </c>
      <c r="L522" s="45"/>
      <c r="M522" s="235" t="s">
        <v>1</v>
      </c>
      <c r="N522" s="236" t="s">
        <v>40</v>
      </c>
      <c r="O522" s="92"/>
      <c r="P522" s="237">
        <f>O522*H522</f>
        <v>0</v>
      </c>
      <c r="Q522" s="237">
        <v>0.00056999999999999998</v>
      </c>
      <c r="R522" s="237">
        <f>Q522*H522</f>
        <v>0.0045599999999999998</v>
      </c>
      <c r="S522" s="237">
        <v>0</v>
      </c>
      <c r="T522" s="238">
        <f>S522*H522</f>
        <v>0</v>
      </c>
      <c r="U522" s="39"/>
      <c r="V522" s="39"/>
      <c r="W522" s="39"/>
      <c r="X522" s="39"/>
      <c r="Y522" s="39"/>
      <c r="Z522" s="39"/>
      <c r="AA522" s="39"/>
      <c r="AB522" s="39"/>
      <c r="AC522" s="39"/>
      <c r="AD522" s="39"/>
      <c r="AE522" s="39"/>
      <c r="AR522" s="239" t="s">
        <v>376</v>
      </c>
      <c r="AT522" s="239" t="s">
        <v>241</v>
      </c>
      <c r="AU522" s="239" t="s">
        <v>84</v>
      </c>
      <c r="AY522" s="18" t="s">
        <v>239</v>
      </c>
      <c r="BE522" s="240">
        <f>IF(N522="základní",J522,0)</f>
        <v>0</v>
      </c>
      <c r="BF522" s="240">
        <f>IF(N522="snížená",J522,0)</f>
        <v>0</v>
      </c>
      <c r="BG522" s="240">
        <f>IF(N522="zákl. přenesená",J522,0)</f>
        <v>0</v>
      </c>
      <c r="BH522" s="240">
        <f>IF(N522="sníž. přenesená",J522,0)</f>
        <v>0</v>
      </c>
      <c r="BI522" s="240">
        <f>IF(N522="nulová",J522,0)</f>
        <v>0</v>
      </c>
      <c r="BJ522" s="18" t="s">
        <v>82</v>
      </c>
      <c r="BK522" s="240">
        <f>ROUND(I522*H522,2)</f>
        <v>0</v>
      </c>
      <c r="BL522" s="18" t="s">
        <v>376</v>
      </c>
      <c r="BM522" s="239" t="s">
        <v>2794</v>
      </c>
    </row>
    <row r="523" s="2" customFormat="1">
      <c r="A523" s="39"/>
      <c r="B523" s="40"/>
      <c r="C523" s="41"/>
      <c r="D523" s="241" t="s">
        <v>248</v>
      </c>
      <c r="E523" s="41"/>
      <c r="F523" s="242" t="s">
        <v>2793</v>
      </c>
      <c r="G523" s="41"/>
      <c r="H523" s="41"/>
      <c r="I523" s="243"/>
      <c r="J523" s="41"/>
      <c r="K523" s="41"/>
      <c r="L523" s="45"/>
      <c r="M523" s="244"/>
      <c r="N523" s="245"/>
      <c r="O523" s="92"/>
      <c r="P523" s="92"/>
      <c r="Q523" s="92"/>
      <c r="R523" s="92"/>
      <c r="S523" s="92"/>
      <c r="T523" s="93"/>
      <c r="U523" s="39"/>
      <c r="V523" s="39"/>
      <c r="W523" s="39"/>
      <c r="X523" s="39"/>
      <c r="Y523" s="39"/>
      <c r="Z523" s="39"/>
      <c r="AA523" s="39"/>
      <c r="AB523" s="39"/>
      <c r="AC523" s="39"/>
      <c r="AD523" s="39"/>
      <c r="AE523" s="39"/>
      <c r="AT523" s="18" t="s">
        <v>248</v>
      </c>
      <c r="AU523" s="18" t="s">
        <v>84</v>
      </c>
    </row>
    <row r="524" s="14" customFormat="1">
      <c r="A524" s="14"/>
      <c r="B524" s="256"/>
      <c r="C524" s="257"/>
      <c r="D524" s="241" t="s">
        <v>250</v>
      </c>
      <c r="E524" s="258" t="s">
        <v>1</v>
      </c>
      <c r="F524" s="259" t="s">
        <v>2795</v>
      </c>
      <c r="G524" s="257"/>
      <c r="H524" s="260">
        <v>8</v>
      </c>
      <c r="I524" s="261"/>
      <c r="J524" s="257"/>
      <c r="K524" s="257"/>
      <c r="L524" s="262"/>
      <c r="M524" s="263"/>
      <c r="N524" s="264"/>
      <c r="O524" s="264"/>
      <c r="P524" s="264"/>
      <c r="Q524" s="264"/>
      <c r="R524" s="264"/>
      <c r="S524" s="264"/>
      <c r="T524" s="265"/>
      <c r="U524" s="14"/>
      <c r="V524" s="14"/>
      <c r="W524" s="14"/>
      <c r="X524" s="14"/>
      <c r="Y524" s="14"/>
      <c r="Z524" s="14"/>
      <c r="AA524" s="14"/>
      <c r="AB524" s="14"/>
      <c r="AC524" s="14"/>
      <c r="AD524" s="14"/>
      <c r="AE524" s="14"/>
      <c r="AT524" s="266" t="s">
        <v>250</v>
      </c>
      <c r="AU524" s="266" t="s">
        <v>84</v>
      </c>
      <c r="AV524" s="14" t="s">
        <v>84</v>
      </c>
      <c r="AW524" s="14" t="s">
        <v>31</v>
      </c>
      <c r="AX524" s="14" t="s">
        <v>75</v>
      </c>
      <c r="AY524" s="266" t="s">
        <v>239</v>
      </c>
    </row>
    <row r="525" s="15" customFormat="1">
      <c r="A525" s="15"/>
      <c r="B525" s="267"/>
      <c r="C525" s="268"/>
      <c r="D525" s="241" t="s">
        <v>250</v>
      </c>
      <c r="E525" s="269" t="s">
        <v>1</v>
      </c>
      <c r="F525" s="270" t="s">
        <v>277</v>
      </c>
      <c r="G525" s="268"/>
      <c r="H525" s="271">
        <v>8</v>
      </c>
      <c r="I525" s="272"/>
      <c r="J525" s="268"/>
      <c r="K525" s="268"/>
      <c r="L525" s="273"/>
      <c r="M525" s="274"/>
      <c r="N525" s="275"/>
      <c r="O525" s="275"/>
      <c r="P525" s="275"/>
      <c r="Q525" s="275"/>
      <c r="R525" s="275"/>
      <c r="S525" s="275"/>
      <c r="T525" s="276"/>
      <c r="U525" s="15"/>
      <c r="V525" s="15"/>
      <c r="W525" s="15"/>
      <c r="X525" s="15"/>
      <c r="Y525" s="15"/>
      <c r="Z525" s="15"/>
      <c r="AA525" s="15"/>
      <c r="AB525" s="15"/>
      <c r="AC525" s="15"/>
      <c r="AD525" s="15"/>
      <c r="AE525" s="15"/>
      <c r="AT525" s="277" t="s">
        <v>250</v>
      </c>
      <c r="AU525" s="277" t="s">
        <v>84</v>
      </c>
      <c r="AV525" s="15" t="s">
        <v>246</v>
      </c>
      <c r="AW525" s="15" t="s">
        <v>31</v>
      </c>
      <c r="AX525" s="15" t="s">
        <v>82</v>
      </c>
      <c r="AY525" s="277" t="s">
        <v>239</v>
      </c>
    </row>
    <row r="526" s="2" customFormat="1" ht="16.5" customHeight="1">
      <c r="A526" s="39"/>
      <c r="B526" s="40"/>
      <c r="C526" s="228" t="s">
        <v>564</v>
      </c>
      <c r="D526" s="228" t="s">
        <v>241</v>
      </c>
      <c r="E526" s="229" t="s">
        <v>2796</v>
      </c>
      <c r="F526" s="230" t="s">
        <v>2797</v>
      </c>
      <c r="G526" s="231" t="s">
        <v>490</v>
      </c>
      <c r="H526" s="232">
        <v>2</v>
      </c>
      <c r="I526" s="233"/>
      <c r="J526" s="234">
        <f>ROUND(I526*H526,2)</f>
        <v>0</v>
      </c>
      <c r="K526" s="230" t="s">
        <v>1</v>
      </c>
      <c r="L526" s="45"/>
      <c r="M526" s="235" t="s">
        <v>1</v>
      </c>
      <c r="N526" s="236" t="s">
        <v>40</v>
      </c>
      <c r="O526" s="92"/>
      <c r="P526" s="237">
        <f>O526*H526</f>
        <v>0</v>
      </c>
      <c r="Q526" s="237">
        <v>0.028570000000000002</v>
      </c>
      <c r="R526" s="237">
        <f>Q526*H526</f>
        <v>0.057140000000000003</v>
      </c>
      <c r="S526" s="237">
        <v>0</v>
      </c>
      <c r="T526" s="238">
        <f>S526*H526</f>
        <v>0</v>
      </c>
      <c r="U526" s="39"/>
      <c r="V526" s="39"/>
      <c r="W526" s="39"/>
      <c r="X526" s="39"/>
      <c r="Y526" s="39"/>
      <c r="Z526" s="39"/>
      <c r="AA526" s="39"/>
      <c r="AB526" s="39"/>
      <c r="AC526" s="39"/>
      <c r="AD526" s="39"/>
      <c r="AE526" s="39"/>
      <c r="AR526" s="239" t="s">
        <v>376</v>
      </c>
      <c r="AT526" s="239" t="s">
        <v>241</v>
      </c>
      <c r="AU526" s="239" t="s">
        <v>84</v>
      </c>
      <c r="AY526" s="18" t="s">
        <v>239</v>
      </c>
      <c r="BE526" s="240">
        <f>IF(N526="základní",J526,0)</f>
        <v>0</v>
      </c>
      <c r="BF526" s="240">
        <f>IF(N526="snížená",J526,0)</f>
        <v>0</v>
      </c>
      <c r="BG526" s="240">
        <f>IF(N526="zákl. přenesená",J526,0)</f>
        <v>0</v>
      </c>
      <c r="BH526" s="240">
        <f>IF(N526="sníž. přenesená",J526,0)</f>
        <v>0</v>
      </c>
      <c r="BI526" s="240">
        <f>IF(N526="nulová",J526,0)</f>
        <v>0</v>
      </c>
      <c r="BJ526" s="18" t="s">
        <v>82</v>
      </c>
      <c r="BK526" s="240">
        <f>ROUND(I526*H526,2)</f>
        <v>0</v>
      </c>
      <c r="BL526" s="18" t="s">
        <v>376</v>
      </c>
      <c r="BM526" s="239" t="s">
        <v>2798</v>
      </c>
    </row>
    <row r="527" s="2" customFormat="1">
      <c r="A527" s="39"/>
      <c r="B527" s="40"/>
      <c r="C527" s="41"/>
      <c r="D527" s="241" t="s">
        <v>248</v>
      </c>
      <c r="E527" s="41"/>
      <c r="F527" s="242" t="s">
        <v>2797</v>
      </c>
      <c r="G527" s="41"/>
      <c r="H527" s="41"/>
      <c r="I527" s="243"/>
      <c r="J527" s="41"/>
      <c r="K527" s="41"/>
      <c r="L527" s="45"/>
      <c r="M527" s="244"/>
      <c r="N527" s="245"/>
      <c r="O527" s="92"/>
      <c r="P527" s="92"/>
      <c r="Q527" s="92"/>
      <c r="R527" s="92"/>
      <c r="S527" s="92"/>
      <c r="T527" s="93"/>
      <c r="U527" s="39"/>
      <c r="V527" s="39"/>
      <c r="W527" s="39"/>
      <c r="X527" s="39"/>
      <c r="Y527" s="39"/>
      <c r="Z527" s="39"/>
      <c r="AA527" s="39"/>
      <c r="AB527" s="39"/>
      <c r="AC527" s="39"/>
      <c r="AD527" s="39"/>
      <c r="AE527" s="39"/>
      <c r="AT527" s="18" t="s">
        <v>248</v>
      </c>
      <c r="AU527" s="18" t="s">
        <v>84</v>
      </c>
    </row>
    <row r="528" s="14" customFormat="1">
      <c r="A528" s="14"/>
      <c r="B528" s="256"/>
      <c r="C528" s="257"/>
      <c r="D528" s="241" t="s">
        <v>250</v>
      </c>
      <c r="E528" s="258" t="s">
        <v>1</v>
      </c>
      <c r="F528" s="259" t="s">
        <v>2799</v>
      </c>
      <c r="G528" s="257"/>
      <c r="H528" s="260">
        <v>2</v>
      </c>
      <c r="I528" s="261"/>
      <c r="J528" s="257"/>
      <c r="K528" s="257"/>
      <c r="L528" s="262"/>
      <c r="M528" s="263"/>
      <c r="N528" s="264"/>
      <c r="O528" s="264"/>
      <c r="P528" s="264"/>
      <c r="Q528" s="264"/>
      <c r="R528" s="264"/>
      <c r="S528" s="264"/>
      <c r="T528" s="265"/>
      <c r="U528" s="14"/>
      <c r="V528" s="14"/>
      <c r="W528" s="14"/>
      <c r="X528" s="14"/>
      <c r="Y528" s="14"/>
      <c r="Z528" s="14"/>
      <c r="AA528" s="14"/>
      <c r="AB528" s="14"/>
      <c r="AC528" s="14"/>
      <c r="AD528" s="14"/>
      <c r="AE528" s="14"/>
      <c r="AT528" s="266" t="s">
        <v>250</v>
      </c>
      <c r="AU528" s="266" t="s">
        <v>84</v>
      </c>
      <c r="AV528" s="14" t="s">
        <v>84</v>
      </c>
      <c r="AW528" s="14" t="s">
        <v>31</v>
      </c>
      <c r="AX528" s="14" t="s">
        <v>75</v>
      </c>
      <c r="AY528" s="266" t="s">
        <v>239</v>
      </c>
    </row>
    <row r="529" s="15" customFormat="1">
      <c r="A529" s="15"/>
      <c r="B529" s="267"/>
      <c r="C529" s="268"/>
      <c r="D529" s="241" t="s">
        <v>250</v>
      </c>
      <c r="E529" s="269" t="s">
        <v>1</v>
      </c>
      <c r="F529" s="270" t="s">
        <v>277</v>
      </c>
      <c r="G529" s="268"/>
      <c r="H529" s="271">
        <v>2</v>
      </c>
      <c r="I529" s="272"/>
      <c r="J529" s="268"/>
      <c r="K529" s="268"/>
      <c r="L529" s="273"/>
      <c r="M529" s="274"/>
      <c r="N529" s="275"/>
      <c r="O529" s="275"/>
      <c r="P529" s="275"/>
      <c r="Q529" s="275"/>
      <c r="R529" s="275"/>
      <c r="S529" s="275"/>
      <c r="T529" s="276"/>
      <c r="U529" s="15"/>
      <c r="V529" s="15"/>
      <c r="W529" s="15"/>
      <c r="X529" s="15"/>
      <c r="Y529" s="15"/>
      <c r="Z529" s="15"/>
      <c r="AA529" s="15"/>
      <c r="AB529" s="15"/>
      <c r="AC529" s="15"/>
      <c r="AD529" s="15"/>
      <c r="AE529" s="15"/>
      <c r="AT529" s="277" t="s">
        <v>250</v>
      </c>
      <c r="AU529" s="277" t="s">
        <v>84</v>
      </c>
      <c r="AV529" s="15" t="s">
        <v>246</v>
      </c>
      <c r="AW529" s="15" t="s">
        <v>31</v>
      </c>
      <c r="AX529" s="15" t="s">
        <v>82</v>
      </c>
      <c r="AY529" s="277" t="s">
        <v>239</v>
      </c>
    </row>
    <row r="530" s="2" customFormat="1" ht="21.75" customHeight="1">
      <c r="A530" s="39"/>
      <c r="B530" s="40"/>
      <c r="C530" s="302" t="s">
        <v>572</v>
      </c>
      <c r="D530" s="302" t="s">
        <v>1240</v>
      </c>
      <c r="E530" s="303" t="s">
        <v>2800</v>
      </c>
      <c r="F530" s="304" t="s">
        <v>2801</v>
      </c>
      <c r="G530" s="305" t="s">
        <v>523</v>
      </c>
      <c r="H530" s="306">
        <v>2</v>
      </c>
      <c r="I530" s="307"/>
      <c r="J530" s="308">
        <f>ROUND(I530*H530,2)</f>
        <v>0</v>
      </c>
      <c r="K530" s="304" t="s">
        <v>1</v>
      </c>
      <c r="L530" s="309"/>
      <c r="M530" s="310" t="s">
        <v>1</v>
      </c>
      <c r="N530" s="311" t="s">
        <v>40</v>
      </c>
      <c r="O530" s="92"/>
      <c r="P530" s="237">
        <f>O530*H530</f>
        <v>0</v>
      </c>
      <c r="Q530" s="237">
        <v>0.0086</v>
      </c>
      <c r="R530" s="237">
        <f>Q530*H530</f>
        <v>0.0172</v>
      </c>
      <c r="S530" s="237">
        <v>0</v>
      </c>
      <c r="T530" s="238">
        <f>S530*H530</f>
        <v>0</v>
      </c>
      <c r="U530" s="39"/>
      <c r="V530" s="39"/>
      <c r="W530" s="39"/>
      <c r="X530" s="39"/>
      <c r="Y530" s="39"/>
      <c r="Z530" s="39"/>
      <c r="AA530" s="39"/>
      <c r="AB530" s="39"/>
      <c r="AC530" s="39"/>
      <c r="AD530" s="39"/>
      <c r="AE530" s="39"/>
      <c r="AR530" s="239" t="s">
        <v>472</v>
      </c>
      <c r="AT530" s="239" t="s">
        <v>1240</v>
      </c>
      <c r="AU530" s="239" t="s">
        <v>84</v>
      </c>
      <c r="AY530" s="18" t="s">
        <v>239</v>
      </c>
      <c r="BE530" s="240">
        <f>IF(N530="základní",J530,0)</f>
        <v>0</v>
      </c>
      <c r="BF530" s="240">
        <f>IF(N530="snížená",J530,0)</f>
        <v>0</v>
      </c>
      <c r="BG530" s="240">
        <f>IF(N530="zákl. přenesená",J530,0)</f>
        <v>0</v>
      </c>
      <c r="BH530" s="240">
        <f>IF(N530="sníž. přenesená",J530,0)</f>
        <v>0</v>
      </c>
      <c r="BI530" s="240">
        <f>IF(N530="nulová",J530,0)</f>
        <v>0</v>
      </c>
      <c r="BJ530" s="18" t="s">
        <v>82</v>
      </c>
      <c r="BK530" s="240">
        <f>ROUND(I530*H530,2)</f>
        <v>0</v>
      </c>
      <c r="BL530" s="18" t="s">
        <v>376</v>
      </c>
      <c r="BM530" s="239" t="s">
        <v>2802</v>
      </c>
    </row>
    <row r="531" s="2" customFormat="1">
      <c r="A531" s="39"/>
      <c r="B531" s="40"/>
      <c r="C531" s="41"/>
      <c r="D531" s="241" t="s">
        <v>248</v>
      </c>
      <c r="E531" s="41"/>
      <c r="F531" s="242" t="s">
        <v>2801</v>
      </c>
      <c r="G531" s="41"/>
      <c r="H531" s="41"/>
      <c r="I531" s="243"/>
      <c r="J531" s="41"/>
      <c r="K531" s="41"/>
      <c r="L531" s="45"/>
      <c r="M531" s="244"/>
      <c r="N531" s="245"/>
      <c r="O531" s="92"/>
      <c r="P531" s="92"/>
      <c r="Q531" s="92"/>
      <c r="R531" s="92"/>
      <c r="S531" s="92"/>
      <c r="T531" s="93"/>
      <c r="U531" s="39"/>
      <c r="V531" s="39"/>
      <c r="W531" s="39"/>
      <c r="X531" s="39"/>
      <c r="Y531" s="39"/>
      <c r="Z531" s="39"/>
      <c r="AA531" s="39"/>
      <c r="AB531" s="39"/>
      <c r="AC531" s="39"/>
      <c r="AD531" s="39"/>
      <c r="AE531" s="39"/>
      <c r="AT531" s="18" t="s">
        <v>248</v>
      </c>
      <c r="AU531" s="18" t="s">
        <v>84</v>
      </c>
    </row>
    <row r="532" s="14" customFormat="1">
      <c r="A532" s="14"/>
      <c r="B532" s="256"/>
      <c r="C532" s="257"/>
      <c r="D532" s="241" t="s">
        <v>250</v>
      </c>
      <c r="E532" s="258" t="s">
        <v>1</v>
      </c>
      <c r="F532" s="259" t="s">
        <v>2799</v>
      </c>
      <c r="G532" s="257"/>
      <c r="H532" s="260">
        <v>2</v>
      </c>
      <c r="I532" s="261"/>
      <c r="J532" s="257"/>
      <c r="K532" s="257"/>
      <c r="L532" s="262"/>
      <c r="M532" s="263"/>
      <c r="N532" s="264"/>
      <c r="O532" s="264"/>
      <c r="P532" s="264"/>
      <c r="Q532" s="264"/>
      <c r="R532" s="264"/>
      <c r="S532" s="264"/>
      <c r="T532" s="265"/>
      <c r="U532" s="14"/>
      <c r="V532" s="14"/>
      <c r="W532" s="14"/>
      <c r="X532" s="14"/>
      <c r="Y532" s="14"/>
      <c r="Z532" s="14"/>
      <c r="AA532" s="14"/>
      <c r="AB532" s="14"/>
      <c r="AC532" s="14"/>
      <c r="AD532" s="14"/>
      <c r="AE532" s="14"/>
      <c r="AT532" s="266" t="s">
        <v>250</v>
      </c>
      <c r="AU532" s="266" t="s">
        <v>84</v>
      </c>
      <c r="AV532" s="14" t="s">
        <v>84</v>
      </c>
      <c r="AW532" s="14" t="s">
        <v>31</v>
      </c>
      <c r="AX532" s="14" t="s">
        <v>75</v>
      </c>
      <c r="AY532" s="266" t="s">
        <v>239</v>
      </c>
    </row>
    <row r="533" s="15" customFormat="1">
      <c r="A533" s="15"/>
      <c r="B533" s="267"/>
      <c r="C533" s="268"/>
      <c r="D533" s="241" t="s">
        <v>250</v>
      </c>
      <c r="E533" s="269" t="s">
        <v>1</v>
      </c>
      <c r="F533" s="270" t="s">
        <v>277</v>
      </c>
      <c r="G533" s="268"/>
      <c r="H533" s="271">
        <v>2</v>
      </c>
      <c r="I533" s="272"/>
      <c r="J533" s="268"/>
      <c r="K533" s="268"/>
      <c r="L533" s="273"/>
      <c r="M533" s="274"/>
      <c r="N533" s="275"/>
      <c r="O533" s="275"/>
      <c r="P533" s="275"/>
      <c r="Q533" s="275"/>
      <c r="R533" s="275"/>
      <c r="S533" s="275"/>
      <c r="T533" s="276"/>
      <c r="U533" s="15"/>
      <c r="V533" s="15"/>
      <c r="W533" s="15"/>
      <c r="X533" s="15"/>
      <c r="Y533" s="15"/>
      <c r="Z533" s="15"/>
      <c r="AA533" s="15"/>
      <c r="AB533" s="15"/>
      <c r="AC533" s="15"/>
      <c r="AD533" s="15"/>
      <c r="AE533" s="15"/>
      <c r="AT533" s="277" t="s">
        <v>250</v>
      </c>
      <c r="AU533" s="277" t="s">
        <v>84</v>
      </c>
      <c r="AV533" s="15" t="s">
        <v>246</v>
      </c>
      <c r="AW533" s="15" t="s">
        <v>31</v>
      </c>
      <c r="AX533" s="15" t="s">
        <v>82</v>
      </c>
      <c r="AY533" s="277" t="s">
        <v>239</v>
      </c>
    </row>
    <row r="534" s="2" customFormat="1" ht="16.5" customHeight="1">
      <c r="A534" s="39"/>
      <c r="B534" s="40"/>
      <c r="C534" s="228" t="s">
        <v>579</v>
      </c>
      <c r="D534" s="228" t="s">
        <v>241</v>
      </c>
      <c r="E534" s="229" t="s">
        <v>2803</v>
      </c>
      <c r="F534" s="230" t="s">
        <v>2804</v>
      </c>
      <c r="G534" s="231" t="s">
        <v>490</v>
      </c>
      <c r="H534" s="232">
        <v>1</v>
      </c>
      <c r="I534" s="233"/>
      <c r="J534" s="234">
        <f>ROUND(I534*H534,2)</f>
        <v>0</v>
      </c>
      <c r="K534" s="230" t="s">
        <v>1</v>
      </c>
      <c r="L534" s="45"/>
      <c r="M534" s="235" t="s">
        <v>1</v>
      </c>
      <c r="N534" s="236" t="s">
        <v>40</v>
      </c>
      <c r="O534" s="92"/>
      <c r="P534" s="237">
        <f>O534*H534</f>
        <v>0</v>
      </c>
      <c r="Q534" s="237">
        <v>0.002</v>
      </c>
      <c r="R534" s="237">
        <f>Q534*H534</f>
        <v>0.002</v>
      </c>
      <c r="S534" s="237">
        <v>0</v>
      </c>
      <c r="T534" s="238">
        <f>S534*H534</f>
        <v>0</v>
      </c>
      <c r="U534" s="39"/>
      <c r="V534" s="39"/>
      <c r="W534" s="39"/>
      <c r="X534" s="39"/>
      <c r="Y534" s="39"/>
      <c r="Z534" s="39"/>
      <c r="AA534" s="39"/>
      <c r="AB534" s="39"/>
      <c r="AC534" s="39"/>
      <c r="AD534" s="39"/>
      <c r="AE534" s="39"/>
      <c r="AR534" s="239" t="s">
        <v>376</v>
      </c>
      <c r="AT534" s="239" t="s">
        <v>241</v>
      </c>
      <c r="AU534" s="239" t="s">
        <v>84</v>
      </c>
      <c r="AY534" s="18" t="s">
        <v>239</v>
      </c>
      <c r="BE534" s="240">
        <f>IF(N534="základní",J534,0)</f>
        <v>0</v>
      </c>
      <c r="BF534" s="240">
        <f>IF(N534="snížená",J534,0)</f>
        <v>0</v>
      </c>
      <c r="BG534" s="240">
        <f>IF(N534="zákl. přenesená",J534,0)</f>
        <v>0</v>
      </c>
      <c r="BH534" s="240">
        <f>IF(N534="sníž. přenesená",J534,0)</f>
        <v>0</v>
      </c>
      <c r="BI534" s="240">
        <f>IF(N534="nulová",J534,0)</f>
        <v>0</v>
      </c>
      <c r="BJ534" s="18" t="s">
        <v>82</v>
      </c>
      <c r="BK534" s="240">
        <f>ROUND(I534*H534,2)</f>
        <v>0</v>
      </c>
      <c r="BL534" s="18" t="s">
        <v>376</v>
      </c>
      <c r="BM534" s="239" t="s">
        <v>2805</v>
      </c>
    </row>
    <row r="535" s="2" customFormat="1">
      <c r="A535" s="39"/>
      <c r="B535" s="40"/>
      <c r="C535" s="41"/>
      <c r="D535" s="241" t="s">
        <v>248</v>
      </c>
      <c r="E535" s="41"/>
      <c r="F535" s="242" t="s">
        <v>2804</v>
      </c>
      <c r="G535" s="41"/>
      <c r="H535" s="41"/>
      <c r="I535" s="243"/>
      <c r="J535" s="41"/>
      <c r="K535" s="41"/>
      <c r="L535" s="45"/>
      <c r="M535" s="244"/>
      <c r="N535" s="245"/>
      <c r="O535" s="92"/>
      <c r="P535" s="92"/>
      <c r="Q535" s="92"/>
      <c r="R535" s="92"/>
      <c r="S535" s="92"/>
      <c r="T535" s="93"/>
      <c r="U535" s="39"/>
      <c r="V535" s="39"/>
      <c r="W535" s="39"/>
      <c r="X535" s="39"/>
      <c r="Y535" s="39"/>
      <c r="Z535" s="39"/>
      <c r="AA535" s="39"/>
      <c r="AB535" s="39"/>
      <c r="AC535" s="39"/>
      <c r="AD535" s="39"/>
      <c r="AE535" s="39"/>
      <c r="AT535" s="18" t="s">
        <v>248</v>
      </c>
      <c r="AU535" s="18" t="s">
        <v>84</v>
      </c>
    </row>
    <row r="536" s="14" customFormat="1">
      <c r="A536" s="14"/>
      <c r="B536" s="256"/>
      <c r="C536" s="257"/>
      <c r="D536" s="241" t="s">
        <v>250</v>
      </c>
      <c r="E536" s="258" t="s">
        <v>1</v>
      </c>
      <c r="F536" s="259" t="s">
        <v>2806</v>
      </c>
      <c r="G536" s="257"/>
      <c r="H536" s="260">
        <v>1</v>
      </c>
      <c r="I536" s="261"/>
      <c r="J536" s="257"/>
      <c r="K536" s="257"/>
      <c r="L536" s="262"/>
      <c r="M536" s="263"/>
      <c r="N536" s="264"/>
      <c r="O536" s="264"/>
      <c r="P536" s="264"/>
      <c r="Q536" s="264"/>
      <c r="R536" s="264"/>
      <c r="S536" s="264"/>
      <c r="T536" s="265"/>
      <c r="U536" s="14"/>
      <c r="V536" s="14"/>
      <c r="W536" s="14"/>
      <c r="X536" s="14"/>
      <c r="Y536" s="14"/>
      <c r="Z536" s="14"/>
      <c r="AA536" s="14"/>
      <c r="AB536" s="14"/>
      <c r="AC536" s="14"/>
      <c r="AD536" s="14"/>
      <c r="AE536" s="14"/>
      <c r="AT536" s="266" t="s">
        <v>250</v>
      </c>
      <c r="AU536" s="266" t="s">
        <v>84</v>
      </c>
      <c r="AV536" s="14" t="s">
        <v>84</v>
      </c>
      <c r="AW536" s="14" t="s">
        <v>31</v>
      </c>
      <c r="AX536" s="14" t="s">
        <v>75</v>
      </c>
      <c r="AY536" s="266" t="s">
        <v>239</v>
      </c>
    </row>
    <row r="537" s="15" customFormat="1">
      <c r="A537" s="15"/>
      <c r="B537" s="267"/>
      <c r="C537" s="268"/>
      <c r="D537" s="241" t="s">
        <v>250</v>
      </c>
      <c r="E537" s="269" t="s">
        <v>1</v>
      </c>
      <c r="F537" s="270" t="s">
        <v>277</v>
      </c>
      <c r="G537" s="268"/>
      <c r="H537" s="271">
        <v>1</v>
      </c>
      <c r="I537" s="272"/>
      <c r="J537" s="268"/>
      <c r="K537" s="268"/>
      <c r="L537" s="273"/>
      <c r="M537" s="274"/>
      <c r="N537" s="275"/>
      <c r="O537" s="275"/>
      <c r="P537" s="275"/>
      <c r="Q537" s="275"/>
      <c r="R537" s="275"/>
      <c r="S537" s="275"/>
      <c r="T537" s="276"/>
      <c r="U537" s="15"/>
      <c r="V537" s="15"/>
      <c r="W537" s="15"/>
      <c r="X537" s="15"/>
      <c r="Y537" s="15"/>
      <c r="Z537" s="15"/>
      <c r="AA537" s="15"/>
      <c r="AB537" s="15"/>
      <c r="AC537" s="15"/>
      <c r="AD537" s="15"/>
      <c r="AE537" s="15"/>
      <c r="AT537" s="277" t="s">
        <v>250</v>
      </c>
      <c r="AU537" s="277" t="s">
        <v>84</v>
      </c>
      <c r="AV537" s="15" t="s">
        <v>246</v>
      </c>
      <c r="AW537" s="15" t="s">
        <v>31</v>
      </c>
      <c r="AX537" s="15" t="s">
        <v>82</v>
      </c>
      <c r="AY537" s="277" t="s">
        <v>239</v>
      </c>
    </row>
    <row r="538" s="2" customFormat="1" ht="21.75" customHeight="1">
      <c r="A538" s="39"/>
      <c r="B538" s="40"/>
      <c r="C538" s="228" t="s">
        <v>586</v>
      </c>
      <c r="D538" s="228" t="s">
        <v>241</v>
      </c>
      <c r="E538" s="229" t="s">
        <v>2807</v>
      </c>
      <c r="F538" s="230" t="s">
        <v>2808</v>
      </c>
      <c r="G538" s="231" t="s">
        <v>330</v>
      </c>
      <c r="H538" s="232">
        <v>258.61399999999998</v>
      </c>
      <c r="I538" s="233"/>
      <c r="J538" s="234">
        <f>ROUND(I538*H538,2)</f>
        <v>0</v>
      </c>
      <c r="K538" s="230" t="s">
        <v>1</v>
      </c>
      <c r="L538" s="45"/>
      <c r="M538" s="235" t="s">
        <v>1</v>
      </c>
      <c r="N538" s="236" t="s">
        <v>40</v>
      </c>
      <c r="O538" s="92"/>
      <c r="P538" s="237">
        <f>O538*H538</f>
        <v>0</v>
      </c>
      <c r="Q538" s="237">
        <v>1.0000000000000001E-05</v>
      </c>
      <c r="R538" s="237">
        <f>Q538*H538</f>
        <v>0.0025861399999999998</v>
      </c>
      <c r="S538" s="237">
        <v>0</v>
      </c>
      <c r="T538" s="238">
        <f>S538*H538</f>
        <v>0</v>
      </c>
      <c r="U538" s="39"/>
      <c r="V538" s="39"/>
      <c r="W538" s="39"/>
      <c r="X538" s="39"/>
      <c r="Y538" s="39"/>
      <c r="Z538" s="39"/>
      <c r="AA538" s="39"/>
      <c r="AB538" s="39"/>
      <c r="AC538" s="39"/>
      <c r="AD538" s="39"/>
      <c r="AE538" s="39"/>
      <c r="AR538" s="239" t="s">
        <v>376</v>
      </c>
      <c r="AT538" s="239" t="s">
        <v>241</v>
      </c>
      <c r="AU538" s="239" t="s">
        <v>84</v>
      </c>
      <c r="AY538" s="18" t="s">
        <v>239</v>
      </c>
      <c r="BE538" s="240">
        <f>IF(N538="základní",J538,0)</f>
        <v>0</v>
      </c>
      <c r="BF538" s="240">
        <f>IF(N538="snížená",J538,0)</f>
        <v>0</v>
      </c>
      <c r="BG538" s="240">
        <f>IF(N538="zákl. přenesená",J538,0)</f>
        <v>0</v>
      </c>
      <c r="BH538" s="240">
        <f>IF(N538="sníž. přenesená",J538,0)</f>
        <v>0</v>
      </c>
      <c r="BI538" s="240">
        <f>IF(N538="nulová",J538,0)</f>
        <v>0</v>
      </c>
      <c r="BJ538" s="18" t="s">
        <v>82</v>
      </c>
      <c r="BK538" s="240">
        <f>ROUND(I538*H538,2)</f>
        <v>0</v>
      </c>
      <c r="BL538" s="18" t="s">
        <v>376</v>
      </c>
      <c r="BM538" s="239" t="s">
        <v>2809</v>
      </c>
    </row>
    <row r="539" s="2" customFormat="1">
      <c r="A539" s="39"/>
      <c r="B539" s="40"/>
      <c r="C539" s="41"/>
      <c r="D539" s="241" t="s">
        <v>248</v>
      </c>
      <c r="E539" s="41"/>
      <c r="F539" s="242" t="s">
        <v>2808</v>
      </c>
      <c r="G539" s="41"/>
      <c r="H539" s="41"/>
      <c r="I539" s="243"/>
      <c r="J539" s="41"/>
      <c r="K539" s="41"/>
      <c r="L539" s="45"/>
      <c r="M539" s="244"/>
      <c r="N539" s="245"/>
      <c r="O539" s="92"/>
      <c r="P539" s="92"/>
      <c r="Q539" s="92"/>
      <c r="R539" s="92"/>
      <c r="S539" s="92"/>
      <c r="T539" s="93"/>
      <c r="U539" s="39"/>
      <c r="V539" s="39"/>
      <c r="W539" s="39"/>
      <c r="X539" s="39"/>
      <c r="Y539" s="39"/>
      <c r="Z539" s="39"/>
      <c r="AA539" s="39"/>
      <c r="AB539" s="39"/>
      <c r="AC539" s="39"/>
      <c r="AD539" s="39"/>
      <c r="AE539" s="39"/>
      <c r="AT539" s="18" t="s">
        <v>248</v>
      </c>
      <c r="AU539" s="18" t="s">
        <v>84</v>
      </c>
    </row>
    <row r="540" s="14" customFormat="1">
      <c r="A540" s="14"/>
      <c r="B540" s="256"/>
      <c r="C540" s="257"/>
      <c r="D540" s="241" t="s">
        <v>250</v>
      </c>
      <c r="E540" s="258" t="s">
        <v>1</v>
      </c>
      <c r="F540" s="259" t="s">
        <v>2774</v>
      </c>
      <c r="G540" s="257"/>
      <c r="H540" s="260">
        <v>104.87000000000001</v>
      </c>
      <c r="I540" s="261"/>
      <c r="J540" s="257"/>
      <c r="K540" s="257"/>
      <c r="L540" s="262"/>
      <c r="M540" s="263"/>
      <c r="N540" s="264"/>
      <c r="O540" s="264"/>
      <c r="P540" s="264"/>
      <c r="Q540" s="264"/>
      <c r="R540" s="264"/>
      <c r="S540" s="264"/>
      <c r="T540" s="265"/>
      <c r="U540" s="14"/>
      <c r="V540" s="14"/>
      <c r="W540" s="14"/>
      <c r="X540" s="14"/>
      <c r="Y540" s="14"/>
      <c r="Z540" s="14"/>
      <c r="AA540" s="14"/>
      <c r="AB540" s="14"/>
      <c r="AC540" s="14"/>
      <c r="AD540" s="14"/>
      <c r="AE540" s="14"/>
      <c r="AT540" s="266" t="s">
        <v>250</v>
      </c>
      <c r="AU540" s="266" t="s">
        <v>84</v>
      </c>
      <c r="AV540" s="14" t="s">
        <v>84</v>
      </c>
      <c r="AW540" s="14" t="s">
        <v>31</v>
      </c>
      <c r="AX540" s="14" t="s">
        <v>75</v>
      </c>
      <c r="AY540" s="266" t="s">
        <v>239</v>
      </c>
    </row>
    <row r="541" s="14" customFormat="1">
      <c r="A541" s="14"/>
      <c r="B541" s="256"/>
      <c r="C541" s="257"/>
      <c r="D541" s="241" t="s">
        <v>250</v>
      </c>
      <c r="E541" s="258" t="s">
        <v>1</v>
      </c>
      <c r="F541" s="259" t="s">
        <v>2488</v>
      </c>
      <c r="G541" s="257"/>
      <c r="H541" s="260">
        <v>70.739999999999995</v>
      </c>
      <c r="I541" s="261"/>
      <c r="J541" s="257"/>
      <c r="K541" s="257"/>
      <c r="L541" s="262"/>
      <c r="M541" s="263"/>
      <c r="N541" s="264"/>
      <c r="O541" s="264"/>
      <c r="P541" s="264"/>
      <c r="Q541" s="264"/>
      <c r="R541" s="264"/>
      <c r="S541" s="264"/>
      <c r="T541" s="265"/>
      <c r="U541" s="14"/>
      <c r="V541" s="14"/>
      <c r="W541" s="14"/>
      <c r="X541" s="14"/>
      <c r="Y541" s="14"/>
      <c r="Z541" s="14"/>
      <c r="AA541" s="14"/>
      <c r="AB541" s="14"/>
      <c r="AC541" s="14"/>
      <c r="AD541" s="14"/>
      <c r="AE541" s="14"/>
      <c r="AT541" s="266" t="s">
        <v>250</v>
      </c>
      <c r="AU541" s="266" t="s">
        <v>84</v>
      </c>
      <c r="AV541" s="14" t="s">
        <v>84</v>
      </c>
      <c r="AW541" s="14" t="s">
        <v>31</v>
      </c>
      <c r="AX541" s="14" t="s">
        <v>75</v>
      </c>
      <c r="AY541" s="266" t="s">
        <v>239</v>
      </c>
    </row>
    <row r="542" s="16" customFormat="1">
      <c r="A542" s="16"/>
      <c r="B542" s="291"/>
      <c r="C542" s="292"/>
      <c r="D542" s="241" t="s">
        <v>250</v>
      </c>
      <c r="E542" s="293" t="s">
        <v>1</v>
      </c>
      <c r="F542" s="294" t="s">
        <v>1211</v>
      </c>
      <c r="G542" s="292"/>
      <c r="H542" s="295">
        <v>175.61000000000001</v>
      </c>
      <c r="I542" s="296"/>
      <c r="J542" s="292"/>
      <c r="K542" s="292"/>
      <c r="L542" s="297"/>
      <c r="M542" s="298"/>
      <c r="N542" s="299"/>
      <c r="O542" s="299"/>
      <c r="P542" s="299"/>
      <c r="Q542" s="299"/>
      <c r="R542" s="299"/>
      <c r="S542" s="299"/>
      <c r="T542" s="300"/>
      <c r="U542" s="16"/>
      <c r="V542" s="16"/>
      <c r="W542" s="16"/>
      <c r="X542" s="16"/>
      <c r="Y542" s="16"/>
      <c r="Z542" s="16"/>
      <c r="AA542" s="16"/>
      <c r="AB542" s="16"/>
      <c r="AC542" s="16"/>
      <c r="AD542" s="16"/>
      <c r="AE542" s="16"/>
      <c r="AT542" s="301" t="s">
        <v>250</v>
      </c>
      <c r="AU542" s="301" t="s">
        <v>84</v>
      </c>
      <c r="AV542" s="16" t="s">
        <v>107</v>
      </c>
      <c r="AW542" s="16" t="s">
        <v>31</v>
      </c>
      <c r="AX542" s="16" t="s">
        <v>75</v>
      </c>
      <c r="AY542" s="301" t="s">
        <v>239</v>
      </c>
    </row>
    <row r="543" s="14" customFormat="1">
      <c r="A543" s="14"/>
      <c r="B543" s="256"/>
      <c r="C543" s="257"/>
      <c r="D543" s="241" t="s">
        <v>250</v>
      </c>
      <c r="E543" s="258" t="s">
        <v>1</v>
      </c>
      <c r="F543" s="259" t="s">
        <v>2778</v>
      </c>
      <c r="G543" s="257"/>
      <c r="H543" s="260">
        <v>43.439</v>
      </c>
      <c r="I543" s="261"/>
      <c r="J543" s="257"/>
      <c r="K543" s="257"/>
      <c r="L543" s="262"/>
      <c r="M543" s="263"/>
      <c r="N543" s="264"/>
      <c r="O543" s="264"/>
      <c r="P543" s="264"/>
      <c r="Q543" s="264"/>
      <c r="R543" s="264"/>
      <c r="S543" s="264"/>
      <c r="T543" s="265"/>
      <c r="U543" s="14"/>
      <c r="V543" s="14"/>
      <c r="W543" s="14"/>
      <c r="X543" s="14"/>
      <c r="Y543" s="14"/>
      <c r="Z543" s="14"/>
      <c r="AA543" s="14"/>
      <c r="AB543" s="14"/>
      <c r="AC543" s="14"/>
      <c r="AD543" s="14"/>
      <c r="AE543" s="14"/>
      <c r="AT543" s="266" t="s">
        <v>250</v>
      </c>
      <c r="AU543" s="266" t="s">
        <v>84</v>
      </c>
      <c r="AV543" s="14" t="s">
        <v>84</v>
      </c>
      <c r="AW543" s="14" t="s">
        <v>31</v>
      </c>
      <c r="AX543" s="14" t="s">
        <v>75</v>
      </c>
      <c r="AY543" s="266" t="s">
        <v>239</v>
      </c>
    </row>
    <row r="544" s="14" customFormat="1">
      <c r="A544" s="14"/>
      <c r="B544" s="256"/>
      <c r="C544" s="257"/>
      <c r="D544" s="241" t="s">
        <v>250</v>
      </c>
      <c r="E544" s="258" t="s">
        <v>1</v>
      </c>
      <c r="F544" s="259" t="s">
        <v>2810</v>
      </c>
      <c r="G544" s="257"/>
      <c r="H544" s="260">
        <v>28.283000000000001</v>
      </c>
      <c r="I544" s="261"/>
      <c r="J544" s="257"/>
      <c r="K544" s="257"/>
      <c r="L544" s="262"/>
      <c r="M544" s="263"/>
      <c r="N544" s="264"/>
      <c r="O544" s="264"/>
      <c r="P544" s="264"/>
      <c r="Q544" s="264"/>
      <c r="R544" s="264"/>
      <c r="S544" s="264"/>
      <c r="T544" s="265"/>
      <c r="U544" s="14"/>
      <c r="V544" s="14"/>
      <c r="W544" s="14"/>
      <c r="X544" s="14"/>
      <c r="Y544" s="14"/>
      <c r="Z544" s="14"/>
      <c r="AA544" s="14"/>
      <c r="AB544" s="14"/>
      <c r="AC544" s="14"/>
      <c r="AD544" s="14"/>
      <c r="AE544" s="14"/>
      <c r="AT544" s="266" t="s">
        <v>250</v>
      </c>
      <c r="AU544" s="266" t="s">
        <v>84</v>
      </c>
      <c r="AV544" s="14" t="s">
        <v>84</v>
      </c>
      <c r="AW544" s="14" t="s">
        <v>31</v>
      </c>
      <c r="AX544" s="14" t="s">
        <v>75</v>
      </c>
      <c r="AY544" s="266" t="s">
        <v>239</v>
      </c>
    </row>
    <row r="545" s="16" customFormat="1">
      <c r="A545" s="16"/>
      <c r="B545" s="291"/>
      <c r="C545" s="292"/>
      <c r="D545" s="241" t="s">
        <v>250</v>
      </c>
      <c r="E545" s="293" t="s">
        <v>1</v>
      </c>
      <c r="F545" s="294" t="s">
        <v>1211</v>
      </c>
      <c r="G545" s="292"/>
      <c r="H545" s="295">
        <v>71.721999999999994</v>
      </c>
      <c r="I545" s="296"/>
      <c r="J545" s="292"/>
      <c r="K545" s="292"/>
      <c r="L545" s="297"/>
      <c r="M545" s="298"/>
      <c r="N545" s="299"/>
      <c r="O545" s="299"/>
      <c r="P545" s="299"/>
      <c r="Q545" s="299"/>
      <c r="R545" s="299"/>
      <c r="S545" s="299"/>
      <c r="T545" s="300"/>
      <c r="U545" s="16"/>
      <c r="V545" s="16"/>
      <c r="W545" s="16"/>
      <c r="X545" s="16"/>
      <c r="Y545" s="16"/>
      <c r="Z545" s="16"/>
      <c r="AA545" s="16"/>
      <c r="AB545" s="16"/>
      <c r="AC545" s="16"/>
      <c r="AD545" s="16"/>
      <c r="AE545" s="16"/>
      <c r="AT545" s="301" t="s">
        <v>250</v>
      </c>
      <c r="AU545" s="301" t="s">
        <v>84</v>
      </c>
      <c r="AV545" s="16" t="s">
        <v>107</v>
      </c>
      <c r="AW545" s="16" t="s">
        <v>31</v>
      </c>
      <c r="AX545" s="16" t="s">
        <v>75</v>
      </c>
      <c r="AY545" s="301" t="s">
        <v>239</v>
      </c>
    </row>
    <row r="546" s="14" customFormat="1">
      <c r="A546" s="14"/>
      <c r="B546" s="256"/>
      <c r="C546" s="257"/>
      <c r="D546" s="241" t="s">
        <v>250</v>
      </c>
      <c r="E546" s="258" t="s">
        <v>1</v>
      </c>
      <c r="F546" s="259" t="s">
        <v>2779</v>
      </c>
      <c r="G546" s="257"/>
      <c r="H546" s="260">
        <v>4.9290000000000003</v>
      </c>
      <c r="I546" s="261"/>
      <c r="J546" s="257"/>
      <c r="K546" s="257"/>
      <c r="L546" s="262"/>
      <c r="M546" s="263"/>
      <c r="N546" s="264"/>
      <c r="O546" s="264"/>
      <c r="P546" s="264"/>
      <c r="Q546" s="264"/>
      <c r="R546" s="264"/>
      <c r="S546" s="264"/>
      <c r="T546" s="265"/>
      <c r="U546" s="14"/>
      <c r="V546" s="14"/>
      <c r="W546" s="14"/>
      <c r="X546" s="14"/>
      <c r="Y546" s="14"/>
      <c r="Z546" s="14"/>
      <c r="AA546" s="14"/>
      <c r="AB546" s="14"/>
      <c r="AC546" s="14"/>
      <c r="AD546" s="14"/>
      <c r="AE546" s="14"/>
      <c r="AT546" s="266" t="s">
        <v>250</v>
      </c>
      <c r="AU546" s="266" t="s">
        <v>84</v>
      </c>
      <c r="AV546" s="14" t="s">
        <v>84</v>
      </c>
      <c r="AW546" s="14" t="s">
        <v>31</v>
      </c>
      <c r="AX546" s="14" t="s">
        <v>75</v>
      </c>
      <c r="AY546" s="266" t="s">
        <v>239</v>
      </c>
    </row>
    <row r="547" s="16" customFormat="1">
      <c r="A547" s="16"/>
      <c r="B547" s="291"/>
      <c r="C547" s="292"/>
      <c r="D547" s="241" t="s">
        <v>250</v>
      </c>
      <c r="E547" s="293" t="s">
        <v>1</v>
      </c>
      <c r="F547" s="294" t="s">
        <v>1211</v>
      </c>
      <c r="G547" s="292"/>
      <c r="H547" s="295">
        <v>4.9290000000000003</v>
      </c>
      <c r="I547" s="296"/>
      <c r="J547" s="292"/>
      <c r="K547" s="292"/>
      <c r="L547" s="297"/>
      <c r="M547" s="298"/>
      <c r="N547" s="299"/>
      <c r="O547" s="299"/>
      <c r="P547" s="299"/>
      <c r="Q547" s="299"/>
      <c r="R547" s="299"/>
      <c r="S547" s="299"/>
      <c r="T547" s="300"/>
      <c r="U547" s="16"/>
      <c r="V547" s="16"/>
      <c r="W547" s="16"/>
      <c r="X547" s="16"/>
      <c r="Y547" s="16"/>
      <c r="Z547" s="16"/>
      <c r="AA547" s="16"/>
      <c r="AB547" s="16"/>
      <c r="AC547" s="16"/>
      <c r="AD547" s="16"/>
      <c r="AE547" s="16"/>
      <c r="AT547" s="301" t="s">
        <v>250</v>
      </c>
      <c r="AU547" s="301" t="s">
        <v>84</v>
      </c>
      <c r="AV547" s="16" t="s">
        <v>107</v>
      </c>
      <c r="AW547" s="16" t="s">
        <v>31</v>
      </c>
      <c r="AX547" s="16" t="s">
        <v>75</v>
      </c>
      <c r="AY547" s="301" t="s">
        <v>239</v>
      </c>
    </row>
    <row r="548" s="14" customFormat="1">
      <c r="A548" s="14"/>
      <c r="B548" s="256"/>
      <c r="C548" s="257"/>
      <c r="D548" s="241" t="s">
        <v>250</v>
      </c>
      <c r="E548" s="258" t="s">
        <v>1</v>
      </c>
      <c r="F548" s="259" t="s">
        <v>2783</v>
      </c>
      <c r="G548" s="257"/>
      <c r="H548" s="260">
        <v>6.3529999999999998</v>
      </c>
      <c r="I548" s="261"/>
      <c r="J548" s="257"/>
      <c r="K548" s="257"/>
      <c r="L548" s="262"/>
      <c r="M548" s="263"/>
      <c r="N548" s="264"/>
      <c r="O548" s="264"/>
      <c r="P548" s="264"/>
      <c r="Q548" s="264"/>
      <c r="R548" s="264"/>
      <c r="S548" s="264"/>
      <c r="T548" s="265"/>
      <c r="U548" s="14"/>
      <c r="V548" s="14"/>
      <c r="W548" s="14"/>
      <c r="X548" s="14"/>
      <c r="Y548" s="14"/>
      <c r="Z548" s="14"/>
      <c r="AA548" s="14"/>
      <c r="AB548" s="14"/>
      <c r="AC548" s="14"/>
      <c r="AD548" s="14"/>
      <c r="AE548" s="14"/>
      <c r="AT548" s="266" t="s">
        <v>250</v>
      </c>
      <c r="AU548" s="266" t="s">
        <v>84</v>
      </c>
      <c r="AV548" s="14" t="s">
        <v>84</v>
      </c>
      <c r="AW548" s="14" t="s">
        <v>31</v>
      </c>
      <c r="AX548" s="14" t="s">
        <v>75</v>
      </c>
      <c r="AY548" s="266" t="s">
        <v>239</v>
      </c>
    </row>
    <row r="549" s="16" customFormat="1">
      <c r="A549" s="16"/>
      <c r="B549" s="291"/>
      <c r="C549" s="292"/>
      <c r="D549" s="241" t="s">
        <v>250</v>
      </c>
      <c r="E549" s="293" t="s">
        <v>1</v>
      </c>
      <c r="F549" s="294" t="s">
        <v>1211</v>
      </c>
      <c r="G549" s="292"/>
      <c r="H549" s="295">
        <v>6.3529999999999998</v>
      </c>
      <c r="I549" s="296"/>
      <c r="J549" s="292"/>
      <c r="K549" s="292"/>
      <c r="L549" s="297"/>
      <c r="M549" s="298"/>
      <c r="N549" s="299"/>
      <c r="O549" s="299"/>
      <c r="P549" s="299"/>
      <c r="Q549" s="299"/>
      <c r="R549" s="299"/>
      <c r="S549" s="299"/>
      <c r="T549" s="300"/>
      <c r="U549" s="16"/>
      <c r="V549" s="16"/>
      <c r="W549" s="16"/>
      <c r="X549" s="16"/>
      <c r="Y549" s="16"/>
      <c r="Z549" s="16"/>
      <c r="AA549" s="16"/>
      <c r="AB549" s="16"/>
      <c r="AC549" s="16"/>
      <c r="AD549" s="16"/>
      <c r="AE549" s="16"/>
      <c r="AT549" s="301" t="s">
        <v>250</v>
      </c>
      <c r="AU549" s="301" t="s">
        <v>84</v>
      </c>
      <c r="AV549" s="16" t="s">
        <v>107</v>
      </c>
      <c r="AW549" s="16" t="s">
        <v>31</v>
      </c>
      <c r="AX549" s="16" t="s">
        <v>75</v>
      </c>
      <c r="AY549" s="301" t="s">
        <v>239</v>
      </c>
    </row>
    <row r="550" s="15" customFormat="1">
      <c r="A550" s="15"/>
      <c r="B550" s="267"/>
      <c r="C550" s="268"/>
      <c r="D550" s="241" t="s">
        <v>250</v>
      </c>
      <c r="E550" s="269" t="s">
        <v>1</v>
      </c>
      <c r="F550" s="270" t="s">
        <v>277</v>
      </c>
      <c r="G550" s="268"/>
      <c r="H550" s="271">
        <v>258.61399999999998</v>
      </c>
      <c r="I550" s="272"/>
      <c r="J550" s="268"/>
      <c r="K550" s="268"/>
      <c r="L550" s="273"/>
      <c r="M550" s="274"/>
      <c r="N550" s="275"/>
      <c r="O550" s="275"/>
      <c r="P550" s="275"/>
      <c r="Q550" s="275"/>
      <c r="R550" s="275"/>
      <c r="S550" s="275"/>
      <c r="T550" s="276"/>
      <c r="U550" s="15"/>
      <c r="V550" s="15"/>
      <c r="W550" s="15"/>
      <c r="X550" s="15"/>
      <c r="Y550" s="15"/>
      <c r="Z550" s="15"/>
      <c r="AA550" s="15"/>
      <c r="AB550" s="15"/>
      <c r="AC550" s="15"/>
      <c r="AD550" s="15"/>
      <c r="AE550" s="15"/>
      <c r="AT550" s="277" t="s">
        <v>250</v>
      </c>
      <c r="AU550" s="277" t="s">
        <v>84</v>
      </c>
      <c r="AV550" s="15" t="s">
        <v>246</v>
      </c>
      <c r="AW550" s="15" t="s">
        <v>31</v>
      </c>
      <c r="AX550" s="15" t="s">
        <v>82</v>
      </c>
      <c r="AY550" s="277" t="s">
        <v>239</v>
      </c>
    </row>
    <row r="551" s="2" customFormat="1" ht="24.15" customHeight="1">
      <c r="A551" s="39"/>
      <c r="B551" s="40"/>
      <c r="C551" s="228" t="s">
        <v>593</v>
      </c>
      <c r="D551" s="228" t="s">
        <v>241</v>
      </c>
      <c r="E551" s="229" t="s">
        <v>2811</v>
      </c>
      <c r="F551" s="230" t="s">
        <v>2812</v>
      </c>
      <c r="G551" s="231" t="s">
        <v>330</v>
      </c>
      <c r="H551" s="232">
        <v>258.61399999999998</v>
      </c>
      <c r="I551" s="233"/>
      <c r="J551" s="234">
        <f>ROUND(I551*H551,2)</f>
        <v>0</v>
      </c>
      <c r="K551" s="230" t="s">
        <v>1</v>
      </c>
      <c r="L551" s="45"/>
      <c r="M551" s="235" t="s">
        <v>1</v>
      </c>
      <c r="N551" s="236" t="s">
        <v>40</v>
      </c>
      <c r="O551" s="92"/>
      <c r="P551" s="237">
        <f>O551*H551</f>
        <v>0</v>
      </c>
      <c r="Q551" s="237">
        <v>2.0000000000000002E-05</v>
      </c>
      <c r="R551" s="237">
        <f>Q551*H551</f>
        <v>0.0051722799999999996</v>
      </c>
      <c r="S551" s="237">
        <v>0</v>
      </c>
      <c r="T551" s="238">
        <f>S551*H551</f>
        <v>0</v>
      </c>
      <c r="U551" s="39"/>
      <c r="V551" s="39"/>
      <c r="W551" s="39"/>
      <c r="X551" s="39"/>
      <c r="Y551" s="39"/>
      <c r="Z551" s="39"/>
      <c r="AA551" s="39"/>
      <c r="AB551" s="39"/>
      <c r="AC551" s="39"/>
      <c r="AD551" s="39"/>
      <c r="AE551" s="39"/>
      <c r="AR551" s="239" t="s">
        <v>376</v>
      </c>
      <c r="AT551" s="239" t="s">
        <v>241</v>
      </c>
      <c r="AU551" s="239" t="s">
        <v>84</v>
      </c>
      <c r="AY551" s="18" t="s">
        <v>239</v>
      </c>
      <c r="BE551" s="240">
        <f>IF(N551="základní",J551,0)</f>
        <v>0</v>
      </c>
      <c r="BF551" s="240">
        <f>IF(N551="snížená",J551,0)</f>
        <v>0</v>
      </c>
      <c r="BG551" s="240">
        <f>IF(N551="zákl. přenesená",J551,0)</f>
        <v>0</v>
      </c>
      <c r="BH551" s="240">
        <f>IF(N551="sníž. přenesená",J551,0)</f>
        <v>0</v>
      </c>
      <c r="BI551" s="240">
        <f>IF(N551="nulová",J551,0)</f>
        <v>0</v>
      </c>
      <c r="BJ551" s="18" t="s">
        <v>82</v>
      </c>
      <c r="BK551" s="240">
        <f>ROUND(I551*H551,2)</f>
        <v>0</v>
      </c>
      <c r="BL551" s="18" t="s">
        <v>376</v>
      </c>
      <c r="BM551" s="239" t="s">
        <v>2813</v>
      </c>
    </row>
    <row r="552" s="2" customFormat="1">
      <c r="A552" s="39"/>
      <c r="B552" s="40"/>
      <c r="C552" s="41"/>
      <c r="D552" s="241" t="s">
        <v>248</v>
      </c>
      <c r="E552" s="41"/>
      <c r="F552" s="242" t="s">
        <v>2812</v>
      </c>
      <c r="G552" s="41"/>
      <c r="H552" s="41"/>
      <c r="I552" s="243"/>
      <c r="J552" s="41"/>
      <c r="K552" s="41"/>
      <c r="L552" s="45"/>
      <c r="M552" s="244"/>
      <c r="N552" s="245"/>
      <c r="O552" s="92"/>
      <c r="P552" s="92"/>
      <c r="Q552" s="92"/>
      <c r="R552" s="92"/>
      <c r="S552" s="92"/>
      <c r="T552" s="93"/>
      <c r="U552" s="39"/>
      <c r="V552" s="39"/>
      <c r="W552" s="39"/>
      <c r="X552" s="39"/>
      <c r="Y552" s="39"/>
      <c r="Z552" s="39"/>
      <c r="AA552" s="39"/>
      <c r="AB552" s="39"/>
      <c r="AC552" s="39"/>
      <c r="AD552" s="39"/>
      <c r="AE552" s="39"/>
      <c r="AT552" s="18" t="s">
        <v>248</v>
      </c>
      <c r="AU552" s="18" t="s">
        <v>84</v>
      </c>
    </row>
    <row r="553" s="14" customFormat="1">
      <c r="A553" s="14"/>
      <c r="B553" s="256"/>
      <c r="C553" s="257"/>
      <c r="D553" s="241" t="s">
        <v>250</v>
      </c>
      <c r="E553" s="258" t="s">
        <v>1</v>
      </c>
      <c r="F553" s="259" t="s">
        <v>2774</v>
      </c>
      <c r="G553" s="257"/>
      <c r="H553" s="260">
        <v>104.87000000000001</v>
      </c>
      <c r="I553" s="261"/>
      <c r="J553" s="257"/>
      <c r="K553" s="257"/>
      <c r="L553" s="262"/>
      <c r="M553" s="263"/>
      <c r="N553" s="264"/>
      <c r="O553" s="264"/>
      <c r="P553" s="264"/>
      <c r="Q553" s="264"/>
      <c r="R553" s="264"/>
      <c r="S553" s="264"/>
      <c r="T553" s="265"/>
      <c r="U553" s="14"/>
      <c r="V553" s="14"/>
      <c r="W553" s="14"/>
      <c r="X553" s="14"/>
      <c r="Y553" s="14"/>
      <c r="Z553" s="14"/>
      <c r="AA553" s="14"/>
      <c r="AB553" s="14"/>
      <c r="AC553" s="14"/>
      <c r="AD553" s="14"/>
      <c r="AE553" s="14"/>
      <c r="AT553" s="266" t="s">
        <v>250</v>
      </c>
      <c r="AU553" s="266" t="s">
        <v>84</v>
      </c>
      <c r="AV553" s="14" t="s">
        <v>84</v>
      </c>
      <c r="AW553" s="14" t="s">
        <v>31</v>
      </c>
      <c r="AX553" s="14" t="s">
        <v>75</v>
      </c>
      <c r="AY553" s="266" t="s">
        <v>239</v>
      </c>
    </row>
    <row r="554" s="14" customFormat="1">
      <c r="A554" s="14"/>
      <c r="B554" s="256"/>
      <c r="C554" s="257"/>
      <c r="D554" s="241" t="s">
        <v>250</v>
      </c>
      <c r="E554" s="258" t="s">
        <v>1</v>
      </c>
      <c r="F554" s="259" t="s">
        <v>2488</v>
      </c>
      <c r="G554" s="257"/>
      <c r="H554" s="260">
        <v>70.739999999999995</v>
      </c>
      <c r="I554" s="261"/>
      <c r="J554" s="257"/>
      <c r="K554" s="257"/>
      <c r="L554" s="262"/>
      <c r="M554" s="263"/>
      <c r="N554" s="264"/>
      <c r="O554" s="264"/>
      <c r="P554" s="264"/>
      <c r="Q554" s="264"/>
      <c r="R554" s="264"/>
      <c r="S554" s="264"/>
      <c r="T554" s="265"/>
      <c r="U554" s="14"/>
      <c r="V554" s="14"/>
      <c r="W554" s="14"/>
      <c r="X554" s="14"/>
      <c r="Y554" s="14"/>
      <c r="Z554" s="14"/>
      <c r="AA554" s="14"/>
      <c r="AB554" s="14"/>
      <c r="AC554" s="14"/>
      <c r="AD554" s="14"/>
      <c r="AE554" s="14"/>
      <c r="AT554" s="266" t="s">
        <v>250</v>
      </c>
      <c r="AU554" s="266" t="s">
        <v>84</v>
      </c>
      <c r="AV554" s="14" t="s">
        <v>84</v>
      </c>
      <c r="AW554" s="14" t="s">
        <v>31</v>
      </c>
      <c r="AX554" s="14" t="s">
        <v>75</v>
      </c>
      <c r="AY554" s="266" t="s">
        <v>239</v>
      </c>
    </row>
    <row r="555" s="16" customFormat="1">
      <c r="A555" s="16"/>
      <c r="B555" s="291"/>
      <c r="C555" s="292"/>
      <c r="D555" s="241" t="s">
        <v>250</v>
      </c>
      <c r="E555" s="293" t="s">
        <v>1</v>
      </c>
      <c r="F555" s="294" t="s">
        <v>1211</v>
      </c>
      <c r="G555" s="292"/>
      <c r="H555" s="295">
        <v>175.61000000000001</v>
      </c>
      <c r="I555" s="296"/>
      <c r="J555" s="292"/>
      <c r="K555" s="292"/>
      <c r="L555" s="297"/>
      <c r="M555" s="298"/>
      <c r="N555" s="299"/>
      <c r="O555" s="299"/>
      <c r="P555" s="299"/>
      <c r="Q555" s="299"/>
      <c r="R555" s="299"/>
      <c r="S555" s="299"/>
      <c r="T555" s="300"/>
      <c r="U555" s="16"/>
      <c r="V555" s="16"/>
      <c r="W555" s="16"/>
      <c r="X555" s="16"/>
      <c r="Y555" s="16"/>
      <c r="Z555" s="16"/>
      <c r="AA555" s="16"/>
      <c r="AB555" s="16"/>
      <c r="AC555" s="16"/>
      <c r="AD555" s="16"/>
      <c r="AE555" s="16"/>
      <c r="AT555" s="301" t="s">
        <v>250</v>
      </c>
      <c r="AU555" s="301" t="s">
        <v>84</v>
      </c>
      <c r="AV555" s="16" t="s">
        <v>107</v>
      </c>
      <c r="AW555" s="16" t="s">
        <v>31</v>
      </c>
      <c r="AX555" s="16" t="s">
        <v>75</v>
      </c>
      <c r="AY555" s="301" t="s">
        <v>239</v>
      </c>
    </row>
    <row r="556" s="14" customFormat="1">
      <c r="A556" s="14"/>
      <c r="B556" s="256"/>
      <c r="C556" s="257"/>
      <c r="D556" s="241" t="s">
        <v>250</v>
      </c>
      <c r="E556" s="258" t="s">
        <v>1</v>
      </c>
      <c r="F556" s="259" t="s">
        <v>2778</v>
      </c>
      <c r="G556" s="257"/>
      <c r="H556" s="260">
        <v>43.439</v>
      </c>
      <c r="I556" s="261"/>
      <c r="J556" s="257"/>
      <c r="K556" s="257"/>
      <c r="L556" s="262"/>
      <c r="M556" s="263"/>
      <c r="N556" s="264"/>
      <c r="O556" s="264"/>
      <c r="P556" s="264"/>
      <c r="Q556" s="264"/>
      <c r="R556" s="264"/>
      <c r="S556" s="264"/>
      <c r="T556" s="265"/>
      <c r="U556" s="14"/>
      <c r="V556" s="14"/>
      <c r="W556" s="14"/>
      <c r="X556" s="14"/>
      <c r="Y556" s="14"/>
      <c r="Z556" s="14"/>
      <c r="AA556" s="14"/>
      <c r="AB556" s="14"/>
      <c r="AC556" s="14"/>
      <c r="AD556" s="14"/>
      <c r="AE556" s="14"/>
      <c r="AT556" s="266" t="s">
        <v>250</v>
      </c>
      <c r="AU556" s="266" t="s">
        <v>84</v>
      </c>
      <c r="AV556" s="14" t="s">
        <v>84</v>
      </c>
      <c r="AW556" s="14" t="s">
        <v>31</v>
      </c>
      <c r="AX556" s="14" t="s">
        <v>75</v>
      </c>
      <c r="AY556" s="266" t="s">
        <v>239</v>
      </c>
    </row>
    <row r="557" s="14" customFormat="1">
      <c r="A557" s="14"/>
      <c r="B557" s="256"/>
      <c r="C557" s="257"/>
      <c r="D557" s="241" t="s">
        <v>250</v>
      </c>
      <c r="E557" s="258" t="s">
        <v>1</v>
      </c>
      <c r="F557" s="259" t="s">
        <v>2810</v>
      </c>
      <c r="G557" s="257"/>
      <c r="H557" s="260">
        <v>28.283000000000001</v>
      </c>
      <c r="I557" s="261"/>
      <c r="J557" s="257"/>
      <c r="K557" s="257"/>
      <c r="L557" s="262"/>
      <c r="M557" s="263"/>
      <c r="N557" s="264"/>
      <c r="O557" s="264"/>
      <c r="P557" s="264"/>
      <c r="Q557" s="264"/>
      <c r="R557" s="264"/>
      <c r="S557" s="264"/>
      <c r="T557" s="265"/>
      <c r="U557" s="14"/>
      <c r="V557" s="14"/>
      <c r="W557" s="14"/>
      <c r="X557" s="14"/>
      <c r="Y557" s="14"/>
      <c r="Z557" s="14"/>
      <c r="AA557" s="14"/>
      <c r="AB557" s="14"/>
      <c r="AC557" s="14"/>
      <c r="AD557" s="14"/>
      <c r="AE557" s="14"/>
      <c r="AT557" s="266" t="s">
        <v>250</v>
      </c>
      <c r="AU557" s="266" t="s">
        <v>84</v>
      </c>
      <c r="AV557" s="14" t="s">
        <v>84</v>
      </c>
      <c r="AW557" s="14" t="s">
        <v>31</v>
      </c>
      <c r="AX557" s="14" t="s">
        <v>75</v>
      </c>
      <c r="AY557" s="266" t="s">
        <v>239</v>
      </c>
    </row>
    <row r="558" s="16" customFormat="1">
      <c r="A558" s="16"/>
      <c r="B558" s="291"/>
      <c r="C558" s="292"/>
      <c r="D558" s="241" t="s">
        <v>250</v>
      </c>
      <c r="E558" s="293" t="s">
        <v>1</v>
      </c>
      <c r="F558" s="294" t="s">
        <v>1211</v>
      </c>
      <c r="G558" s="292"/>
      <c r="H558" s="295">
        <v>71.721999999999994</v>
      </c>
      <c r="I558" s="296"/>
      <c r="J558" s="292"/>
      <c r="K558" s="292"/>
      <c r="L558" s="297"/>
      <c r="M558" s="298"/>
      <c r="N558" s="299"/>
      <c r="O558" s="299"/>
      <c r="P558" s="299"/>
      <c r="Q558" s="299"/>
      <c r="R558" s="299"/>
      <c r="S558" s="299"/>
      <c r="T558" s="300"/>
      <c r="U558" s="16"/>
      <c r="V558" s="16"/>
      <c r="W558" s="16"/>
      <c r="X558" s="16"/>
      <c r="Y558" s="16"/>
      <c r="Z558" s="16"/>
      <c r="AA558" s="16"/>
      <c r="AB558" s="16"/>
      <c r="AC558" s="16"/>
      <c r="AD558" s="16"/>
      <c r="AE558" s="16"/>
      <c r="AT558" s="301" t="s">
        <v>250</v>
      </c>
      <c r="AU558" s="301" t="s">
        <v>84</v>
      </c>
      <c r="AV558" s="16" t="s">
        <v>107</v>
      </c>
      <c r="AW558" s="16" t="s">
        <v>31</v>
      </c>
      <c r="AX558" s="16" t="s">
        <v>75</v>
      </c>
      <c r="AY558" s="301" t="s">
        <v>239</v>
      </c>
    </row>
    <row r="559" s="14" customFormat="1">
      <c r="A559" s="14"/>
      <c r="B559" s="256"/>
      <c r="C559" s="257"/>
      <c r="D559" s="241" t="s">
        <v>250</v>
      </c>
      <c r="E559" s="258" t="s">
        <v>1</v>
      </c>
      <c r="F559" s="259" t="s">
        <v>2779</v>
      </c>
      <c r="G559" s="257"/>
      <c r="H559" s="260">
        <v>4.9290000000000003</v>
      </c>
      <c r="I559" s="261"/>
      <c r="J559" s="257"/>
      <c r="K559" s="257"/>
      <c r="L559" s="262"/>
      <c r="M559" s="263"/>
      <c r="N559" s="264"/>
      <c r="O559" s="264"/>
      <c r="P559" s="264"/>
      <c r="Q559" s="264"/>
      <c r="R559" s="264"/>
      <c r="S559" s="264"/>
      <c r="T559" s="265"/>
      <c r="U559" s="14"/>
      <c r="V559" s="14"/>
      <c r="W559" s="14"/>
      <c r="X559" s="14"/>
      <c r="Y559" s="14"/>
      <c r="Z559" s="14"/>
      <c r="AA559" s="14"/>
      <c r="AB559" s="14"/>
      <c r="AC559" s="14"/>
      <c r="AD559" s="14"/>
      <c r="AE559" s="14"/>
      <c r="AT559" s="266" t="s">
        <v>250</v>
      </c>
      <c r="AU559" s="266" t="s">
        <v>84</v>
      </c>
      <c r="AV559" s="14" t="s">
        <v>84</v>
      </c>
      <c r="AW559" s="14" t="s">
        <v>31</v>
      </c>
      <c r="AX559" s="14" t="s">
        <v>75</v>
      </c>
      <c r="AY559" s="266" t="s">
        <v>239</v>
      </c>
    </row>
    <row r="560" s="16" customFormat="1">
      <c r="A560" s="16"/>
      <c r="B560" s="291"/>
      <c r="C560" s="292"/>
      <c r="D560" s="241" t="s">
        <v>250</v>
      </c>
      <c r="E560" s="293" t="s">
        <v>1</v>
      </c>
      <c r="F560" s="294" t="s">
        <v>1211</v>
      </c>
      <c r="G560" s="292"/>
      <c r="H560" s="295">
        <v>4.9290000000000003</v>
      </c>
      <c r="I560" s="296"/>
      <c r="J560" s="292"/>
      <c r="K560" s="292"/>
      <c r="L560" s="297"/>
      <c r="M560" s="298"/>
      <c r="N560" s="299"/>
      <c r="O560" s="299"/>
      <c r="P560" s="299"/>
      <c r="Q560" s="299"/>
      <c r="R560" s="299"/>
      <c r="S560" s="299"/>
      <c r="T560" s="300"/>
      <c r="U560" s="16"/>
      <c r="V560" s="16"/>
      <c r="W560" s="16"/>
      <c r="X560" s="16"/>
      <c r="Y560" s="16"/>
      <c r="Z560" s="16"/>
      <c r="AA560" s="16"/>
      <c r="AB560" s="16"/>
      <c r="AC560" s="16"/>
      <c r="AD560" s="16"/>
      <c r="AE560" s="16"/>
      <c r="AT560" s="301" t="s">
        <v>250</v>
      </c>
      <c r="AU560" s="301" t="s">
        <v>84</v>
      </c>
      <c r="AV560" s="16" t="s">
        <v>107</v>
      </c>
      <c r="AW560" s="16" t="s">
        <v>31</v>
      </c>
      <c r="AX560" s="16" t="s">
        <v>75</v>
      </c>
      <c r="AY560" s="301" t="s">
        <v>239</v>
      </c>
    </row>
    <row r="561" s="14" customFormat="1">
      <c r="A561" s="14"/>
      <c r="B561" s="256"/>
      <c r="C561" s="257"/>
      <c r="D561" s="241" t="s">
        <v>250</v>
      </c>
      <c r="E561" s="258" t="s">
        <v>1</v>
      </c>
      <c r="F561" s="259" t="s">
        <v>2783</v>
      </c>
      <c r="G561" s="257"/>
      <c r="H561" s="260">
        <v>6.3529999999999998</v>
      </c>
      <c r="I561" s="261"/>
      <c r="J561" s="257"/>
      <c r="K561" s="257"/>
      <c r="L561" s="262"/>
      <c r="M561" s="263"/>
      <c r="N561" s="264"/>
      <c r="O561" s="264"/>
      <c r="P561" s="264"/>
      <c r="Q561" s="264"/>
      <c r="R561" s="264"/>
      <c r="S561" s="264"/>
      <c r="T561" s="265"/>
      <c r="U561" s="14"/>
      <c r="V561" s="14"/>
      <c r="W561" s="14"/>
      <c r="X561" s="14"/>
      <c r="Y561" s="14"/>
      <c r="Z561" s="14"/>
      <c r="AA561" s="14"/>
      <c r="AB561" s="14"/>
      <c r="AC561" s="14"/>
      <c r="AD561" s="14"/>
      <c r="AE561" s="14"/>
      <c r="AT561" s="266" t="s">
        <v>250</v>
      </c>
      <c r="AU561" s="266" t="s">
        <v>84</v>
      </c>
      <c r="AV561" s="14" t="s">
        <v>84</v>
      </c>
      <c r="AW561" s="14" t="s">
        <v>31</v>
      </c>
      <c r="AX561" s="14" t="s">
        <v>75</v>
      </c>
      <c r="AY561" s="266" t="s">
        <v>239</v>
      </c>
    </row>
    <row r="562" s="16" customFormat="1">
      <c r="A562" s="16"/>
      <c r="B562" s="291"/>
      <c r="C562" s="292"/>
      <c r="D562" s="241" t="s">
        <v>250</v>
      </c>
      <c r="E562" s="293" t="s">
        <v>1</v>
      </c>
      <c r="F562" s="294" t="s">
        <v>1211</v>
      </c>
      <c r="G562" s="292"/>
      <c r="H562" s="295">
        <v>6.3529999999999998</v>
      </c>
      <c r="I562" s="296"/>
      <c r="J562" s="292"/>
      <c r="K562" s="292"/>
      <c r="L562" s="297"/>
      <c r="M562" s="298"/>
      <c r="N562" s="299"/>
      <c r="O562" s="299"/>
      <c r="P562" s="299"/>
      <c r="Q562" s="299"/>
      <c r="R562" s="299"/>
      <c r="S562" s="299"/>
      <c r="T562" s="300"/>
      <c r="U562" s="16"/>
      <c r="V562" s="16"/>
      <c r="W562" s="16"/>
      <c r="X562" s="16"/>
      <c r="Y562" s="16"/>
      <c r="Z562" s="16"/>
      <c r="AA562" s="16"/>
      <c r="AB562" s="16"/>
      <c r="AC562" s="16"/>
      <c r="AD562" s="16"/>
      <c r="AE562" s="16"/>
      <c r="AT562" s="301" t="s">
        <v>250</v>
      </c>
      <c r="AU562" s="301" t="s">
        <v>84</v>
      </c>
      <c r="AV562" s="16" t="s">
        <v>107</v>
      </c>
      <c r="AW562" s="16" t="s">
        <v>31</v>
      </c>
      <c r="AX562" s="16" t="s">
        <v>75</v>
      </c>
      <c r="AY562" s="301" t="s">
        <v>239</v>
      </c>
    </row>
    <row r="563" s="15" customFormat="1">
      <c r="A563" s="15"/>
      <c r="B563" s="267"/>
      <c r="C563" s="268"/>
      <c r="D563" s="241" t="s">
        <v>250</v>
      </c>
      <c r="E563" s="269" t="s">
        <v>1</v>
      </c>
      <c r="F563" s="270" t="s">
        <v>277</v>
      </c>
      <c r="G563" s="268"/>
      <c r="H563" s="271">
        <v>258.61399999999998</v>
      </c>
      <c r="I563" s="272"/>
      <c r="J563" s="268"/>
      <c r="K563" s="268"/>
      <c r="L563" s="273"/>
      <c r="M563" s="274"/>
      <c r="N563" s="275"/>
      <c r="O563" s="275"/>
      <c r="P563" s="275"/>
      <c r="Q563" s="275"/>
      <c r="R563" s="275"/>
      <c r="S563" s="275"/>
      <c r="T563" s="276"/>
      <c r="U563" s="15"/>
      <c r="V563" s="15"/>
      <c r="W563" s="15"/>
      <c r="X563" s="15"/>
      <c r="Y563" s="15"/>
      <c r="Z563" s="15"/>
      <c r="AA563" s="15"/>
      <c r="AB563" s="15"/>
      <c r="AC563" s="15"/>
      <c r="AD563" s="15"/>
      <c r="AE563" s="15"/>
      <c r="AT563" s="277" t="s">
        <v>250</v>
      </c>
      <c r="AU563" s="277" t="s">
        <v>84</v>
      </c>
      <c r="AV563" s="15" t="s">
        <v>246</v>
      </c>
      <c r="AW563" s="15" t="s">
        <v>31</v>
      </c>
      <c r="AX563" s="15" t="s">
        <v>82</v>
      </c>
      <c r="AY563" s="277" t="s">
        <v>239</v>
      </c>
    </row>
    <row r="564" s="2" customFormat="1" ht="33" customHeight="1">
      <c r="A564" s="39"/>
      <c r="B564" s="40"/>
      <c r="C564" s="228" t="s">
        <v>599</v>
      </c>
      <c r="D564" s="228" t="s">
        <v>241</v>
      </c>
      <c r="E564" s="229" t="s">
        <v>2814</v>
      </c>
      <c r="F564" s="230" t="s">
        <v>2815</v>
      </c>
      <c r="G564" s="231" t="s">
        <v>2500</v>
      </c>
      <c r="H564" s="312"/>
      <c r="I564" s="233"/>
      <c r="J564" s="234">
        <f>ROUND(I564*H564,2)</f>
        <v>0</v>
      </c>
      <c r="K564" s="230" t="s">
        <v>1</v>
      </c>
      <c r="L564" s="45"/>
      <c r="M564" s="235" t="s">
        <v>1</v>
      </c>
      <c r="N564" s="236" t="s">
        <v>40</v>
      </c>
      <c r="O564" s="92"/>
      <c r="P564" s="237">
        <f>O564*H564</f>
        <v>0</v>
      </c>
      <c r="Q564" s="237">
        <v>0</v>
      </c>
      <c r="R564" s="237">
        <f>Q564*H564</f>
        <v>0</v>
      </c>
      <c r="S564" s="237">
        <v>0</v>
      </c>
      <c r="T564" s="238">
        <f>S564*H564</f>
        <v>0</v>
      </c>
      <c r="U564" s="39"/>
      <c r="V564" s="39"/>
      <c r="W564" s="39"/>
      <c r="X564" s="39"/>
      <c r="Y564" s="39"/>
      <c r="Z564" s="39"/>
      <c r="AA564" s="39"/>
      <c r="AB564" s="39"/>
      <c r="AC564" s="39"/>
      <c r="AD564" s="39"/>
      <c r="AE564" s="39"/>
      <c r="AR564" s="239" t="s">
        <v>376</v>
      </c>
      <c r="AT564" s="239" t="s">
        <v>241</v>
      </c>
      <c r="AU564" s="239" t="s">
        <v>84</v>
      </c>
      <c r="AY564" s="18" t="s">
        <v>239</v>
      </c>
      <c r="BE564" s="240">
        <f>IF(N564="základní",J564,0)</f>
        <v>0</v>
      </c>
      <c r="BF564" s="240">
        <f>IF(N564="snížená",J564,0)</f>
        <v>0</v>
      </c>
      <c r="BG564" s="240">
        <f>IF(N564="zákl. přenesená",J564,0)</f>
        <v>0</v>
      </c>
      <c r="BH564" s="240">
        <f>IF(N564="sníž. přenesená",J564,0)</f>
        <v>0</v>
      </c>
      <c r="BI564" s="240">
        <f>IF(N564="nulová",J564,0)</f>
        <v>0</v>
      </c>
      <c r="BJ564" s="18" t="s">
        <v>82</v>
      </c>
      <c r="BK564" s="240">
        <f>ROUND(I564*H564,2)</f>
        <v>0</v>
      </c>
      <c r="BL564" s="18" t="s">
        <v>376</v>
      </c>
      <c r="BM564" s="239" t="s">
        <v>2816</v>
      </c>
    </row>
    <row r="565" s="2" customFormat="1">
      <c r="A565" s="39"/>
      <c r="B565" s="40"/>
      <c r="C565" s="41"/>
      <c r="D565" s="241" t="s">
        <v>248</v>
      </c>
      <c r="E565" s="41"/>
      <c r="F565" s="242" t="s">
        <v>2815</v>
      </c>
      <c r="G565" s="41"/>
      <c r="H565" s="41"/>
      <c r="I565" s="243"/>
      <c r="J565" s="41"/>
      <c r="K565" s="41"/>
      <c r="L565" s="45"/>
      <c r="M565" s="244"/>
      <c r="N565" s="245"/>
      <c r="O565" s="92"/>
      <c r="P565" s="92"/>
      <c r="Q565" s="92"/>
      <c r="R565" s="92"/>
      <c r="S565" s="92"/>
      <c r="T565" s="93"/>
      <c r="U565" s="39"/>
      <c r="V565" s="39"/>
      <c r="W565" s="39"/>
      <c r="X565" s="39"/>
      <c r="Y565" s="39"/>
      <c r="Z565" s="39"/>
      <c r="AA565" s="39"/>
      <c r="AB565" s="39"/>
      <c r="AC565" s="39"/>
      <c r="AD565" s="39"/>
      <c r="AE565" s="39"/>
      <c r="AT565" s="18" t="s">
        <v>248</v>
      </c>
      <c r="AU565" s="18" t="s">
        <v>84</v>
      </c>
    </row>
    <row r="566" s="12" customFormat="1" ht="22.8" customHeight="1">
      <c r="A566" s="12"/>
      <c r="B566" s="212"/>
      <c r="C566" s="213"/>
      <c r="D566" s="214" t="s">
        <v>74</v>
      </c>
      <c r="E566" s="226" t="s">
        <v>485</v>
      </c>
      <c r="F566" s="226" t="s">
        <v>486</v>
      </c>
      <c r="G566" s="213"/>
      <c r="H566" s="213"/>
      <c r="I566" s="216"/>
      <c r="J566" s="227">
        <f>BK566</f>
        <v>0</v>
      </c>
      <c r="K566" s="213"/>
      <c r="L566" s="218"/>
      <c r="M566" s="219"/>
      <c r="N566" s="220"/>
      <c r="O566" s="220"/>
      <c r="P566" s="221">
        <f>SUM(P567:P839)</f>
        <v>0</v>
      </c>
      <c r="Q566" s="220"/>
      <c r="R566" s="221">
        <f>SUM(R567:R839)</f>
        <v>1.4412799999999999</v>
      </c>
      <c r="S566" s="220"/>
      <c r="T566" s="222">
        <f>SUM(T567:T839)</f>
        <v>0</v>
      </c>
      <c r="U566" s="12"/>
      <c r="V566" s="12"/>
      <c r="W566" s="12"/>
      <c r="X566" s="12"/>
      <c r="Y566" s="12"/>
      <c r="Z566" s="12"/>
      <c r="AA566" s="12"/>
      <c r="AB566" s="12"/>
      <c r="AC566" s="12"/>
      <c r="AD566" s="12"/>
      <c r="AE566" s="12"/>
      <c r="AR566" s="223" t="s">
        <v>84</v>
      </c>
      <c r="AT566" s="224" t="s">
        <v>74</v>
      </c>
      <c r="AU566" s="224" t="s">
        <v>82</v>
      </c>
      <c r="AY566" s="223" t="s">
        <v>239</v>
      </c>
      <c r="BK566" s="225">
        <f>SUM(BK567:BK839)</f>
        <v>0</v>
      </c>
    </row>
    <row r="567" s="2" customFormat="1" ht="24.15" customHeight="1">
      <c r="A567" s="39"/>
      <c r="B567" s="40"/>
      <c r="C567" s="228" t="s">
        <v>625</v>
      </c>
      <c r="D567" s="228" t="s">
        <v>241</v>
      </c>
      <c r="E567" s="229" t="s">
        <v>2817</v>
      </c>
      <c r="F567" s="230" t="s">
        <v>2818</v>
      </c>
      <c r="G567" s="231" t="s">
        <v>490</v>
      </c>
      <c r="H567" s="232">
        <v>1</v>
      </c>
      <c r="I567" s="233"/>
      <c r="J567" s="234">
        <f>ROUND(I567*H567,2)</f>
        <v>0</v>
      </c>
      <c r="K567" s="230" t="s">
        <v>1</v>
      </c>
      <c r="L567" s="45"/>
      <c r="M567" s="235" t="s">
        <v>1</v>
      </c>
      <c r="N567" s="236" t="s">
        <v>40</v>
      </c>
      <c r="O567" s="92"/>
      <c r="P567" s="237">
        <f>O567*H567</f>
        <v>0</v>
      </c>
      <c r="Q567" s="237">
        <v>0.0020300000000000001</v>
      </c>
      <c r="R567" s="237">
        <f>Q567*H567</f>
        <v>0.0020300000000000001</v>
      </c>
      <c r="S567" s="237">
        <v>0</v>
      </c>
      <c r="T567" s="238">
        <f>S567*H567</f>
        <v>0</v>
      </c>
      <c r="U567" s="39"/>
      <c r="V567" s="39"/>
      <c r="W567" s="39"/>
      <c r="X567" s="39"/>
      <c r="Y567" s="39"/>
      <c r="Z567" s="39"/>
      <c r="AA567" s="39"/>
      <c r="AB567" s="39"/>
      <c r="AC567" s="39"/>
      <c r="AD567" s="39"/>
      <c r="AE567" s="39"/>
      <c r="AR567" s="239" t="s">
        <v>376</v>
      </c>
      <c r="AT567" s="239" t="s">
        <v>241</v>
      </c>
      <c r="AU567" s="239" t="s">
        <v>84</v>
      </c>
      <c r="AY567" s="18" t="s">
        <v>239</v>
      </c>
      <c r="BE567" s="240">
        <f>IF(N567="základní",J567,0)</f>
        <v>0</v>
      </c>
      <c r="BF567" s="240">
        <f>IF(N567="snížená",J567,0)</f>
        <v>0</v>
      </c>
      <c r="BG567" s="240">
        <f>IF(N567="zákl. přenesená",J567,0)</f>
        <v>0</v>
      </c>
      <c r="BH567" s="240">
        <f>IF(N567="sníž. přenesená",J567,0)</f>
        <v>0</v>
      </c>
      <c r="BI567" s="240">
        <f>IF(N567="nulová",J567,0)</f>
        <v>0</v>
      </c>
      <c r="BJ567" s="18" t="s">
        <v>82</v>
      </c>
      <c r="BK567" s="240">
        <f>ROUND(I567*H567,2)</f>
        <v>0</v>
      </c>
      <c r="BL567" s="18" t="s">
        <v>376</v>
      </c>
      <c r="BM567" s="239" t="s">
        <v>2819</v>
      </c>
    </row>
    <row r="568" s="2" customFormat="1">
      <c r="A568" s="39"/>
      <c r="B568" s="40"/>
      <c r="C568" s="41"/>
      <c r="D568" s="241" t="s">
        <v>248</v>
      </c>
      <c r="E568" s="41"/>
      <c r="F568" s="242" t="s">
        <v>2818</v>
      </c>
      <c r="G568" s="41"/>
      <c r="H568" s="41"/>
      <c r="I568" s="243"/>
      <c r="J568" s="41"/>
      <c r="K568" s="41"/>
      <c r="L568" s="45"/>
      <c r="M568" s="244"/>
      <c r="N568" s="245"/>
      <c r="O568" s="92"/>
      <c r="P568" s="92"/>
      <c r="Q568" s="92"/>
      <c r="R568" s="92"/>
      <c r="S568" s="92"/>
      <c r="T568" s="93"/>
      <c r="U568" s="39"/>
      <c r="V568" s="39"/>
      <c r="W568" s="39"/>
      <c r="X568" s="39"/>
      <c r="Y568" s="39"/>
      <c r="Z568" s="39"/>
      <c r="AA568" s="39"/>
      <c r="AB568" s="39"/>
      <c r="AC568" s="39"/>
      <c r="AD568" s="39"/>
      <c r="AE568" s="39"/>
      <c r="AT568" s="18" t="s">
        <v>248</v>
      </c>
      <c r="AU568" s="18" t="s">
        <v>84</v>
      </c>
    </row>
    <row r="569" s="2" customFormat="1">
      <c r="A569" s="39"/>
      <c r="B569" s="40"/>
      <c r="C569" s="41"/>
      <c r="D569" s="241" t="s">
        <v>341</v>
      </c>
      <c r="E569" s="41"/>
      <c r="F569" s="278" t="s">
        <v>2590</v>
      </c>
      <c r="G569" s="41"/>
      <c r="H569" s="41"/>
      <c r="I569" s="243"/>
      <c r="J569" s="41"/>
      <c r="K569" s="41"/>
      <c r="L569" s="45"/>
      <c r="M569" s="244"/>
      <c r="N569" s="245"/>
      <c r="O569" s="92"/>
      <c r="P569" s="92"/>
      <c r="Q569" s="92"/>
      <c r="R569" s="92"/>
      <c r="S569" s="92"/>
      <c r="T569" s="93"/>
      <c r="U569" s="39"/>
      <c r="V569" s="39"/>
      <c r="W569" s="39"/>
      <c r="X569" s="39"/>
      <c r="Y569" s="39"/>
      <c r="Z569" s="39"/>
      <c r="AA569" s="39"/>
      <c r="AB569" s="39"/>
      <c r="AC569" s="39"/>
      <c r="AD569" s="39"/>
      <c r="AE569" s="39"/>
      <c r="AT569" s="18" t="s">
        <v>341</v>
      </c>
      <c r="AU569" s="18" t="s">
        <v>84</v>
      </c>
    </row>
    <row r="570" s="14" customFormat="1">
      <c r="A570" s="14"/>
      <c r="B570" s="256"/>
      <c r="C570" s="257"/>
      <c r="D570" s="241" t="s">
        <v>250</v>
      </c>
      <c r="E570" s="258" t="s">
        <v>1</v>
      </c>
      <c r="F570" s="259" t="s">
        <v>2820</v>
      </c>
      <c r="G570" s="257"/>
      <c r="H570" s="260">
        <v>1</v>
      </c>
      <c r="I570" s="261"/>
      <c r="J570" s="257"/>
      <c r="K570" s="257"/>
      <c r="L570" s="262"/>
      <c r="M570" s="263"/>
      <c r="N570" s="264"/>
      <c r="O570" s="264"/>
      <c r="P570" s="264"/>
      <c r="Q570" s="264"/>
      <c r="R570" s="264"/>
      <c r="S570" s="264"/>
      <c r="T570" s="265"/>
      <c r="U570" s="14"/>
      <c r="V570" s="14"/>
      <c r="W570" s="14"/>
      <c r="X570" s="14"/>
      <c r="Y570" s="14"/>
      <c r="Z570" s="14"/>
      <c r="AA570" s="14"/>
      <c r="AB570" s="14"/>
      <c r="AC570" s="14"/>
      <c r="AD570" s="14"/>
      <c r="AE570" s="14"/>
      <c r="AT570" s="266" t="s">
        <v>250</v>
      </c>
      <c r="AU570" s="266" t="s">
        <v>84</v>
      </c>
      <c r="AV570" s="14" t="s">
        <v>84</v>
      </c>
      <c r="AW570" s="14" t="s">
        <v>31</v>
      </c>
      <c r="AX570" s="14" t="s">
        <v>75</v>
      </c>
      <c r="AY570" s="266" t="s">
        <v>239</v>
      </c>
    </row>
    <row r="571" s="15" customFormat="1">
      <c r="A571" s="15"/>
      <c r="B571" s="267"/>
      <c r="C571" s="268"/>
      <c r="D571" s="241" t="s">
        <v>250</v>
      </c>
      <c r="E571" s="269" t="s">
        <v>1</v>
      </c>
      <c r="F571" s="270" t="s">
        <v>277</v>
      </c>
      <c r="G571" s="268"/>
      <c r="H571" s="271">
        <v>1</v>
      </c>
      <c r="I571" s="272"/>
      <c r="J571" s="268"/>
      <c r="K571" s="268"/>
      <c r="L571" s="273"/>
      <c r="M571" s="274"/>
      <c r="N571" s="275"/>
      <c r="O571" s="275"/>
      <c r="P571" s="275"/>
      <c r="Q571" s="275"/>
      <c r="R571" s="275"/>
      <c r="S571" s="275"/>
      <c r="T571" s="276"/>
      <c r="U571" s="15"/>
      <c r="V571" s="15"/>
      <c r="W571" s="15"/>
      <c r="X571" s="15"/>
      <c r="Y571" s="15"/>
      <c r="Z571" s="15"/>
      <c r="AA571" s="15"/>
      <c r="AB571" s="15"/>
      <c r="AC571" s="15"/>
      <c r="AD571" s="15"/>
      <c r="AE571" s="15"/>
      <c r="AT571" s="277" t="s">
        <v>250</v>
      </c>
      <c r="AU571" s="277" t="s">
        <v>84</v>
      </c>
      <c r="AV571" s="15" t="s">
        <v>246</v>
      </c>
      <c r="AW571" s="15" t="s">
        <v>31</v>
      </c>
      <c r="AX571" s="15" t="s">
        <v>82</v>
      </c>
      <c r="AY571" s="277" t="s">
        <v>239</v>
      </c>
    </row>
    <row r="572" s="2" customFormat="1" ht="21.75" customHeight="1">
      <c r="A572" s="39"/>
      <c r="B572" s="40"/>
      <c r="C572" s="228" t="s">
        <v>638</v>
      </c>
      <c r="D572" s="228" t="s">
        <v>241</v>
      </c>
      <c r="E572" s="229" t="s">
        <v>2821</v>
      </c>
      <c r="F572" s="230" t="s">
        <v>2822</v>
      </c>
      <c r="G572" s="231" t="s">
        <v>523</v>
      </c>
      <c r="H572" s="232">
        <v>20</v>
      </c>
      <c r="I572" s="233"/>
      <c r="J572" s="234">
        <f>ROUND(I572*H572,2)</f>
        <v>0</v>
      </c>
      <c r="K572" s="230" t="s">
        <v>1</v>
      </c>
      <c r="L572" s="45"/>
      <c r="M572" s="235" t="s">
        <v>1</v>
      </c>
      <c r="N572" s="236" t="s">
        <v>40</v>
      </c>
      <c r="O572" s="92"/>
      <c r="P572" s="237">
        <f>O572*H572</f>
        <v>0</v>
      </c>
      <c r="Q572" s="237">
        <v>0.0012700000000000001</v>
      </c>
      <c r="R572" s="237">
        <f>Q572*H572</f>
        <v>0.025400000000000002</v>
      </c>
      <c r="S572" s="237">
        <v>0</v>
      </c>
      <c r="T572" s="238">
        <f>S572*H572</f>
        <v>0</v>
      </c>
      <c r="U572" s="39"/>
      <c r="V572" s="39"/>
      <c r="W572" s="39"/>
      <c r="X572" s="39"/>
      <c r="Y572" s="39"/>
      <c r="Z572" s="39"/>
      <c r="AA572" s="39"/>
      <c r="AB572" s="39"/>
      <c r="AC572" s="39"/>
      <c r="AD572" s="39"/>
      <c r="AE572" s="39"/>
      <c r="AR572" s="239" t="s">
        <v>376</v>
      </c>
      <c r="AT572" s="239" t="s">
        <v>241</v>
      </c>
      <c r="AU572" s="239" t="s">
        <v>84</v>
      </c>
      <c r="AY572" s="18" t="s">
        <v>239</v>
      </c>
      <c r="BE572" s="240">
        <f>IF(N572="základní",J572,0)</f>
        <v>0</v>
      </c>
      <c r="BF572" s="240">
        <f>IF(N572="snížená",J572,0)</f>
        <v>0</v>
      </c>
      <c r="BG572" s="240">
        <f>IF(N572="zákl. přenesená",J572,0)</f>
        <v>0</v>
      </c>
      <c r="BH572" s="240">
        <f>IF(N572="sníž. přenesená",J572,0)</f>
        <v>0</v>
      </c>
      <c r="BI572" s="240">
        <f>IF(N572="nulová",J572,0)</f>
        <v>0</v>
      </c>
      <c r="BJ572" s="18" t="s">
        <v>82</v>
      </c>
      <c r="BK572" s="240">
        <f>ROUND(I572*H572,2)</f>
        <v>0</v>
      </c>
      <c r="BL572" s="18" t="s">
        <v>376</v>
      </c>
      <c r="BM572" s="239" t="s">
        <v>2823</v>
      </c>
    </row>
    <row r="573" s="2" customFormat="1">
      <c r="A573" s="39"/>
      <c r="B573" s="40"/>
      <c r="C573" s="41"/>
      <c r="D573" s="241" t="s">
        <v>248</v>
      </c>
      <c r="E573" s="41"/>
      <c r="F573" s="242" t="s">
        <v>2822</v>
      </c>
      <c r="G573" s="41"/>
      <c r="H573" s="41"/>
      <c r="I573" s="243"/>
      <c r="J573" s="41"/>
      <c r="K573" s="41"/>
      <c r="L573" s="45"/>
      <c r="M573" s="244"/>
      <c r="N573" s="245"/>
      <c r="O573" s="92"/>
      <c r="P573" s="92"/>
      <c r="Q573" s="92"/>
      <c r="R573" s="92"/>
      <c r="S573" s="92"/>
      <c r="T573" s="93"/>
      <c r="U573" s="39"/>
      <c r="V573" s="39"/>
      <c r="W573" s="39"/>
      <c r="X573" s="39"/>
      <c r="Y573" s="39"/>
      <c r="Z573" s="39"/>
      <c r="AA573" s="39"/>
      <c r="AB573" s="39"/>
      <c r="AC573" s="39"/>
      <c r="AD573" s="39"/>
      <c r="AE573" s="39"/>
      <c r="AT573" s="18" t="s">
        <v>248</v>
      </c>
      <c r="AU573" s="18" t="s">
        <v>84</v>
      </c>
    </row>
    <row r="574" s="14" customFormat="1">
      <c r="A574" s="14"/>
      <c r="B574" s="256"/>
      <c r="C574" s="257"/>
      <c r="D574" s="241" t="s">
        <v>250</v>
      </c>
      <c r="E574" s="258" t="s">
        <v>1</v>
      </c>
      <c r="F574" s="259" t="s">
        <v>2824</v>
      </c>
      <c r="G574" s="257"/>
      <c r="H574" s="260">
        <v>1</v>
      </c>
      <c r="I574" s="261"/>
      <c r="J574" s="257"/>
      <c r="K574" s="257"/>
      <c r="L574" s="262"/>
      <c r="M574" s="263"/>
      <c r="N574" s="264"/>
      <c r="O574" s="264"/>
      <c r="P574" s="264"/>
      <c r="Q574" s="264"/>
      <c r="R574" s="264"/>
      <c r="S574" s="264"/>
      <c r="T574" s="265"/>
      <c r="U574" s="14"/>
      <c r="V574" s="14"/>
      <c r="W574" s="14"/>
      <c r="X574" s="14"/>
      <c r="Y574" s="14"/>
      <c r="Z574" s="14"/>
      <c r="AA574" s="14"/>
      <c r="AB574" s="14"/>
      <c r="AC574" s="14"/>
      <c r="AD574" s="14"/>
      <c r="AE574" s="14"/>
      <c r="AT574" s="266" t="s">
        <v>250</v>
      </c>
      <c r="AU574" s="266" t="s">
        <v>84</v>
      </c>
      <c r="AV574" s="14" t="s">
        <v>84</v>
      </c>
      <c r="AW574" s="14" t="s">
        <v>31</v>
      </c>
      <c r="AX574" s="14" t="s">
        <v>75</v>
      </c>
      <c r="AY574" s="266" t="s">
        <v>239</v>
      </c>
    </row>
    <row r="575" s="14" customFormat="1">
      <c r="A575" s="14"/>
      <c r="B575" s="256"/>
      <c r="C575" s="257"/>
      <c r="D575" s="241" t="s">
        <v>250</v>
      </c>
      <c r="E575" s="258" t="s">
        <v>1</v>
      </c>
      <c r="F575" s="259" t="s">
        <v>2825</v>
      </c>
      <c r="G575" s="257"/>
      <c r="H575" s="260">
        <v>4</v>
      </c>
      <c r="I575" s="261"/>
      <c r="J575" s="257"/>
      <c r="K575" s="257"/>
      <c r="L575" s="262"/>
      <c r="M575" s="263"/>
      <c r="N575" s="264"/>
      <c r="O575" s="264"/>
      <c r="P575" s="264"/>
      <c r="Q575" s="264"/>
      <c r="R575" s="264"/>
      <c r="S575" s="264"/>
      <c r="T575" s="265"/>
      <c r="U575" s="14"/>
      <c r="V575" s="14"/>
      <c r="W575" s="14"/>
      <c r="X575" s="14"/>
      <c r="Y575" s="14"/>
      <c r="Z575" s="14"/>
      <c r="AA575" s="14"/>
      <c r="AB575" s="14"/>
      <c r="AC575" s="14"/>
      <c r="AD575" s="14"/>
      <c r="AE575" s="14"/>
      <c r="AT575" s="266" t="s">
        <v>250</v>
      </c>
      <c r="AU575" s="266" t="s">
        <v>84</v>
      </c>
      <c r="AV575" s="14" t="s">
        <v>84</v>
      </c>
      <c r="AW575" s="14" t="s">
        <v>31</v>
      </c>
      <c r="AX575" s="14" t="s">
        <v>75</v>
      </c>
      <c r="AY575" s="266" t="s">
        <v>239</v>
      </c>
    </row>
    <row r="576" s="14" customFormat="1">
      <c r="A576" s="14"/>
      <c r="B576" s="256"/>
      <c r="C576" s="257"/>
      <c r="D576" s="241" t="s">
        <v>250</v>
      </c>
      <c r="E576" s="258" t="s">
        <v>1</v>
      </c>
      <c r="F576" s="259" t="s">
        <v>2826</v>
      </c>
      <c r="G576" s="257"/>
      <c r="H576" s="260">
        <v>6</v>
      </c>
      <c r="I576" s="261"/>
      <c r="J576" s="257"/>
      <c r="K576" s="257"/>
      <c r="L576" s="262"/>
      <c r="M576" s="263"/>
      <c r="N576" s="264"/>
      <c r="O576" s="264"/>
      <c r="P576" s="264"/>
      <c r="Q576" s="264"/>
      <c r="R576" s="264"/>
      <c r="S576" s="264"/>
      <c r="T576" s="265"/>
      <c r="U576" s="14"/>
      <c r="V576" s="14"/>
      <c r="W576" s="14"/>
      <c r="X576" s="14"/>
      <c r="Y576" s="14"/>
      <c r="Z576" s="14"/>
      <c r="AA576" s="14"/>
      <c r="AB576" s="14"/>
      <c r="AC576" s="14"/>
      <c r="AD576" s="14"/>
      <c r="AE576" s="14"/>
      <c r="AT576" s="266" t="s">
        <v>250</v>
      </c>
      <c r="AU576" s="266" t="s">
        <v>84</v>
      </c>
      <c r="AV576" s="14" t="s">
        <v>84</v>
      </c>
      <c r="AW576" s="14" t="s">
        <v>31</v>
      </c>
      <c r="AX576" s="14" t="s">
        <v>75</v>
      </c>
      <c r="AY576" s="266" t="s">
        <v>239</v>
      </c>
    </row>
    <row r="577" s="14" customFormat="1">
      <c r="A577" s="14"/>
      <c r="B577" s="256"/>
      <c r="C577" s="257"/>
      <c r="D577" s="241" t="s">
        <v>250</v>
      </c>
      <c r="E577" s="258" t="s">
        <v>1</v>
      </c>
      <c r="F577" s="259" t="s">
        <v>2658</v>
      </c>
      <c r="G577" s="257"/>
      <c r="H577" s="260">
        <v>2</v>
      </c>
      <c r="I577" s="261"/>
      <c r="J577" s="257"/>
      <c r="K577" s="257"/>
      <c r="L577" s="262"/>
      <c r="M577" s="263"/>
      <c r="N577" s="264"/>
      <c r="O577" s="264"/>
      <c r="P577" s="264"/>
      <c r="Q577" s="264"/>
      <c r="R577" s="264"/>
      <c r="S577" s="264"/>
      <c r="T577" s="265"/>
      <c r="U577" s="14"/>
      <c r="V577" s="14"/>
      <c r="W577" s="14"/>
      <c r="X577" s="14"/>
      <c r="Y577" s="14"/>
      <c r="Z577" s="14"/>
      <c r="AA577" s="14"/>
      <c r="AB577" s="14"/>
      <c r="AC577" s="14"/>
      <c r="AD577" s="14"/>
      <c r="AE577" s="14"/>
      <c r="AT577" s="266" t="s">
        <v>250</v>
      </c>
      <c r="AU577" s="266" t="s">
        <v>84</v>
      </c>
      <c r="AV577" s="14" t="s">
        <v>84</v>
      </c>
      <c r="AW577" s="14" t="s">
        <v>31</v>
      </c>
      <c r="AX577" s="14" t="s">
        <v>75</v>
      </c>
      <c r="AY577" s="266" t="s">
        <v>239</v>
      </c>
    </row>
    <row r="578" s="14" customFormat="1">
      <c r="A578" s="14"/>
      <c r="B578" s="256"/>
      <c r="C578" s="257"/>
      <c r="D578" s="241" t="s">
        <v>250</v>
      </c>
      <c r="E578" s="258" t="s">
        <v>1</v>
      </c>
      <c r="F578" s="259" t="s">
        <v>2827</v>
      </c>
      <c r="G578" s="257"/>
      <c r="H578" s="260">
        <v>3</v>
      </c>
      <c r="I578" s="261"/>
      <c r="J578" s="257"/>
      <c r="K578" s="257"/>
      <c r="L578" s="262"/>
      <c r="M578" s="263"/>
      <c r="N578" s="264"/>
      <c r="O578" s="264"/>
      <c r="P578" s="264"/>
      <c r="Q578" s="264"/>
      <c r="R578" s="264"/>
      <c r="S578" s="264"/>
      <c r="T578" s="265"/>
      <c r="U578" s="14"/>
      <c r="V578" s="14"/>
      <c r="W578" s="14"/>
      <c r="X578" s="14"/>
      <c r="Y578" s="14"/>
      <c r="Z578" s="14"/>
      <c r="AA578" s="14"/>
      <c r="AB578" s="14"/>
      <c r="AC578" s="14"/>
      <c r="AD578" s="14"/>
      <c r="AE578" s="14"/>
      <c r="AT578" s="266" t="s">
        <v>250</v>
      </c>
      <c r="AU578" s="266" t="s">
        <v>84</v>
      </c>
      <c r="AV578" s="14" t="s">
        <v>84</v>
      </c>
      <c r="AW578" s="14" t="s">
        <v>31</v>
      </c>
      <c r="AX578" s="14" t="s">
        <v>75</v>
      </c>
      <c r="AY578" s="266" t="s">
        <v>239</v>
      </c>
    </row>
    <row r="579" s="14" customFormat="1">
      <c r="A579" s="14"/>
      <c r="B579" s="256"/>
      <c r="C579" s="257"/>
      <c r="D579" s="241" t="s">
        <v>250</v>
      </c>
      <c r="E579" s="258" t="s">
        <v>1</v>
      </c>
      <c r="F579" s="259" t="s">
        <v>2828</v>
      </c>
      <c r="G579" s="257"/>
      <c r="H579" s="260">
        <v>2</v>
      </c>
      <c r="I579" s="261"/>
      <c r="J579" s="257"/>
      <c r="K579" s="257"/>
      <c r="L579" s="262"/>
      <c r="M579" s="263"/>
      <c r="N579" s="264"/>
      <c r="O579" s="264"/>
      <c r="P579" s="264"/>
      <c r="Q579" s="264"/>
      <c r="R579" s="264"/>
      <c r="S579" s="264"/>
      <c r="T579" s="265"/>
      <c r="U579" s="14"/>
      <c r="V579" s="14"/>
      <c r="W579" s="14"/>
      <c r="X579" s="14"/>
      <c r="Y579" s="14"/>
      <c r="Z579" s="14"/>
      <c r="AA579" s="14"/>
      <c r="AB579" s="14"/>
      <c r="AC579" s="14"/>
      <c r="AD579" s="14"/>
      <c r="AE579" s="14"/>
      <c r="AT579" s="266" t="s">
        <v>250</v>
      </c>
      <c r="AU579" s="266" t="s">
        <v>84</v>
      </c>
      <c r="AV579" s="14" t="s">
        <v>84</v>
      </c>
      <c r="AW579" s="14" t="s">
        <v>31</v>
      </c>
      <c r="AX579" s="14" t="s">
        <v>75</v>
      </c>
      <c r="AY579" s="266" t="s">
        <v>239</v>
      </c>
    </row>
    <row r="580" s="14" customFormat="1">
      <c r="A580" s="14"/>
      <c r="B580" s="256"/>
      <c r="C580" s="257"/>
      <c r="D580" s="241" t="s">
        <v>250</v>
      </c>
      <c r="E580" s="258" t="s">
        <v>1</v>
      </c>
      <c r="F580" s="259" t="s">
        <v>2661</v>
      </c>
      <c r="G580" s="257"/>
      <c r="H580" s="260">
        <v>1</v>
      </c>
      <c r="I580" s="261"/>
      <c r="J580" s="257"/>
      <c r="K580" s="257"/>
      <c r="L580" s="262"/>
      <c r="M580" s="263"/>
      <c r="N580" s="264"/>
      <c r="O580" s="264"/>
      <c r="P580" s="264"/>
      <c r="Q580" s="264"/>
      <c r="R580" s="264"/>
      <c r="S580" s="264"/>
      <c r="T580" s="265"/>
      <c r="U580" s="14"/>
      <c r="V580" s="14"/>
      <c r="W580" s="14"/>
      <c r="X580" s="14"/>
      <c r="Y580" s="14"/>
      <c r="Z580" s="14"/>
      <c r="AA580" s="14"/>
      <c r="AB580" s="14"/>
      <c r="AC580" s="14"/>
      <c r="AD580" s="14"/>
      <c r="AE580" s="14"/>
      <c r="AT580" s="266" t="s">
        <v>250</v>
      </c>
      <c r="AU580" s="266" t="s">
        <v>84</v>
      </c>
      <c r="AV580" s="14" t="s">
        <v>84</v>
      </c>
      <c r="AW580" s="14" t="s">
        <v>31</v>
      </c>
      <c r="AX580" s="14" t="s">
        <v>75</v>
      </c>
      <c r="AY580" s="266" t="s">
        <v>239</v>
      </c>
    </row>
    <row r="581" s="16" customFormat="1">
      <c r="A581" s="16"/>
      <c r="B581" s="291"/>
      <c r="C581" s="292"/>
      <c r="D581" s="241" t="s">
        <v>250</v>
      </c>
      <c r="E581" s="293" t="s">
        <v>1</v>
      </c>
      <c r="F581" s="294" t="s">
        <v>1211</v>
      </c>
      <c r="G581" s="292"/>
      <c r="H581" s="295">
        <v>19</v>
      </c>
      <c r="I581" s="296"/>
      <c r="J581" s="292"/>
      <c r="K581" s="292"/>
      <c r="L581" s="297"/>
      <c r="M581" s="298"/>
      <c r="N581" s="299"/>
      <c r="O581" s="299"/>
      <c r="P581" s="299"/>
      <c r="Q581" s="299"/>
      <c r="R581" s="299"/>
      <c r="S581" s="299"/>
      <c r="T581" s="300"/>
      <c r="U581" s="16"/>
      <c r="V581" s="16"/>
      <c r="W581" s="16"/>
      <c r="X581" s="16"/>
      <c r="Y581" s="16"/>
      <c r="Z581" s="16"/>
      <c r="AA581" s="16"/>
      <c r="AB581" s="16"/>
      <c r="AC581" s="16"/>
      <c r="AD581" s="16"/>
      <c r="AE581" s="16"/>
      <c r="AT581" s="301" t="s">
        <v>250</v>
      </c>
      <c r="AU581" s="301" t="s">
        <v>84</v>
      </c>
      <c r="AV581" s="16" t="s">
        <v>107</v>
      </c>
      <c r="AW581" s="16" t="s">
        <v>31</v>
      </c>
      <c r="AX581" s="16" t="s">
        <v>75</v>
      </c>
      <c r="AY581" s="301" t="s">
        <v>239</v>
      </c>
    </row>
    <row r="582" s="14" customFormat="1">
      <c r="A582" s="14"/>
      <c r="B582" s="256"/>
      <c r="C582" s="257"/>
      <c r="D582" s="241" t="s">
        <v>250</v>
      </c>
      <c r="E582" s="258" t="s">
        <v>1</v>
      </c>
      <c r="F582" s="259" t="s">
        <v>2829</v>
      </c>
      <c r="G582" s="257"/>
      <c r="H582" s="260">
        <v>1</v>
      </c>
      <c r="I582" s="261"/>
      <c r="J582" s="257"/>
      <c r="K582" s="257"/>
      <c r="L582" s="262"/>
      <c r="M582" s="263"/>
      <c r="N582" s="264"/>
      <c r="O582" s="264"/>
      <c r="P582" s="264"/>
      <c r="Q582" s="264"/>
      <c r="R582" s="264"/>
      <c r="S582" s="264"/>
      <c r="T582" s="265"/>
      <c r="U582" s="14"/>
      <c r="V582" s="14"/>
      <c r="W582" s="14"/>
      <c r="X582" s="14"/>
      <c r="Y582" s="14"/>
      <c r="Z582" s="14"/>
      <c r="AA582" s="14"/>
      <c r="AB582" s="14"/>
      <c r="AC582" s="14"/>
      <c r="AD582" s="14"/>
      <c r="AE582" s="14"/>
      <c r="AT582" s="266" t="s">
        <v>250</v>
      </c>
      <c r="AU582" s="266" t="s">
        <v>84</v>
      </c>
      <c r="AV582" s="14" t="s">
        <v>84</v>
      </c>
      <c r="AW582" s="14" t="s">
        <v>31</v>
      </c>
      <c r="AX582" s="14" t="s">
        <v>75</v>
      </c>
      <c r="AY582" s="266" t="s">
        <v>239</v>
      </c>
    </row>
    <row r="583" s="16" customFormat="1">
      <c r="A583" s="16"/>
      <c r="B583" s="291"/>
      <c r="C583" s="292"/>
      <c r="D583" s="241" t="s">
        <v>250</v>
      </c>
      <c r="E583" s="293" t="s">
        <v>1</v>
      </c>
      <c r="F583" s="294" t="s">
        <v>2830</v>
      </c>
      <c r="G583" s="292"/>
      <c r="H583" s="295">
        <v>1</v>
      </c>
      <c r="I583" s="296"/>
      <c r="J583" s="292"/>
      <c r="K583" s="292"/>
      <c r="L583" s="297"/>
      <c r="M583" s="298"/>
      <c r="N583" s="299"/>
      <c r="O583" s="299"/>
      <c r="P583" s="299"/>
      <c r="Q583" s="299"/>
      <c r="R583" s="299"/>
      <c r="S583" s="299"/>
      <c r="T583" s="300"/>
      <c r="U583" s="16"/>
      <c r="V583" s="16"/>
      <c r="W583" s="16"/>
      <c r="X583" s="16"/>
      <c r="Y583" s="16"/>
      <c r="Z583" s="16"/>
      <c r="AA583" s="16"/>
      <c r="AB583" s="16"/>
      <c r="AC583" s="16"/>
      <c r="AD583" s="16"/>
      <c r="AE583" s="16"/>
      <c r="AT583" s="301" t="s">
        <v>250</v>
      </c>
      <c r="AU583" s="301" t="s">
        <v>84</v>
      </c>
      <c r="AV583" s="16" t="s">
        <v>107</v>
      </c>
      <c r="AW583" s="16" t="s">
        <v>31</v>
      </c>
      <c r="AX583" s="16" t="s">
        <v>75</v>
      </c>
      <c r="AY583" s="301" t="s">
        <v>239</v>
      </c>
    </row>
    <row r="584" s="15" customFormat="1">
      <c r="A584" s="15"/>
      <c r="B584" s="267"/>
      <c r="C584" s="268"/>
      <c r="D584" s="241" t="s">
        <v>250</v>
      </c>
      <c r="E584" s="269" t="s">
        <v>1</v>
      </c>
      <c r="F584" s="270" t="s">
        <v>277</v>
      </c>
      <c r="G584" s="268"/>
      <c r="H584" s="271">
        <v>20</v>
      </c>
      <c r="I584" s="272"/>
      <c r="J584" s="268"/>
      <c r="K584" s="268"/>
      <c r="L584" s="273"/>
      <c r="M584" s="274"/>
      <c r="N584" s="275"/>
      <c r="O584" s="275"/>
      <c r="P584" s="275"/>
      <c r="Q584" s="275"/>
      <c r="R584" s="275"/>
      <c r="S584" s="275"/>
      <c r="T584" s="276"/>
      <c r="U584" s="15"/>
      <c r="V584" s="15"/>
      <c r="W584" s="15"/>
      <c r="X584" s="15"/>
      <c r="Y584" s="15"/>
      <c r="Z584" s="15"/>
      <c r="AA584" s="15"/>
      <c r="AB584" s="15"/>
      <c r="AC584" s="15"/>
      <c r="AD584" s="15"/>
      <c r="AE584" s="15"/>
      <c r="AT584" s="277" t="s">
        <v>250</v>
      </c>
      <c r="AU584" s="277" t="s">
        <v>84</v>
      </c>
      <c r="AV584" s="15" t="s">
        <v>246</v>
      </c>
      <c r="AW584" s="15" t="s">
        <v>31</v>
      </c>
      <c r="AX584" s="15" t="s">
        <v>82</v>
      </c>
      <c r="AY584" s="277" t="s">
        <v>239</v>
      </c>
    </row>
    <row r="585" s="2" customFormat="1" ht="24.15" customHeight="1">
      <c r="A585" s="39"/>
      <c r="B585" s="40"/>
      <c r="C585" s="302" t="s">
        <v>650</v>
      </c>
      <c r="D585" s="302" t="s">
        <v>1240</v>
      </c>
      <c r="E585" s="303" t="s">
        <v>2831</v>
      </c>
      <c r="F585" s="304" t="s">
        <v>2832</v>
      </c>
      <c r="G585" s="305" t="s">
        <v>523</v>
      </c>
      <c r="H585" s="306">
        <v>1</v>
      </c>
      <c r="I585" s="307"/>
      <c r="J585" s="308">
        <f>ROUND(I585*H585,2)</f>
        <v>0</v>
      </c>
      <c r="K585" s="304" t="s">
        <v>1</v>
      </c>
      <c r="L585" s="309"/>
      <c r="M585" s="310" t="s">
        <v>1</v>
      </c>
      <c r="N585" s="311" t="s">
        <v>40</v>
      </c>
      <c r="O585" s="92"/>
      <c r="P585" s="237">
        <f>O585*H585</f>
        <v>0</v>
      </c>
      <c r="Q585" s="237">
        <v>0.021899999999999999</v>
      </c>
      <c r="R585" s="237">
        <f>Q585*H585</f>
        <v>0.021899999999999999</v>
      </c>
      <c r="S585" s="237">
        <v>0</v>
      </c>
      <c r="T585" s="238">
        <f>S585*H585</f>
        <v>0</v>
      </c>
      <c r="U585" s="39"/>
      <c r="V585" s="39"/>
      <c r="W585" s="39"/>
      <c r="X585" s="39"/>
      <c r="Y585" s="39"/>
      <c r="Z585" s="39"/>
      <c r="AA585" s="39"/>
      <c r="AB585" s="39"/>
      <c r="AC585" s="39"/>
      <c r="AD585" s="39"/>
      <c r="AE585" s="39"/>
      <c r="AR585" s="239" t="s">
        <v>472</v>
      </c>
      <c r="AT585" s="239" t="s">
        <v>1240</v>
      </c>
      <c r="AU585" s="239" t="s">
        <v>84</v>
      </c>
      <c r="AY585" s="18" t="s">
        <v>239</v>
      </c>
      <c r="BE585" s="240">
        <f>IF(N585="základní",J585,0)</f>
        <v>0</v>
      </c>
      <c r="BF585" s="240">
        <f>IF(N585="snížená",J585,0)</f>
        <v>0</v>
      </c>
      <c r="BG585" s="240">
        <f>IF(N585="zákl. přenesená",J585,0)</f>
        <v>0</v>
      </c>
      <c r="BH585" s="240">
        <f>IF(N585="sníž. přenesená",J585,0)</f>
        <v>0</v>
      </c>
      <c r="BI585" s="240">
        <f>IF(N585="nulová",J585,0)</f>
        <v>0</v>
      </c>
      <c r="BJ585" s="18" t="s">
        <v>82</v>
      </c>
      <c r="BK585" s="240">
        <f>ROUND(I585*H585,2)</f>
        <v>0</v>
      </c>
      <c r="BL585" s="18" t="s">
        <v>376</v>
      </c>
      <c r="BM585" s="239" t="s">
        <v>2833</v>
      </c>
    </row>
    <row r="586" s="2" customFormat="1">
      <c r="A586" s="39"/>
      <c r="B586" s="40"/>
      <c r="C586" s="41"/>
      <c r="D586" s="241" t="s">
        <v>248</v>
      </c>
      <c r="E586" s="41"/>
      <c r="F586" s="242" t="s">
        <v>2832</v>
      </c>
      <c r="G586" s="41"/>
      <c r="H586" s="41"/>
      <c r="I586" s="243"/>
      <c r="J586" s="41"/>
      <c r="K586" s="41"/>
      <c r="L586" s="45"/>
      <c r="M586" s="244"/>
      <c r="N586" s="245"/>
      <c r="O586" s="92"/>
      <c r="P586" s="92"/>
      <c r="Q586" s="92"/>
      <c r="R586" s="92"/>
      <c r="S586" s="92"/>
      <c r="T586" s="93"/>
      <c r="U586" s="39"/>
      <c r="V586" s="39"/>
      <c r="W586" s="39"/>
      <c r="X586" s="39"/>
      <c r="Y586" s="39"/>
      <c r="Z586" s="39"/>
      <c r="AA586" s="39"/>
      <c r="AB586" s="39"/>
      <c r="AC586" s="39"/>
      <c r="AD586" s="39"/>
      <c r="AE586" s="39"/>
      <c r="AT586" s="18" t="s">
        <v>248</v>
      </c>
      <c r="AU586" s="18" t="s">
        <v>84</v>
      </c>
    </row>
    <row r="587" s="2" customFormat="1">
      <c r="A587" s="39"/>
      <c r="B587" s="40"/>
      <c r="C587" s="41"/>
      <c r="D587" s="241" t="s">
        <v>341</v>
      </c>
      <c r="E587" s="41"/>
      <c r="F587" s="278" t="s">
        <v>2590</v>
      </c>
      <c r="G587" s="41"/>
      <c r="H587" s="41"/>
      <c r="I587" s="243"/>
      <c r="J587" s="41"/>
      <c r="K587" s="41"/>
      <c r="L587" s="45"/>
      <c r="M587" s="244"/>
      <c r="N587" s="245"/>
      <c r="O587" s="92"/>
      <c r="P587" s="92"/>
      <c r="Q587" s="92"/>
      <c r="R587" s="92"/>
      <c r="S587" s="92"/>
      <c r="T587" s="93"/>
      <c r="U587" s="39"/>
      <c r="V587" s="39"/>
      <c r="W587" s="39"/>
      <c r="X587" s="39"/>
      <c r="Y587" s="39"/>
      <c r="Z587" s="39"/>
      <c r="AA587" s="39"/>
      <c r="AB587" s="39"/>
      <c r="AC587" s="39"/>
      <c r="AD587" s="39"/>
      <c r="AE587" s="39"/>
      <c r="AT587" s="18" t="s">
        <v>341</v>
      </c>
      <c r="AU587" s="18" t="s">
        <v>84</v>
      </c>
    </row>
    <row r="588" s="14" customFormat="1">
      <c r="A588" s="14"/>
      <c r="B588" s="256"/>
      <c r="C588" s="257"/>
      <c r="D588" s="241" t="s">
        <v>250</v>
      </c>
      <c r="E588" s="258" t="s">
        <v>1</v>
      </c>
      <c r="F588" s="259" t="s">
        <v>2829</v>
      </c>
      <c r="G588" s="257"/>
      <c r="H588" s="260">
        <v>1</v>
      </c>
      <c r="I588" s="261"/>
      <c r="J588" s="257"/>
      <c r="K588" s="257"/>
      <c r="L588" s="262"/>
      <c r="M588" s="263"/>
      <c r="N588" s="264"/>
      <c r="O588" s="264"/>
      <c r="P588" s="264"/>
      <c r="Q588" s="264"/>
      <c r="R588" s="264"/>
      <c r="S588" s="264"/>
      <c r="T588" s="265"/>
      <c r="U588" s="14"/>
      <c r="V588" s="14"/>
      <c r="W588" s="14"/>
      <c r="X588" s="14"/>
      <c r="Y588" s="14"/>
      <c r="Z588" s="14"/>
      <c r="AA588" s="14"/>
      <c r="AB588" s="14"/>
      <c r="AC588" s="14"/>
      <c r="AD588" s="14"/>
      <c r="AE588" s="14"/>
      <c r="AT588" s="266" t="s">
        <v>250</v>
      </c>
      <c r="AU588" s="266" t="s">
        <v>84</v>
      </c>
      <c r="AV588" s="14" t="s">
        <v>84</v>
      </c>
      <c r="AW588" s="14" t="s">
        <v>31</v>
      </c>
      <c r="AX588" s="14" t="s">
        <v>75</v>
      </c>
      <c r="AY588" s="266" t="s">
        <v>239</v>
      </c>
    </row>
    <row r="589" s="15" customFormat="1">
      <c r="A589" s="15"/>
      <c r="B589" s="267"/>
      <c r="C589" s="268"/>
      <c r="D589" s="241" t="s">
        <v>250</v>
      </c>
      <c r="E589" s="269" t="s">
        <v>1</v>
      </c>
      <c r="F589" s="270" t="s">
        <v>277</v>
      </c>
      <c r="G589" s="268"/>
      <c r="H589" s="271">
        <v>1</v>
      </c>
      <c r="I589" s="272"/>
      <c r="J589" s="268"/>
      <c r="K589" s="268"/>
      <c r="L589" s="273"/>
      <c r="M589" s="274"/>
      <c r="N589" s="275"/>
      <c r="O589" s="275"/>
      <c r="P589" s="275"/>
      <c r="Q589" s="275"/>
      <c r="R589" s="275"/>
      <c r="S589" s="275"/>
      <c r="T589" s="276"/>
      <c r="U589" s="15"/>
      <c r="V589" s="15"/>
      <c r="W589" s="15"/>
      <c r="X589" s="15"/>
      <c r="Y589" s="15"/>
      <c r="Z589" s="15"/>
      <c r="AA589" s="15"/>
      <c r="AB589" s="15"/>
      <c r="AC589" s="15"/>
      <c r="AD589" s="15"/>
      <c r="AE589" s="15"/>
      <c r="AT589" s="277" t="s">
        <v>250</v>
      </c>
      <c r="AU589" s="277" t="s">
        <v>84</v>
      </c>
      <c r="AV589" s="15" t="s">
        <v>246</v>
      </c>
      <c r="AW589" s="15" t="s">
        <v>31</v>
      </c>
      <c r="AX589" s="15" t="s">
        <v>82</v>
      </c>
      <c r="AY589" s="277" t="s">
        <v>239</v>
      </c>
    </row>
    <row r="590" s="2" customFormat="1" ht="24.15" customHeight="1">
      <c r="A590" s="39"/>
      <c r="B590" s="40"/>
      <c r="C590" s="302" t="s">
        <v>1571</v>
      </c>
      <c r="D590" s="302" t="s">
        <v>1240</v>
      </c>
      <c r="E590" s="303" t="s">
        <v>2834</v>
      </c>
      <c r="F590" s="304" t="s">
        <v>2835</v>
      </c>
      <c r="G590" s="305" t="s">
        <v>523</v>
      </c>
      <c r="H590" s="306">
        <v>19</v>
      </c>
      <c r="I590" s="307"/>
      <c r="J590" s="308">
        <f>ROUND(I590*H590,2)</f>
        <v>0</v>
      </c>
      <c r="K590" s="304" t="s">
        <v>1</v>
      </c>
      <c r="L590" s="309"/>
      <c r="M590" s="310" t="s">
        <v>1</v>
      </c>
      <c r="N590" s="311" t="s">
        <v>40</v>
      </c>
      <c r="O590" s="92"/>
      <c r="P590" s="237">
        <f>O590*H590</f>
        <v>0</v>
      </c>
      <c r="Q590" s="237">
        <v>0.014500000000000001</v>
      </c>
      <c r="R590" s="237">
        <f>Q590*H590</f>
        <v>0.27550000000000002</v>
      </c>
      <c r="S590" s="237">
        <v>0</v>
      </c>
      <c r="T590" s="238">
        <f>S590*H590</f>
        <v>0</v>
      </c>
      <c r="U590" s="39"/>
      <c r="V590" s="39"/>
      <c r="W590" s="39"/>
      <c r="X590" s="39"/>
      <c r="Y590" s="39"/>
      <c r="Z590" s="39"/>
      <c r="AA590" s="39"/>
      <c r="AB590" s="39"/>
      <c r="AC590" s="39"/>
      <c r="AD590" s="39"/>
      <c r="AE590" s="39"/>
      <c r="AR590" s="239" t="s">
        <v>472</v>
      </c>
      <c r="AT590" s="239" t="s">
        <v>1240</v>
      </c>
      <c r="AU590" s="239" t="s">
        <v>84</v>
      </c>
      <c r="AY590" s="18" t="s">
        <v>239</v>
      </c>
      <c r="BE590" s="240">
        <f>IF(N590="základní",J590,0)</f>
        <v>0</v>
      </c>
      <c r="BF590" s="240">
        <f>IF(N590="snížená",J590,0)</f>
        <v>0</v>
      </c>
      <c r="BG590" s="240">
        <f>IF(N590="zákl. přenesená",J590,0)</f>
        <v>0</v>
      </c>
      <c r="BH590" s="240">
        <f>IF(N590="sníž. přenesená",J590,0)</f>
        <v>0</v>
      </c>
      <c r="BI590" s="240">
        <f>IF(N590="nulová",J590,0)</f>
        <v>0</v>
      </c>
      <c r="BJ590" s="18" t="s">
        <v>82</v>
      </c>
      <c r="BK590" s="240">
        <f>ROUND(I590*H590,2)</f>
        <v>0</v>
      </c>
      <c r="BL590" s="18" t="s">
        <v>376</v>
      </c>
      <c r="BM590" s="239" t="s">
        <v>2836</v>
      </c>
    </row>
    <row r="591" s="2" customFormat="1">
      <c r="A591" s="39"/>
      <c r="B591" s="40"/>
      <c r="C591" s="41"/>
      <c r="D591" s="241" t="s">
        <v>248</v>
      </c>
      <c r="E591" s="41"/>
      <c r="F591" s="242" t="s">
        <v>2835</v>
      </c>
      <c r="G591" s="41"/>
      <c r="H591" s="41"/>
      <c r="I591" s="243"/>
      <c r="J591" s="41"/>
      <c r="K591" s="41"/>
      <c r="L591" s="45"/>
      <c r="M591" s="244"/>
      <c r="N591" s="245"/>
      <c r="O591" s="92"/>
      <c r="P591" s="92"/>
      <c r="Q591" s="92"/>
      <c r="R591" s="92"/>
      <c r="S591" s="92"/>
      <c r="T591" s="93"/>
      <c r="U591" s="39"/>
      <c r="V591" s="39"/>
      <c r="W591" s="39"/>
      <c r="X591" s="39"/>
      <c r="Y591" s="39"/>
      <c r="Z591" s="39"/>
      <c r="AA591" s="39"/>
      <c r="AB591" s="39"/>
      <c r="AC591" s="39"/>
      <c r="AD591" s="39"/>
      <c r="AE591" s="39"/>
      <c r="AT591" s="18" t="s">
        <v>248</v>
      </c>
      <c r="AU591" s="18" t="s">
        <v>84</v>
      </c>
    </row>
    <row r="592" s="2" customFormat="1">
      <c r="A592" s="39"/>
      <c r="B592" s="40"/>
      <c r="C592" s="41"/>
      <c r="D592" s="241" t="s">
        <v>341</v>
      </c>
      <c r="E592" s="41"/>
      <c r="F592" s="278" t="s">
        <v>2590</v>
      </c>
      <c r="G592" s="41"/>
      <c r="H592" s="41"/>
      <c r="I592" s="243"/>
      <c r="J592" s="41"/>
      <c r="K592" s="41"/>
      <c r="L592" s="45"/>
      <c r="M592" s="244"/>
      <c r="N592" s="245"/>
      <c r="O592" s="92"/>
      <c r="P592" s="92"/>
      <c r="Q592" s="92"/>
      <c r="R592" s="92"/>
      <c r="S592" s="92"/>
      <c r="T592" s="93"/>
      <c r="U592" s="39"/>
      <c r="V592" s="39"/>
      <c r="W592" s="39"/>
      <c r="X592" s="39"/>
      <c r="Y592" s="39"/>
      <c r="Z592" s="39"/>
      <c r="AA592" s="39"/>
      <c r="AB592" s="39"/>
      <c r="AC592" s="39"/>
      <c r="AD592" s="39"/>
      <c r="AE592" s="39"/>
      <c r="AT592" s="18" t="s">
        <v>341</v>
      </c>
      <c r="AU592" s="18" t="s">
        <v>84</v>
      </c>
    </row>
    <row r="593" s="14" customFormat="1">
      <c r="A593" s="14"/>
      <c r="B593" s="256"/>
      <c r="C593" s="257"/>
      <c r="D593" s="241" t="s">
        <v>250</v>
      </c>
      <c r="E593" s="258" t="s">
        <v>1</v>
      </c>
      <c r="F593" s="259" t="s">
        <v>2824</v>
      </c>
      <c r="G593" s="257"/>
      <c r="H593" s="260">
        <v>1</v>
      </c>
      <c r="I593" s="261"/>
      <c r="J593" s="257"/>
      <c r="K593" s="257"/>
      <c r="L593" s="262"/>
      <c r="M593" s="263"/>
      <c r="N593" s="264"/>
      <c r="O593" s="264"/>
      <c r="P593" s="264"/>
      <c r="Q593" s="264"/>
      <c r="R593" s="264"/>
      <c r="S593" s="264"/>
      <c r="T593" s="265"/>
      <c r="U593" s="14"/>
      <c r="V593" s="14"/>
      <c r="W593" s="14"/>
      <c r="X593" s="14"/>
      <c r="Y593" s="14"/>
      <c r="Z593" s="14"/>
      <c r="AA593" s="14"/>
      <c r="AB593" s="14"/>
      <c r="AC593" s="14"/>
      <c r="AD593" s="14"/>
      <c r="AE593" s="14"/>
      <c r="AT593" s="266" t="s">
        <v>250</v>
      </c>
      <c r="AU593" s="266" t="s">
        <v>84</v>
      </c>
      <c r="AV593" s="14" t="s">
        <v>84</v>
      </c>
      <c r="AW593" s="14" t="s">
        <v>31</v>
      </c>
      <c r="AX593" s="14" t="s">
        <v>75</v>
      </c>
      <c r="AY593" s="266" t="s">
        <v>239</v>
      </c>
    </row>
    <row r="594" s="14" customFormat="1">
      <c r="A594" s="14"/>
      <c r="B594" s="256"/>
      <c r="C594" s="257"/>
      <c r="D594" s="241" t="s">
        <v>250</v>
      </c>
      <c r="E594" s="258" t="s">
        <v>1</v>
      </c>
      <c r="F594" s="259" t="s">
        <v>2825</v>
      </c>
      <c r="G594" s="257"/>
      <c r="H594" s="260">
        <v>4</v>
      </c>
      <c r="I594" s="261"/>
      <c r="J594" s="257"/>
      <c r="K594" s="257"/>
      <c r="L594" s="262"/>
      <c r="M594" s="263"/>
      <c r="N594" s="264"/>
      <c r="O594" s="264"/>
      <c r="P594" s="264"/>
      <c r="Q594" s="264"/>
      <c r="R594" s="264"/>
      <c r="S594" s="264"/>
      <c r="T594" s="265"/>
      <c r="U594" s="14"/>
      <c r="V594" s="14"/>
      <c r="W594" s="14"/>
      <c r="X594" s="14"/>
      <c r="Y594" s="14"/>
      <c r="Z594" s="14"/>
      <c r="AA594" s="14"/>
      <c r="AB594" s="14"/>
      <c r="AC594" s="14"/>
      <c r="AD594" s="14"/>
      <c r="AE594" s="14"/>
      <c r="AT594" s="266" t="s">
        <v>250</v>
      </c>
      <c r="AU594" s="266" t="s">
        <v>84</v>
      </c>
      <c r="AV594" s="14" t="s">
        <v>84</v>
      </c>
      <c r="AW594" s="14" t="s">
        <v>31</v>
      </c>
      <c r="AX594" s="14" t="s">
        <v>75</v>
      </c>
      <c r="AY594" s="266" t="s">
        <v>239</v>
      </c>
    </row>
    <row r="595" s="14" customFormat="1">
      <c r="A595" s="14"/>
      <c r="B595" s="256"/>
      <c r="C595" s="257"/>
      <c r="D595" s="241" t="s">
        <v>250</v>
      </c>
      <c r="E595" s="258" t="s">
        <v>1</v>
      </c>
      <c r="F595" s="259" t="s">
        <v>2826</v>
      </c>
      <c r="G595" s="257"/>
      <c r="H595" s="260">
        <v>6</v>
      </c>
      <c r="I595" s="261"/>
      <c r="J595" s="257"/>
      <c r="K595" s="257"/>
      <c r="L595" s="262"/>
      <c r="M595" s="263"/>
      <c r="N595" s="264"/>
      <c r="O595" s="264"/>
      <c r="P595" s="264"/>
      <c r="Q595" s="264"/>
      <c r="R595" s="264"/>
      <c r="S595" s="264"/>
      <c r="T595" s="265"/>
      <c r="U595" s="14"/>
      <c r="V595" s="14"/>
      <c r="W595" s="14"/>
      <c r="X595" s="14"/>
      <c r="Y595" s="14"/>
      <c r="Z595" s="14"/>
      <c r="AA595" s="14"/>
      <c r="AB595" s="14"/>
      <c r="AC595" s="14"/>
      <c r="AD595" s="14"/>
      <c r="AE595" s="14"/>
      <c r="AT595" s="266" t="s">
        <v>250</v>
      </c>
      <c r="AU595" s="266" t="s">
        <v>84</v>
      </c>
      <c r="AV595" s="14" t="s">
        <v>84</v>
      </c>
      <c r="AW595" s="14" t="s">
        <v>31</v>
      </c>
      <c r="AX595" s="14" t="s">
        <v>75</v>
      </c>
      <c r="AY595" s="266" t="s">
        <v>239</v>
      </c>
    </row>
    <row r="596" s="14" customFormat="1">
      <c r="A596" s="14"/>
      <c r="B596" s="256"/>
      <c r="C596" s="257"/>
      <c r="D596" s="241" t="s">
        <v>250</v>
      </c>
      <c r="E596" s="258" t="s">
        <v>1</v>
      </c>
      <c r="F596" s="259" t="s">
        <v>2658</v>
      </c>
      <c r="G596" s="257"/>
      <c r="H596" s="260">
        <v>2</v>
      </c>
      <c r="I596" s="261"/>
      <c r="J596" s="257"/>
      <c r="K596" s="257"/>
      <c r="L596" s="262"/>
      <c r="M596" s="263"/>
      <c r="N596" s="264"/>
      <c r="O596" s="264"/>
      <c r="P596" s="264"/>
      <c r="Q596" s="264"/>
      <c r="R596" s="264"/>
      <c r="S596" s="264"/>
      <c r="T596" s="265"/>
      <c r="U596" s="14"/>
      <c r="V596" s="14"/>
      <c r="W596" s="14"/>
      <c r="X596" s="14"/>
      <c r="Y596" s="14"/>
      <c r="Z596" s="14"/>
      <c r="AA596" s="14"/>
      <c r="AB596" s="14"/>
      <c r="AC596" s="14"/>
      <c r="AD596" s="14"/>
      <c r="AE596" s="14"/>
      <c r="AT596" s="266" t="s">
        <v>250</v>
      </c>
      <c r="AU596" s="266" t="s">
        <v>84</v>
      </c>
      <c r="AV596" s="14" t="s">
        <v>84</v>
      </c>
      <c r="AW596" s="14" t="s">
        <v>31</v>
      </c>
      <c r="AX596" s="14" t="s">
        <v>75</v>
      </c>
      <c r="AY596" s="266" t="s">
        <v>239</v>
      </c>
    </row>
    <row r="597" s="14" customFormat="1">
      <c r="A597" s="14"/>
      <c r="B597" s="256"/>
      <c r="C597" s="257"/>
      <c r="D597" s="241" t="s">
        <v>250</v>
      </c>
      <c r="E597" s="258" t="s">
        <v>1</v>
      </c>
      <c r="F597" s="259" t="s">
        <v>2827</v>
      </c>
      <c r="G597" s="257"/>
      <c r="H597" s="260">
        <v>3</v>
      </c>
      <c r="I597" s="261"/>
      <c r="J597" s="257"/>
      <c r="K597" s="257"/>
      <c r="L597" s="262"/>
      <c r="M597" s="263"/>
      <c r="N597" s="264"/>
      <c r="O597" s="264"/>
      <c r="P597" s="264"/>
      <c r="Q597" s="264"/>
      <c r="R597" s="264"/>
      <c r="S597" s="264"/>
      <c r="T597" s="265"/>
      <c r="U597" s="14"/>
      <c r="V597" s="14"/>
      <c r="W597" s="14"/>
      <c r="X597" s="14"/>
      <c r="Y597" s="14"/>
      <c r="Z597" s="14"/>
      <c r="AA597" s="14"/>
      <c r="AB597" s="14"/>
      <c r="AC597" s="14"/>
      <c r="AD597" s="14"/>
      <c r="AE597" s="14"/>
      <c r="AT597" s="266" t="s">
        <v>250</v>
      </c>
      <c r="AU597" s="266" t="s">
        <v>84</v>
      </c>
      <c r="AV597" s="14" t="s">
        <v>84</v>
      </c>
      <c r="AW597" s="14" t="s">
        <v>31</v>
      </c>
      <c r="AX597" s="14" t="s">
        <v>75</v>
      </c>
      <c r="AY597" s="266" t="s">
        <v>239</v>
      </c>
    </row>
    <row r="598" s="14" customFormat="1">
      <c r="A598" s="14"/>
      <c r="B598" s="256"/>
      <c r="C598" s="257"/>
      <c r="D598" s="241" t="s">
        <v>250</v>
      </c>
      <c r="E598" s="258" t="s">
        <v>1</v>
      </c>
      <c r="F598" s="259" t="s">
        <v>2828</v>
      </c>
      <c r="G598" s="257"/>
      <c r="H598" s="260">
        <v>2</v>
      </c>
      <c r="I598" s="261"/>
      <c r="J598" s="257"/>
      <c r="K598" s="257"/>
      <c r="L598" s="262"/>
      <c r="M598" s="263"/>
      <c r="N598" s="264"/>
      <c r="O598" s="264"/>
      <c r="P598" s="264"/>
      <c r="Q598" s="264"/>
      <c r="R598" s="264"/>
      <c r="S598" s="264"/>
      <c r="T598" s="265"/>
      <c r="U598" s="14"/>
      <c r="V598" s="14"/>
      <c r="W598" s="14"/>
      <c r="X598" s="14"/>
      <c r="Y598" s="14"/>
      <c r="Z598" s="14"/>
      <c r="AA598" s="14"/>
      <c r="AB598" s="14"/>
      <c r="AC598" s="14"/>
      <c r="AD598" s="14"/>
      <c r="AE598" s="14"/>
      <c r="AT598" s="266" t="s">
        <v>250</v>
      </c>
      <c r="AU598" s="266" t="s">
        <v>84</v>
      </c>
      <c r="AV598" s="14" t="s">
        <v>84</v>
      </c>
      <c r="AW598" s="14" t="s">
        <v>31</v>
      </c>
      <c r="AX598" s="14" t="s">
        <v>75</v>
      </c>
      <c r="AY598" s="266" t="s">
        <v>239</v>
      </c>
    </row>
    <row r="599" s="14" customFormat="1">
      <c r="A599" s="14"/>
      <c r="B599" s="256"/>
      <c r="C599" s="257"/>
      <c r="D599" s="241" t="s">
        <v>250</v>
      </c>
      <c r="E599" s="258" t="s">
        <v>1</v>
      </c>
      <c r="F599" s="259" t="s">
        <v>2661</v>
      </c>
      <c r="G599" s="257"/>
      <c r="H599" s="260">
        <v>1</v>
      </c>
      <c r="I599" s="261"/>
      <c r="J599" s="257"/>
      <c r="K599" s="257"/>
      <c r="L599" s="262"/>
      <c r="M599" s="263"/>
      <c r="N599" s="264"/>
      <c r="O599" s="264"/>
      <c r="P599" s="264"/>
      <c r="Q599" s="264"/>
      <c r="R599" s="264"/>
      <c r="S599" s="264"/>
      <c r="T599" s="265"/>
      <c r="U599" s="14"/>
      <c r="V599" s="14"/>
      <c r="W599" s="14"/>
      <c r="X599" s="14"/>
      <c r="Y599" s="14"/>
      <c r="Z599" s="14"/>
      <c r="AA599" s="14"/>
      <c r="AB599" s="14"/>
      <c r="AC599" s="14"/>
      <c r="AD599" s="14"/>
      <c r="AE599" s="14"/>
      <c r="AT599" s="266" t="s">
        <v>250</v>
      </c>
      <c r="AU599" s="266" t="s">
        <v>84</v>
      </c>
      <c r="AV599" s="14" t="s">
        <v>84</v>
      </c>
      <c r="AW599" s="14" t="s">
        <v>31</v>
      </c>
      <c r="AX599" s="14" t="s">
        <v>75</v>
      </c>
      <c r="AY599" s="266" t="s">
        <v>239</v>
      </c>
    </row>
    <row r="600" s="15" customFormat="1">
      <c r="A600" s="15"/>
      <c r="B600" s="267"/>
      <c r="C600" s="268"/>
      <c r="D600" s="241" t="s">
        <v>250</v>
      </c>
      <c r="E600" s="269" t="s">
        <v>1</v>
      </c>
      <c r="F600" s="270" t="s">
        <v>277</v>
      </c>
      <c r="G600" s="268"/>
      <c r="H600" s="271">
        <v>19</v>
      </c>
      <c r="I600" s="272"/>
      <c r="J600" s="268"/>
      <c r="K600" s="268"/>
      <c r="L600" s="273"/>
      <c r="M600" s="274"/>
      <c r="N600" s="275"/>
      <c r="O600" s="275"/>
      <c r="P600" s="275"/>
      <c r="Q600" s="275"/>
      <c r="R600" s="275"/>
      <c r="S600" s="275"/>
      <c r="T600" s="276"/>
      <c r="U600" s="15"/>
      <c r="V600" s="15"/>
      <c r="W600" s="15"/>
      <c r="X600" s="15"/>
      <c r="Y600" s="15"/>
      <c r="Z600" s="15"/>
      <c r="AA600" s="15"/>
      <c r="AB600" s="15"/>
      <c r="AC600" s="15"/>
      <c r="AD600" s="15"/>
      <c r="AE600" s="15"/>
      <c r="AT600" s="277" t="s">
        <v>250</v>
      </c>
      <c r="AU600" s="277" t="s">
        <v>84</v>
      </c>
      <c r="AV600" s="15" t="s">
        <v>246</v>
      </c>
      <c r="AW600" s="15" t="s">
        <v>31</v>
      </c>
      <c r="AX600" s="15" t="s">
        <v>82</v>
      </c>
      <c r="AY600" s="277" t="s">
        <v>239</v>
      </c>
    </row>
    <row r="601" s="2" customFormat="1" ht="16.5" customHeight="1">
      <c r="A601" s="39"/>
      <c r="B601" s="40"/>
      <c r="C601" s="228" t="s">
        <v>1576</v>
      </c>
      <c r="D601" s="228" t="s">
        <v>241</v>
      </c>
      <c r="E601" s="229" t="s">
        <v>2837</v>
      </c>
      <c r="F601" s="230" t="s">
        <v>2838</v>
      </c>
      <c r="G601" s="231" t="s">
        <v>523</v>
      </c>
      <c r="H601" s="232">
        <v>20</v>
      </c>
      <c r="I601" s="233"/>
      <c r="J601" s="234">
        <f>ROUND(I601*H601,2)</f>
        <v>0</v>
      </c>
      <c r="K601" s="230" t="s">
        <v>1</v>
      </c>
      <c r="L601" s="45"/>
      <c r="M601" s="235" t="s">
        <v>1</v>
      </c>
      <c r="N601" s="236" t="s">
        <v>40</v>
      </c>
      <c r="O601" s="92"/>
      <c r="P601" s="237">
        <f>O601*H601</f>
        <v>0</v>
      </c>
      <c r="Q601" s="237">
        <v>0</v>
      </c>
      <c r="R601" s="237">
        <f>Q601*H601</f>
        <v>0</v>
      </c>
      <c r="S601" s="237">
        <v>0</v>
      </c>
      <c r="T601" s="238">
        <f>S601*H601</f>
        <v>0</v>
      </c>
      <c r="U601" s="39"/>
      <c r="V601" s="39"/>
      <c r="W601" s="39"/>
      <c r="X601" s="39"/>
      <c r="Y601" s="39"/>
      <c r="Z601" s="39"/>
      <c r="AA601" s="39"/>
      <c r="AB601" s="39"/>
      <c r="AC601" s="39"/>
      <c r="AD601" s="39"/>
      <c r="AE601" s="39"/>
      <c r="AR601" s="239" t="s">
        <v>376</v>
      </c>
      <c r="AT601" s="239" t="s">
        <v>241</v>
      </c>
      <c r="AU601" s="239" t="s">
        <v>84</v>
      </c>
      <c r="AY601" s="18" t="s">
        <v>239</v>
      </c>
      <c r="BE601" s="240">
        <f>IF(N601="základní",J601,0)</f>
        <v>0</v>
      </c>
      <c r="BF601" s="240">
        <f>IF(N601="snížená",J601,0)</f>
        <v>0</v>
      </c>
      <c r="BG601" s="240">
        <f>IF(N601="zákl. přenesená",J601,0)</f>
        <v>0</v>
      </c>
      <c r="BH601" s="240">
        <f>IF(N601="sníž. přenesená",J601,0)</f>
        <v>0</v>
      </c>
      <c r="BI601" s="240">
        <f>IF(N601="nulová",J601,0)</f>
        <v>0</v>
      </c>
      <c r="BJ601" s="18" t="s">
        <v>82</v>
      </c>
      <c r="BK601" s="240">
        <f>ROUND(I601*H601,2)</f>
        <v>0</v>
      </c>
      <c r="BL601" s="18" t="s">
        <v>376</v>
      </c>
      <c r="BM601" s="239" t="s">
        <v>2839</v>
      </c>
    </row>
    <row r="602" s="2" customFormat="1">
      <c r="A602" s="39"/>
      <c r="B602" s="40"/>
      <c r="C602" s="41"/>
      <c r="D602" s="241" t="s">
        <v>248</v>
      </c>
      <c r="E602" s="41"/>
      <c r="F602" s="242" t="s">
        <v>2838</v>
      </c>
      <c r="G602" s="41"/>
      <c r="H602" s="41"/>
      <c r="I602" s="243"/>
      <c r="J602" s="41"/>
      <c r="K602" s="41"/>
      <c r="L602" s="45"/>
      <c r="M602" s="244"/>
      <c r="N602" s="245"/>
      <c r="O602" s="92"/>
      <c r="P602" s="92"/>
      <c r="Q602" s="92"/>
      <c r="R602" s="92"/>
      <c r="S602" s="92"/>
      <c r="T602" s="93"/>
      <c r="U602" s="39"/>
      <c r="V602" s="39"/>
      <c r="W602" s="39"/>
      <c r="X602" s="39"/>
      <c r="Y602" s="39"/>
      <c r="Z602" s="39"/>
      <c r="AA602" s="39"/>
      <c r="AB602" s="39"/>
      <c r="AC602" s="39"/>
      <c r="AD602" s="39"/>
      <c r="AE602" s="39"/>
      <c r="AT602" s="18" t="s">
        <v>248</v>
      </c>
      <c r="AU602" s="18" t="s">
        <v>84</v>
      </c>
    </row>
    <row r="603" s="14" customFormat="1">
      <c r="A603" s="14"/>
      <c r="B603" s="256"/>
      <c r="C603" s="257"/>
      <c r="D603" s="241" t="s">
        <v>250</v>
      </c>
      <c r="E603" s="258" t="s">
        <v>1</v>
      </c>
      <c r="F603" s="259" t="s">
        <v>2824</v>
      </c>
      <c r="G603" s="257"/>
      <c r="H603" s="260">
        <v>1</v>
      </c>
      <c r="I603" s="261"/>
      <c r="J603" s="257"/>
      <c r="K603" s="257"/>
      <c r="L603" s="262"/>
      <c r="M603" s="263"/>
      <c r="N603" s="264"/>
      <c r="O603" s="264"/>
      <c r="P603" s="264"/>
      <c r="Q603" s="264"/>
      <c r="R603" s="264"/>
      <c r="S603" s="264"/>
      <c r="T603" s="265"/>
      <c r="U603" s="14"/>
      <c r="V603" s="14"/>
      <c r="W603" s="14"/>
      <c r="X603" s="14"/>
      <c r="Y603" s="14"/>
      <c r="Z603" s="14"/>
      <c r="AA603" s="14"/>
      <c r="AB603" s="14"/>
      <c r="AC603" s="14"/>
      <c r="AD603" s="14"/>
      <c r="AE603" s="14"/>
      <c r="AT603" s="266" t="s">
        <v>250</v>
      </c>
      <c r="AU603" s="266" t="s">
        <v>84</v>
      </c>
      <c r="AV603" s="14" t="s">
        <v>84</v>
      </c>
      <c r="AW603" s="14" t="s">
        <v>31</v>
      </c>
      <c r="AX603" s="14" t="s">
        <v>75</v>
      </c>
      <c r="AY603" s="266" t="s">
        <v>239</v>
      </c>
    </row>
    <row r="604" s="14" customFormat="1">
      <c r="A604" s="14"/>
      <c r="B604" s="256"/>
      <c r="C604" s="257"/>
      <c r="D604" s="241" t="s">
        <v>250</v>
      </c>
      <c r="E604" s="258" t="s">
        <v>1</v>
      </c>
      <c r="F604" s="259" t="s">
        <v>2825</v>
      </c>
      <c r="G604" s="257"/>
      <c r="H604" s="260">
        <v>4</v>
      </c>
      <c r="I604" s="261"/>
      <c r="J604" s="257"/>
      <c r="K604" s="257"/>
      <c r="L604" s="262"/>
      <c r="M604" s="263"/>
      <c r="N604" s="264"/>
      <c r="O604" s="264"/>
      <c r="P604" s="264"/>
      <c r="Q604" s="264"/>
      <c r="R604" s="264"/>
      <c r="S604" s="264"/>
      <c r="T604" s="265"/>
      <c r="U604" s="14"/>
      <c r="V604" s="14"/>
      <c r="W604" s="14"/>
      <c r="X604" s="14"/>
      <c r="Y604" s="14"/>
      <c r="Z604" s="14"/>
      <c r="AA604" s="14"/>
      <c r="AB604" s="14"/>
      <c r="AC604" s="14"/>
      <c r="AD604" s="14"/>
      <c r="AE604" s="14"/>
      <c r="AT604" s="266" t="s">
        <v>250</v>
      </c>
      <c r="AU604" s="266" t="s">
        <v>84</v>
      </c>
      <c r="AV604" s="14" t="s">
        <v>84</v>
      </c>
      <c r="AW604" s="14" t="s">
        <v>31</v>
      </c>
      <c r="AX604" s="14" t="s">
        <v>75</v>
      </c>
      <c r="AY604" s="266" t="s">
        <v>239</v>
      </c>
    </row>
    <row r="605" s="14" customFormat="1">
      <c r="A605" s="14"/>
      <c r="B605" s="256"/>
      <c r="C605" s="257"/>
      <c r="D605" s="241" t="s">
        <v>250</v>
      </c>
      <c r="E605" s="258" t="s">
        <v>1</v>
      </c>
      <c r="F605" s="259" t="s">
        <v>2826</v>
      </c>
      <c r="G605" s="257"/>
      <c r="H605" s="260">
        <v>6</v>
      </c>
      <c r="I605" s="261"/>
      <c r="J605" s="257"/>
      <c r="K605" s="257"/>
      <c r="L605" s="262"/>
      <c r="M605" s="263"/>
      <c r="N605" s="264"/>
      <c r="O605" s="264"/>
      <c r="P605" s="264"/>
      <c r="Q605" s="264"/>
      <c r="R605" s="264"/>
      <c r="S605" s="264"/>
      <c r="T605" s="265"/>
      <c r="U605" s="14"/>
      <c r="V605" s="14"/>
      <c r="W605" s="14"/>
      <c r="X605" s="14"/>
      <c r="Y605" s="14"/>
      <c r="Z605" s="14"/>
      <c r="AA605" s="14"/>
      <c r="AB605" s="14"/>
      <c r="AC605" s="14"/>
      <c r="AD605" s="14"/>
      <c r="AE605" s="14"/>
      <c r="AT605" s="266" t="s">
        <v>250</v>
      </c>
      <c r="AU605" s="266" t="s">
        <v>84</v>
      </c>
      <c r="AV605" s="14" t="s">
        <v>84</v>
      </c>
      <c r="AW605" s="14" t="s">
        <v>31</v>
      </c>
      <c r="AX605" s="14" t="s">
        <v>75</v>
      </c>
      <c r="AY605" s="266" t="s">
        <v>239</v>
      </c>
    </row>
    <row r="606" s="14" customFormat="1">
      <c r="A606" s="14"/>
      <c r="B606" s="256"/>
      <c r="C606" s="257"/>
      <c r="D606" s="241" t="s">
        <v>250</v>
      </c>
      <c r="E606" s="258" t="s">
        <v>1</v>
      </c>
      <c r="F606" s="259" t="s">
        <v>2658</v>
      </c>
      <c r="G606" s="257"/>
      <c r="H606" s="260">
        <v>2</v>
      </c>
      <c r="I606" s="261"/>
      <c r="J606" s="257"/>
      <c r="K606" s="257"/>
      <c r="L606" s="262"/>
      <c r="M606" s="263"/>
      <c r="N606" s="264"/>
      <c r="O606" s="264"/>
      <c r="P606" s="264"/>
      <c r="Q606" s="264"/>
      <c r="R606" s="264"/>
      <c r="S606" s="264"/>
      <c r="T606" s="265"/>
      <c r="U606" s="14"/>
      <c r="V606" s="14"/>
      <c r="W606" s="14"/>
      <c r="X606" s="14"/>
      <c r="Y606" s="14"/>
      <c r="Z606" s="14"/>
      <c r="AA606" s="14"/>
      <c r="AB606" s="14"/>
      <c r="AC606" s="14"/>
      <c r="AD606" s="14"/>
      <c r="AE606" s="14"/>
      <c r="AT606" s="266" t="s">
        <v>250</v>
      </c>
      <c r="AU606" s="266" t="s">
        <v>84</v>
      </c>
      <c r="AV606" s="14" t="s">
        <v>84</v>
      </c>
      <c r="AW606" s="14" t="s">
        <v>31</v>
      </c>
      <c r="AX606" s="14" t="s">
        <v>75</v>
      </c>
      <c r="AY606" s="266" t="s">
        <v>239</v>
      </c>
    </row>
    <row r="607" s="14" customFormat="1">
      <c r="A607" s="14"/>
      <c r="B607" s="256"/>
      <c r="C607" s="257"/>
      <c r="D607" s="241" t="s">
        <v>250</v>
      </c>
      <c r="E607" s="258" t="s">
        <v>1</v>
      </c>
      <c r="F607" s="259" t="s">
        <v>2827</v>
      </c>
      <c r="G607" s="257"/>
      <c r="H607" s="260">
        <v>3</v>
      </c>
      <c r="I607" s="261"/>
      <c r="J607" s="257"/>
      <c r="K607" s="257"/>
      <c r="L607" s="262"/>
      <c r="M607" s="263"/>
      <c r="N607" s="264"/>
      <c r="O607" s="264"/>
      <c r="P607" s="264"/>
      <c r="Q607" s="264"/>
      <c r="R607" s="264"/>
      <c r="S607" s="264"/>
      <c r="T607" s="265"/>
      <c r="U607" s="14"/>
      <c r="V607" s="14"/>
      <c r="W607" s="14"/>
      <c r="X607" s="14"/>
      <c r="Y607" s="14"/>
      <c r="Z607" s="14"/>
      <c r="AA607" s="14"/>
      <c r="AB607" s="14"/>
      <c r="AC607" s="14"/>
      <c r="AD607" s="14"/>
      <c r="AE607" s="14"/>
      <c r="AT607" s="266" t="s">
        <v>250</v>
      </c>
      <c r="AU607" s="266" t="s">
        <v>84</v>
      </c>
      <c r="AV607" s="14" t="s">
        <v>84</v>
      </c>
      <c r="AW607" s="14" t="s">
        <v>31</v>
      </c>
      <c r="AX607" s="14" t="s">
        <v>75</v>
      </c>
      <c r="AY607" s="266" t="s">
        <v>239</v>
      </c>
    </row>
    <row r="608" s="14" customFormat="1">
      <c r="A608" s="14"/>
      <c r="B608" s="256"/>
      <c r="C608" s="257"/>
      <c r="D608" s="241" t="s">
        <v>250</v>
      </c>
      <c r="E608" s="258" t="s">
        <v>1</v>
      </c>
      <c r="F608" s="259" t="s">
        <v>2828</v>
      </c>
      <c r="G608" s="257"/>
      <c r="H608" s="260">
        <v>2</v>
      </c>
      <c r="I608" s="261"/>
      <c r="J608" s="257"/>
      <c r="K608" s="257"/>
      <c r="L608" s="262"/>
      <c r="M608" s="263"/>
      <c r="N608" s="264"/>
      <c r="O608" s="264"/>
      <c r="P608" s="264"/>
      <c r="Q608" s="264"/>
      <c r="R608" s="264"/>
      <c r="S608" s="264"/>
      <c r="T608" s="265"/>
      <c r="U608" s="14"/>
      <c r="V608" s="14"/>
      <c r="W608" s="14"/>
      <c r="X608" s="14"/>
      <c r="Y608" s="14"/>
      <c r="Z608" s="14"/>
      <c r="AA608" s="14"/>
      <c r="AB608" s="14"/>
      <c r="AC608" s="14"/>
      <c r="AD608" s="14"/>
      <c r="AE608" s="14"/>
      <c r="AT608" s="266" t="s">
        <v>250</v>
      </c>
      <c r="AU608" s="266" t="s">
        <v>84</v>
      </c>
      <c r="AV608" s="14" t="s">
        <v>84</v>
      </c>
      <c r="AW608" s="14" t="s">
        <v>31</v>
      </c>
      <c r="AX608" s="14" t="s">
        <v>75</v>
      </c>
      <c r="AY608" s="266" t="s">
        <v>239</v>
      </c>
    </row>
    <row r="609" s="14" customFormat="1">
      <c r="A609" s="14"/>
      <c r="B609" s="256"/>
      <c r="C609" s="257"/>
      <c r="D609" s="241" t="s">
        <v>250</v>
      </c>
      <c r="E609" s="258" t="s">
        <v>1</v>
      </c>
      <c r="F609" s="259" t="s">
        <v>2661</v>
      </c>
      <c r="G609" s="257"/>
      <c r="H609" s="260">
        <v>1</v>
      </c>
      <c r="I609" s="261"/>
      <c r="J609" s="257"/>
      <c r="K609" s="257"/>
      <c r="L609" s="262"/>
      <c r="M609" s="263"/>
      <c r="N609" s="264"/>
      <c r="O609" s="264"/>
      <c r="P609" s="264"/>
      <c r="Q609" s="264"/>
      <c r="R609" s="264"/>
      <c r="S609" s="264"/>
      <c r="T609" s="265"/>
      <c r="U609" s="14"/>
      <c r="V609" s="14"/>
      <c r="W609" s="14"/>
      <c r="X609" s="14"/>
      <c r="Y609" s="14"/>
      <c r="Z609" s="14"/>
      <c r="AA609" s="14"/>
      <c r="AB609" s="14"/>
      <c r="AC609" s="14"/>
      <c r="AD609" s="14"/>
      <c r="AE609" s="14"/>
      <c r="AT609" s="266" t="s">
        <v>250</v>
      </c>
      <c r="AU609" s="266" t="s">
        <v>84</v>
      </c>
      <c r="AV609" s="14" t="s">
        <v>84</v>
      </c>
      <c r="AW609" s="14" t="s">
        <v>31</v>
      </c>
      <c r="AX609" s="14" t="s">
        <v>75</v>
      </c>
      <c r="AY609" s="266" t="s">
        <v>239</v>
      </c>
    </row>
    <row r="610" s="16" customFormat="1">
      <c r="A610" s="16"/>
      <c r="B610" s="291"/>
      <c r="C610" s="292"/>
      <c r="D610" s="241" t="s">
        <v>250</v>
      </c>
      <c r="E610" s="293" t="s">
        <v>1</v>
      </c>
      <c r="F610" s="294" t="s">
        <v>1211</v>
      </c>
      <c r="G610" s="292"/>
      <c r="H610" s="295">
        <v>19</v>
      </c>
      <c r="I610" s="296"/>
      <c r="J610" s="292"/>
      <c r="K610" s="292"/>
      <c r="L610" s="297"/>
      <c r="M610" s="298"/>
      <c r="N610" s="299"/>
      <c r="O610" s="299"/>
      <c r="P610" s="299"/>
      <c r="Q610" s="299"/>
      <c r="R610" s="299"/>
      <c r="S610" s="299"/>
      <c r="T610" s="300"/>
      <c r="U610" s="16"/>
      <c r="V610" s="16"/>
      <c r="W610" s="16"/>
      <c r="X610" s="16"/>
      <c r="Y610" s="16"/>
      <c r="Z610" s="16"/>
      <c r="AA610" s="16"/>
      <c r="AB610" s="16"/>
      <c r="AC610" s="16"/>
      <c r="AD610" s="16"/>
      <c r="AE610" s="16"/>
      <c r="AT610" s="301" t="s">
        <v>250</v>
      </c>
      <c r="AU610" s="301" t="s">
        <v>84</v>
      </c>
      <c r="AV610" s="16" t="s">
        <v>107</v>
      </c>
      <c r="AW610" s="16" t="s">
        <v>31</v>
      </c>
      <c r="AX610" s="16" t="s">
        <v>75</v>
      </c>
      <c r="AY610" s="301" t="s">
        <v>239</v>
      </c>
    </row>
    <row r="611" s="14" customFormat="1">
      <c r="A611" s="14"/>
      <c r="B611" s="256"/>
      <c r="C611" s="257"/>
      <c r="D611" s="241" t="s">
        <v>250</v>
      </c>
      <c r="E611" s="258" t="s">
        <v>1</v>
      </c>
      <c r="F611" s="259" t="s">
        <v>2829</v>
      </c>
      <c r="G611" s="257"/>
      <c r="H611" s="260">
        <v>1</v>
      </c>
      <c r="I611" s="261"/>
      <c r="J611" s="257"/>
      <c r="K611" s="257"/>
      <c r="L611" s="262"/>
      <c r="M611" s="263"/>
      <c r="N611" s="264"/>
      <c r="O611" s="264"/>
      <c r="P611" s="264"/>
      <c r="Q611" s="264"/>
      <c r="R611" s="264"/>
      <c r="S611" s="264"/>
      <c r="T611" s="265"/>
      <c r="U611" s="14"/>
      <c r="V611" s="14"/>
      <c r="W611" s="14"/>
      <c r="X611" s="14"/>
      <c r="Y611" s="14"/>
      <c r="Z611" s="14"/>
      <c r="AA611" s="14"/>
      <c r="AB611" s="14"/>
      <c r="AC611" s="14"/>
      <c r="AD611" s="14"/>
      <c r="AE611" s="14"/>
      <c r="AT611" s="266" t="s">
        <v>250</v>
      </c>
      <c r="AU611" s="266" t="s">
        <v>84</v>
      </c>
      <c r="AV611" s="14" t="s">
        <v>84</v>
      </c>
      <c r="AW611" s="14" t="s">
        <v>31</v>
      </c>
      <c r="AX611" s="14" t="s">
        <v>75</v>
      </c>
      <c r="AY611" s="266" t="s">
        <v>239</v>
      </c>
    </row>
    <row r="612" s="16" customFormat="1">
      <c r="A612" s="16"/>
      <c r="B612" s="291"/>
      <c r="C612" s="292"/>
      <c r="D612" s="241" t="s">
        <v>250</v>
      </c>
      <c r="E612" s="293" t="s">
        <v>1</v>
      </c>
      <c r="F612" s="294" t="s">
        <v>2830</v>
      </c>
      <c r="G612" s="292"/>
      <c r="H612" s="295">
        <v>1</v>
      </c>
      <c r="I612" s="296"/>
      <c r="J612" s="292"/>
      <c r="K612" s="292"/>
      <c r="L612" s="297"/>
      <c r="M612" s="298"/>
      <c r="N612" s="299"/>
      <c r="O612" s="299"/>
      <c r="P612" s="299"/>
      <c r="Q612" s="299"/>
      <c r="R612" s="299"/>
      <c r="S612" s="299"/>
      <c r="T612" s="300"/>
      <c r="U612" s="16"/>
      <c r="V612" s="16"/>
      <c r="W612" s="16"/>
      <c r="X612" s="16"/>
      <c r="Y612" s="16"/>
      <c r="Z612" s="16"/>
      <c r="AA612" s="16"/>
      <c r="AB612" s="16"/>
      <c r="AC612" s="16"/>
      <c r="AD612" s="16"/>
      <c r="AE612" s="16"/>
      <c r="AT612" s="301" t="s">
        <v>250</v>
      </c>
      <c r="AU612" s="301" t="s">
        <v>84</v>
      </c>
      <c r="AV612" s="16" t="s">
        <v>107</v>
      </c>
      <c r="AW612" s="16" t="s">
        <v>31</v>
      </c>
      <c r="AX612" s="16" t="s">
        <v>75</v>
      </c>
      <c r="AY612" s="301" t="s">
        <v>239</v>
      </c>
    </row>
    <row r="613" s="15" customFormat="1">
      <c r="A613" s="15"/>
      <c r="B613" s="267"/>
      <c r="C613" s="268"/>
      <c r="D613" s="241" t="s">
        <v>250</v>
      </c>
      <c r="E613" s="269" t="s">
        <v>1</v>
      </c>
      <c r="F613" s="270" t="s">
        <v>277</v>
      </c>
      <c r="G613" s="268"/>
      <c r="H613" s="271">
        <v>20</v>
      </c>
      <c r="I613" s="272"/>
      <c r="J613" s="268"/>
      <c r="K613" s="268"/>
      <c r="L613" s="273"/>
      <c r="M613" s="274"/>
      <c r="N613" s="275"/>
      <c r="O613" s="275"/>
      <c r="P613" s="275"/>
      <c r="Q613" s="275"/>
      <c r="R613" s="275"/>
      <c r="S613" s="275"/>
      <c r="T613" s="276"/>
      <c r="U613" s="15"/>
      <c r="V613" s="15"/>
      <c r="W613" s="15"/>
      <c r="X613" s="15"/>
      <c r="Y613" s="15"/>
      <c r="Z613" s="15"/>
      <c r="AA613" s="15"/>
      <c r="AB613" s="15"/>
      <c r="AC613" s="15"/>
      <c r="AD613" s="15"/>
      <c r="AE613" s="15"/>
      <c r="AT613" s="277" t="s">
        <v>250</v>
      </c>
      <c r="AU613" s="277" t="s">
        <v>84</v>
      </c>
      <c r="AV613" s="15" t="s">
        <v>246</v>
      </c>
      <c r="AW613" s="15" t="s">
        <v>31</v>
      </c>
      <c r="AX613" s="15" t="s">
        <v>82</v>
      </c>
      <c r="AY613" s="277" t="s">
        <v>239</v>
      </c>
    </row>
    <row r="614" s="2" customFormat="1" ht="21.75" customHeight="1">
      <c r="A614" s="39"/>
      <c r="B614" s="40"/>
      <c r="C614" s="302" t="s">
        <v>1581</v>
      </c>
      <c r="D614" s="302" t="s">
        <v>1240</v>
      </c>
      <c r="E614" s="303" t="s">
        <v>2840</v>
      </c>
      <c r="F614" s="304" t="s">
        <v>2841</v>
      </c>
      <c r="G614" s="305" t="s">
        <v>523</v>
      </c>
      <c r="H614" s="306">
        <v>1</v>
      </c>
      <c r="I614" s="307"/>
      <c r="J614" s="308">
        <f>ROUND(I614*H614,2)</f>
        <v>0</v>
      </c>
      <c r="K614" s="304" t="s">
        <v>1</v>
      </c>
      <c r="L614" s="309"/>
      <c r="M614" s="310" t="s">
        <v>1</v>
      </c>
      <c r="N614" s="311" t="s">
        <v>40</v>
      </c>
      <c r="O614" s="92"/>
      <c r="P614" s="237">
        <f>O614*H614</f>
        <v>0</v>
      </c>
      <c r="Q614" s="237">
        <v>0.0019</v>
      </c>
      <c r="R614" s="237">
        <f>Q614*H614</f>
        <v>0.0019</v>
      </c>
      <c r="S614" s="237">
        <v>0</v>
      </c>
      <c r="T614" s="238">
        <f>S614*H614</f>
        <v>0</v>
      </c>
      <c r="U614" s="39"/>
      <c r="V614" s="39"/>
      <c r="W614" s="39"/>
      <c r="X614" s="39"/>
      <c r="Y614" s="39"/>
      <c r="Z614" s="39"/>
      <c r="AA614" s="39"/>
      <c r="AB614" s="39"/>
      <c r="AC614" s="39"/>
      <c r="AD614" s="39"/>
      <c r="AE614" s="39"/>
      <c r="AR614" s="239" t="s">
        <v>472</v>
      </c>
      <c r="AT614" s="239" t="s">
        <v>1240</v>
      </c>
      <c r="AU614" s="239" t="s">
        <v>84</v>
      </c>
      <c r="AY614" s="18" t="s">
        <v>239</v>
      </c>
      <c r="BE614" s="240">
        <f>IF(N614="základní",J614,0)</f>
        <v>0</v>
      </c>
      <c r="BF614" s="240">
        <f>IF(N614="snížená",J614,0)</f>
        <v>0</v>
      </c>
      <c r="BG614" s="240">
        <f>IF(N614="zákl. přenesená",J614,0)</f>
        <v>0</v>
      </c>
      <c r="BH614" s="240">
        <f>IF(N614="sníž. přenesená",J614,0)</f>
        <v>0</v>
      </c>
      <c r="BI614" s="240">
        <f>IF(N614="nulová",J614,0)</f>
        <v>0</v>
      </c>
      <c r="BJ614" s="18" t="s">
        <v>82</v>
      </c>
      <c r="BK614" s="240">
        <f>ROUND(I614*H614,2)</f>
        <v>0</v>
      </c>
      <c r="BL614" s="18" t="s">
        <v>376</v>
      </c>
      <c r="BM614" s="239" t="s">
        <v>2842</v>
      </c>
    </row>
    <row r="615" s="2" customFormat="1">
      <c r="A615" s="39"/>
      <c r="B615" s="40"/>
      <c r="C615" s="41"/>
      <c r="D615" s="241" t="s">
        <v>248</v>
      </c>
      <c r="E615" s="41"/>
      <c r="F615" s="242" t="s">
        <v>2841</v>
      </c>
      <c r="G615" s="41"/>
      <c r="H615" s="41"/>
      <c r="I615" s="243"/>
      <c r="J615" s="41"/>
      <c r="K615" s="41"/>
      <c r="L615" s="45"/>
      <c r="M615" s="244"/>
      <c r="N615" s="245"/>
      <c r="O615" s="92"/>
      <c r="P615" s="92"/>
      <c r="Q615" s="92"/>
      <c r="R615" s="92"/>
      <c r="S615" s="92"/>
      <c r="T615" s="93"/>
      <c r="U615" s="39"/>
      <c r="V615" s="39"/>
      <c r="W615" s="39"/>
      <c r="X615" s="39"/>
      <c r="Y615" s="39"/>
      <c r="Z615" s="39"/>
      <c r="AA615" s="39"/>
      <c r="AB615" s="39"/>
      <c r="AC615" s="39"/>
      <c r="AD615" s="39"/>
      <c r="AE615" s="39"/>
      <c r="AT615" s="18" t="s">
        <v>248</v>
      </c>
      <c r="AU615" s="18" t="s">
        <v>84</v>
      </c>
    </row>
    <row r="616" s="2" customFormat="1">
      <c r="A616" s="39"/>
      <c r="B616" s="40"/>
      <c r="C616" s="41"/>
      <c r="D616" s="241" t="s">
        <v>341</v>
      </c>
      <c r="E616" s="41"/>
      <c r="F616" s="278" t="s">
        <v>2590</v>
      </c>
      <c r="G616" s="41"/>
      <c r="H616" s="41"/>
      <c r="I616" s="243"/>
      <c r="J616" s="41"/>
      <c r="K616" s="41"/>
      <c r="L616" s="45"/>
      <c r="M616" s="244"/>
      <c r="N616" s="245"/>
      <c r="O616" s="92"/>
      <c r="P616" s="92"/>
      <c r="Q616" s="92"/>
      <c r="R616" s="92"/>
      <c r="S616" s="92"/>
      <c r="T616" s="93"/>
      <c r="U616" s="39"/>
      <c r="V616" s="39"/>
      <c r="W616" s="39"/>
      <c r="X616" s="39"/>
      <c r="Y616" s="39"/>
      <c r="Z616" s="39"/>
      <c r="AA616" s="39"/>
      <c r="AB616" s="39"/>
      <c r="AC616" s="39"/>
      <c r="AD616" s="39"/>
      <c r="AE616" s="39"/>
      <c r="AT616" s="18" t="s">
        <v>341</v>
      </c>
      <c r="AU616" s="18" t="s">
        <v>84</v>
      </c>
    </row>
    <row r="617" s="14" customFormat="1">
      <c r="A617" s="14"/>
      <c r="B617" s="256"/>
      <c r="C617" s="257"/>
      <c r="D617" s="241" t="s">
        <v>250</v>
      </c>
      <c r="E617" s="258" t="s">
        <v>1</v>
      </c>
      <c r="F617" s="259" t="s">
        <v>2829</v>
      </c>
      <c r="G617" s="257"/>
      <c r="H617" s="260">
        <v>1</v>
      </c>
      <c r="I617" s="261"/>
      <c r="J617" s="257"/>
      <c r="K617" s="257"/>
      <c r="L617" s="262"/>
      <c r="M617" s="263"/>
      <c r="N617" s="264"/>
      <c r="O617" s="264"/>
      <c r="P617" s="264"/>
      <c r="Q617" s="264"/>
      <c r="R617" s="264"/>
      <c r="S617" s="264"/>
      <c r="T617" s="265"/>
      <c r="U617" s="14"/>
      <c r="V617" s="14"/>
      <c r="W617" s="14"/>
      <c r="X617" s="14"/>
      <c r="Y617" s="14"/>
      <c r="Z617" s="14"/>
      <c r="AA617" s="14"/>
      <c r="AB617" s="14"/>
      <c r="AC617" s="14"/>
      <c r="AD617" s="14"/>
      <c r="AE617" s="14"/>
      <c r="AT617" s="266" t="s">
        <v>250</v>
      </c>
      <c r="AU617" s="266" t="s">
        <v>84</v>
      </c>
      <c r="AV617" s="14" t="s">
        <v>84</v>
      </c>
      <c r="AW617" s="14" t="s">
        <v>31</v>
      </c>
      <c r="AX617" s="14" t="s">
        <v>75</v>
      </c>
      <c r="AY617" s="266" t="s">
        <v>239</v>
      </c>
    </row>
    <row r="618" s="15" customFormat="1">
      <c r="A618" s="15"/>
      <c r="B618" s="267"/>
      <c r="C618" s="268"/>
      <c r="D618" s="241" t="s">
        <v>250</v>
      </c>
      <c r="E618" s="269" t="s">
        <v>1</v>
      </c>
      <c r="F618" s="270" t="s">
        <v>277</v>
      </c>
      <c r="G618" s="268"/>
      <c r="H618" s="271">
        <v>1</v>
      </c>
      <c r="I618" s="272"/>
      <c r="J618" s="268"/>
      <c r="K618" s="268"/>
      <c r="L618" s="273"/>
      <c r="M618" s="274"/>
      <c r="N618" s="275"/>
      <c r="O618" s="275"/>
      <c r="P618" s="275"/>
      <c r="Q618" s="275"/>
      <c r="R618" s="275"/>
      <c r="S618" s="275"/>
      <c r="T618" s="276"/>
      <c r="U618" s="15"/>
      <c r="V618" s="15"/>
      <c r="W618" s="15"/>
      <c r="X618" s="15"/>
      <c r="Y618" s="15"/>
      <c r="Z618" s="15"/>
      <c r="AA618" s="15"/>
      <c r="AB618" s="15"/>
      <c r="AC618" s="15"/>
      <c r="AD618" s="15"/>
      <c r="AE618" s="15"/>
      <c r="AT618" s="277" t="s">
        <v>250</v>
      </c>
      <c r="AU618" s="277" t="s">
        <v>84</v>
      </c>
      <c r="AV618" s="15" t="s">
        <v>246</v>
      </c>
      <c r="AW618" s="15" t="s">
        <v>31</v>
      </c>
      <c r="AX618" s="15" t="s">
        <v>82</v>
      </c>
      <c r="AY618" s="277" t="s">
        <v>239</v>
      </c>
    </row>
    <row r="619" s="2" customFormat="1" ht="16.5" customHeight="1">
      <c r="A619" s="39"/>
      <c r="B619" s="40"/>
      <c r="C619" s="302" t="s">
        <v>1589</v>
      </c>
      <c r="D619" s="302" t="s">
        <v>1240</v>
      </c>
      <c r="E619" s="303" t="s">
        <v>2843</v>
      </c>
      <c r="F619" s="304" t="s">
        <v>2844</v>
      </c>
      <c r="G619" s="305" t="s">
        <v>523</v>
      </c>
      <c r="H619" s="306">
        <v>19</v>
      </c>
      <c r="I619" s="307"/>
      <c r="J619" s="308">
        <f>ROUND(I619*H619,2)</f>
        <v>0</v>
      </c>
      <c r="K619" s="304" t="s">
        <v>1</v>
      </c>
      <c r="L619" s="309"/>
      <c r="M619" s="310" t="s">
        <v>1</v>
      </c>
      <c r="N619" s="311" t="s">
        <v>40</v>
      </c>
      <c r="O619" s="92"/>
      <c r="P619" s="237">
        <f>O619*H619</f>
        <v>0</v>
      </c>
      <c r="Q619" s="237">
        <v>0.0012800000000000001</v>
      </c>
      <c r="R619" s="237">
        <f>Q619*H619</f>
        <v>0.024320000000000001</v>
      </c>
      <c r="S619" s="237">
        <v>0</v>
      </c>
      <c r="T619" s="238">
        <f>S619*H619</f>
        <v>0</v>
      </c>
      <c r="U619" s="39"/>
      <c r="V619" s="39"/>
      <c r="W619" s="39"/>
      <c r="X619" s="39"/>
      <c r="Y619" s="39"/>
      <c r="Z619" s="39"/>
      <c r="AA619" s="39"/>
      <c r="AB619" s="39"/>
      <c r="AC619" s="39"/>
      <c r="AD619" s="39"/>
      <c r="AE619" s="39"/>
      <c r="AR619" s="239" t="s">
        <v>472</v>
      </c>
      <c r="AT619" s="239" t="s">
        <v>1240</v>
      </c>
      <c r="AU619" s="239" t="s">
        <v>84</v>
      </c>
      <c r="AY619" s="18" t="s">
        <v>239</v>
      </c>
      <c r="BE619" s="240">
        <f>IF(N619="základní",J619,0)</f>
        <v>0</v>
      </c>
      <c r="BF619" s="240">
        <f>IF(N619="snížená",J619,0)</f>
        <v>0</v>
      </c>
      <c r="BG619" s="240">
        <f>IF(N619="zákl. přenesená",J619,0)</f>
        <v>0</v>
      </c>
      <c r="BH619" s="240">
        <f>IF(N619="sníž. přenesená",J619,0)</f>
        <v>0</v>
      </c>
      <c r="BI619" s="240">
        <f>IF(N619="nulová",J619,0)</f>
        <v>0</v>
      </c>
      <c r="BJ619" s="18" t="s">
        <v>82</v>
      </c>
      <c r="BK619" s="240">
        <f>ROUND(I619*H619,2)</f>
        <v>0</v>
      </c>
      <c r="BL619" s="18" t="s">
        <v>376</v>
      </c>
      <c r="BM619" s="239" t="s">
        <v>2845</v>
      </c>
    </row>
    <row r="620" s="2" customFormat="1">
      <c r="A620" s="39"/>
      <c r="B620" s="40"/>
      <c r="C620" s="41"/>
      <c r="D620" s="241" t="s">
        <v>248</v>
      </c>
      <c r="E620" s="41"/>
      <c r="F620" s="242" t="s">
        <v>2844</v>
      </c>
      <c r="G620" s="41"/>
      <c r="H620" s="41"/>
      <c r="I620" s="243"/>
      <c r="J620" s="41"/>
      <c r="K620" s="41"/>
      <c r="L620" s="45"/>
      <c r="M620" s="244"/>
      <c r="N620" s="245"/>
      <c r="O620" s="92"/>
      <c r="P620" s="92"/>
      <c r="Q620" s="92"/>
      <c r="R620" s="92"/>
      <c r="S620" s="92"/>
      <c r="T620" s="93"/>
      <c r="U620" s="39"/>
      <c r="V620" s="39"/>
      <c r="W620" s="39"/>
      <c r="X620" s="39"/>
      <c r="Y620" s="39"/>
      <c r="Z620" s="39"/>
      <c r="AA620" s="39"/>
      <c r="AB620" s="39"/>
      <c r="AC620" s="39"/>
      <c r="AD620" s="39"/>
      <c r="AE620" s="39"/>
      <c r="AT620" s="18" t="s">
        <v>248</v>
      </c>
      <c r="AU620" s="18" t="s">
        <v>84</v>
      </c>
    </row>
    <row r="621" s="2" customFormat="1">
      <c r="A621" s="39"/>
      <c r="B621" s="40"/>
      <c r="C621" s="41"/>
      <c r="D621" s="241" t="s">
        <v>341</v>
      </c>
      <c r="E621" s="41"/>
      <c r="F621" s="278" t="s">
        <v>2590</v>
      </c>
      <c r="G621" s="41"/>
      <c r="H621" s="41"/>
      <c r="I621" s="243"/>
      <c r="J621" s="41"/>
      <c r="K621" s="41"/>
      <c r="L621" s="45"/>
      <c r="M621" s="244"/>
      <c r="N621" s="245"/>
      <c r="O621" s="92"/>
      <c r="P621" s="92"/>
      <c r="Q621" s="92"/>
      <c r="R621" s="92"/>
      <c r="S621" s="92"/>
      <c r="T621" s="93"/>
      <c r="U621" s="39"/>
      <c r="V621" s="39"/>
      <c r="W621" s="39"/>
      <c r="X621" s="39"/>
      <c r="Y621" s="39"/>
      <c r="Z621" s="39"/>
      <c r="AA621" s="39"/>
      <c r="AB621" s="39"/>
      <c r="AC621" s="39"/>
      <c r="AD621" s="39"/>
      <c r="AE621" s="39"/>
      <c r="AT621" s="18" t="s">
        <v>341</v>
      </c>
      <c r="AU621" s="18" t="s">
        <v>84</v>
      </c>
    </row>
    <row r="622" s="14" customFormat="1">
      <c r="A622" s="14"/>
      <c r="B622" s="256"/>
      <c r="C622" s="257"/>
      <c r="D622" s="241" t="s">
        <v>250</v>
      </c>
      <c r="E622" s="258" t="s">
        <v>1</v>
      </c>
      <c r="F622" s="259" t="s">
        <v>2824</v>
      </c>
      <c r="G622" s="257"/>
      <c r="H622" s="260">
        <v>1</v>
      </c>
      <c r="I622" s="261"/>
      <c r="J622" s="257"/>
      <c r="K622" s="257"/>
      <c r="L622" s="262"/>
      <c r="M622" s="263"/>
      <c r="N622" s="264"/>
      <c r="O622" s="264"/>
      <c r="P622" s="264"/>
      <c r="Q622" s="264"/>
      <c r="R622" s="264"/>
      <c r="S622" s="264"/>
      <c r="T622" s="265"/>
      <c r="U622" s="14"/>
      <c r="V622" s="14"/>
      <c r="W622" s="14"/>
      <c r="X622" s="14"/>
      <c r="Y622" s="14"/>
      <c r="Z622" s="14"/>
      <c r="AA622" s="14"/>
      <c r="AB622" s="14"/>
      <c r="AC622" s="14"/>
      <c r="AD622" s="14"/>
      <c r="AE622" s="14"/>
      <c r="AT622" s="266" t="s">
        <v>250</v>
      </c>
      <c r="AU622" s="266" t="s">
        <v>84</v>
      </c>
      <c r="AV622" s="14" t="s">
        <v>84</v>
      </c>
      <c r="AW622" s="14" t="s">
        <v>31</v>
      </c>
      <c r="AX622" s="14" t="s">
        <v>75</v>
      </c>
      <c r="AY622" s="266" t="s">
        <v>239</v>
      </c>
    </row>
    <row r="623" s="14" customFormat="1">
      <c r="A623" s="14"/>
      <c r="B623" s="256"/>
      <c r="C623" s="257"/>
      <c r="D623" s="241" t="s">
        <v>250</v>
      </c>
      <c r="E623" s="258" t="s">
        <v>1</v>
      </c>
      <c r="F623" s="259" t="s">
        <v>2825</v>
      </c>
      <c r="G623" s="257"/>
      <c r="H623" s="260">
        <v>4</v>
      </c>
      <c r="I623" s="261"/>
      <c r="J623" s="257"/>
      <c r="K623" s="257"/>
      <c r="L623" s="262"/>
      <c r="M623" s="263"/>
      <c r="N623" s="264"/>
      <c r="O623" s="264"/>
      <c r="P623" s="264"/>
      <c r="Q623" s="264"/>
      <c r="R623" s="264"/>
      <c r="S623" s="264"/>
      <c r="T623" s="265"/>
      <c r="U623" s="14"/>
      <c r="V623" s="14"/>
      <c r="W623" s="14"/>
      <c r="X623" s="14"/>
      <c r="Y623" s="14"/>
      <c r="Z623" s="14"/>
      <c r="AA623" s="14"/>
      <c r="AB623" s="14"/>
      <c r="AC623" s="14"/>
      <c r="AD623" s="14"/>
      <c r="AE623" s="14"/>
      <c r="AT623" s="266" t="s">
        <v>250</v>
      </c>
      <c r="AU623" s="266" t="s">
        <v>84</v>
      </c>
      <c r="AV623" s="14" t="s">
        <v>84</v>
      </c>
      <c r="AW623" s="14" t="s">
        <v>31</v>
      </c>
      <c r="AX623" s="14" t="s">
        <v>75</v>
      </c>
      <c r="AY623" s="266" t="s">
        <v>239</v>
      </c>
    </row>
    <row r="624" s="14" customFormat="1">
      <c r="A624" s="14"/>
      <c r="B624" s="256"/>
      <c r="C624" s="257"/>
      <c r="D624" s="241" t="s">
        <v>250</v>
      </c>
      <c r="E624" s="258" t="s">
        <v>1</v>
      </c>
      <c r="F624" s="259" t="s">
        <v>2826</v>
      </c>
      <c r="G624" s="257"/>
      <c r="H624" s="260">
        <v>6</v>
      </c>
      <c r="I624" s="261"/>
      <c r="J624" s="257"/>
      <c r="K624" s="257"/>
      <c r="L624" s="262"/>
      <c r="M624" s="263"/>
      <c r="N624" s="264"/>
      <c r="O624" s="264"/>
      <c r="P624" s="264"/>
      <c r="Q624" s="264"/>
      <c r="R624" s="264"/>
      <c r="S624" s="264"/>
      <c r="T624" s="265"/>
      <c r="U624" s="14"/>
      <c r="V624" s="14"/>
      <c r="W624" s="14"/>
      <c r="X624" s="14"/>
      <c r="Y624" s="14"/>
      <c r="Z624" s="14"/>
      <c r="AA624" s="14"/>
      <c r="AB624" s="14"/>
      <c r="AC624" s="14"/>
      <c r="AD624" s="14"/>
      <c r="AE624" s="14"/>
      <c r="AT624" s="266" t="s">
        <v>250</v>
      </c>
      <c r="AU624" s="266" t="s">
        <v>84</v>
      </c>
      <c r="AV624" s="14" t="s">
        <v>84</v>
      </c>
      <c r="AW624" s="14" t="s">
        <v>31</v>
      </c>
      <c r="AX624" s="14" t="s">
        <v>75</v>
      </c>
      <c r="AY624" s="266" t="s">
        <v>239</v>
      </c>
    </row>
    <row r="625" s="14" customFormat="1">
      <c r="A625" s="14"/>
      <c r="B625" s="256"/>
      <c r="C625" s="257"/>
      <c r="D625" s="241" t="s">
        <v>250</v>
      </c>
      <c r="E625" s="258" t="s">
        <v>1</v>
      </c>
      <c r="F625" s="259" t="s">
        <v>2658</v>
      </c>
      <c r="G625" s="257"/>
      <c r="H625" s="260">
        <v>2</v>
      </c>
      <c r="I625" s="261"/>
      <c r="J625" s="257"/>
      <c r="K625" s="257"/>
      <c r="L625" s="262"/>
      <c r="M625" s="263"/>
      <c r="N625" s="264"/>
      <c r="O625" s="264"/>
      <c r="P625" s="264"/>
      <c r="Q625" s="264"/>
      <c r="R625" s="264"/>
      <c r="S625" s="264"/>
      <c r="T625" s="265"/>
      <c r="U625" s="14"/>
      <c r="V625" s="14"/>
      <c r="W625" s="14"/>
      <c r="X625" s="14"/>
      <c r="Y625" s="14"/>
      <c r="Z625" s="14"/>
      <c r="AA625" s="14"/>
      <c r="AB625" s="14"/>
      <c r="AC625" s="14"/>
      <c r="AD625" s="14"/>
      <c r="AE625" s="14"/>
      <c r="AT625" s="266" t="s">
        <v>250</v>
      </c>
      <c r="AU625" s="266" t="s">
        <v>84</v>
      </c>
      <c r="AV625" s="14" t="s">
        <v>84</v>
      </c>
      <c r="AW625" s="14" t="s">
        <v>31</v>
      </c>
      <c r="AX625" s="14" t="s">
        <v>75</v>
      </c>
      <c r="AY625" s="266" t="s">
        <v>239</v>
      </c>
    </row>
    <row r="626" s="14" customFormat="1">
      <c r="A626" s="14"/>
      <c r="B626" s="256"/>
      <c r="C626" s="257"/>
      <c r="D626" s="241" t="s">
        <v>250</v>
      </c>
      <c r="E626" s="258" t="s">
        <v>1</v>
      </c>
      <c r="F626" s="259" t="s">
        <v>2827</v>
      </c>
      <c r="G626" s="257"/>
      <c r="H626" s="260">
        <v>3</v>
      </c>
      <c r="I626" s="261"/>
      <c r="J626" s="257"/>
      <c r="K626" s="257"/>
      <c r="L626" s="262"/>
      <c r="M626" s="263"/>
      <c r="N626" s="264"/>
      <c r="O626" s="264"/>
      <c r="P626" s="264"/>
      <c r="Q626" s="264"/>
      <c r="R626" s="264"/>
      <c r="S626" s="264"/>
      <c r="T626" s="265"/>
      <c r="U626" s="14"/>
      <c r="V626" s="14"/>
      <c r="W626" s="14"/>
      <c r="X626" s="14"/>
      <c r="Y626" s="14"/>
      <c r="Z626" s="14"/>
      <c r="AA626" s="14"/>
      <c r="AB626" s="14"/>
      <c r="AC626" s="14"/>
      <c r="AD626" s="14"/>
      <c r="AE626" s="14"/>
      <c r="AT626" s="266" t="s">
        <v>250</v>
      </c>
      <c r="AU626" s="266" t="s">
        <v>84</v>
      </c>
      <c r="AV626" s="14" t="s">
        <v>84</v>
      </c>
      <c r="AW626" s="14" t="s">
        <v>31</v>
      </c>
      <c r="AX626" s="14" t="s">
        <v>75</v>
      </c>
      <c r="AY626" s="266" t="s">
        <v>239</v>
      </c>
    </row>
    <row r="627" s="14" customFormat="1">
      <c r="A627" s="14"/>
      <c r="B627" s="256"/>
      <c r="C627" s="257"/>
      <c r="D627" s="241" t="s">
        <v>250</v>
      </c>
      <c r="E627" s="258" t="s">
        <v>1</v>
      </c>
      <c r="F627" s="259" t="s">
        <v>2828</v>
      </c>
      <c r="G627" s="257"/>
      <c r="H627" s="260">
        <v>2</v>
      </c>
      <c r="I627" s="261"/>
      <c r="J627" s="257"/>
      <c r="K627" s="257"/>
      <c r="L627" s="262"/>
      <c r="M627" s="263"/>
      <c r="N627" s="264"/>
      <c r="O627" s="264"/>
      <c r="P627" s="264"/>
      <c r="Q627" s="264"/>
      <c r="R627" s="264"/>
      <c r="S627" s="264"/>
      <c r="T627" s="265"/>
      <c r="U627" s="14"/>
      <c r="V627" s="14"/>
      <c r="W627" s="14"/>
      <c r="X627" s="14"/>
      <c r="Y627" s="14"/>
      <c r="Z627" s="14"/>
      <c r="AA627" s="14"/>
      <c r="AB627" s="14"/>
      <c r="AC627" s="14"/>
      <c r="AD627" s="14"/>
      <c r="AE627" s="14"/>
      <c r="AT627" s="266" t="s">
        <v>250</v>
      </c>
      <c r="AU627" s="266" t="s">
        <v>84</v>
      </c>
      <c r="AV627" s="14" t="s">
        <v>84</v>
      </c>
      <c r="AW627" s="14" t="s">
        <v>31</v>
      </c>
      <c r="AX627" s="14" t="s">
        <v>75</v>
      </c>
      <c r="AY627" s="266" t="s">
        <v>239</v>
      </c>
    </row>
    <row r="628" s="14" customFormat="1">
      <c r="A628" s="14"/>
      <c r="B628" s="256"/>
      <c r="C628" s="257"/>
      <c r="D628" s="241" t="s">
        <v>250</v>
      </c>
      <c r="E628" s="258" t="s">
        <v>1</v>
      </c>
      <c r="F628" s="259" t="s">
        <v>2661</v>
      </c>
      <c r="G628" s="257"/>
      <c r="H628" s="260">
        <v>1</v>
      </c>
      <c r="I628" s="261"/>
      <c r="J628" s="257"/>
      <c r="K628" s="257"/>
      <c r="L628" s="262"/>
      <c r="M628" s="263"/>
      <c r="N628" s="264"/>
      <c r="O628" s="264"/>
      <c r="P628" s="264"/>
      <c r="Q628" s="264"/>
      <c r="R628" s="264"/>
      <c r="S628" s="264"/>
      <c r="T628" s="265"/>
      <c r="U628" s="14"/>
      <c r="V628" s="14"/>
      <c r="W628" s="14"/>
      <c r="X628" s="14"/>
      <c r="Y628" s="14"/>
      <c r="Z628" s="14"/>
      <c r="AA628" s="14"/>
      <c r="AB628" s="14"/>
      <c r="AC628" s="14"/>
      <c r="AD628" s="14"/>
      <c r="AE628" s="14"/>
      <c r="AT628" s="266" t="s">
        <v>250</v>
      </c>
      <c r="AU628" s="266" t="s">
        <v>84</v>
      </c>
      <c r="AV628" s="14" t="s">
        <v>84</v>
      </c>
      <c r="AW628" s="14" t="s">
        <v>31</v>
      </c>
      <c r="AX628" s="14" t="s">
        <v>75</v>
      </c>
      <c r="AY628" s="266" t="s">
        <v>239</v>
      </c>
    </row>
    <row r="629" s="15" customFormat="1">
      <c r="A629" s="15"/>
      <c r="B629" s="267"/>
      <c r="C629" s="268"/>
      <c r="D629" s="241" t="s">
        <v>250</v>
      </c>
      <c r="E629" s="269" t="s">
        <v>1</v>
      </c>
      <c r="F629" s="270" t="s">
        <v>277</v>
      </c>
      <c r="G629" s="268"/>
      <c r="H629" s="271">
        <v>19</v>
      </c>
      <c r="I629" s="272"/>
      <c r="J629" s="268"/>
      <c r="K629" s="268"/>
      <c r="L629" s="273"/>
      <c r="M629" s="274"/>
      <c r="N629" s="275"/>
      <c r="O629" s="275"/>
      <c r="P629" s="275"/>
      <c r="Q629" s="275"/>
      <c r="R629" s="275"/>
      <c r="S629" s="275"/>
      <c r="T629" s="276"/>
      <c r="U629" s="15"/>
      <c r="V629" s="15"/>
      <c r="W629" s="15"/>
      <c r="X629" s="15"/>
      <c r="Y629" s="15"/>
      <c r="Z629" s="15"/>
      <c r="AA629" s="15"/>
      <c r="AB629" s="15"/>
      <c r="AC629" s="15"/>
      <c r="AD629" s="15"/>
      <c r="AE629" s="15"/>
      <c r="AT629" s="277" t="s">
        <v>250</v>
      </c>
      <c r="AU629" s="277" t="s">
        <v>84</v>
      </c>
      <c r="AV629" s="15" t="s">
        <v>246</v>
      </c>
      <c r="AW629" s="15" t="s">
        <v>31</v>
      </c>
      <c r="AX629" s="15" t="s">
        <v>82</v>
      </c>
      <c r="AY629" s="277" t="s">
        <v>239</v>
      </c>
    </row>
    <row r="630" s="2" customFormat="1" ht="16.5" customHeight="1">
      <c r="A630" s="39"/>
      <c r="B630" s="40"/>
      <c r="C630" s="228" t="s">
        <v>1617</v>
      </c>
      <c r="D630" s="228" t="s">
        <v>241</v>
      </c>
      <c r="E630" s="229" t="s">
        <v>2846</v>
      </c>
      <c r="F630" s="230" t="s">
        <v>2847</v>
      </c>
      <c r="G630" s="231" t="s">
        <v>523</v>
      </c>
      <c r="H630" s="232">
        <v>10</v>
      </c>
      <c r="I630" s="233"/>
      <c r="J630" s="234">
        <f>ROUND(I630*H630,2)</f>
        <v>0</v>
      </c>
      <c r="K630" s="230" t="s">
        <v>1</v>
      </c>
      <c r="L630" s="45"/>
      <c r="M630" s="235" t="s">
        <v>1</v>
      </c>
      <c r="N630" s="236" t="s">
        <v>40</v>
      </c>
      <c r="O630" s="92"/>
      <c r="P630" s="237">
        <f>O630*H630</f>
        <v>0</v>
      </c>
      <c r="Q630" s="237">
        <v>8.0000000000000007E-05</v>
      </c>
      <c r="R630" s="237">
        <f>Q630*H630</f>
        <v>0.00080000000000000004</v>
      </c>
      <c r="S630" s="237">
        <v>0</v>
      </c>
      <c r="T630" s="238">
        <f>S630*H630</f>
        <v>0</v>
      </c>
      <c r="U630" s="39"/>
      <c r="V630" s="39"/>
      <c r="W630" s="39"/>
      <c r="X630" s="39"/>
      <c r="Y630" s="39"/>
      <c r="Z630" s="39"/>
      <c r="AA630" s="39"/>
      <c r="AB630" s="39"/>
      <c r="AC630" s="39"/>
      <c r="AD630" s="39"/>
      <c r="AE630" s="39"/>
      <c r="AR630" s="239" t="s">
        <v>376</v>
      </c>
      <c r="AT630" s="239" t="s">
        <v>241</v>
      </c>
      <c r="AU630" s="239" t="s">
        <v>84</v>
      </c>
      <c r="AY630" s="18" t="s">
        <v>239</v>
      </c>
      <c r="BE630" s="240">
        <f>IF(N630="základní",J630,0)</f>
        <v>0</v>
      </c>
      <c r="BF630" s="240">
        <f>IF(N630="snížená",J630,0)</f>
        <v>0</v>
      </c>
      <c r="BG630" s="240">
        <f>IF(N630="zákl. přenesená",J630,0)</f>
        <v>0</v>
      </c>
      <c r="BH630" s="240">
        <f>IF(N630="sníž. přenesená",J630,0)</f>
        <v>0</v>
      </c>
      <c r="BI630" s="240">
        <f>IF(N630="nulová",J630,0)</f>
        <v>0</v>
      </c>
      <c r="BJ630" s="18" t="s">
        <v>82</v>
      </c>
      <c r="BK630" s="240">
        <f>ROUND(I630*H630,2)</f>
        <v>0</v>
      </c>
      <c r="BL630" s="18" t="s">
        <v>376</v>
      </c>
      <c r="BM630" s="239" t="s">
        <v>2848</v>
      </c>
    </row>
    <row r="631" s="2" customFormat="1">
      <c r="A631" s="39"/>
      <c r="B631" s="40"/>
      <c r="C631" s="41"/>
      <c r="D631" s="241" t="s">
        <v>248</v>
      </c>
      <c r="E631" s="41"/>
      <c r="F631" s="242" t="s">
        <v>2847</v>
      </c>
      <c r="G631" s="41"/>
      <c r="H631" s="41"/>
      <c r="I631" s="243"/>
      <c r="J631" s="41"/>
      <c r="K631" s="41"/>
      <c r="L631" s="45"/>
      <c r="M631" s="244"/>
      <c r="N631" s="245"/>
      <c r="O631" s="92"/>
      <c r="P631" s="92"/>
      <c r="Q631" s="92"/>
      <c r="R631" s="92"/>
      <c r="S631" s="92"/>
      <c r="T631" s="93"/>
      <c r="U631" s="39"/>
      <c r="V631" s="39"/>
      <c r="W631" s="39"/>
      <c r="X631" s="39"/>
      <c r="Y631" s="39"/>
      <c r="Z631" s="39"/>
      <c r="AA631" s="39"/>
      <c r="AB631" s="39"/>
      <c r="AC631" s="39"/>
      <c r="AD631" s="39"/>
      <c r="AE631" s="39"/>
      <c r="AT631" s="18" t="s">
        <v>248</v>
      </c>
      <c r="AU631" s="18" t="s">
        <v>84</v>
      </c>
    </row>
    <row r="632" s="14" customFormat="1">
      <c r="A632" s="14"/>
      <c r="B632" s="256"/>
      <c r="C632" s="257"/>
      <c r="D632" s="241" t="s">
        <v>250</v>
      </c>
      <c r="E632" s="258" t="s">
        <v>1</v>
      </c>
      <c r="F632" s="259" t="s">
        <v>2849</v>
      </c>
      <c r="G632" s="257"/>
      <c r="H632" s="260">
        <v>6</v>
      </c>
      <c r="I632" s="261"/>
      <c r="J632" s="257"/>
      <c r="K632" s="257"/>
      <c r="L632" s="262"/>
      <c r="M632" s="263"/>
      <c r="N632" s="264"/>
      <c r="O632" s="264"/>
      <c r="P632" s="264"/>
      <c r="Q632" s="264"/>
      <c r="R632" s="264"/>
      <c r="S632" s="264"/>
      <c r="T632" s="265"/>
      <c r="U632" s="14"/>
      <c r="V632" s="14"/>
      <c r="W632" s="14"/>
      <c r="X632" s="14"/>
      <c r="Y632" s="14"/>
      <c r="Z632" s="14"/>
      <c r="AA632" s="14"/>
      <c r="AB632" s="14"/>
      <c r="AC632" s="14"/>
      <c r="AD632" s="14"/>
      <c r="AE632" s="14"/>
      <c r="AT632" s="266" t="s">
        <v>250</v>
      </c>
      <c r="AU632" s="266" t="s">
        <v>84</v>
      </c>
      <c r="AV632" s="14" t="s">
        <v>84</v>
      </c>
      <c r="AW632" s="14" t="s">
        <v>31</v>
      </c>
      <c r="AX632" s="14" t="s">
        <v>75</v>
      </c>
      <c r="AY632" s="266" t="s">
        <v>239</v>
      </c>
    </row>
    <row r="633" s="14" customFormat="1">
      <c r="A633" s="14"/>
      <c r="B633" s="256"/>
      <c r="C633" s="257"/>
      <c r="D633" s="241" t="s">
        <v>250</v>
      </c>
      <c r="E633" s="258" t="s">
        <v>1</v>
      </c>
      <c r="F633" s="259" t="s">
        <v>2850</v>
      </c>
      <c r="G633" s="257"/>
      <c r="H633" s="260">
        <v>4</v>
      </c>
      <c r="I633" s="261"/>
      <c r="J633" s="257"/>
      <c r="K633" s="257"/>
      <c r="L633" s="262"/>
      <c r="M633" s="263"/>
      <c r="N633" s="264"/>
      <c r="O633" s="264"/>
      <c r="P633" s="264"/>
      <c r="Q633" s="264"/>
      <c r="R633" s="264"/>
      <c r="S633" s="264"/>
      <c r="T633" s="265"/>
      <c r="U633" s="14"/>
      <c r="V633" s="14"/>
      <c r="W633" s="14"/>
      <c r="X633" s="14"/>
      <c r="Y633" s="14"/>
      <c r="Z633" s="14"/>
      <c r="AA633" s="14"/>
      <c r="AB633" s="14"/>
      <c r="AC633" s="14"/>
      <c r="AD633" s="14"/>
      <c r="AE633" s="14"/>
      <c r="AT633" s="266" t="s">
        <v>250</v>
      </c>
      <c r="AU633" s="266" t="s">
        <v>84</v>
      </c>
      <c r="AV633" s="14" t="s">
        <v>84</v>
      </c>
      <c r="AW633" s="14" t="s">
        <v>31</v>
      </c>
      <c r="AX633" s="14" t="s">
        <v>75</v>
      </c>
      <c r="AY633" s="266" t="s">
        <v>239</v>
      </c>
    </row>
    <row r="634" s="15" customFormat="1">
      <c r="A634" s="15"/>
      <c r="B634" s="267"/>
      <c r="C634" s="268"/>
      <c r="D634" s="241" t="s">
        <v>250</v>
      </c>
      <c r="E634" s="269" t="s">
        <v>1</v>
      </c>
      <c r="F634" s="270" t="s">
        <v>277</v>
      </c>
      <c r="G634" s="268"/>
      <c r="H634" s="271">
        <v>10</v>
      </c>
      <c r="I634" s="272"/>
      <c r="J634" s="268"/>
      <c r="K634" s="268"/>
      <c r="L634" s="273"/>
      <c r="M634" s="274"/>
      <c r="N634" s="275"/>
      <c r="O634" s="275"/>
      <c r="P634" s="275"/>
      <c r="Q634" s="275"/>
      <c r="R634" s="275"/>
      <c r="S634" s="275"/>
      <c r="T634" s="276"/>
      <c r="U634" s="15"/>
      <c r="V634" s="15"/>
      <c r="W634" s="15"/>
      <c r="X634" s="15"/>
      <c r="Y634" s="15"/>
      <c r="Z634" s="15"/>
      <c r="AA634" s="15"/>
      <c r="AB634" s="15"/>
      <c r="AC634" s="15"/>
      <c r="AD634" s="15"/>
      <c r="AE634" s="15"/>
      <c r="AT634" s="277" t="s">
        <v>250</v>
      </c>
      <c r="AU634" s="277" t="s">
        <v>84</v>
      </c>
      <c r="AV634" s="15" t="s">
        <v>246</v>
      </c>
      <c r="AW634" s="15" t="s">
        <v>31</v>
      </c>
      <c r="AX634" s="15" t="s">
        <v>82</v>
      </c>
      <c r="AY634" s="277" t="s">
        <v>239</v>
      </c>
    </row>
    <row r="635" s="2" customFormat="1" ht="24.15" customHeight="1">
      <c r="A635" s="39"/>
      <c r="B635" s="40"/>
      <c r="C635" s="302" t="s">
        <v>1622</v>
      </c>
      <c r="D635" s="302" t="s">
        <v>1240</v>
      </c>
      <c r="E635" s="303" t="s">
        <v>2851</v>
      </c>
      <c r="F635" s="304" t="s">
        <v>2852</v>
      </c>
      <c r="G635" s="305" t="s">
        <v>523</v>
      </c>
      <c r="H635" s="306">
        <v>10</v>
      </c>
      <c r="I635" s="307"/>
      <c r="J635" s="308">
        <f>ROUND(I635*H635,2)</f>
        <v>0</v>
      </c>
      <c r="K635" s="304" t="s">
        <v>1</v>
      </c>
      <c r="L635" s="309"/>
      <c r="M635" s="310" t="s">
        <v>1</v>
      </c>
      <c r="N635" s="311" t="s">
        <v>40</v>
      </c>
      <c r="O635" s="92"/>
      <c r="P635" s="237">
        <f>O635*H635</f>
        <v>0</v>
      </c>
      <c r="Q635" s="237">
        <v>0.0080000000000000002</v>
      </c>
      <c r="R635" s="237">
        <f>Q635*H635</f>
        <v>0.080000000000000002</v>
      </c>
      <c r="S635" s="237">
        <v>0</v>
      </c>
      <c r="T635" s="238">
        <f>S635*H635</f>
        <v>0</v>
      </c>
      <c r="U635" s="39"/>
      <c r="V635" s="39"/>
      <c r="W635" s="39"/>
      <c r="X635" s="39"/>
      <c r="Y635" s="39"/>
      <c r="Z635" s="39"/>
      <c r="AA635" s="39"/>
      <c r="AB635" s="39"/>
      <c r="AC635" s="39"/>
      <c r="AD635" s="39"/>
      <c r="AE635" s="39"/>
      <c r="AR635" s="239" t="s">
        <v>472</v>
      </c>
      <c r="AT635" s="239" t="s">
        <v>1240</v>
      </c>
      <c r="AU635" s="239" t="s">
        <v>84</v>
      </c>
      <c r="AY635" s="18" t="s">
        <v>239</v>
      </c>
      <c r="BE635" s="240">
        <f>IF(N635="základní",J635,0)</f>
        <v>0</v>
      </c>
      <c r="BF635" s="240">
        <f>IF(N635="snížená",J635,0)</f>
        <v>0</v>
      </c>
      <c r="BG635" s="240">
        <f>IF(N635="zákl. přenesená",J635,0)</f>
        <v>0</v>
      </c>
      <c r="BH635" s="240">
        <f>IF(N635="sníž. přenesená",J635,0)</f>
        <v>0</v>
      </c>
      <c r="BI635" s="240">
        <f>IF(N635="nulová",J635,0)</f>
        <v>0</v>
      </c>
      <c r="BJ635" s="18" t="s">
        <v>82</v>
      </c>
      <c r="BK635" s="240">
        <f>ROUND(I635*H635,2)</f>
        <v>0</v>
      </c>
      <c r="BL635" s="18" t="s">
        <v>376</v>
      </c>
      <c r="BM635" s="239" t="s">
        <v>2853</v>
      </c>
    </row>
    <row r="636" s="2" customFormat="1">
      <c r="A636" s="39"/>
      <c r="B636" s="40"/>
      <c r="C636" s="41"/>
      <c r="D636" s="241" t="s">
        <v>248</v>
      </c>
      <c r="E636" s="41"/>
      <c r="F636" s="242" t="s">
        <v>2852</v>
      </c>
      <c r="G636" s="41"/>
      <c r="H636" s="41"/>
      <c r="I636" s="243"/>
      <c r="J636" s="41"/>
      <c r="K636" s="41"/>
      <c r="L636" s="45"/>
      <c r="M636" s="244"/>
      <c r="N636" s="245"/>
      <c r="O636" s="92"/>
      <c r="P636" s="92"/>
      <c r="Q636" s="92"/>
      <c r="R636" s="92"/>
      <c r="S636" s="92"/>
      <c r="T636" s="93"/>
      <c r="U636" s="39"/>
      <c r="V636" s="39"/>
      <c r="W636" s="39"/>
      <c r="X636" s="39"/>
      <c r="Y636" s="39"/>
      <c r="Z636" s="39"/>
      <c r="AA636" s="39"/>
      <c r="AB636" s="39"/>
      <c r="AC636" s="39"/>
      <c r="AD636" s="39"/>
      <c r="AE636" s="39"/>
      <c r="AT636" s="18" t="s">
        <v>248</v>
      </c>
      <c r="AU636" s="18" t="s">
        <v>84</v>
      </c>
    </row>
    <row r="637" s="2" customFormat="1">
      <c r="A637" s="39"/>
      <c r="B637" s="40"/>
      <c r="C637" s="41"/>
      <c r="D637" s="241" t="s">
        <v>341</v>
      </c>
      <c r="E637" s="41"/>
      <c r="F637" s="278" t="s">
        <v>2590</v>
      </c>
      <c r="G637" s="41"/>
      <c r="H637" s="41"/>
      <c r="I637" s="243"/>
      <c r="J637" s="41"/>
      <c r="K637" s="41"/>
      <c r="L637" s="45"/>
      <c r="M637" s="244"/>
      <c r="N637" s="245"/>
      <c r="O637" s="92"/>
      <c r="P637" s="92"/>
      <c r="Q637" s="92"/>
      <c r="R637" s="92"/>
      <c r="S637" s="92"/>
      <c r="T637" s="93"/>
      <c r="U637" s="39"/>
      <c r="V637" s="39"/>
      <c r="W637" s="39"/>
      <c r="X637" s="39"/>
      <c r="Y637" s="39"/>
      <c r="Z637" s="39"/>
      <c r="AA637" s="39"/>
      <c r="AB637" s="39"/>
      <c r="AC637" s="39"/>
      <c r="AD637" s="39"/>
      <c r="AE637" s="39"/>
      <c r="AT637" s="18" t="s">
        <v>341</v>
      </c>
      <c r="AU637" s="18" t="s">
        <v>84</v>
      </c>
    </row>
    <row r="638" s="2" customFormat="1" ht="21.75" customHeight="1">
      <c r="A638" s="39"/>
      <c r="B638" s="40"/>
      <c r="C638" s="228" t="s">
        <v>1635</v>
      </c>
      <c r="D638" s="228" t="s">
        <v>241</v>
      </c>
      <c r="E638" s="229" t="s">
        <v>2854</v>
      </c>
      <c r="F638" s="230" t="s">
        <v>2855</v>
      </c>
      <c r="G638" s="231" t="s">
        <v>490</v>
      </c>
      <c r="H638" s="232">
        <v>7</v>
      </c>
      <c r="I638" s="233"/>
      <c r="J638" s="234">
        <f>ROUND(I638*H638,2)</f>
        <v>0</v>
      </c>
      <c r="K638" s="230" t="s">
        <v>1</v>
      </c>
      <c r="L638" s="45"/>
      <c r="M638" s="235" t="s">
        <v>1</v>
      </c>
      <c r="N638" s="236" t="s">
        <v>40</v>
      </c>
      <c r="O638" s="92"/>
      <c r="P638" s="237">
        <f>O638*H638</f>
        <v>0</v>
      </c>
      <c r="Q638" s="237">
        <v>0.0022300000000000002</v>
      </c>
      <c r="R638" s="237">
        <f>Q638*H638</f>
        <v>0.015610000000000002</v>
      </c>
      <c r="S638" s="237">
        <v>0</v>
      </c>
      <c r="T638" s="238">
        <f>S638*H638</f>
        <v>0</v>
      </c>
      <c r="U638" s="39"/>
      <c r="V638" s="39"/>
      <c r="W638" s="39"/>
      <c r="X638" s="39"/>
      <c r="Y638" s="39"/>
      <c r="Z638" s="39"/>
      <c r="AA638" s="39"/>
      <c r="AB638" s="39"/>
      <c r="AC638" s="39"/>
      <c r="AD638" s="39"/>
      <c r="AE638" s="39"/>
      <c r="AR638" s="239" t="s">
        <v>376</v>
      </c>
      <c r="AT638" s="239" t="s">
        <v>241</v>
      </c>
      <c r="AU638" s="239" t="s">
        <v>84</v>
      </c>
      <c r="AY638" s="18" t="s">
        <v>239</v>
      </c>
      <c r="BE638" s="240">
        <f>IF(N638="základní",J638,0)</f>
        <v>0</v>
      </c>
      <c r="BF638" s="240">
        <f>IF(N638="snížená",J638,0)</f>
        <v>0</v>
      </c>
      <c r="BG638" s="240">
        <f>IF(N638="zákl. přenesená",J638,0)</f>
        <v>0</v>
      </c>
      <c r="BH638" s="240">
        <f>IF(N638="sníž. přenesená",J638,0)</f>
        <v>0</v>
      </c>
      <c r="BI638" s="240">
        <f>IF(N638="nulová",J638,0)</f>
        <v>0</v>
      </c>
      <c r="BJ638" s="18" t="s">
        <v>82</v>
      </c>
      <c r="BK638" s="240">
        <f>ROUND(I638*H638,2)</f>
        <v>0</v>
      </c>
      <c r="BL638" s="18" t="s">
        <v>376</v>
      </c>
      <c r="BM638" s="239" t="s">
        <v>2856</v>
      </c>
    </row>
    <row r="639" s="2" customFormat="1">
      <c r="A639" s="39"/>
      <c r="B639" s="40"/>
      <c r="C639" s="41"/>
      <c r="D639" s="241" t="s">
        <v>248</v>
      </c>
      <c r="E639" s="41"/>
      <c r="F639" s="242" t="s">
        <v>2855</v>
      </c>
      <c r="G639" s="41"/>
      <c r="H639" s="41"/>
      <c r="I639" s="243"/>
      <c r="J639" s="41"/>
      <c r="K639" s="41"/>
      <c r="L639" s="45"/>
      <c r="M639" s="244"/>
      <c r="N639" s="245"/>
      <c r="O639" s="92"/>
      <c r="P639" s="92"/>
      <c r="Q639" s="92"/>
      <c r="R639" s="92"/>
      <c r="S639" s="92"/>
      <c r="T639" s="93"/>
      <c r="U639" s="39"/>
      <c r="V639" s="39"/>
      <c r="W639" s="39"/>
      <c r="X639" s="39"/>
      <c r="Y639" s="39"/>
      <c r="Z639" s="39"/>
      <c r="AA639" s="39"/>
      <c r="AB639" s="39"/>
      <c r="AC639" s="39"/>
      <c r="AD639" s="39"/>
      <c r="AE639" s="39"/>
      <c r="AT639" s="18" t="s">
        <v>248</v>
      </c>
      <c r="AU639" s="18" t="s">
        <v>84</v>
      </c>
    </row>
    <row r="640" s="2" customFormat="1">
      <c r="A640" s="39"/>
      <c r="B640" s="40"/>
      <c r="C640" s="41"/>
      <c r="D640" s="241" t="s">
        <v>341</v>
      </c>
      <c r="E640" s="41"/>
      <c r="F640" s="278" t="s">
        <v>2857</v>
      </c>
      <c r="G640" s="41"/>
      <c r="H640" s="41"/>
      <c r="I640" s="243"/>
      <c r="J640" s="41"/>
      <c r="K640" s="41"/>
      <c r="L640" s="45"/>
      <c r="M640" s="244"/>
      <c r="N640" s="245"/>
      <c r="O640" s="92"/>
      <c r="P640" s="92"/>
      <c r="Q640" s="92"/>
      <c r="R640" s="92"/>
      <c r="S640" s="92"/>
      <c r="T640" s="93"/>
      <c r="U640" s="39"/>
      <c r="V640" s="39"/>
      <c r="W640" s="39"/>
      <c r="X640" s="39"/>
      <c r="Y640" s="39"/>
      <c r="Z640" s="39"/>
      <c r="AA640" s="39"/>
      <c r="AB640" s="39"/>
      <c r="AC640" s="39"/>
      <c r="AD640" s="39"/>
      <c r="AE640" s="39"/>
      <c r="AT640" s="18" t="s">
        <v>341</v>
      </c>
      <c r="AU640" s="18" t="s">
        <v>84</v>
      </c>
    </row>
    <row r="641" s="14" customFormat="1">
      <c r="A641" s="14"/>
      <c r="B641" s="256"/>
      <c r="C641" s="257"/>
      <c r="D641" s="241" t="s">
        <v>250</v>
      </c>
      <c r="E641" s="258" t="s">
        <v>1</v>
      </c>
      <c r="F641" s="259" t="s">
        <v>2858</v>
      </c>
      <c r="G641" s="257"/>
      <c r="H641" s="260">
        <v>2</v>
      </c>
      <c r="I641" s="261"/>
      <c r="J641" s="257"/>
      <c r="K641" s="257"/>
      <c r="L641" s="262"/>
      <c r="M641" s="263"/>
      <c r="N641" s="264"/>
      <c r="O641" s="264"/>
      <c r="P641" s="264"/>
      <c r="Q641" s="264"/>
      <c r="R641" s="264"/>
      <c r="S641" s="264"/>
      <c r="T641" s="265"/>
      <c r="U641" s="14"/>
      <c r="V641" s="14"/>
      <c r="W641" s="14"/>
      <c r="X641" s="14"/>
      <c r="Y641" s="14"/>
      <c r="Z641" s="14"/>
      <c r="AA641" s="14"/>
      <c r="AB641" s="14"/>
      <c r="AC641" s="14"/>
      <c r="AD641" s="14"/>
      <c r="AE641" s="14"/>
      <c r="AT641" s="266" t="s">
        <v>250</v>
      </c>
      <c r="AU641" s="266" t="s">
        <v>84</v>
      </c>
      <c r="AV641" s="14" t="s">
        <v>84</v>
      </c>
      <c r="AW641" s="14" t="s">
        <v>31</v>
      </c>
      <c r="AX641" s="14" t="s">
        <v>75</v>
      </c>
      <c r="AY641" s="266" t="s">
        <v>239</v>
      </c>
    </row>
    <row r="642" s="14" customFormat="1">
      <c r="A642" s="14"/>
      <c r="B642" s="256"/>
      <c r="C642" s="257"/>
      <c r="D642" s="241" t="s">
        <v>250</v>
      </c>
      <c r="E642" s="258" t="s">
        <v>1</v>
      </c>
      <c r="F642" s="259" t="s">
        <v>2859</v>
      </c>
      <c r="G642" s="257"/>
      <c r="H642" s="260">
        <v>1</v>
      </c>
      <c r="I642" s="261"/>
      <c r="J642" s="257"/>
      <c r="K642" s="257"/>
      <c r="L642" s="262"/>
      <c r="M642" s="263"/>
      <c r="N642" s="264"/>
      <c r="O642" s="264"/>
      <c r="P642" s="264"/>
      <c r="Q642" s="264"/>
      <c r="R642" s="264"/>
      <c r="S642" s="264"/>
      <c r="T642" s="265"/>
      <c r="U642" s="14"/>
      <c r="V642" s="14"/>
      <c r="W642" s="14"/>
      <c r="X642" s="14"/>
      <c r="Y642" s="14"/>
      <c r="Z642" s="14"/>
      <c r="AA642" s="14"/>
      <c r="AB642" s="14"/>
      <c r="AC642" s="14"/>
      <c r="AD642" s="14"/>
      <c r="AE642" s="14"/>
      <c r="AT642" s="266" t="s">
        <v>250</v>
      </c>
      <c r="AU642" s="266" t="s">
        <v>84</v>
      </c>
      <c r="AV642" s="14" t="s">
        <v>84</v>
      </c>
      <c r="AW642" s="14" t="s">
        <v>31</v>
      </c>
      <c r="AX642" s="14" t="s">
        <v>75</v>
      </c>
      <c r="AY642" s="266" t="s">
        <v>239</v>
      </c>
    </row>
    <row r="643" s="14" customFormat="1">
      <c r="A643" s="14"/>
      <c r="B643" s="256"/>
      <c r="C643" s="257"/>
      <c r="D643" s="241" t="s">
        <v>250</v>
      </c>
      <c r="E643" s="258" t="s">
        <v>1</v>
      </c>
      <c r="F643" s="259" t="s">
        <v>2860</v>
      </c>
      <c r="G643" s="257"/>
      <c r="H643" s="260">
        <v>3</v>
      </c>
      <c r="I643" s="261"/>
      <c r="J643" s="257"/>
      <c r="K643" s="257"/>
      <c r="L643" s="262"/>
      <c r="M643" s="263"/>
      <c r="N643" s="264"/>
      <c r="O643" s="264"/>
      <c r="P643" s="264"/>
      <c r="Q643" s="264"/>
      <c r="R643" s="264"/>
      <c r="S643" s="264"/>
      <c r="T643" s="265"/>
      <c r="U643" s="14"/>
      <c r="V643" s="14"/>
      <c r="W643" s="14"/>
      <c r="X643" s="14"/>
      <c r="Y643" s="14"/>
      <c r="Z643" s="14"/>
      <c r="AA643" s="14"/>
      <c r="AB643" s="14"/>
      <c r="AC643" s="14"/>
      <c r="AD643" s="14"/>
      <c r="AE643" s="14"/>
      <c r="AT643" s="266" t="s">
        <v>250</v>
      </c>
      <c r="AU643" s="266" t="s">
        <v>84</v>
      </c>
      <c r="AV643" s="14" t="s">
        <v>84</v>
      </c>
      <c r="AW643" s="14" t="s">
        <v>31</v>
      </c>
      <c r="AX643" s="14" t="s">
        <v>75</v>
      </c>
      <c r="AY643" s="266" t="s">
        <v>239</v>
      </c>
    </row>
    <row r="644" s="14" customFormat="1">
      <c r="A644" s="14"/>
      <c r="B644" s="256"/>
      <c r="C644" s="257"/>
      <c r="D644" s="241" t="s">
        <v>250</v>
      </c>
      <c r="E644" s="258" t="s">
        <v>1</v>
      </c>
      <c r="F644" s="259" t="s">
        <v>2861</v>
      </c>
      <c r="G644" s="257"/>
      <c r="H644" s="260">
        <v>1</v>
      </c>
      <c r="I644" s="261"/>
      <c r="J644" s="257"/>
      <c r="K644" s="257"/>
      <c r="L644" s="262"/>
      <c r="M644" s="263"/>
      <c r="N644" s="264"/>
      <c r="O644" s="264"/>
      <c r="P644" s="264"/>
      <c r="Q644" s="264"/>
      <c r="R644" s="264"/>
      <c r="S644" s="264"/>
      <c r="T644" s="265"/>
      <c r="U644" s="14"/>
      <c r="V644" s="14"/>
      <c r="W644" s="14"/>
      <c r="X644" s="14"/>
      <c r="Y644" s="14"/>
      <c r="Z644" s="14"/>
      <c r="AA644" s="14"/>
      <c r="AB644" s="14"/>
      <c r="AC644" s="14"/>
      <c r="AD644" s="14"/>
      <c r="AE644" s="14"/>
      <c r="AT644" s="266" t="s">
        <v>250</v>
      </c>
      <c r="AU644" s="266" t="s">
        <v>84</v>
      </c>
      <c r="AV644" s="14" t="s">
        <v>84</v>
      </c>
      <c r="AW644" s="14" t="s">
        <v>31</v>
      </c>
      <c r="AX644" s="14" t="s">
        <v>75</v>
      </c>
      <c r="AY644" s="266" t="s">
        <v>239</v>
      </c>
    </row>
    <row r="645" s="16" customFormat="1">
      <c r="A645" s="16"/>
      <c r="B645" s="291"/>
      <c r="C645" s="292"/>
      <c r="D645" s="241" t="s">
        <v>250</v>
      </c>
      <c r="E645" s="293" t="s">
        <v>1</v>
      </c>
      <c r="F645" s="294" t="s">
        <v>2862</v>
      </c>
      <c r="G645" s="292"/>
      <c r="H645" s="295">
        <v>7</v>
      </c>
      <c r="I645" s="296"/>
      <c r="J645" s="292"/>
      <c r="K645" s="292"/>
      <c r="L645" s="297"/>
      <c r="M645" s="298"/>
      <c r="N645" s="299"/>
      <c r="O645" s="299"/>
      <c r="P645" s="299"/>
      <c r="Q645" s="299"/>
      <c r="R645" s="299"/>
      <c r="S645" s="299"/>
      <c r="T645" s="300"/>
      <c r="U645" s="16"/>
      <c r="V645" s="16"/>
      <c r="W645" s="16"/>
      <c r="X645" s="16"/>
      <c r="Y645" s="16"/>
      <c r="Z645" s="16"/>
      <c r="AA645" s="16"/>
      <c r="AB645" s="16"/>
      <c r="AC645" s="16"/>
      <c r="AD645" s="16"/>
      <c r="AE645" s="16"/>
      <c r="AT645" s="301" t="s">
        <v>250</v>
      </c>
      <c r="AU645" s="301" t="s">
        <v>84</v>
      </c>
      <c r="AV645" s="16" t="s">
        <v>107</v>
      </c>
      <c r="AW645" s="16" t="s">
        <v>31</v>
      </c>
      <c r="AX645" s="16" t="s">
        <v>75</v>
      </c>
      <c r="AY645" s="301" t="s">
        <v>239</v>
      </c>
    </row>
    <row r="646" s="15" customFormat="1">
      <c r="A646" s="15"/>
      <c r="B646" s="267"/>
      <c r="C646" s="268"/>
      <c r="D646" s="241" t="s">
        <v>250</v>
      </c>
      <c r="E646" s="269" t="s">
        <v>1</v>
      </c>
      <c r="F646" s="270" t="s">
        <v>277</v>
      </c>
      <c r="G646" s="268"/>
      <c r="H646" s="271">
        <v>7</v>
      </c>
      <c r="I646" s="272"/>
      <c r="J646" s="268"/>
      <c r="K646" s="268"/>
      <c r="L646" s="273"/>
      <c r="M646" s="274"/>
      <c r="N646" s="275"/>
      <c r="O646" s="275"/>
      <c r="P646" s="275"/>
      <c r="Q646" s="275"/>
      <c r="R646" s="275"/>
      <c r="S646" s="275"/>
      <c r="T646" s="276"/>
      <c r="U646" s="15"/>
      <c r="V646" s="15"/>
      <c r="W646" s="15"/>
      <c r="X646" s="15"/>
      <c r="Y646" s="15"/>
      <c r="Z646" s="15"/>
      <c r="AA646" s="15"/>
      <c r="AB646" s="15"/>
      <c r="AC646" s="15"/>
      <c r="AD646" s="15"/>
      <c r="AE646" s="15"/>
      <c r="AT646" s="277" t="s">
        <v>250</v>
      </c>
      <c r="AU646" s="277" t="s">
        <v>84</v>
      </c>
      <c r="AV646" s="15" t="s">
        <v>246</v>
      </c>
      <c r="AW646" s="15" t="s">
        <v>31</v>
      </c>
      <c r="AX646" s="15" t="s">
        <v>82</v>
      </c>
      <c r="AY646" s="277" t="s">
        <v>239</v>
      </c>
    </row>
    <row r="647" s="2" customFormat="1" ht="21.75" customHeight="1">
      <c r="A647" s="39"/>
      <c r="B647" s="40"/>
      <c r="C647" s="228" t="s">
        <v>1640</v>
      </c>
      <c r="D647" s="228" t="s">
        <v>241</v>
      </c>
      <c r="E647" s="229" t="s">
        <v>2863</v>
      </c>
      <c r="F647" s="230" t="s">
        <v>2855</v>
      </c>
      <c r="G647" s="231" t="s">
        <v>490</v>
      </c>
      <c r="H647" s="232">
        <v>8</v>
      </c>
      <c r="I647" s="233"/>
      <c r="J647" s="234">
        <f>ROUND(I647*H647,2)</f>
        <v>0</v>
      </c>
      <c r="K647" s="230" t="s">
        <v>1</v>
      </c>
      <c r="L647" s="45"/>
      <c r="M647" s="235" t="s">
        <v>1</v>
      </c>
      <c r="N647" s="236" t="s">
        <v>40</v>
      </c>
      <c r="O647" s="92"/>
      <c r="P647" s="237">
        <f>O647*H647</f>
        <v>0</v>
      </c>
      <c r="Q647" s="237">
        <v>0.0022300000000000002</v>
      </c>
      <c r="R647" s="237">
        <f>Q647*H647</f>
        <v>0.017840000000000002</v>
      </c>
      <c r="S647" s="237">
        <v>0</v>
      </c>
      <c r="T647" s="238">
        <f>S647*H647</f>
        <v>0</v>
      </c>
      <c r="U647" s="39"/>
      <c r="V647" s="39"/>
      <c r="W647" s="39"/>
      <c r="X647" s="39"/>
      <c r="Y647" s="39"/>
      <c r="Z647" s="39"/>
      <c r="AA647" s="39"/>
      <c r="AB647" s="39"/>
      <c r="AC647" s="39"/>
      <c r="AD647" s="39"/>
      <c r="AE647" s="39"/>
      <c r="AR647" s="239" t="s">
        <v>376</v>
      </c>
      <c r="AT647" s="239" t="s">
        <v>241</v>
      </c>
      <c r="AU647" s="239" t="s">
        <v>84</v>
      </c>
      <c r="AY647" s="18" t="s">
        <v>239</v>
      </c>
      <c r="BE647" s="240">
        <f>IF(N647="základní",J647,0)</f>
        <v>0</v>
      </c>
      <c r="BF647" s="240">
        <f>IF(N647="snížená",J647,0)</f>
        <v>0</v>
      </c>
      <c r="BG647" s="240">
        <f>IF(N647="zákl. přenesená",J647,0)</f>
        <v>0</v>
      </c>
      <c r="BH647" s="240">
        <f>IF(N647="sníž. přenesená",J647,0)</f>
        <v>0</v>
      </c>
      <c r="BI647" s="240">
        <f>IF(N647="nulová",J647,0)</f>
        <v>0</v>
      </c>
      <c r="BJ647" s="18" t="s">
        <v>82</v>
      </c>
      <c r="BK647" s="240">
        <f>ROUND(I647*H647,2)</f>
        <v>0</v>
      </c>
      <c r="BL647" s="18" t="s">
        <v>376</v>
      </c>
      <c r="BM647" s="239" t="s">
        <v>2864</v>
      </c>
    </row>
    <row r="648" s="2" customFormat="1">
      <c r="A648" s="39"/>
      <c r="B648" s="40"/>
      <c r="C648" s="41"/>
      <c r="D648" s="241" t="s">
        <v>248</v>
      </c>
      <c r="E648" s="41"/>
      <c r="F648" s="242" t="s">
        <v>2855</v>
      </c>
      <c r="G648" s="41"/>
      <c r="H648" s="41"/>
      <c r="I648" s="243"/>
      <c r="J648" s="41"/>
      <c r="K648" s="41"/>
      <c r="L648" s="45"/>
      <c r="M648" s="244"/>
      <c r="N648" s="245"/>
      <c r="O648" s="92"/>
      <c r="P648" s="92"/>
      <c r="Q648" s="92"/>
      <c r="R648" s="92"/>
      <c r="S648" s="92"/>
      <c r="T648" s="93"/>
      <c r="U648" s="39"/>
      <c r="V648" s="39"/>
      <c r="W648" s="39"/>
      <c r="X648" s="39"/>
      <c r="Y648" s="39"/>
      <c r="Z648" s="39"/>
      <c r="AA648" s="39"/>
      <c r="AB648" s="39"/>
      <c r="AC648" s="39"/>
      <c r="AD648" s="39"/>
      <c r="AE648" s="39"/>
      <c r="AT648" s="18" t="s">
        <v>248</v>
      </c>
      <c r="AU648" s="18" t="s">
        <v>84</v>
      </c>
    </row>
    <row r="649" s="2" customFormat="1">
      <c r="A649" s="39"/>
      <c r="B649" s="40"/>
      <c r="C649" s="41"/>
      <c r="D649" s="241" t="s">
        <v>341</v>
      </c>
      <c r="E649" s="41"/>
      <c r="F649" s="278" t="s">
        <v>2865</v>
      </c>
      <c r="G649" s="41"/>
      <c r="H649" s="41"/>
      <c r="I649" s="243"/>
      <c r="J649" s="41"/>
      <c r="K649" s="41"/>
      <c r="L649" s="45"/>
      <c r="M649" s="244"/>
      <c r="N649" s="245"/>
      <c r="O649" s="92"/>
      <c r="P649" s="92"/>
      <c r="Q649" s="92"/>
      <c r="R649" s="92"/>
      <c r="S649" s="92"/>
      <c r="T649" s="93"/>
      <c r="U649" s="39"/>
      <c r="V649" s="39"/>
      <c r="W649" s="39"/>
      <c r="X649" s="39"/>
      <c r="Y649" s="39"/>
      <c r="Z649" s="39"/>
      <c r="AA649" s="39"/>
      <c r="AB649" s="39"/>
      <c r="AC649" s="39"/>
      <c r="AD649" s="39"/>
      <c r="AE649" s="39"/>
      <c r="AT649" s="18" t="s">
        <v>341</v>
      </c>
      <c r="AU649" s="18" t="s">
        <v>84</v>
      </c>
    </row>
    <row r="650" s="14" customFormat="1">
      <c r="A650" s="14"/>
      <c r="B650" s="256"/>
      <c r="C650" s="257"/>
      <c r="D650" s="241" t="s">
        <v>250</v>
      </c>
      <c r="E650" s="258" t="s">
        <v>1</v>
      </c>
      <c r="F650" s="259" t="s">
        <v>2866</v>
      </c>
      <c r="G650" s="257"/>
      <c r="H650" s="260">
        <v>2</v>
      </c>
      <c r="I650" s="261"/>
      <c r="J650" s="257"/>
      <c r="K650" s="257"/>
      <c r="L650" s="262"/>
      <c r="M650" s="263"/>
      <c r="N650" s="264"/>
      <c r="O650" s="264"/>
      <c r="P650" s="264"/>
      <c r="Q650" s="264"/>
      <c r="R650" s="264"/>
      <c r="S650" s="264"/>
      <c r="T650" s="265"/>
      <c r="U650" s="14"/>
      <c r="V650" s="14"/>
      <c r="W650" s="14"/>
      <c r="X650" s="14"/>
      <c r="Y650" s="14"/>
      <c r="Z650" s="14"/>
      <c r="AA650" s="14"/>
      <c r="AB650" s="14"/>
      <c r="AC650" s="14"/>
      <c r="AD650" s="14"/>
      <c r="AE650" s="14"/>
      <c r="AT650" s="266" t="s">
        <v>250</v>
      </c>
      <c r="AU650" s="266" t="s">
        <v>84</v>
      </c>
      <c r="AV650" s="14" t="s">
        <v>84</v>
      </c>
      <c r="AW650" s="14" t="s">
        <v>31</v>
      </c>
      <c r="AX650" s="14" t="s">
        <v>75</v>
      </c>
      <c r="AY650" s="266" t="s">
        <v>239</v>
      </c>
    </row>
    <row r="651" s="14" customFormat="1">
      <c r="A651" s="14"/>
      <c r="B651" s="256"/>
      <c r="C651" s="257"/>
      <c r="D651" s="241" t="s">
        <v>250</v>
      </c>
      <c r="E651" s="258" t="s">
        <v>1</v>
      </c>
      <c r="F651" s="259" t="s">
        <v>2867</v>
      </c>
      <c r="G651" s="257"/>
      <c r="H651" s="260">
        <v>6</v>
      </c>
      <c r="I651" s="261"/>
      <c r="J651" s="257"/>
      <c r="K651" s="257"/>
      <c r="L651" s="262"/>
      <c r="M651" s="263"/>
      <c r="N651" s="264"/>
      <c r="O651" s="264"/>
      <c r="P651" s="264"/>
      <c r="Q651" s="264"/>
      <c r="R651" s="264"/>
      <c r="S651" s="264"/>
      <c r="T651" s="265"/>
      <c r="U651" s="14"/>
      <c r="V651" s="14"/>
      <c r="W651" s="14"/>
      <c r="X651" s="14"/>
      <c r="Y651" s="14"/>
      <c r="Z651" s="14"/>
      <c r="AA651" s="14"/>
      <c r="AB651" s="14"/>
      <c r="AC651" s="14"/>
      <c r="AD651" s="14"/>
      <c r="AE651" s="14"/>
      <c r="AT651" s="266" t="s">
        <v>250</v>
      </c>
      <c r="AU651" s="266" t="s">
        <v>84</v>
      </c>
      <c r="AV651" s="14" t="s">
        <v>84</v>
      </c>
      <c r="AW651" s="14" t="s">
        <v>31</v>
      </c>
      <c r="AX651" s="14" t="s">
        <v>75</v>
      </c>
      <c r="AY651" s="266" t="s">
        <v>239</v>
      </c>
    </row>
    <row r="652" s="15" customFormat="1">
      <c r="A652" s="15"/>
      <c r="B652" s="267"/>
      <c r="C652" s="268"/>
      <c r="D652" s="241" t="s">
        <v>250</v>
      </c>
      <c r="E652" s="269" t="s">
        <v>1</v>
      </c>
      <c r="F652" s="270" t="s">
        <v>277</v>
      </c>
      <c r="G652" s="268"/>
      <c r="H652" s="271">
        <v>8</v>
      </c>
      <c r="I652" s="272"/>
      <c r="J652" s="268"/>
      <c r="K652" s="268"/>
      <c r="L652" s="273"/>
      <c r="M652" s="274"/>
      <c r="N652" s="275"/>
      <c r="O652" s="275"/>
      <c r="P652" s="275"/>
      <c r="Q652" s="275"/>
      <c r="R652" s="275"/>
      <c r="S652" s="275"/>
      <c r="T652" s="276"/>
      <c r="U652" s="15"/>
      <c r="V652" s="15"/>
      <c r="W652" s="15"/>
      <c r="X652" s="15"/>
      <c r="Y652" s="15"/>
      <c r="Z652" s="15"/>
      <c r="AA652" s="15"/>
      <c r="AB652" s="15"/>
      <c r="AC652" s="15"/>
      <c r="AD652" s="15"/>
      <c r="AE652" s="15"/>
      <c r="AT652" s="277" t="s">
        <v>250</v>
      </c>
      <c r="AU652" s="277" t="s">
        <v>84</v>
      </c>
      <c r="AV652" s="15" t="s">
        <v>246</v>
      </c>
      <c r="AW652" s="15" t="s">
        <v>31</v>
      </c>
      <c r="AX652" s="15" t="s">
        <v>82</v>
      </c>
      <c r="AY652" s="277" t="s">
        <v>239</v>
      </c>
    </row>
    <row r="653" s="2" customFormat="1" ht="21.75" customHeight="1">
      <c r="A653" s="39"/>
      <c r="B653" s="40"/>
      <c r="C653" s="228" t="s">
        <v>1645</v>
      </c>
      <c r="D653" s="228" t="s">
        <v>241</v>
      </c>
      <c r="E653" s="229" t="s">
        <v>2868</v>
      </c>
      <c r="F653" s="230" t="s">
        <v>2855</v>
      </c>
      <c r="G653" s="231" t="s">
        <v>490</v>
      </c>
      <c r="H653" s="232">
        <v>1</v>
      </c>
      <c r="I653" s="233"/>
      <c r="J653" s="234">
        <f>ROUND(I653*H653,2)</f>
        <v>0</v>
      </c>
      <c r="K653" s="230" t="s">
        <v>1</v>
      </c>
      <c r="L653" s="45"/>
      <c r="M653" s="235" t="s">
        <v>1</v>
      </c>
      <c r="N653" s="236" t="s">
        <v>40</v>
      </c>
      <c r="O653" s="92"/>
      <c r="P653" s="237">
        <f>O653*H653</f>
        <v>0</v>
      </c>
      <c r="Q653" s="237">
        <v>0.0022300000000000002</v>
      </c>
      <c r="R653" s="237">
        <f>Q653*H653</f>
        <v>0.0022300000000000002</v>
      </c>
      <c r="S653" s="237">
        <v>0</v>
      </c>
      <c r="T653" s="238">
        <f>S653*H653</f>
        <v>0</v>
      </c>
      <c r="U653" s="39"/>
      <c r="V653" s="39"/>
      <c r="W653" s="39"/>
      <c r="X653" s="39"/>
      <c r="Y653" s="39"/>
      <c r="Z653" s="39"/>
      <c r="AA653" s="39"/>
      <c r="AB653" s="39"/>
      <c r="AC653" s="39"/>
      <c r="AD653" s="39"/>
      <c r="AE653" s="39"/>
      <c r="AR653" s="239" t="s">
        <v>376</v>
      </c>
      <c r="AT653" s="239" t="s">
        <v>241</v>
      </c>
      <c r="AU653" s="239" t="s">
        <v>84</v>
      </c>
      <c r="AY653" s="18" t="s">
        <v>239</v>
      </c>
      <c r="BE653" s="240">
        <f>IF(N653="základní",J653,0)</f>
        <v>0</v>
      </c>
      <c r="BF653" s="240">
        <f>IF(N653="snížená",J653,0)</f>
        <v>0</v>
      </c>
      <c r="BG653" s="240">
        <f>IF(N653="zákl. přenesená",J653,0)</f>
        <v>0</v>
      </c>
      <c r="BH653" s="240">
        <f>IF(N653="sníž. přenesená",J653,0)</f>
        <v>0</v>
      </c>
      <c r="BI653" s="240">
        <f>IF(N653="nulová",J653,0)</f>
        <v>0</v>
      </c>
      <c r="BJ653" s="18" t="s">
        <v>82</v>
      </c>
      <c r="BK653" s="240">
        <f>ROUND(I653*H653,2)</f>
        <v>0</v>
      </c>
      <c r="BL653" s="18" t="s">
        <v>376</v>
      </c>
      <c r="BM653" s="239" t="s">
        <v>2869</v>
      </c>
    </row>
    <row r="654" s="2" customFormat="1">
      <c r="A654" s="39"/>
      <c r="B654" s="40"/>
      <c r="C654" s="41"/>
      <c r="D654" s="241" t="s">
        <v>248</v>
      </c>
      <c r="E654" s="41"/>
      <c r="F654" s="242" t="s">
        <v>2855</v>
      </c>
      <c r="G654" s="41"/>
      <c r="H654" s="41"/>
      <c r="I654" s="243"/>
      <c r="J654" s="41"/>
      <c r="K654" s="41"/>
      <c r="L654" s="45"/>
      <c r="M654" s="244"/>
      <c r="N654" s="245"/>
      <c r="O654" s="92"/>
      <c r="P654" s="92"/>
      <c r="Q654" s="92"/>
      <c r="R654" s="92"/>
      <c r="S654" s="92"/>
      <c r="T654" s="93"/>
      <c r="U654" s="39"/>
      <c r="V654" s="39"/>
      <c r="W654" s="39"/>
      <c r="X654" s="39"/>
      <c r="Y654" s="39"/>
      <c r="Z654" s="39"/>
      <c r="AA654" s="39"/>
      <c r="AB654" s="39"/>
      <c r="AC654" s="39"/>
      <c r="AD654" s="39"/>
      <c r="AE654" s="39"/>
      <c r="AT654" s="18" t="s">
        <v>248</v>
      </c>
      <c r="AU654" s="18" t="s">
        <v>84</v>
      </c>
    </row>
    <row r="655" s="2" customFormat="1">
      <c r="A655" s="39"/>
      <c r="B655" s="40"/>
      <c r="C655" s="41"/>
      <c r="D655" s="241" t="s">
        <v>341</v>
      </c>
      <c r="E655" s="41"/>
      <c r="F655" s="278" t="s">
        <v>2870</v>
      </c>
      <c r="G655" s="41"/>
      <c r="H655" s="41"/>
      <c r="I655" s="243"/>
      <c r="J655" s="41"/>
      <c r="K655" s="41"/>
      <c r="L655" s="45"/>
      <c r="M655" s="244"/>
      <c r="N655" s="245"/>
      <c r="O655" s="92"/>
      <c r="P655" s="92"/>
      <c r="Q655" s="92"/>
      <c r="R655" s="92"/>
      <c r="S655" s="92"/>
      <c r="T655" s="93"/>
      <c r="U655" s="39"/>
      <c r="V655" s="39"/>
      <c r="W655" s="39"/>
      <c r="X655" s="39"/>
      <c r="Y655" s="39"/>
      <c r="Z655" s="39"/>
      <c r="AA655" s="39"/>
      <c r="AB655" s="39"/>
      <c r="AC655" s="39"/>
      <c r="AD655" s="39"/>
      <c r="AE655" s="39"/>
      <c r="AT655" s="18" t="s">
        <v>341</v>
      </c>
      <c r="AU655" s="18" t="s">
        <v>84</v>
      </c>
    </row>
    <row r="656" s="14" customFormat="1">
      <c r="A656" s="14"/>
      <c r="B656" s="256"/>
      <c r="C656" s="257"/>
      <c r="D656" s="241" t="s">
        <v>250</v>
      </c>
      <c r="E656" s="258" t="s">
        <v>1</v>
      </c>
      <c r="F656" s="259" t="s">
        <v>2871</v>
      </c>
      <c r="G656" s="257"/>
      <c r="H656" s="260">
        <v>1</v>
      </c>
      <c r="I656" s="261"/>
      <c r="J656" s="257"/>
      <c r="K656" s="257"/>
      <c r="L656" s="262"/>
      <c r="M656" s="263"/>
      <c r="N656" s="264"/>
      <c r="O656" s="264"/>
      <c r="P656" s="264"/>
      <c r="Q656" s="264"/>
      <c r="R656" s="264"/>
      <c r="S656" s="264"/>
      <c r="T656" s="265"/>
      <c r="U656" s="14"/>
      <c r="V656" s="14"/>
      <c r="W656" s="14"/>
      <c r="X656" s="14"/>
      <c r="Y656" s="14"/>
      <c r="Z656" s="14"/>
      <c r="AA656" s="14"/>
      <c r="AB656" s="14"/>
      <c r="AC656" s="14"/>
      <c r="AD656" s="14"/>
      <c r="AE656" s="14"/>
      <c r="AT656" s="266" t="s">
        <v>250</v>
      </c>
      <c r="AU656" s="266" t="s">
        <v>84</v>
      </c>
      <c r="AV656" s="14" t="s">
        <v>84</v>
      </c>
      <c r="AW656" s="14" t="s">
        <v>31</v>
      </c>
      <c r="AX656" s="14" t="s">
        <v>75</v>
      </c>
      <c r="AY656" s="266" t="s">
        <v>239</v>
      </c>
    </row>
    <row r="657" s="15" customFormat="1">
      <c r="A657" s="15"/>
      <c r="B657" s="267"/>
      <c r="C657" s="268"/>
      <c r="D657" s="241" t="s">
        <v>250</v>
      </c>
      <c r="E657" s="269" t="s">
        <v>1</v>
      </c>
      <c r="F657" s="270" t="s">
        <v>277</v>
      </c>
      <c r="G657" s="268"/>
      <c r="H657" s="271">
        <v>1</v>
      </c>
      <c r="I657" s="272"/>
      <c r="J657" s="268"/>
      <c r="K657" s="268"/>
      <c r="L657" s="273"/>
      <c r="M657" s="274"/>
      <c r="N657" s="275"/>
      <c r="O657" s="275"/>
      <c r="P657" s="275"/>
      <c r="Q657" s="275"/>
      <c r="R657" s="275"/>
      <c r="S657" s="275"/>
      <c r="T657" s="276"/>
      <c r="U657" s="15"/>
      <c r="V657" s="15"/>
      <c r="W657" s="15"/>
      <c r="X657" s="15"/>
      <c r="Y657" s="15"/>
      <c r="Z657" s="15"/>
      <c r="AA657" s="15"/>
      <c r="AB657" s="15"/>
      <c r="AC657" s="15"/>
      <c r="AD657" s="15"/>
      <c r="AE657" s="15"/>
      <c r="AT657" s="277" t="s">
        <v>250</v>
      </c>
      <c r="AU657" s="277" t="s">
        <v>84</v>
      </c>
      <c r="AV657" s="15" t="s">
        <v>246</v>
      </c>
      <c r="AW657" s="15" t="s">
        <v>31</v>
      </c>
      <c r="AX657" s="15" t="s">
        <v>82</v>
      </c>
      <c r="AY657" s="277" t="s">
        <v>239</v>
      </c>
    </row>
    <row r="658" s="2" customFormat="1" ht="16.5" customHeight="1">
      <c r="A658" s="39"/>
      <c r="B658" s="40"/>
      <c r="C658" s="302" t="s">
        <v>1654</v>
      </c>
      <c r="D658" s="302" t="s">
        <v>1240</v>
      </c>
      <c r="E658" s="303" t="s">
        <v>2872</v>
      </c>
      <c r="F658" s="304" t="s">
        <v>2873</v>
      </c>
      <c r="G658" s="305" t="s">
        <v>523</v>
      </c>
      <c r="H658" s="306">
        <v>15</v>
      </c>
      <c r="I658" s="307"/>
      <c r="J658" s="308">
        <f>ROUND(I658*H658,2)</f>
        <v>0</v>
      </c>
      <c r="K658" s="304" t="s">
        <v>1</v>
      </c>
      <c r="L658" s="309"/>
      <c r="M658" s="310" t="s">
        <v>1</v>
      </c>
      <c r="N658" s="311" t="s">
        <v>40</v>
      </c>
      <c r="O658" s="92"/>
      <c r="P658" s="237">
        <f>O658*H658</f>
        <v>0</v>
      </c>
      <c r="Q658" s="237">
        <v>0.012</v>
      </c>
      <c r="R658" s="237">
        <f>Q658*H658</f>
        <v>0.17999999999999999</v>
      </c>
      <c r="S658" s="237">
        <v>0</v>
      </c>
      <c r="T658" s="238">
        <f>S658*H658</f>
        <v>0</v>
      </c>
      <c r="U658" s="39"/>
      <c r="V658" s="39"/>
      <c r="W658" s="39"/>
      <c r="X658" s="39"/>
      <c r="Y658" s="39"/>
      <c r="Z658" s="39"/>
      <c r="AA658" s="39"/>
      <c r="AB658" s="39"/>
      <c r="AC658" s="39"/>
      <c r="AD658" s="39"/>
      <c r="AE658" s="39"/>
      <c r="AR658" s="239" t="s">
        <v>472</v>
      </c>
      <c r="AT658" s="239" t="s">
        <v>1240</v>
      </c>
      <c r="AU658" s="239" t="s">
        <v>84</v>
      </c>
      <c r="AY658" s="18" t="s">
        <v>239</v>
      </c>
      <c r="BE658" s="240">
        <f>IF(N658="základní",J658,0)</f>
        <v>0</v>
      </c>
      <c r="BF658" s="240">
        <f>IF(N658="snížená",J658,0)</f>
        <v>0</v>
      </c>
      <c r="BG658" s="240">
        <f>IF(N658="zákl. přenesená",J658,0)</f>
        <v>0</v>
      </c>
      <c r="BH658" s="240">
        <f>IF(N658="sníž. přenesená",J658,0)</f>
        <v>0</v>
      </c>
      <c r="BI658" s="240">
        <f>IF(N658="nulová",J658,0)</f>
        <v>0</v>
      </c>
      <c r="BJ658" s="18" t="s">
        <v>82</v>
      </c>
      <c r="BK658" s="240">
        <f>ROUND(I658*H658,2)</f>
        <v>0</v>
      </c>
      <c r="BL658" s="18" t="s">
        <v>376</v>
      </c>
      <c r="BM658" s="239" t="s">
        <v>2874</v>
      </c>
    </row>
    <row r="659" s="2" customFormat="1">
      <c r="A659" s="39"/>
      <c r="B659" s="40"/>
      <c r="C659" s="41"/>
      <c r="D659" s="241" t="s">
        <v>248</v>
      </c>
      <c r="E659" s="41"/>
      <c r="F659" s="242" t="s">
        <v>2873</v>
      </c>
      <c r="G659" s="41"/>
      <c r="H659" s="41"/>
      <c r="I659" s="243"/>
      <c r="J659" s="41"/>
      <c r="K659" s="41"/>
      <c r="L659" s="45"/>
      <c r="M659" s="244"/>
      <c r="N659" s="245"/>
      <c r="O659" s="92"/>
      <c r="P659" s="92"/>
      <c r="Q659" s="92"/>
      <c r="R659" s="92"/>
      <c r="S659" s="92"/>
      <c r="T659" s="93"/>
      <c r="U659" s="39"/>
      <c r="V659" s="39"/>
      <c r="W659" s="39"/>
      <c r="X659" s="39"/>
      <c r="Y659" s="39"/>
      <c r="Z659" s="39"/>
      <c r="AA659" s="39"/>
      <c r="AB659" s="39"/>
      <c r="AC659" s="39"/>
      <c r="AD659" s="39"/>
      <c r="AE659" s="39"/>
      <c r="AT659" s="18" t="s">
        <v>248</v>
      </c>
      <c r="AU659" s="18" t="s">
        <v>84</v>
      </c>
    </row>
    <row r="660" s="2" customFormat="1">
      <c r="A660" s="39"/>
      <c r="B660" s="40"/>
      <c r="C660" s="41"/>
      <c r="D660" s="241" t="s">
        <v>341</v>
      </c>
      <c r="E660" s="41"/>
      <c r="F660" s="278" t="s">
        <v>2590</v>
      </c>
      <c r="G660" s="41"/>
      <c r="H660" s="41"/>
      <c r="I660" s="243"/>
      <c r="J660" s="41"/>
      <c r="K660" s="41"/>
      <c r="L660" s="45"/>
      <c r="M660" s="244"/>
      <c r="N660" s="245"/>
      <c r="O660" s="92"/>
      <c r="P660" s="92"/>
      <c r="Q660" s="92"/>
      <c r="R660" s="92"/>
      <c r="S660" s="92"/>
      <c r="T660" s="93"/>
      <c r="U660" s="39"/>
      <c r="V660" s="39"/>
      <c r="W660" s="39"/>
      <c r="X660" s="39"/>
      <c r="Y660" s="39"/>
      <c r="Z660" s="39"/>
      <c r="AA660" s="39"/>
      <c r="AB660" s="39"/>
      <c r="AC660" s="39"/>
      <c r="AD660" s="39"/>
      <c r="AE660" s="39"/>
      <c r="AT660" s="18" t="s">
        <v>341</v>
      </c>
      <c r="AU660" s="18" t="s">
        <v>84</v>
      </c>
    </row>
    <row r="661" s="14" customFormat="1">
      <c r="A661" s="14"/>
      <c r="B661" s="256"/>
      <c r="C661" s="257"/>
      <c r="D661" s="241" t="s">
        <v>250</v>
      </c>
      <c r="E661" s="258" t="s">
        <v>1</v>
      </c>
      <c r="F661" s="259" t="s">
        <v>2858</v>
      </c>
      <c r="G661" s="257"/>
      <c r="H661" s="260">
        <v>2</v>
      </c>
      <c r="I661" s="261"/>
      <c r="J661" s="257"/>
      <c r="K661" s="257"/>
      <c r="L661" s="262"/>
      <c r="M661" s="263"/>
      <c r="N661" s="264"/>
      <c r="O661" s="264"/>
      <c r="P661" s="264"/>
      <c r="Q661" s="264"/>
      <c r="R661" s="264"/>
      <c r="S661" s="264"/>
      <c r="T661" s="265"/>
      <c r="U661" s="14"/>
      <c r="V661" s="14"/>
      <c r="W661" s="14"/>
      <c r="X661" s="14"/>
      <c r="Y661" s="14"/>
      <c r="Z661" s="14"/>
      <c r="AA661" s="14"/>
      <c r="AB661" s="14"/>
      <c r="AC661" s="14"/>
      <c r="AD661" s="14"/>
      <c r="AE661" s="14"/>
      <c r="AT661" s="266" t="s">
        <v>250</v>
      </c>
      <c r="AU661" s="266" t="s">
        <v>84</v>
      </c>
      <c r="AV661" s="14" t="s">
        <v>84</v>
      </c>
      <c r="AW661" s="14" t="s">
        <v>31</v>
      </c>
      <c r="AX661" s="14" t="s">
        <v>75</v>
      </c>
      <c r="AY661" s="266" t="s">
        <v>239</v>
      </c>
    </row>
    <row r="662" s="14" customFormat="1">
      <c r="A662" s="14"/>
      <c r="B662" s="256"/>
      <c r="C662" s="257"/>
      <c r="D662" s="241" t="s">
        <v>250</v>
      </c>
      <c r="E662" s="258" t="s">
        <v>1</v>
      </c>
      <c r="F662" s="259" t="s">
        <v>2859</v>
      </c>
      <c r="G662" s="257"/>
      <c r="H662" s="260">
        <v>1</v>
      </c>
      <c r="I662" s="261"/>
      <c r="J662" s="257"/>
      <c r="K662" s="257"/>
      <c r="L662" s="262"/>
      <c r="M662" s="263"/>
      <c r="N662" s="264"/>
      <c r="O662" s="264"/>
      <c r="P662" s="264"/>
      <c r="Q662" s="264"/>
      <c r="R662" s="264"/>
      <c r="S662" s="264"/>
      <c r="T662" s="265"/>
      <c r="U662" s="14"/>
      <c r="V662" s="14"/>
      <c r="W662" s="14"/>
      <c r="X662" s="14"/>
      <c r="Y662" s="14"/>
      <c r="Z662" s="14"/>
      <c r="AA662" s="14"/>
      <c r="AB662" s="14"/>
      <c r="AC662" s="14"/>
      <c r="AD662" s="14"/>
      <c r="AE662" s="14"/>
      <c r="AT662" s="266" t="s">
        <v>250</v>
      </c>
      <c r="AU662" s="266" t="s">
        <v>84</v>
      </c>
      <c r="AV662" s="14" t="s">
        <v>84</v>
      </c>
      <c r="AW662" s="14" t="s">
        <v>31</v>
      </c>
      <c r="AX662" s="14" t="s">
        <v>75</v>
      </c>
      <c r="AY662" s="266" t="s">
        <v>239</v>
      </c>
    </row>
    <row r="663" s="14" customFormat="1">
      <c r="A663" s="14"/>
      <c r="B663" s="256"/>
      <c r="C663" s="257"/>
      <c r="D663" s="241" t="s">
        <v>250</v>
      </c>
      <c r="E663" s="258" t="s">
        <v>1</v>
      </c>
      <c r="F663" s="259" t="s">
        <v>2860</v>
      </c>
      <c r="G663" s="257"/>
      <c r="H663" s="260">
        <v>3</v>
      </c>
      <c r="I663" s="261"/>
      <c r="J663" s="257"/>
      <c r="K663" s="257"/>
      <c r="L663" s="262"/>
      <c r="M663" s="263"/>
      <c r="N663" s="264"/>
      <c r="O663" s="264"/>
      <c r="P663" s="264"/>
      <c r="Q663" s="264"/>
      <c r="R663" s="264"/>
      <c r="S663" s="264"/>
      <c r="T663" s="265"/>
      <c r="U663" s="14"/>
      <c r="V663" s="14"/>
      <c r="W663" s="14"/>
      <c r="X663" s="14"/>
      <c r="Y663" s="14"/>
      <c r="Z663" s="14"/>
      <c r="AA663" s="14"/>
      <c r="AB663" s="14"/>
      <c r="AC663" s="14"/>
      <c r="AD663" s="14"/>
      <c r="AE663" s="14"/>
      <c r="AT663" s="266" t="s">
        <v>250</v>
      </c>
      <c r="AU663" s="266" t="s">
        <v>84</v>
      </c>
      <c r="AV663" s="14" t="s">
        <v>84</v>
      </c>
      <c r="AW663" s="14" t="s">
        <v>31</v>
      </c>
      <c r="AX663" s="14" t="s">
        <v>75</v>
      </c>
      <c r="AY663" s="266" t="s">
        <v>239</v>
      </c>
    </row>
    <row r="664" s="14" customFormat="1">
      <c r="A664" s="14"/>
      <c r="B664" s="256"/>
      <c r="C664" s="257"/>
      <c r="D664" s="241" t="s">
        <v>250</v>
      </c>
      <c r="E664" s="258" t="s">
        <v>1</v>
      </c>
      <c r="F664" s="259" t="s">
        <v>2861</v>
      </c>
      <c r="G664" s="257"/>
      <c r="H664" s="260">
        <v>1</v>
      </c>
      <c r="I664" s="261"/>
      <c r="J664" s="257"/>
      <c r="K664" s="257"/>
      <c r="L664" s="262"/>
      <c r="M664" s="263"/>
      <c r="N664" s="264"/>
      <c r="O664" s="264"/>
      <c r="P664" s="264"/>
      <c r="Q664" s="264"/>
      <c r="R664" s="264"/>
      <c r="S664" s="264"/>
      <c r="T664" s="265"/>
      <c r="U664" s="14"/>
      <c r="V664" s="14"/>
      <c r="W664" s="14"/>
      <c r="X664" s="14"/>
      <c r="Y664" s="14"/>
      <c r="Z664" s="14"/>
      <c r="AA664" s="14"/>
      <c r="AB664" s="14"/>
      <c r="AC664" s="14"/>
      <c r="AD664" s="14"/>
      <c r="AE664" s="14"/>
      <c r="AT664" s="266" t="s">
        <v>250</v>
      </c>
      <c r="AU664" s="266" t="s">
        <v>84</v>
      </c>
      <c r="AV664" s="14" t="s">
        <v>84</v>
      </c>
      <c r="AW664" s="14" t="s">
        <v>31</v>
      </c>
      <c r="AX664" s="14" t="s">
        <v>75</v>
      </c>
      <c r="AY664" s="266" t="s">
        <v>239</v>
      </c>
    </row>
    <row r="665" s="16" customFormat="1">
      <c r="A665" s="16"/>
      <c r="B665" s="291"/>
      <c r="C665" s="292"/>
      <c r="D665" s="241" t="s">
        <v>250</v>
      </c>
      <c r="E665" s="293" t="s">
        <v>1</v>
      </c>
      <c r="F665" s="294" t="s">
        <v>2862</v>
      </c>
      <c r="G665" s="292"/>
      <c r="H665" s="295">
        <v>7</v>
      </c>
      <c r="I665" s="296"/>
      <c r="J665" s="292"/>
      <c r="K665" s="292"/>
      <c r="L665" s="297"/>
      <c r="M665" s="298"/>
      <c r="N665" s="299"/>
      <c r="O665" s="299"/>
      <c r="P665" s="299"/>
      <c r="Q665" s="299"/>
      <c r="R665" s="299"/>
      <c r="S665" s="299"/>
      <c r="T665" s="300"/>
      <c r="U665" s="16"/>
      <c r="V665" s="16"/>
      <c r="W665" s="16"/>
      <c r="X665" s="16"/>
      <c r="Y665" s="16"/>
      <c r="Z665" s="16"/>
      <c r="AA665" s="16"/>
      <c r="AB665" s="16"/>
      <c r="AC665" s="16"/>
      <c r="AD665" s="16"/>
      <c r="AE665" s="16"/>
      <c r="AT665" s="301" t="s">
        <v>250</v>
      </c>
      <c r="AU665" s="301" t="s">
        <v>84</v>
      </c>
      <c r="AV665" s="16" t="s">
        <v>107</v>
      </c>
      <c r="AW665" s="16" t="s">
        <v>31</v>
      </c>
      <c r="AX665" s="16" t="s">
        <v>75</v>
      </c>
      <c r="AY665" s="301" t="s">
        <v>239</v>
      </c>
    </row>
    <row r="666" s="14" customFormat="1">
      <c r="A666" s="14"/>
      <c r="B666" s="256"/>
      <c r="C666" s="257"/>
      <c r="D666" s="241" t="s">
        <v>250</v>
      </c>
      <c r="E666" s="258" t="s">
        <v>1</v>
      </c>
      <c r="F666" s="259" t="s">
        <v>2866</v>
      </c>
      <c r="G666" s="257"/>
      <c r="H666" s="260">
        <v>2</v>
      </c>
      <c r="I666" s="261"/>
      <c r="J666" s="257"/>
      <c r="K666" s="257"/>
      <c r="L666" s="262"/>
      <c r="M666" s="263"/>
      <c r="N666" s="264"/>
      <c r="O666" s="264"/>
      <c r="P666" s="264"/>
      <c r="Q666" s="264"/>
      <c r="R666" s="264"/>
      <c r="S666" s="264"/>
      <c r="T666" s="265"/>
      <c r="U666" s="14"/>
      <c r="V666" s="14"/>
      <c r="W666" s="14"/>
      <c r="X666" s="14"/>
      <c r="Y666" s="14"/>
      <c r="Z666" s="14"/>
      <c r="AA666" s="14"/>
      <c r="AB666" s="14"/>
      <c r="AC666" s="14"/>
      <c r="AD666" s="14"/>
      <c r="AE666" s="14"/>
      <c r="AT666" s="266" t="s">
        <v>250</v>
      </c>
      <c r="AU666" s="266" t="s">
        <v>84</v>
      </c>
      <c r="AV666" s="14" t="s">
        <v>84</v>
      </c>
      <c r="AW666" s="14" t="s">
        <v>31</v>
      </c>
      <c r="AX666" s="14" t="s">
        <v>75</v>
      </c>
      <c r="AY666" s="266" t="s">
        <v>239</v>
      </c>
    </row>
    <row r="667" s="14" customFormat="1">
      <c r="A667" s="14"/>
      <c r="B667" s="256"/>
      <c r="C667" s="257"/>
      <c r="D667" s="241" t="s">
        <v>250</v>
      </c>
      <c r="E667" s="258" t="s">
        <v>1</v>
      </c>
      <c r="F667" s="259" t="s">
        <v>2867</v>
      </c>
      <c r="G667" s="257"/>
      <c r="H667" s="260">
        <v>6</v>
      </c>
      <c r="I667" s="261"/>
      <c r="J667" s="257"/>
      <c r="K667" s="257"/>
      <c r="L667" s="262"/>
      <c r="M667" s="263"/>
      <c r="N667" s="264"/>
      <c r="O667" s="264"/>
      <c r="P667" s="264"/>
      <c r="Q667" s="264"/>
      <c r="R667" s="264"/>
      <c r="S667" s="264"/>
      <c r="T667" s="265"/>
      <c r="U667" s="14"/>
      <c r="V667" s="14"/>
      <c r="W667" s="14"/>
      <c r="X667" s="14"/>
      <c r="Y667" s="14"/>
      <c r="Z667" s="14"/>
      <c r="AA667" s="14"/>
      <c r="AB667" s="14"/>
      <c r="AC667" s="14"/>
      <c r="AD667" s="14"/>
      <c r="AE667" s="14"/>
      <c r="AT667" s="266" t="s">
        <v>250</v>
      </c>
      <c r="AU667" s="266" t="s">
        <v>84</v>
      </c>
      <c r="AV667" s="14" t="s">
        <v>84</v>
      </c>
      <c r="AW667" s="14" t="s">
        <v>31</v>
      </c>
      <c r="AX667" s="14" t="s">
        <v>75</v>
      </c>
      <c r="AY667" s="266" t="s">
        <v>239</v>
      </c>
    </row>
    <row r="668" s="16" customFormat="1">
      <c r="A668" s="16"/>
      <c r="B668" s="291"/>
      <c r="C668" s="292"/>
      <c r="D668" s="241" t="s">
        <v>250</v>
      </c>
      <c r="E668" s="293" t="s">
        <v>1</v>
      </c>
      <c r="F668" s="294" t="s">
        <v>2875</v>
      </c>
      <c r="G668" s="292"/>
      <c r="H668" s="295">
        <v>8</v>
      </c>
      <c r="I668" s="296"/>
      <c r="J668" s="292"/>
      <c r="K668" s="292"/>
      <c r="L668" s="297"/>
      <c r="M668" s="298"/>
      <c r="N668" s="299"/>
      <c r="O668" s="299"/>
      <c r="P668" s="299"/>
      <c r="Q668" s="299"/>
      <c r="R668" s="299"/>
      <c r="S668" s="299"/>
      <c r="T668" s="300"/>
      <c r="U668" s="16"/>
      <c r="V668" s="16"/>
      <c r="W668" s="16"/>
      <c r="X668" s="16"/>
      <c r="Y668" s="16"/>
      <c r="Z668" s="16"/>
      <c r="AA668" s="16"/>
      <c r="AB668" s="16"/>
      <c r="AC668" s="16"/>
      <c r="AD668" s="16"/>
      <c r="AE668" s="16"/>
      <c r="AT668" s="301" t="s">
        <v>250</v>
      </c>
      <c r="AU668" s="301" t="s">
        <v>84</v>
      </c>
      <c r="AV668" s="16" t="s">
        <v>107</v>
      </c>
      <c r="AW668" s="16" t="s">
        <v>31</v>
      </c>
      <c r="AX668" s="16" t="s">
        <v>75</v>
      </c>
      <c r="AY668" s="301" t="s">
        <v>239</v>
      </c>
    </row>
    <row r="669" s="15" customFormat="1">
      <c r="A669" s="15"/>
      <c r="B669" s="267"/>
      <c r="C669" s="268"/>
      <c r="D669" s="241" t="s">
        <v>250</v>
      </c>
      <c r="E669" s="269" t="s">
        <v>1</v>
      </c>
      <c r="F669" s="270" t="s">
        <v>277</v>
      </c>
      <c r="G669" s="268"/>
      <c r="H669" s="271">
        <v>15</v>
      </c>
      <c r="I669" s="272"/>
      <c r="J669" s="268"/>
      <c r="K669" s="268"/>
      <c r="L669" s="273"/>
      <c r="M669" s="274"/>
      <c r="N669" s="275"/>
      <c r="O669" s="275"/>
      <c r="P669" s="275"/>
      <c r="Q669" s="275"/>
      <c r="R669" s="275"/>
      <c r="S669" s="275"/>
      <c r="T669" s="276"/>
      <c r="U669" s="15"/>
      <c r="V669" s="15"/>
      <c r="W669" s="15"/>
      <c r="X669" s="15"/>
      <c r="Y669" s="15"/>
      <c r="Z669" s="15"/>
      <c r="AA669" s="15"/>
      <c r="AB669" s="15"/>
      <c r="AC669" s="15"/>
      <c r="AD669" s="15"/>
      <c r="AE669" s="15"/>
      <c r="AT669" s="277" t="s">
        <v>250</v>
      </c>
      <c r="AU669" s="277" t="s">
        <v>84</v>
      </c>
      <c r="AV669" s="15" t="s">
        <v>246</v>
      </c>
      <c r="AW669" s="15" t="s">
        <v>31</v>
      </c>
      <c r="AX669" s="15" t="s">
        <v>82</v>
      </c>
      <c r="AY669" s="277" t="s">
        <v>239</v>
      </c>
    </row>
    <row r="670" s="2" customFormat="1" ht="24.15" customHeight="1">
      <c r="A670" s="39"/>
      <c r="B670" s="40"/>
      <c r="C670" s="302" t="s">
        <v>1024</v>
      </c>
      <c r="D670" s="302" t="s">
        <v>1240</v>
      </c>
      <c r="E670" s="303" t="s">
        <v>2876</v>
      </c>
      <c r="F670" s="304" t="s">
        <v>2877</v>
      </c>
      <c r="G670" s="305" t="s">
        <v>523</v>
      </c>
      <c r="H670" s="306">
        <v>1</v>
      </c>
      <c r="I670" s="307"/>
      <c r="J670" s="308">
        <f>ROUND(I670*H670,2)</f>
        <v>0</v>
      </c>
      <c r="K670" s="304" t="s">
        <v>1</v>
      </c>
      <c r="L670" s="309"/>
      <c r="M670" s="310" t="s">
        <v>1</v>
      </c>
      <c r="N670" s="311" t="s">
        <v>40</v>
      </c>
      <c r="O670" s="92"/>
      <c r="P670" s="237">
        <f>O670*H670</f>
        <v>0</v>
      </c>
      <c r="Q670" s="237">
        <v>0.017600000000000001</v>
      </c>
      <c r="R670" s="237">
        <f>Q670*H670</f>
        <v>0.017600000000000001</v>
      </c>
      <c r="S670" s="237">
        <v>0</v>
      </c>
      <c r="T670" s="238">
        <f>S670*H670</f>
        <v>0</v>
      </c>
      <c r="U670" s="39"/>
      <c r="V670" s="39"/>
      <c r="W670" s="39"/>
      <c r="X670" s="39"/>
      <c r="Y670" s="39"/>
      <c r="Z670" s="39"/>
      <c r="AA670" s="39"/>
      <c r="AB670" s="39"/>
      <c r="AC670" s="39"/>
      <c r="AD670" s="39"/>
      <c r="AE670" s="39"/>
      <c r="AR670" s="239" t="s">
        <v>472</v>
      </c>
      <c r="AT670" s="239" t="s">
        <v>1240</v>
      </c>
      <c r="AU670" s="239" t="s">
        <v>84</v>
      </c>
      <c r="AY670" s="18" t="s">
        <v>239</v>
      </c>
      <c r="BE670" s="240">
        <f>IF(N670="základní",J670,0)</f>
        <v>0</v>
      </c>
      <c r="BF670" s="240">
        <f>IF(N670="snížená",J670,0)</f>
        <v>0</v>
      </c>
      <c r="BG670" s="240">
        <f>IF(N670="zákl. přenesená",J670,0)</f>
        <v>0</v>
      </c>
      <c r="BH670" s="240">
        <f>IF(N670="sníž. přenesená",J670,0)</f>
        <v>0</v>
      </c>
      <c r="BI670" s="240">
        <f>IF(N670="nulová",J670,0)</f>
        <v>0</v>
      </c>
      <c r="BJ670" s="18" t="s">
        <v>82</v>
      </c>
      <c r="BK670" s="240">
        <f>ROUND(I670*H670,2)</f>
        <v>0</v>
      </c>
      <c r="BL670" s="18" t="s">
        <v>376</v>
      </c>
      <c r="BM670" s="239" t="s">
        <v>2878</v>
      </c>
    </row>
    <row r="671" s="2" customFormat="1">
      <c r="A671" s="39"/>
      <c r="B671" s="40"/>
      <c r="C671" s="41"/>
      <c r="D671" s="241" t="s">
        <v>248</v>
      </c>
      <c r="E671" s="41"/>
      <c r="F671" s="242" t="s">
        <v>2877</v>
      </c>
      <c r="G671" s="41"/>
      <c r="H671" s="41"/>
      <c r="I671" s="243"/>
      <c r="J671" s="41"/>
      <c r="K671" s="41"/>
      <c r="L671" s="45"/>
      <c r="M671" s="244"/>
      <c r="N671" s="245"/>
      <c r="O671" s="92"/>
      <c r="P671" s="92"/>
      <c r="Q671" s="92"/>
      <c r="R671" s="92"/>
      <c r="S671" s="92"/>
      <c r="T671" s="93"/>
      <c r="U671" s="39"/>
      <c r="V671" s="39"/>
      <c r="W671" s="39"/>
      <c r="X671" s="39"/>
      <c r="Y671" s="39"/>
      <c r="Z671" s="39"/>
      <c r="AA671" s="39"/>
      <c r="AB671" s="39"/>
      <c r="AC671" s="39"/>
      <c r="AD671" s="39"/>
      <c r="AE671" s="39"/>
      <c r="AT671" s="18" t="s">
        <v>248</v>
      </c>
      <c r="AU671" s="18" t="s">
        <v>84</v>
      </c>
    </row>
    <row r="672" s="2" customFormat="1">
      <c r="A672" s="39"/>
      <c r="B672" s="40"/>
      <c r="C672" s="41"/>
      <c r="D672" s="241" t="s">
        <v>341</v>
      </c>
      <c r="E672" s="41"/>
      <c r="F672" s="278" t="s">
        <v>2590</v>
      </c>
      <c r="G672" s="41"/>
      <c r="H672" s="41"/>
      <c r="I672" s="243"/>
      <c r="J672" s="41"/>
      <c r="K672" s="41"/>
      <c r="L672" s="45"/>
      <c r="M672" s="244"/>
      <c r="N672" s="245"/>
      <c r="O672" s="92"/>
      <c r="P672" s="92"/>
      <c r="Q672" s="92"/>
      <c r="R672" s="92"/>
      <c r="S672" s="92"/>
      <c r="T672" s="93"/>
      <c r="U672" s="39"/>
      <c r="V672" s="39"/>
      <c r="W672" s="39"/>
      <c r="X672" s="39"/>
      <c r="Y672" s="39"/>
      <c r="Z672" s="39"/>
      <c r="AA672" s="39"/>
      <c r="AB672" s="39"/>
      <c r="AC672" s="39"/>
      <c r="AD672" s="39"/>
      <c r="AE672" s="39"/>
      <c r="AT672" s="18" t="s">
        <v>341</v>
      </c>
      <c r="AU672" s="18" t="s">
        <v>84</v>
      </c>
    </row>
    <row r="673" s="14" customFormat="1">
      <c r="A673" s="14"/>
      <c r="B673" s="256"/>
      <c r="C673" s="257"/>
      <c r="D673" s="241" t="s">
        <v>250</v>
      </c>
      <c r="E673" s="258" t="s">
        <v>1</v>
      </c>
      <c r="F673" s="259" t="s">
        <v>2871</v>
      </c>
      <c r="G673" s="257"/>
      <c r="H673" s="260">
        <v>1</v>
      </c>
      <c r="I673" s="261"/>
      <c r="J673" s="257"/>
      <c r="K673" s="257"/>
      <c r="L673" s="262"/>
      <c r="M673" s="263"/>
      <c r="N673" s="264"/>
      <c r="O673" s="264"/>
      <c r="P673" s="264"/>
      <c r="Q673" s="264"/>
      <c r="R673" s="264"/>
      <c r="S673" s="264"/>
      <c r="T673" s="265"/>
      <c r="U673" s="14"/>
      <c r="V673" s="14"/>
      <c r="W673" s="14"/>
      <c r="X673" s="14"/>
      <c r="Y673" s="14"/>
      <c r="Z673" s="14"/>
      <c r="AA673" s="14"/>
      <c r="AB673" s="14"/>
      <c r="AC673" s="14"/>
      <c r="AD673" s="14"/>
      <c r="AE673" s="14"/>
      <c r="AT673" s="266" t="s">
        <v>250</v>
      </c>
      <c r="AU673" s="266" t="s">
        <v>84</v>
      </c>
      <c r="AV673" s="14" t="s">
        <v>84</v>
      </c>
      <c r="AW673" s="14" t="s">
        <v>31</v>
      </c>
      <c r="AX673" s="14" t="s">
        <v>75</v>
      </c>
      <c r="AY673" s="266" t="s">
        <v>239</v>
      </c>
    </row>
    <row r="674" s="15" customFormat="1">
      <c r="A674" s="15"/>
      <c r="B674" s="267"/>
      <c r="C674" s="268"/>
      <c r="D674" s="241" t="s">
        <v>250</v>
      </c>
      <c r="E674" s="269" t="s">
        <v>1</v>
      </c>
      <c r="F674" s="270" t="s">
        <v>277</v>
      </c>
      <c r="G674" s="268"/>
      <c r="H674" s="271">
        <v>1</v>
      </c>
      <c r="I674" s="272"/>
      <c r="J674" s="268"/>
      <c r="K674" s="268"/>
      <c r="L674" s="273"/>
      <c r="M674" s="274"/>
      <c r="N674" s="275"/>
      <c r="O674" s="275"/>
      <c r="P674" s="275"/>
      <c r="Q674" s="275"/>
      <c r="R674" s="275"/>
      <c r="S674" s="275"/>
      <c r="T674" s="276"/>
      <c r="U674" s="15"/>
      <c r="V674" s="15"/>
      <c r="W674" s="15"/>
      <c r="X674" s="15"/>
      <c r="Y674" s="15"/>
      <c r="Z674" s="15"/>
      <c r="AA674" s="15"/>
      <c r="AB674" s="15"/>
      <c r="AC674" s="15"/>
      <c r="AD674" s="15"/>
      <c r="AE674" s="15"/>
      <c r="AT674" s="277" t="s">
        <v>250</v>
      </c>
      <c r="AU674" s="277" t="s">
        <v>84</v>
      </c>
      <c r="AV674" s="15" t="s">
        <v>246</v>
      </c>
      <c r="AW674" s="15" t="s">
        <v>31</v>
      </c>
      <c r="AX674" s="15" t="s">
        <v>82</v>
      </c>
      <c r="AY674" s="277" t="s">
        <v>239</v>
      </c>
    </row>
    <row r="675" s="2" customFormat="1" ht="16.5" customHeight="1">
      <c r="A675" s="39"/>
      <c r="B675" s="40"/>
      <c r="C675" s="228" t="s">
        <v>1665</v>
      </c>
      <c r="D675" s="228" t="s">
        <v>241</v>
      </c>
      <c r="E675" s="229" t="s">
        <v>2879</v>
      </c>
      <c r="F675" s="230" t="s">
        <v>2880</v>
      </c>
      <c r="G675" s="231" t="s">
        <v>490</v>
      </c>
      <c r="H675" s="232">
        <v>2</v>
      </c>
      <c r="I675" s="233"/>
      <c r="J675" s="234">
        <f>ROUND(I675*H675,2)</f>
        <v>0</v>
      </c>
      <c r="K675" s="230" t="s">
        <v>1</v>
      </c>
      <c r="L675" s="45"/>
      <c r="M675" s="235" t="s">
        <v>1</v>
      </c>
      <c r="N675" s="236" t="s">
        <v>40</v>
      </c>
      <c r="O675" s="92"/>
      <c r="P675" s="237">
        <f>O675*H675</f>
        <v>0</v>
      </c>
      <c r="Q675" s="237">
        <v>0.00114</v>
      </c>
      <c r="R675" s="237">
        <f>Q675*H675</f>
        <v>0.0022799999999999999</v>
      </c>
      <c r="S675" s="237">
        <v>0</v>
      </c>
      <c r="T675" s="238">
        <f>S675*H675</f>
        <v>0</v>
      </c>
      <c r="U675" s="39"/>
      <c r="V675" s="39"/>
      <c r="W675" s="39"/>
      <c r="X675" s="39"/>
      <c r="Y675" s="39"/>
      <c r="Z675" s="39"/>
      <c r="AA675" s="39"/>
      <c r="AB675" s="39"/>
      <c r="AC675" s="39"/>
      <c r="AD675" s="39"/>
      <c r="AE675" s="39"/>
      <c r="AR675" s="239" t="s">
        <v>376</v>
      </c>
      <c r="AT675" s="239" t="s">
        <v>241</v>
      </c>
      <c r="AU675" s="239" t="s">
        <v>84</v>
      </c>
      <c r="AY675" s="18" t="s">
        <v>239</v>
      </c>
      <c r="BE675" s="240">
        <f>IF(N675="základní",J675,0)</f>
        <v>0</v>
      </c>
      <c r="BF675" s="240">
        <f>IF(N675="snížená",J675,0)</f>
        <v>0</v>
      </c>
      <c r="BG675" s="240">
        <f>IF(N675="zákl. přenesená",J675,0)</f>
        <v>0</v>
      </c>
      <c r="BH675" s="240">
        <f>IF(N675="sníž. přenesená",J675,0)</f>
        <v>0</v>
      </c>
      <c r="BI675" s="240">
        <f>IF(N675="nulová",J675,0)</f>
        <v>0</v>
      </c>
      <c r="BJ675" s="18" t="s">
        <v>82</v>
      </c>
      <c r="BK675" s="240">
        <f>ROUND(I675*H675,2)</f>
        <v>0</v>
      </c>
      <c r="BL675" s="18" t="s">
        <v>376</v>
      </c>
      <c r="BM675" s="239" t="s">
        <v>2881</v>
      </c>
    </row>
    <row r="676" s="2" customFormat="1">
      <c r="A676" s="39"/>
      <c r="B676" s="40"/>
      <c r="C676" s="41"/>
      <c r="D676" s="241" t="s">
        <v>248</v>
      </c>
      <c r="E676" s="41"/>
      <c r="F676" s="242" t="s">
        <v>2880</v>
      </c>
      <c r="G676" s="41"/>
      <c r="H676" s="41"/>
      <c r="I676" s="243"/>
      <c r="J676" s="41"/>
      <c r="K676" s="41"/>
      <c r="L676" s="45"/>
      <c r="M676" s="244"/>
      <c r="N676" s="245"/>
      <c r="O676" s="92"/>
      <c r="P676" s="92"/>
      <c r="Q676" s="92"/>
      <c r="R676" s="92"/>
      <c r="S676" s="92"/>
      <c r="T676" s="93"/>
      <c r="U676" s="39"/>
      <c r="V676" s="39"/>
      <c r="W676" s="39"/>
      <c r="X676" s="39"/>
      <c r="Y676" s="39"/>
      <c r="Z676" s="39"/>
      <c r="AA676" s="39"/>
      <c r="AB676" s="39"/>
      <c r="AC676" s="39"/>
      <c r="AD676" s="39"/>
      <c r="AE676" s="39"/>
      <c r="AT676" s="18" t="s">
        <v>248</v>
      </c>
      <c r="AU676" s="18" t="s">
        <v>84</v>
      </c>
    </row>
    <row r="677" s="14" customFormat="1">
      <c r="A677" s="14"/>
      <c r="B677" s="256"/>
      <c r="C677" s="257"/>
      <c r="D677" s="241" t="s">
        <v>250</v>
      </c>
      <c r="E677" s="258" t="s">
        <v>1</v>
      </c>
      <c r="F677" s="259" t="s">
        <v>2655</v>
      </c>
      <c r="G677" s="257"/>
      <c r="H677" s="260">
        <v>2</v>
      </c>
      <c r="I677" s="261"/>
      <c r="J677" s="257"/>
      <c r="K677" s="257"/>
      <c r="L677" s="262"/>
      <c r="M677" s="263"/>
      <c r="N677" s="264"/>
      <c r="O677" s="264"/>
      <c r="P677" s="264"/>
      <c r="Q677" s="264"/>
      <c r="R677" s="264"/>
      <c r="S677" s="264"/>
      <c r="T677" s="265"/>
      <c r="U677" s="14"/>
      <c r="V677" s="14"/>
      <c r="W677" s="14"/>
      <c r="X677" s="14"/>
      <c r="Y677" s="14"/>
      <c r="Z677" s="14"/>
      <c r="AA677" s="14"/>
      <c r="AB677" s="14"/>
      <c r="AC677" s="14"/>
      <c r="AD677" s="14"/>
      <c r="AE677" s="14"/>
      <c r="AT677" s="266" t="s">
        <v>250</v>
      </c>
      <c r="AU677" s="266" t="s">
        <v>84</v>
      </c>
      <c r="AV677" s="14" t="s">
        <v>84</v>
      </c>
      <c r="AW677" s="14" t="s">
        <v>31</v>
      </c>
      <c r="AX677" s="14" t="s">
        <v>75</v>
      </c>
      <c r="AY677" s="266" t="s">
        <v>239</v>
      </c>
    </row>
    <row r="678" s="15" customFormat="1">
      <c r="A678" s="15"/>
      <c r="B678" s="267"/>
      <c r="C678" s="268"/>
      <c r="D678" s="241" t="s">
        <v>250</v>
      </c>
      <c r="E678" s="269" t="s">
        <v>1</v>
      </c>
      <c r="F678" s="270" t="s">
        <v>277</v>
      </c>
      <c r="G678" s="268"/>
      <c r="H678" s="271">
        <v>2</v>
      </c>
      <c r="I678" s="272"/>
      <c r="J678" s="268"/>
      <c r="K678" s="268"/>
      <c r="L678" s="273"/>
      <c r="M678" s="274"/>
      <c r="N678" s="275"/>
      <c r="O678" s="275"/>
      <c r="P678" s="275"/>
      <c r="Q678" s="275"/>
      <c r="R678" s="275"/>
      <c r="S678" s="275"/>
      <c r="T678" s="276"/>
      <c r="U678" s="15"/>
      <c r="V678" s="15"/>
      <c r="W678" s="15"/>
      <c r="X678" s="15"/>
      <c r="Y678" s="15"/>
      <c r="Z678" s="15"/>
      <c r="AA678" s="15"/>
      <c r="AB678" s="15"/>
      <c r="AC678" s="15"/>
      <c r="AD678" s="15"/>
      <c r="AE678" s="15"/>
      <c r="AT678" s="277" t="s">
        <v>250</v>
      </c>
      <c r="AU678" s="277" t="s">
        <v>84</v>
      </c>
      <c r="AV678" s="15" t="s">
        <v>246</v>
      </c>
      <c r="AW678" s="15" t="s">
        <v>31</v>
      </c>
      <c r="AX678" s="15" t="s">
        <v>82</v>
      </c>
      <c r="AY678" s="277" t="s">
        <v>239</v>
      </c>
    </row>
    <row r="679" s="2" customFormat="1" ht="16.5" customHeight="1">
      <c r="A679" s="39"/>
      <c r="B679" s="40"/>
      <c r="C679" s="302" t="s">
        <v>1672</v>
      </c>
      <c r="D679" s="302" t="s">
        <v>1240</v>
      </c>
      <c r="E679" s="303" t="s">
        <v>2882</v>
      </c>
      <c r="F679" s="304" t="s">
        <v>2883</v>
      </c>
      <c r="G679" s="305" t="s">
        <v>523</v>
      </c>
      <c r="H679" s="306">
        <v>2</v>
      </c>
      <c r="I679" s="307"/>
      <c r="J679" s="308">
        <f>ROUND(I679*H679,2)</f>
        <v>0</v>
      </c>
      <c r="K679" s="304" t="s">
        <v>1</v>
      </c>
      <c r="L679" s="309"/>
      <c r="M679" s="310" t="s">
        <v>1</v>
      </c>
      <c r="N679" s="311" t="s">
        <v>40</v>
      </c>
      <c r="O679" s="92"/>
      <c r="P679" s="237">
        <f>O679*H679</f>
        <v>0</v>
      </c>
      <c r="Q679" s="237">
        <v>0.0263</v>
      </c>
      <c r="R679" s="237">
        <f>Q679*H679</f>
        <v>0.052600000000000001</v>
      </c>
      <c r="S679" s="237">
        <v>0</v>
      </c>
      <c r="T679" s="238">
        <f>S679*H679</f>
        <v>0</v>
      </c>
      <c r="U679" s="39"/>
      <c r="V679" s="39"/>
      <c r="W679" s="39"/>
      <c r="X679" s="39"/>
      <c r="Y679" s="39"/>
      <c r="Z679" s="39"/>
      <c r="AA679" s="39"/>
      <c r="AB679" s="39"/>
      <c r="AC679" s="39"/>
      <c r="AD679" s="39"/>
      <c r="AE679" s="39"/>
      <c r="AR679" s="239" t="s">
        <v>472</v>
      </c>
      <c r="AT679" s="239" t="s">
        <v>1240</v>
      </c>
      <c r="AU679" s="239" t="s">
        <v>84</v>
      </c>
      <c r="AY679" s="18" t="s">
        <v>239</v>
      </c>
      <c r="BE679" s="240">
        <f>IF(N679="základní",J679,0)</f>
        <v>0</v>
      </c>
      <c r="BF679" s="240">
        <f>IF(N679="snížená",J679,0)</f>
        <v>0</v>
      </c>
      <c r="BG679" s="240">
        <f>IF(N679="zákl. přenesená",J679,0)</f>
        <v>0</v>
      </c>
      <c r="BH679" s="240">
        <f>IF(N679="sníž. přenesená",J679,0)</f>
        <v>0</v>
      </c>
      <c r="BI679" s="240">
        <f>IF(N679="nulová",J679,0)</f>
        <v>0</v>
      </c>
      <c r="BJ679" s="18" t="s">
        <v>82</v>
      </c>
      <c r="BK679" s="240">
        <f>ROUND(I679*H679,2)</f>
        <v>0</v>
      </c>
      <c r="BL679" s="18" t="s">
        <v>376</v>
      </c>
      <c r="BM679" s="239" t="s">
        <v>2884</v>
      </c>
    </row>
    <row r="680" s="2" customFormat="1">
      <c r="A680" s="39"/>
      <c r="B680" s="40"/>
      <c r="C680" s="41"/>
      <c r="D680" s="241" t="s">
        <v>248</v>
      </c>
      <c r="E680" s="41"/>
      <c r="F680" s="242" t="s">
        <v>2883</v>
      </c>
      <c r="G680" s="41"/>
      <c r="H680" s="41"/>
      <c r="I680" s="243"/>
      <c r="J680" s="41"/>
      <c r="K680" s="41"/>
      <c r="L680" s="45"/>
      <c r="M680" s="244"/>
      <c r="N680" s="245"/>
      <c r="O680" s="92"/>
      <c r="P680" s="92"/>
      <c r="Q680" s="92"/>
      <c r="R680" s="92"/>
      <c r="S680" s="92"/>
      <c r="T680" s="93"/>
      <c r="U680" s="39"/>
      <c r="V680" s="39"/>
      <c r="W680" s="39"/>
      <c r="X680" s="39"/>
      <c r="Y680" s="39"/>
      <c r="Z680" s="39"/>
      <c r="AA680" s="39"/>
      <c r="AB680" s="39"/>
      <c r="AC680" s="39"/>
      <c r="AD680" s="39"/>
      <c r="AE680" s="39"/>
      <c r="AT680" s="18" t="s">
        <v>248</v>
      </c>
      <c r="AU680" s="18" t="s">
        <v>84</v>
      </c>
    </row>
    <row r="681" s="2" customFormat="1">
      <c r="A681" s="39"/>
      <c r="B681" s="40"/>
      <c r="C681" s="41"/>
      <c r="D681" s="241" t="s">
        <v>341</v>
      </c>
      <c r="E681" s="41"/>
      <c r="F681" s="278" t="s">
        <v>2590</v>
      </c>
      <c r="G681" s="41"/>
      <c r="H681" s="41"/>
      <c r="I681" s="243"/>
      <c r="J681" s="41"/>
      <c r="K681" s="41"/>
      <c r="L681" s="45"/>
      <c r="M681" s="244"/>
      <c r="N681" s="245"/>
      <c r="O681" s="92"/>
      <c r="P681" s="92"/>
      <c r="Q681" s="92"/>
      <c r="R681" s="92"/>
      <c r="S681" s="92"/>
      <c r="T681" s="93"/>
      <c r="U681" s="39"/>
      <c r="V681" s="39"/>
      <c r="W681" s="39"/>
      <c r="X681" s="39"/>
      <c r="Y681" s="39"/>
      <c r="Z681" s="39"/>
      <c r="AA681" s="39"/>
      <c r="AB681" s="39"/>
      <c r="AC681" s="39"/>
      <c r="AD681" s="39"/>
      <c r="AE681" s="39"/>
      <c r="AT681" s="18" t="s">
        <v>341</v>
      </c>
      <c r="AU681" s="18" t="s">
        <v>84</v>
      </c>
    </row>
    <row r="682" s="2" customFormat="1" ht="24.15" customHeight="1">
      <c r="A682" s="39"/>
      <c r="B682" s="40"/>
      <c r="C682" s="228" t="s">
        <v>1677</v>
      </c>
      <c r="D682" s="228" t="s">
        <v>241</v>
      </c>
      <c r="E682" s="229" t="s">
        <v>2885</v>
      </c>
      <c r="F682" s="230" t="s">
        <v>2886</v>
      </c>
      <c r="G682" s="231" t="s">
        <v>490</v>
      </c>
      <c r="H682" s="232">
        <v>2</v>
      </c>
      <c r="I682" s="233"/>
      <c r="J682" s="234">
        <f>ROUND(I682*H682,2)</f>
        <v>0</v>
      </c>
      <c r="K682" s="230" t="s">
        <v>1</v>
      </c>
      <c r="L682" s="45"/>
      <c r="M682" s="235" t="s">
        <v>1</v>
      </c>
      <c r="N682" s="236" t="s">
        <v>40</v>
      </c>
      <c r="O682" s="92"/>
      <c r="P682" s="237">
        <f>O682*H682</f>
        <v>0</v>
      </c>
      <c r="Q682" s="237">
        <v>0.030339999999999999</v>
      </c>
      <c r="R682" s="237">
        <f>Q682*H682</f>
        <v>0.060679999999999998</v>
      </c>
      <c r="S682" s="237">
        <v>0</v>
      </c>
      <c r="T682" s="238">
        <f>S682*H682</f>
        <v>0</v>
      </c>
      <c r="U682" s="39"/>
      <c r="V682" s="39"/>
      <c r="W682" s="39"/>
      <c r="X682" s="39"/>
      <c r="Y682" s="39"/>
      <c r="Z682" s="39"/>
      <c r="AA682" s="39"/>
      <c r="AB682" s="39"/>
      <c r="AC682" s="39"/>
      <c r="AD682" s="39"/>
      <c r="AE682" s="39"/>
      <c r="AR682" s="239" t="s">
        <v>376</v>
      </c>
      <c r="AT682" s="239" t="s">
        <v>241</v>
      </c>
      <c r="AU682" s="239" t="s">
        <v>84</v>
      </c>
      <c r="AY682" s="18" t="s">
        <v>239</v>
      </c>
      <c r="BE682" s="240">
        <f>IF(N682="základní",J682,0)</f>
        <v>0</v>
      </c>
      <c r="BF682" s="240">
        <f>IF(N682="snížená",J682,0)</f>
        <v>0</v>
      </c>
      <c r="BG682" s="240">
        <f>IF(N682="zákl. přenesená",J682,0)</f>
        <v>0</v>
      </c>
      <c r="BH682" s="240">
        <f>IF(N682="sníž. přenesená",J682,0)</f>
        <v>0</v>
      </c>
      <c r="BI682" s="240">
        <f>IF(N682="nulová",J682,0)</f>
        <v>0</v>
      </c>
      <c r="BJ682" s="18" t="s">
        <v>82</v>
      </c>
      <c r="BK682" s="240">
        <f>ROUND(I682*H682,2)</f>
        <v>0</v>
      </c>
      <c r="BL682" s="18" t="s">
        <v>376</v>
      </c>
      <c r="BM682" s="239" t="s">
        <v>2887</v>
      </c>
    </row>
    <row r="683" s="2" customFormat="1">
      <c r="A683" s="39"/>
      <c r="B683" s="40"/>
      <c r="C683" s="41"/>
      <c r="D683" s="241" t="s">
        <v>248</v>
      </c>
      <c r="E683" s="41"/>
      <c r="F683" s="242" t="s">
        <v>2886</v>
      </c>
      <c r="G683" s="41"/>
      <c r="H683" s="41"/>
      <c r="I683" s="243"/>
      <c r="J683" s="41"/>
      <c r="K683" s="41"/>
      <c r="L683" s="45"/>
      <c r="M683" s="244"/>
      <c r="N683" s="245"/>
      <c r="O683" s="92"/>
      <c r="P683" s="92"/>
      <c r="Q683" s="92"/>
      <c r="R683" s="92"/>
      <c r="S683" s="92"/>
      <c r="T683" s="93"/>
      <c r="U683" s="39"/>
      <c r="V683" s="39"/>
      <c r="W683" s="39"/>
      <c r="X683" s="39"/>
      <c r="Y683" s="39"/>
      <c r="Z683" s="39"/>
      <c r="AA683" s="39"/>
      <c r="AB683" s="39"/>
      <c r="AC683" s="39"/>
      <c r="AD683" s="39"/>
      <c r="AE683" s="39"/>
      <c r="AT683" s="18" t="s">
        <v>248</v>
      </c>
      <c r="AU683" s="18" t="s">
        <v>84</v>
      </c>
    </row>
    <row r="684" s="2" customFormat="1">
      <c r="A684" s="39"/>
      <c r="B684" s="40"/>
      <c r="C684" s="41"/>
      <c r="D684" s="241" t="s">
        <v>341</v>
      </c>
      <c r="E684" s="41"/>
      <c r="F684" s="278" t="s">
        <v>2590</v>
      </c>
      <c r="G684" s="41"/>
      <c r="H684" s="41"/>
      <c r="I684" s="243"/>
      <c r="J684" s="41"/>
      <c r="K684" s="41"/>
      <c r="L684" s="45"/>
      <c r="M684" s="244"/>
      <c r="N684" s="245"/>
      <c r="O684" s="92"/>
      <c r="P684" s="92"/>
      <c r="Q684" s="92"/>
      <c r="R684" s="92"/>
      <c r="S684" s="92"/>
      <c r="T684" s="93"/>
      <c r="U684" s="39"/>
      <c r="V684" s="39"/>
      <c r="W684" s="39"/>
      <c r="X684" s="39"/>
      <c r="Y684" s="39"/>
      <c r="Z684" s="39"/>
      <c r="AA684" s="39"/>
      <c r="AB684" s="39"/>
      <c r="AC684" s="39"/>
      <c r="AD684" s="39"/>
      <c r="AE684" s="39"/>
      <c r="AT684" s="18" t="s">
        <v>341</v>
      </c>
      <c r="AU684" s="18" t="s">
        <v>84</v>
      </c>
    </row>
    <row r="685" s="14" customFormat="1">
      <c r="A685" s="14"/>
      <c r="B685" s="256"/>
      <c r="C685" s="257"/>
      <c r="D685" s="241" t="s">
        <v>250</v>
      </c>
      <c r="E685" s="258" t="s">
        <v>1</v>
      </c>
      <c r="F685" s="259" t="s">
        <v>2824</v>
      </c>
      <c r="G685" s="257"/>
      <c r="H685" s="260">
        <v>1</v>
      </c>
      <c r="I685" s="261"/>
      <c r="J685" s="257"/>
      <c r="K685" s="257"/>
      <c r="L685" s="262"/>
      <c r="M685" s="263"/>
      <c r="N685" s="264"/>
      <c r="O685" s="264"/>
      <c r="P685" s="264"/>
      <c r="Q685" s="264"/>
      <c r="R685" s="264"/>
      <c r="S685" s="264"/>
      <c r="T685" s="265"/>
      <c r="U685" s="14"/>
      <c r="V685" s="14"/>
      <c r="W685" s="14"/>
      <c r="X685" s="14"/>
      <c r="Y685" s="14"/>
      <c r="Z685" s="14"/>
      <c r="AA685" s="14"/>
      <c r="AB685" s="14"/>
      <c r="AC685" s="14"/>
      <c r="AD685" s="14"/>
      <c r="AE685" s="14"/>
      <c r="AT685" s="266" t="s">
        <v>250</v>
      </c>
      <c r="AU685" s="266" t="s">
        <v>84</v>
      </c>
      <c r="AV685" s="14" t="s">
        <v>84</v>
      </c>
      <c r="AW685" s="14" t="s">
        <v>31</v>
      </c>
      <c r="AX685" s="14" t="s">
        <v>75</v>
      </c>
      <c r="AY685" s="266" t="s">
        <v>239</v>
      </c>
    </row>
    <row r="686" s="14" customFormat="1">
      <c r="A686" s="14"/>
      <c r="B686" s="256"/>
      <c r="C686" s="257"/>
      <c r="D686" s="241" t="s">
        <v>250</v>
      </c>
      <c r="E686" s="258" t="s">
        <v>1</v>
      </c>
      <c r="F686" s="259" t="s">
        <v>2661</v>
      </c>
      <c r="G686" s="257"/>
      <c r="H686" s="260">
        <v>1</v>
      </c>
      <c r="I686" s="261"/>
      <c r="J686" s="257"/>
      <c r="K686" s="257"/>
      <c r="L686" s="262"/>
      <c r="M686" s="263"/>
      <c r="N686" s="264"/>
      <c r="O686" s="264"/>
      <c r="P686" s="264"/>
      <c r="Q686" s="264"/>
      <c r="R686" s="264"/>
      <c r="S686" s="264"/>
      <c r="T686" s="265"/>
      <c r="U686" s="14"/>
      <c r="V686" s="14"/>
      <c r="W686" s="14"/>
      <c r="X686" s="14"/>
      <c r="Y686" s="14"/>
      <c r="Z686" s="14"/>
      <c r="AA686" s="14"/>
      <c r="AB686" s="14"/>
      <c r="AC686" s="14"/>
      <c r="AD686" s="14"/>
      <c r="AE686" s="14"/>
      <c r="AT686" s="266" t="s">
        <v>250</v>
      </c>
      <c r="AU686" s="266" t="s">
        <v>84</v>
      </c>
      <c r="AV686" s="14" t="s">
        <v>84</v>
      </c>
      <c r="AW686" s="14" t="s">
        <v>31</v>
      </c>
      <c r="AX686" s="14" t="s">
        <v>75</v>
      </c>
      <c r="AY686" s="266" t="s">
        <v>239</v>
      </c>
    </row>
    <row r="687" s="15" customFormat="1">
      <c r="A687" s="15"/>
      <c r="B687" s="267"/>
      <c r="C687" s="268"/>
      <c r="D687" s="241" t="s">
        <v>250</v>
      </c>
      <c r="E687" s="269" t="s">
        <v>1</v>
      </c>
      <c r="F687" s="270" t="s">
        <v>277</v>
      </c>
      <c r="G687" s="268"/>
      <c r="H687" s="271">
        <v>2</v>
      </c>
      <c r="I687" s="272"/>
      <c r="J687" s="268"/>
      <c r="K687" s="268"/>
      <c r="L687" s="273"/>
      <c r="M687" s="274"/>
      <c r="N687" s="275"/>
      <c r="O687" s="275"/>
      <c r="P687" s="275"/>
      <c r="Q687" s="275"/>
      <c r="R687" s="275"/>
      <c r="S687" s="275"/>
      <c r="T687" s="276"/>
      <c r="U687" s="15"/>
      <c r="V687" s="15"/>
      <c r="W687" s="15"/>
      <c r="X687" s="15"/>
      <c r="Y687" s="15"/>
      <c r="Z687" s="15"/>
      <c r="AA687" s="15"/>
      <c r="AB687" s="15"/>
      <c r="AC687" s="15"/>
      <c r="AD687" s="15"/>
      <c r="AE687" s="15"/>
      <c r="AT687" s="277" t="s">
        <v>250</v>
      </c>
      <c r="AU687" s="277" t="s">
        <v>84</v>
      </c>
      <c r="AV687" s="15" t="s">
        <v>246</v>
      </c>
      <c r="AW687" s="15" t="s">
        <v>31</v>
      </c>
      <c r="AX687" s="15" t="s">
        <v>82</v>
      </c>
      <c r="AY687" s="277" t="s">
        <v>239</v>
      </c>
    </row>
    <row r="688" s="2" customFormat="1" ht="24.15" customHeight="1">
      <c r="A688" s="39"/>
      <c r="B688" s="40"/>
      <c r="C688" s="228" t="s">
        <v>1684</v>
      </c>
      <c r="D688" s="228" t="s">
        <v>241</v>
      </c>
      <c r="E688" s="229" t="s">
        <v>2888</v>
      </c>
      <c r="F688" s="230" t="s">
        <v>2889</v>
      </c>
      <c r="G688" s="231" t="s">
        <v>490</v>
      </c>
      <c r="H688" s="232">
        <v>1</v>
      </c>
      <c r="I688" s="233"/>
      <c r="J688" s="234">
        <f>ROUND(I688*H688,2)</f>
        <v>0</v>
      </c>
      <c r="K688" s="230" t="s">
        <v>1</v>
      </c>
      <c r="L688" s="45"/>
      <c r="M688" s="235" t="s">
        <v>1</v>
      </c>
      <c r="N688" s="236" t="s">
        <v>40</v>
      </c>
      <c r="O688" s="92"/>
      <c r="P688" s="237">
        <f>O688*H688</f>
        <v>0</v>
      </c>
      <c r="Q688" s="237">
        <v>0.15865000000000001</v>
      </c>
      <c r="R688" s="237">
        <f>Q688*H688</f>
        <v>0.15865000000000001</v>
      </c>
      <c r="S688" s="237">
        <v>0</v>
      </c>
      <c r="T688" s="238">
        <f>S688*H688</f>
        <v>0</v>
      </c>
      <c r="U688" s="39"/>
      <c r="V688" s="39"/>
      <c r="W688" s="39"/>
      <c r="X688" s="39"/>
      <c r="Y688" s="39"/>
      <c r="Z688" s="39"/>
      <c r="AA688" s="39"/>
      <c r="AB688" s="39"/>
      <c r="AC688" s="39"/>
      <c r="AD688" s="39"/>
      <c r="AE688" s="39"/>
      <c r="AR688" s="239" t="s">
        <v>376</v>
      </c>
      <c r="AT688" s="239" t="s">
        <v>241</v>
      </c>
      <c r="AU688" s="239" t="s">
        <v>84</v>
      </c>
      <c r="AY688" s="18" t="s">
        <v>239</v>
      </c>
      <c r="BE688" s="240">
        <f>IF(N688="základní",J688,0)</f>
        <v>0</v>
      </c>
      <c r="BF688" s="240">
        <f>IF(N688="snížená",J688,0)</f>
        <v>0</v>
      </c>
      <c r="BG688" s="240">
        <f>IF(N688="zákl. přenesená",J688,0)</f>
        <v>0</v>
      </c>
      <c r="BH688" s="240">
        <f>IF(N688="sníž. přenesená",J688,0)</f>
        <v>0</v>
      </c>
      <c r="BI688" s="240">
        <f>IF(N688="nulová",J688,0)</f>
        <v>0</v>
      </c>
      <c r="BJ688" s="18" t="s">
        <v>82</v>
      </c>
      <c r="BK688" s="240">
        <f>ROUND(I688*H688,2)</f>
        <v>0</v>
      </c>
      <c r="BL688" s="18" t="s">
        <v>376</v>
      </c>
      <c r="BM688" s="239" t="s">
        <v>2890</v>
      </c>
    </row>
    <row r="689" s="2" customFormat="1">
      <c r="A689" s="39"/>
      <c r="B689" s="40"/>
      <c r="C689" s="41"/>
      <c r="D689" s="241" t="s">
        <v>248</v>
      </c>
      <c r="E689" s="41"/>
      <c r="F689" s="242" t="s">
        <v>2889</v>
      </c>
      <c r="G689" s="41"/>
      <c r="H689" s="41"/>
      <c r="I689" s="243"/>
      <c r="J689" s="41"/>
      <c r="K689" s="41"/>
      <c r="L689" s="45"/>
      <c r="M689" s="244"/>
      <c r="N689" s="245"/>
      <c r="O689" s="92"/>
      <c r="P689" s="92"/>
      <c r="Q689" s="92"/>
      <c r="R689" s="92"/>
      <c r="S689" s="92"/>
      <c r="T689" s="93"/>
      <c r="U689" s="39"/>
      <c r="V689" s="39"/>
      <c r="W689" s="39"/>
      <c r="X689" s="39"/>
      <c r="Y689" s="39"/>
      <c r="Z689" s="39"/>
      <c r="AA689" s="39"/>
      <c r="AB689" s="39"/>
      <c r="AC689" s="39"/>
      <c r="AD689" s="39"/>
      <c r="AE689" s="39"/>
      <c r="AT689" s="18" t="s">
        <v>248</v>
      </c>
      <c r="AU689" s="18" t="s">
        <v>84</v>
      </c>
    </row>
    <row r="690" s="2" customFormat="1">
      <c r="A690" s="39"/>
      <c r="B690" s="40"/>
      <c r="C690" s="41"/>
      <c r="D690" s="241" t="s">
        <v>341</v>
      </c>
      <c r="E690" s="41"/>
      <c r="F690" s="278" t="s">
        <v>2590</v>
      </c>
      <c r="G690" s="41"/>
      <c r="H690" s="41"/>
      <c r="I690" s="243"/>
      <c r="J690" s="41"/>
      <c r="K690" s="41"/>
      <c r="L690" s="45"/>
      <c r="M690" s="244"/>
      <c r="N690" s="245"/>
      <c r="O690" s="92"/>
      <c r="P690" s="92"/>
      <c r="Q690" s="92"/>
      <c r="R690" s="92"/>
      <c r="S690" s="92"/>
      <c r="T690" s="93"/>
      <c r="U690" s="39"/>
      <c r="V690" s="39"/>
      <c r="W690" s="39"/>
      <c r="X690" s="39"/>
      <c r="Y690" s="39"/>
      <c r="Z690" s="39"/>
      <c r="AA690" s="39"/>
      <c r="AB690" s="39"/>
      <c r="AC690" s="39"/>
      <c r="AD690" s="39"/>
      <c r="AE690" s="39"/>
      <c r="AT690" s="18" t="s">
        <v>341</v>
      </c>
      <c r="AU690" s="18" t="s">
        <v>84</v>
      </c>
    </row>
    <row r="691" s="14" customFormat="1">
      <c r="A691" s="14"/>
      <c r="B691" s="256"/>
      <c r="C691" s="257"/>
      <c r="D691" s="241" t="s">
        <v>250</v>
      </c>
      <c r="E691" s="258" t="s">
        <v>1</v>
      </c>
      <c r="F691" s="259" t="s">
        <v>2891</v>
      </c>
      <c r="G691" s="257"/>
      <c r="H691" s="260">
        <v>1</v>
      </c>
      <c r="I691" s="261"/>
      <c r="J691" s="257"/>
      <c r="K691" s="257"/>
      <c r="L691" s="262"/>
      <c r="M691" s="263"/>
      <c r="N691" s="264"/>
      <c r="O691" s="264"/>
      <c r="P691" s="264"/>
      <c r="Q691" s="264"/>
      <c r="R691" s="264"/>
      <c r="S691" s="264"/>
      <c r="T691" s="265"/>
      <c r="U691" s="14"/>
      <c r="V691" s="14"/>
      <c r="W691" s="14"/>
      <c r="X691" s="14"/>
      <c r="Y691" s="14"/>
      <c r="Z691" s="14"/>
      <c r="AA691" s="14"/>
      <c r="AB691" s="14"/>
      <c r="AC691" s="14"/>
      <c r="AD691" s="14"/>
      <c r="AE691" s="14"/>
      <c r="AT691" s="266" t="s">
        <v>250</v>
      </c>
      <c r="AU691" s="266" t="s">
        <v>84</v>
      </c>
      <c r="AV691" s="14" t="s">
        <v>84</v>
      </c>
      <c r="AW691" s="14" t="s">
        <v>31</v>
      </c>
      <c r="AX691" s="14" t="s">
        <v>75</v>
      </c>
      <c r="AY691" s="266" t="s">
        <v>239</v>
      </c>
    </row>
    <row r="692" s="15" customFormat="1">
      <c r="A692" s="15"/>
      <c r="B692" s="267"/>
      <c r="C692" s="268"/>
      <c r="D692" s="241" t="s">
        <v>250</v>
      </c>
      <c r="E692" s="269" t="s">
        <v>1</v>
      </c>
      <c r="F692" s="270" t="s">
        <v>277</v>
      </c>
      <c r="G692" s="268"/>
      <c r="H692" s="271">
        <v>1</v>
      </c>
      <c r="I692" s="272"/>
      <c r="J692" s="268"/>
      <c r="K692" s="268"/>
      <c r="L692" s="273"/>
      <c r="M692" s="274"/>
      <c r="N692" s="275"/>
      <c r="O692" s="275"/>
      <c r="P692" s="275"/>
      <c r="Q692" s="275"/>
      <c r="R692" s="275"/>
      <c r="S692" s="275"/>
      <c r="T692" s="276"/>
      <c r="U692" s="15"/>
      <c r="V692" s="15"/>
      <c r="W692" s="15"/>
      <c r="X692" s="15"/>
      <c r="Y692" s="15"/>
      <c r="Z692" s="15"/>
      <c r="AA692" s="15"/>
      <c r="AB692" s="15"/>
      <c r="AC692" s="15"/>
      <c r="AD692" s="15"/>
      <c r="AE692" s="15"/>
      <c r="AT692" s="277" t="s">
        <v>250</v>
      </c>
      <c r="AU692" s="277" t="s">
        <v>84</v>
      </c>
      <c r="AV692" s="15" t="s">
        <v>246</v>
      </c>
      <c r="AW692" s="15" t="s">
        <v>31</v>
      </c>
      <c r="AX692" s="15" t="s">
        <v>82</v>
      </c>
      <c r="AY692" s="277" t="s">
        <v>239</v>
      </c>
    </row>
    <row r="693" s="2" customFormat="1" ht="16.5" customHeight="1">
      <c r="A693" s="39"/>
      <c r="B693" s="40"/>
      <c r="C693" s="228" t="s">
        <v>1690</v>
      </c>
      <c r="D693" s="228" t="s">
        <v>241</v>
      </c>
      <c r="E693" s="229" t="s">
        <v>2892</v>
      </c>
      <c r="F693" s="230" t="s">
        <v>2893</v>
      </c>
      <c r="G693" s="231" t="s">
        <v>523</v>
      </c>
      <c r="H693" s="232">
        <v>3</v>
      </c>
      <c r="I693" s="233"/>
      <c r="J693" s="234">
        <f>ROUND(I693*H693,2)</f>
        <v>0</v>
      </c>
      <c r="K693" s="230" t="s">
        <v>1</v>
      </c>
      <c r="L693" s="45"/>
      <c r="M693" s="235" t="s">
        <v>1</v>
      </c>
      <c r="N693" s="236" t="s">
        <v>40</v>
      </c>
      <c r="O693" s="92"/>
      <c r="P693" s="237">
        <f>O693*H693</f>
        <v>0</v>
      </c>
      <c r="Q693" s="237">
        <v>0.00029999999999999997</v>
      </c>
      <c r="R693" s="237">
        <f>Q693*H693</f>
        <v>0.00089999999999999998</v>
      </c>
      <c r="S693" s="237">
        <v>0</v>
      </c>
      <c r="T693" s="238">
        <f>S693*H693</f>
        <v>0</v>
      </c>
      <c r="U693" s="39"/>
      <c r="V693" s="39"/>
      <c r="W693" s="39"/>
      <c r="X693" s="39"/>
      <c r="Y693" s="39"/>
      <c r="Z693" s="39"/>
      <c r="AA693" s="39"/>
      <c r="AB693" s="39"/>
      <c r="AC693" s="39"/>
      <c r="AD693" s="39"/>
      <c r="AE693" s="39"/>
      <c r="AR693" s="239" t="s">
        <v>376</v>
      </c>
      <c r="AT693" s="239" t="s">
        <v>241</v>
      </c>
      <c r="AU693" s="239" t="s">
        <v>84</v>
      </c>
      <c r="AY693" s="18" t="s">
        <v>239</v>
      </c>
      <c r="BE693" s="240">
        <f>IF(N693="základní",J693,0)</f>
        <v>0</v>
      </c>
      <c r="BF693" s="240">
        <f>IF(N693="snížená",J693,0)</f>
        <v>0</v>
      </c>
      <c r="BG693" s="240">
        <f>IF(N693="zákl. přenesená",J693,0)</f>
        <v>0</v>
      </c>
      <c r="BH693" s="240">
        <f>IF(N693="sníž. přenesená",J693,0)</f>
        <v>0</v>
      </c>
      <c r="BI693" s="240">
        <f>IF(N693="nulová",J693,0)</f>
        <v>0</v>
      </c>
      <c r="BJ693" s="18" t="s">
        <v>82</v>
      </c>
      <c r="BK693" s="240">
        <f>ROUND(I693*H693,2)</f>
        <v>0</v>
      </c>
      <c r="BL693" s="18" t="s">
        <v>376</v>
      </c>
      <c r="BM693" s="239" t="s">
        <v>2894</v>
      </c>
    </row>
    <row r="694" s="2" customFormat="1">
      <c r="A694" s="39"/>
      <c r="B694" s="40"/>
      <c r="C694" s="41"/>
      <c r="D694" s="241" t="s">
        <v>248</v>
      </c>
      <c r="E694" s="41"/>
      <c r="F694" s="242" t="s">
        <v>2893</v>
      </c>
      <c r="G694" s="41"/>
      <c r="H694" s="41"/>
      <c r="I694" s="243"/>
      <c r="J694" s="41"/>
      <c r="K694" s="41"/>
      <c r="L694" s="45"/>
      <c r="M694" s="244"/>
      <c r="N694" s="245"/>
      <c r="O694" s="92"/>
      <c r="P694" s="92"/>
      <c r="Q694" s="92"/>
      <c r="R694" s="92"/>
      <c r="S694" s="92"/>
      <c r="T694" s="93"/>
      <c r="U694" s="39"/>
      <c r="V694" s="39"/>
      <c r="W694" s="39"/>
      <c r="X694" s="39"/>
      <c r="Y694" s="39"/>
      <c r="Z694" s="39"/>
      <c r="AA694" s="39"/>
      <c r="AB694" s="39"/>
      <c r="AC694" s="39"/>
      <c r="AD694" s="39"/>
      <c r="AE694" s="39"/>
      <c r="AT694" s="18" t="s">
        <v>248</v>
      </c>
      <c r="AU694" s="18" t="s">
        <v>84</v>
      </c>
    </row>
    <row r="695" s="2" customFormat="1">
      <c r="A695" s="39"/>
      <c r="B695" s="40"/>
      <c r="C695" s="41"/>
      <c r="D695" s="241" t="s">
        <v>341</v>
      </c>
      <c r="E695" s="41"/>
      <c r="F695" s="278" t="s">
        <v>2895</v>
      </c>
      <c r="G695" s="41"/>
      <c r="H695" s="41"/>
      <c r="I695" s="243"/>
      <c r="J695" s="41"/>
      <c r="K695" s="41"/>
      <c r="L695" s="45"/>
      <c r="M695" s="244"/>
      <c r="N695" s="245"/>
      <c r="O695" s="92"/>
      <c r="P695" s="92"/>
      <c r="Q695" s="92"/>
      <c r="R695" s="92"/>
      <c r="S695" s="92"/>
      <c r="T695" s="93"/>
      <c r="U695" s="39"/>
      <c r="V695" s="39"/>
      <c r="W695" s="39"/>
      <c r="X695" s="39"/>
      <c r="Y695" s="39"/>
      <c r="Z695" s="39"/>
      <c r="AA695" s="39"/>
      <c r="AB695" s="39"/>
      <c r="AC695" s="39"/>
      <c r="AD695" s="39"/>
      <c r="AE695" s="39"/>
      <c r="AT695" s="18" t="s">
        <v>341</v>
      </c>
      <c r="AU695" s="18" t="s">
        <v>84</v>
      </c>
    </row>
    <row r="696" s="14" customFormat="1">
      <c r="A696" s="14"/>
      <c r="B696" s="256"/>
      <c r="C696" s="257"/>
      <c r="D696" s="241" t="s">
        <v>250</v>
      </c>
      <c r="E696" s="258" t="s">
        <v>1</v>
      </c>
      <c r="F696" s="259" t="s">
        <v>2824</v>
      </c>
      <c r="G696" s="257"/>
      <c r="H696" s="260">
        <v>1</v>
      </c>
      <c r="I696" s="261"/>
      <c r="J696" s="257"/>
      <c r="K696" s="257"/>
      <c r="L696" s="262"/>
      <c r="M696" s="263"/>
      <c r="N696" s="264"/>
      <c r="O696" s="264"/>
      <c r="P696" s="264"/>
      <c r="Q696" s="264"/>
      <c r="R696" s="264"/>
      <c r="S696" s="264"/>
      <c r="T696" s="265"/>
      <c r="U696" s="14"/>
      <c r="V696" s="14"/>
      <c r="W696" s="14"/>
      <c r="X696" s="14"/>
      <c r="Y696" s="14"/>
      <c r="Z696" s="14"/>
      <c r="AA696" s="14"/>
      <c r="AB696" s="14"/>
      <c r="AC696" s="14"/>
      <c r="AD696" s="14"/>
      <c r="AE696" s="14"/>
      <c r="AT696" s="266" t="s">
        <v>250</v>
      </c>
      <c r="AU696" s="266" t="s">
        <v>84</v>
      </c>
      <c r="AV696" s="14" t="s">
        <v>84</v>
      </c>
      <c r="AW696" s="14" t="s">
        <v>31</v>
      </c>
      <c r="AX696" s="14" t="s">
        <v>75</v>
      </c>
      <c r="AY696" s="266" t="s">
        <v>239</v>
      </c>
    </row>
    <row r="697" s="14" customFormat="1">
      <c r="A697" s="14"/>
      <c r="B697" s="256"/>
      <c r="C697" s="257"/>
      <c r="D697" s="241" t="s">
        <v>250</v>
      </c>
      <c r="E697" s="258" t="s">
        <v>1</v>
      </c>
      <c r="F697" s="259" t="s">
        <v>2661</v>
      </c>
      <c r="G697" s="257"/>
      <c r="H697" s="260">
        <v>1</v>
      </c>
      <c r="I697" s="261"/>
      <c r="J697" s="257"/>
      <c r="K697" s="257"/>
      <c r="L697" s="262"/>
      <c r="M697" s="263"/>
      <c r="N697" s="264"/>
      <c r="O697" s="264"/>
      <c r="P697" s="264"/>
      <c r="Q697" s="264"/>
      <c r="R697" s="264"/>
      <c r="S697" s="264"/>
      <c r="T697" s="265"/>
      <c r="U697" s="14"/>
      <c r="V697" s="14"/>
      <c r="W697" s="14"/>
      <c r="X697" s="14"/>
      <c r="Y697" s="14"/>
      <c r="Z697" s="14"/>
      <c r="AA697" s="14"/>
      <c r="AB697" s="14"/>
      <c r="AC697" s="14"/>
      <c r="AD697" s="14"/>
      <c r="AE697" s="14"/>
      <c r="AT697" s="266" t="s">
        <v>250</v>
      </c>
      <c r="AU697" s="266" t="s">
        <v>84</v>
      </c>
      <c r="AV697" s="14" t="s">
        <v>84</v>
      </c>
      <c r="AW697" s="14" t="s">
        <v>31</v>
      </c>
      <c r="AX697" s="14" t="s">
        <v>75</v>
      </c>
      <c r="AY697" s="266" t="s">
        <v>239</v>
      </c>
    </row>
    <row r="698" s="16" customFormat="1">
      <c r="A698" s="16"/>
      <c r="B698" s="291"/>
      <c r="C698" s="292"/>
      <c r="D698" s="241" t="s">
        <v>250</v>
      </c>
      <c r="E698" s="293" t="s">
        <v>1</v>
      </c>
      <c r="F698" s="294" t="s">
        <v>1211</v>
      </c>
      <c r="G698" s="292"/>
      <c r="H698" s="295">
        <v>2</v>
      </c>
      <c r="I698" s="296"/>
      <c r="J698" s="292"/>
      <c r="K698" s="292"/>
      <c r="L698" s="297"/>
      <c r="M698" s="298"/>
      <c r="N698" s="299"/>
      <c r="O698" s="299"/>
      <c r="P698" s="299"/>
      <c r="Q698" s="299"/>
      <c r="R698" s="299"/>
      <c r="S698" s="299"/>
      <c r="T698" s="300"/>
      <c r="U698" s="16"/>
      <c r="V698" s="16"/>
      <c r="W698" s="16"/>
      <c r="X698" s="16"/>
      <c r="Y698" s="16"/>
      <c r="Z698" s="16"/>
      <c r="AA698" s="16"/>
      <c r="AB698" s="16"/>
      <c r="AC698" s="16"/>
      <c r="AD698" s="16"/>
      <c r="AE698" s="16"/>
      <c r="AT698" s="301" t="s">
        <v>250</v>
      </c>
      <c r="AU698" s="301" t="s">
        <v>84</v>
      </c>
      <c r="AV698" s="16" t="s">
        <v>107</v>
      </c>
      <c r="AW698" s="16" t="s">
        <v>31</v>
      </c>
      <c r="AX698" s="16" t="s">
        <v>75</v>
      </c>
      <c r="AY698" s="301" t="s">
        <v>239</v>
      </c>
    </row>
    <row r="699" s="14" customFormat="1">
      <c r="A699" s="14"/>
      <c r="B699" s="256"/>
      <c r="C699" s="257"/>
      <c r="D699" s="241" t="s">
        <v>250</v>
      </c>
      <c r="E699" s="258" t="s">
        <v>1</v>
      </c>
      <c r="F699" s="259" t="s">
        <v>2891</v>
      </c>
      <c r="G699" s="257"/>
      <c r="H699" s="260">
        <v>1</v>
      </c>
      <c r="I699" s="261"/>
      <c r="J699" s="257"/>
      <c r="K699" s="257"/>
      <c r="L699" s="262"/>
      <c r="M699" s="263"/>
      <c r="N699" s="264"/>
      <c r="O699" s="264"/>
      <c r="P699" s="264"/>
      <c r="Q699" s="264"/>
      <c r="R699" s="264"/>
      <c r="S699" s="264"/>
      <c r="T699" s="265"/>
      <c r="U699" s="14"/>
      <c r="V699" s="14"/>
      <c r="W699" s="14"/>
      <c r="X699" s="14"/>
      <c r="Y699" s="14"/>
      <c r="Z699" s="14"/>
      <c r="AA699" s="14"/>
      <c r="AB699" s="14"/>
      <c r="AC699" s="14"/>
      <c r="AD699" s="14"/>
      <c r="AE699" s="14"/>
      <c r="AT699" s="266" t="s">
        <v>250</v>
      </c>
      <c r="AU699" s="266" t="s">
        <v>84</v>
      </c>
      <c r="AV699" s="14" t="s">
        <v>84</v>
      </c>
      <c r="AW699" s="14" t="s">
        <v>31</v>
      </c>
      <c r="AX699" s="14" t="s">
        <v>75</v>
      </c>
      <c r="AY699" s="266" t="s">
        <v>239</v>
      </c>
    </row>
    <row r="700" s="16" customFormat="1">
      <c r="A700" s="16"/>
      <c r="B700" s="291"/>
      <c r="C700" s="292"/>
      <c r="D700" s="241" t="s">
        <v>250</v>
      </c>
      <c r="E700" s="293" t="s">
        <v>1</v>
      </c>
      <c r="F700" s="294" t="s">
        <v>1211</v>
      </c>
      <c r="G700" s="292"/>
      <c r="H700" s="295">
        <v>1</v>
      </c>
      <c r="I700" s="296"/>
      <c r="J700" s="292"/>
      <c r="K700" s="292"/>
      <c r="L700" s="297"/>
      <c r="M700" s="298"/>
      <c r="N700" s="299"/>
      <c r="O700" s="299"/>
      <c r="P700" s="299"/>
      <c r="Q700" s="299"/>
      <c r="R700" s="299"/>
      <c r="S700" s="299"/>
      <c r="T700" s="300"/>
      <c r="U700" s="16"/>
      <c r="V700" s="16"/>
      <c r="W700" s="16"/>
      <c r="X700" s="16"/>
      <c r="Y700" s="16"/>
      <c r="Z700" s="16"/>
      <c r="AA700" s="16"/>
      <c r="AB700" s="16"/>
      <c r="AC700" s="16"/>
      <c r="AD700" s="16"/>
      <c r="AE700" s="16"/>
      <c r="AT700" s="301" t="s">
        <v>250</v>
      </c>
      <c r="AU700" s="301" t="s">
        <v>84</v>
      </c>
      <c r="AV700" s="16" t="s">
        <v>107</v>
      </c>
      <c r="AW700" s="16" t="s">
        <v>31</v>
      </c>
      <c r="AX700" s="16" t="s">
        <v>75</v>
      </c>
      <c r="AY700" s="301" t="s">
        <v>239</v>
      </c>
    </row>
    <row r="701" s="15" customFormat="1">
      <c r="A701" s="15"/>
      <c r="B701" s="267"/>
      <c r="C701" s="268"/>
      <c r="D701" s="241" t="s">
        <v>250</v>
      </c>
      <c r="E701" s="269" t="s">
        <v>1</v>
      </c>
      <c r="F701" s="270" t="s">
        <v>277</v>
      </c>
      <c r="G701" s="268"/>
      <c r="H701" s="271">
        <v>3</v>
      </c>
      <c r="I701" s="272"/>
      <c r="J701" s="268"/>
      <c r="K701" s="268"/>
      <c r="L701" s="273"/>
      <c r="M701" s="274"/>
      <c r="N701" s="275"/>
      <c r="O701" s="275"/>
      <c r="P701" s="275"/>
      <c r="Q701" s="275"/>
      <c r="R701" s="275"/>
      <c r="S701" s="275"/>
      <c r="T701" s="276"/>
      <c r="U701" s="15"/>
      <c r="V701" s="15"/>
      <c r="W701" s="15"/>
      <c r="X701" s="15"/>
      <c r="Y701" s="15"/>
      <c r="Z701" s="15"/>
      <c r="AA701" s="15"/>
      <c r="AB701" s="15"/>
      <c r="AC701" s="15"/>
      <c r="AD701" s="15"/>
      <c r="AE701" s="15"/>
      <c r="AT701" s="277" t="s">
        <v>250</v>
      </c>
      <c r="AU701" s="277" t="s">
        <v>84</v>
      </c>
      <c r="AV701" s="15" t="s">
        <v>246</v>
      </c>
      <c r="AW701" s="15" t="s">
        <v>31</v>
      </c>
      <c r="AX701" s="15" t="s">
        <v>82</v>
      </c>
      <c r="AY701" s="277" t="s">
        <v>239</v>
      </c>
    </row>
    <row r="702" s="2" customFormat="1" ht="21.75" customHeight="1">
      <c r="A702" s="39"/>
      <c r="B702" s="40"/>
      <c r="C702" s="228" t="s">
        <v>1695</v>
      </c>
      <c r="D702" s="228" t="s">
        <v>241</v>
      </c>
      <c r="E702" s="229" t="s">
        <v>2896</v>
      </c>
      <c r="F702" s="230" t="s">
        <v>2897</v>
      </c>
      <c r="G702" s="231" t="s">
        <v>490</v>
      </c>
      <c r="H702" s="232">
        <v>18</v>
      </c>
      <c r="I702" s="233"/>
      <c r="J702" s="234">
        <f>ROUND(I702*H702,2)</f>
        <v>0</v>
      </c>
      <c r="K702" s="230" t="s">
        <v>1</v>
      </c>
      <c r="L702" s="45"/>
      <c r="M702" s="235" t="s">
        <v>1</v>
      </c>
      <c r="N702" s="236" t="s">
        <v>40</v>
      </c>
      <c r="O702" s="92"/>
      <c r="P702" s="237">
        <f>O702*H702</f>
        <v>0</v>
      </c>
      <c r="Q702" s="237">
        <v>9.0000000000000006E-05</v>
      </c>
      <c r="R702" s="237">
        <f>Q702*H702</f>
        <v>0.0016200000000000001</v>
      </c>
      <c r="S702" s="237">
        <v>0</v>
      </c>
      <c r="T702" s="238">
        <f>S702*H702</f>
        <v>0</v>
      </c>
      <c r="U702" s="39"/>
      <c r="V702" s="39"/>
      <c r="W702" s="39"/>
      <c r="X702" s="39"/>
      <c r="Y702" s="39"/>
      <c r="Z702" s="39"/>
      <c r="AA702" s="39"/>
      <c r="AB702" s="39"/>
      <c r="AC702" s="39"/>
      <c r="AD702" s="39"/>
      <c r="AE702" s="39"/>
      <c r="AR702" s="239" t="s">
        <v>376</v>
      </c>
      <c r="AT702" s="239" t="s">
        <v>241</v>
      </c>
      <c r="AU702" s="239" t="s">
        <v>84</v>
      </c>
      <c r="AY702" s="18" t="s">
        <v>239</v>
      </c>
      <c r="BE702" s="240">
        <f>IF(N702="základní",J702,0)</f>
        <v>0</v>
      </c>
      <c r="BF702" s="240">
        <f>IF(N702="snížená",J702,0)</f>
        <v>0</v>
      </c>
      <c r="BG702" s="240">
        <f>IF(N702="zákl. přenesená",J702,0)</f>
        <v>0</v>
      </c>
      <c r="BH702" s="240">
        <f>IF(N702="sníž. přenesená",J702,0)</f>
        <v>0</v>
      </c>
      <c r="BI702" s="240">
        <f>IF(N702="nulová",J702,0)</f>
        <v>0</v>
      </c>
      <c r="BJ702" s="18" t="s">
        <v>82</v>
      </c>
      <c r="BK702" s="240">
        <f>ROUND(I702*H702,2)</f>
        <v>0</v>
      </c>
      <c r="BL702" s="18" t="s">
        <v>376</v>
      </c>
      <c r="BM702" s="239" t="s">
        <v>2898</v>
      </c>
    </row>
    <row r="703" s="2" customFormat="1">
      <c r="A703" s="39"/>
      <c r="B703" s="40"/>
      <c r="C703" s="41"/>
      <c r="D703" s="241" t="s">
        <v>248</v>
      </c>
      <c r="E703" s="41"/>
      <c r="F703" s="242" t="s">
        <v>2897</v>
      </c>
      <c r="G703" s="41"/>
      <c r="H703" s="41"/>
      <c r="I703" s="243"/>
      <c r="J703" s="41"/>
      <c r="K703" s="41"/>
      <c r="L703" s="45"/>
      <c r="M703" s="244"/>
      <c r="N703" s="245"/>
      <c r="O703" s="92"/>
      <c r="P703" s="92"/>
      <c r="Q703" s="92"/>
      <c r="R703" s="92"/>
      <c r="S703" s="92"/>
      <c r="T703" s="93"/>
      <c r="U703" s="39"/>
      <c r="V703" s="39"/>
      <c r="W703" s="39"/>
      <c r="X703" s="39"/>
      <c r="Y703" s="39"/>
      <c r="Z703" s="39"/>
      <c r="AA703" s="39"/>
      <c r="AB703" s="39"/>
      <c r="AC703" s="39"/>
      <c r="AD703" s="39"/>
      <c r="AE703" s="39"/>
      <c r="AT703" s="18" t="s">
        <v>248</v>
      </c>
      <c r="AU703" s="18" t="s">
        <v>84</v>
      </c>
    </row>
    <row r="704" s="14" customFormat="1">
      <c r="A704" s="14"/>
      <c r="B704" s="256"/>
      <c r="C704" s="257"/>
      <c r="D704" s="241" t="s">
        <v>250</v>
      </c>
      <c r="E704" s="258" t="s">
        <v>1</v>
      </c>
      <c r="F704" s="259" t="s">
        <v>2849</v>
      </c>
      <c r="G704" s="257"/>
      <c r="H704" s="260">
        <v>6</v>
      </c>
      <c r="I704" s="261"/>
      <c r="J704" s="257"/>
      <c r="K704" s="257"/>
      <c r="L704" s="262"/>
      <c r="M704" s="263"/>
      <c r="N704" s="264"/>
      <c r="O704" s="264"/>
      <c r="P704" s="264"/>
      <c r="Q704" s="264"/>
      <c r="R704" s="264"/>
      <c r="S704" s="264"/>
      <c r="T704" s="265"/>
      <c r="U704" s="14"/>
      <c r="V704" s="14"/>
      <c r="W704" s="14"/>
      <c r="X704" s="14"/>
      <c r="Y704" s="14"/>
      <c r="Z704" s="14"/>
      <c r="AA704" s="14"/>
      <c r="AB704" s="14"/>
      <c r="AC704" s="14"/>
      <c r="AD704" s="14"/>
      <c r="AE704" s="14"/>
      <c r="AT704" s="266" t="s">
        <v>250</v>
      </c>
      <c r="AU704" s="266" t="s">
        <v>84</v>
      </c>
      <c r="AV704" s="14" t="s">
        <v>84</v>
      </c>
      <c r="AW704" s="14" t="s">
        <v>31</v>
      </c>
      <c r="AX704" s="14" t="s">
        <v>75</v>
      </c>
      <c r="AY704" s="266" t="s">
        <v>239</v>
      </c>
    </row>
    <row r="705" s="14" customFormat="1">
      <c r="A705" s="14"/>
      <c r="B705" s="256"/>
      <c r="C705" s="257"/>
      <c r="D705" s="241" t="s">
        <v>250</v>
      </c>
      <c r="E705" s="258" t="s">
        <v>1</v>
      </c>
      <c r="F705" s="259" t="s">
        <v>2850</v>
      </c>
      <c r="G705" s="257"/>
      <c r="H705" s="260">
        <v>4</v>
      </c>
      <c r="I705" s="261"/>
      <c r="J705" s="257"/>
      <c r="K705" s="257"/>
      <c r="L705" s="262"/>
      <c r="M705" s="263"/>
      <c r="N705" s="264"/>
      <c r="O705" s="264"/>
      <c r="P705" s="264"/>
      <c r="Q705" s="264"/>
      <c r="R705" s="264"/>
      <c r="S705" s="264"/>
      <c r="T705" s="265"/>
      <c r="U705" s="14"/>
      <c r="V705" s="14"/>
      <c r="W705" s="14"/>
      <c r="X705" s="14"/>
      <c r="Y705" s="14"/>
      <c r="Z705" s="14"/>
      <c r="AA705" s="14"/>
      <c r="AB705" s="14"/>
      <c r="AC705" s="14"/>
      <c r="AD705" s="14"/>
      <c r="AE705" s="14"/>
      <c r="AT705" s="266" t="s">
        <v>250</v>
      </c>
      <c r="AU705" s="266" t="s">
        <v>84</v>
      </c>
      <c r="AV705" s="14" t="s">
        <v>84</v>
      </c>
      <c r="AW705" s="14" t="s">
        <v>31</v>
      </c>
      <c r="AX705" s="14" t="s">
        <v>75</v>
      </c>
      <c r="AY705" s="266" t="s">
        <v>239</v>
      </c>
    </row>
    <row r="706" s="16" customFormat="1">
      <c r="A706" s="16"/>
      <c r="B706" s="291"/>
      <c r="C706" s="292"/>
      <c r="D706" s="241" t="s">
        <v>250</v>
      </c>
      <c r="E706" s="293" t="s">
        <v>1</v>
      </c>
      <c r="F706" s="294" t="s">
        <v>2899</v>
      </c>
      <c r="G706" s="292"/>
      <c r="H706" s="295">
        <v>10</v>
      </c>
      <c r="I706" s="296"/>
      <c r="J706" s="292"/>
      <c r="K706" s="292"/>
      <c r="L706" s="297"/>
      <c r="M706" s="298"/>
      <c r="N706" s="299"/>
      <c r="O706" s="299"/>
      <c r="P706" s="299"/>
      <c r="Q706" s="299"/>
      <c r="R706" s="299"/>
      <c r="S706" s="299"/>
      <c r="T706" s="300"/>
      <c r="U706" s="16"/>
      <c r="V706" s="16"/>
      <c r="W706" s="16"/>
      <c r="X706" s="16"/>
      <c r="Y706" s="16"/>
      <c r="Z706" s="16"/>
      <c r="AA706" s="16"/>
      <c r="AB706" s="16"/>
      <c r="AC706" s="16"/>
      <c r="AD706" s="16"/>
      <c r="AE706" s="16"/>
      <c r="AT706" s="301" t="s">
        <v>250</v>
      </c>
      <c r="AU706" s="301" t="s">
        <v>84</v>
      </c>
      <c r="AV706" s="16" t="s">
        <v>107</v>
      </c>
      <c r="AW706" s="16" t="s">
        <v>31</v>
      </c>
      <c r="AX706" s="16" t="s">
        <v>75</v>
      </c>
      <c r="AY706" s="301" t="s">
        <v>239</v>
      </c>
    </row>
    <row r="707" s="14" customFormat="1">
      <c r="A707" s="14"/>
      <c r="B707" s="256"/>
      <c r="C707" s="257"/>
      <c r="D707" s="241" t="s">
        <v>250</v>
      </c>
      <c r="E707" s="258" t="s">
        <v>1</v>
      </c>
      <c r="F707" s="259" t="s">
        <v>2900</v>
      </c>
      <c r="G707" s="257"/>
      <c r="H707" s="260">
        <v>2</v>
      </c>
      <c r="I707" s="261"/>
      <c r="J707" s="257"/>
      <c r="K707" s="257"/>
      <c r="L707" s="262"/>
      <c r="M707" s="263"/>
      <c r="N707" s="264"/>
      <c r="O707" s="264"/>
      <c r="P707" s="264"/>
      <c r="Q707" s="264"/>
      <c r="R707" s="264"/>
      <c r="S707" s="264"/>
      <c r="T707" s="265"/>
      <c r="U707" s="14"/>
      <c r="V707" s="14"/>
      <c r="W707" s="14"/>
      <c r="X707" s="14"/>
      <c r="Y707" s="14"/>
      <c r="Z707" s="14"/>
      <c r="AA707" s="14"/>
      <c r="AB707" s="14"/>
      <c r="AC707" s="14"/>
      <c r="AD707" s="14"/>
      <c r="AE707" s="14"/>
      <c r="AT707" s="266" t="s">
        <v>250</v>
      </c>
      <c r="AU707" s="266" t="s">
        <v>84</v>
      </c>
      <c r="AV707" s="14" t="s">
        <v>84</v>
      </c>
      <c r="AW707" s="14" t="s">
        <v>31</v>
      </c>
      <c r="AX707" s="14" t="s">
        <v>75</v>
      </c>
      <c r="AY707" s="266" t="s">
        <v>239</v>
      </c>
    </row>
    <row r="708" s="14" customFormat="1">
      <c r="A708" s="14"/>
      <c r="B708" s="256"/>
      <c r="C708" s="257"/>
      <c r="D708" s="241" t="s">
        <v>250</v>
      </c>
      <c r="E708" s="258" t="s">
        <v>1</v>
      </c>
      <c r="F708" s="259" t="s">
        <v>2901</v>
      </c>
      <c r="G708" s="257"/>
      <c r="H708" s="260">
        <v>2</v>
      </c>
      <c r="I708" s="261"/>
      <c r="J708" s="257"/>
      <c r="K708" s="257"/>
      <c r="L708" s="262"/>
      <c r="M708" s="263"/>
      <c r="N708" s="264"/>
      <c r="O708" s="264"/>
      <c r="P708" s="264"/>
      <c r="Q708" s="264"/>
      <c r="R708" s="264"/>
      <c r="S708" s="264"/>
      <c r="T708" s="265"/>
      <c r="U708" s="14"/>
      <c r="V708" s="14"/>
      <c r="W708" s="14"/>
      <c r="X708" s="14"/>
      <c r="Y708" s="14"/>
      <c r="Z708" s="14"/>
      <c r="AA708" s="14"/>
      <c r="AB708" s="14"/>
      <c r="AC708" s="14"/>
      <c r="AD708" s="14"/>
      <c r="AE708" s="14"/>
      <c r="AT708" s="266" t="s">
        <v>250</v>
      </c>
      <c r="AU708" s="266" t="s">
        <v>84</v>
      </c>
      <c r="AV708" s="14" t="s">
        <v>84</v>
      </c>
      <c r="AW708" s="14" t="s">
        <v>31</v>
      </c>
      <c r="AX708" s="14" t="s">
        <v>75</v>
      </c>
      <c r="AY708" s="266" t="s">
        <v>239</v>
      </c>
    </row>
    <row r="709" s="14" customFormat="1">
      <c r="A709" s="14"/>
      <c r="B709" s="256"/>
      <c r="C709" s="257"/>
      <c r="D709" s="241" t="s">
        <v>250</v>
      </c>
      <c r="E709" s="258" t="s">
        <v>1</v>
      </c>
      <c r="F709" s="259" t="s">
        <v>2902</v>
      </c>
      <c r="G709" s="257"/>
      <c r="H709" s="260">
        <v>4</v>
      </c>
      <c r="I709" s="261"/>
      <c r="J709" s="257"/>
      <c r="K709" s="257"/>
      <c r="L709" s="262"/>
      <c r="M709" s="263"/>
      <c r="N709" s="264"/>
      <c r="O709" s="264"/>
      <c r="P709" s="264"/>
      <c r="Q709" s="264"/>
      <c r="R709" s="264"/>
      <c r="S709" s="264"/>
      <c r="T709" s="265"/>
      <c r="U709" s="14"/>
      <c r="V709" s="14"/>
      <c r="W709" s="14"/>
      <c r="X709" s="14"/>
      <c r="Y709" s="14"/>
      <c r="Z709" s="14"/>
      <c r="AA709" s="14"/>
      <c r="AB709" s="14"/>
      <c r="AC709" s="14"/>
      <c r="AD709" s="14"/>
      <c r="AE709" s="14"/>
      <c r="AT709" s="266" t="s">
        <v>250</v>
      </c>
      <c r="AU709" s="266" t="s">
        <v>84</v>
      </c>
      <c r="AV709" s="14" t="s">
        <v>84</v>
      </c>
      <c r="AW709" s="14" t="s">
        <v>31</v>
      </c>
      <c r="AX709" s="14" t="s">
        <v>75</v>
      </c>
      <c r="AY709" s="266" t="s">
        <v>239</v>
      </c>
    </row>
    <row r="710" s="16" customFormat="1">
      <c r="A710" s="16"/>
      <c r="B710" s="291"/>
      <c r="C710" s="292"/>
      <c r="D710" s="241" t="s">
        <v>250</v>
      </c>
      <c r="E710" s="293" t="s">
        <v>1</v>
      </c>
      <c r="F710" s="294" t="s">
        <v>2903</v>
      </c>
      <c r="G710" s="292"/>
      <c r="H710" s="295">
        <v>8</v>
      </c>
      <c r="I710" s="296"/>
      <c r="J710" s="292"/>
      <c r="K710" s="292"/>
      <c r="L710" s="297"/>
      <c r="M710" s="298"/>
      <c r="N710" s="299"/>
      <c r="O710" s="299"/>
      <c r="P710" s="299"/>
      <c r="Q710" s="299"/>
      <c r="R710" s="299"/>
      <c r="S710" s="299"/>
      <c r="T710" s="300"/>
      <c r="U710" s="16"/>
      <c r="V710" s="16"/>
      <c r="W710" s="16"/>
      <c r="X710" s="16"/>
      <c r="Y710" s="16"/>
      <c r="Z710" s="16"/>
      <c r="AA710" s="16"/>
      <c r="AB710" s="16"/>
      <c r="AC710" s="16"/>
      <c r="AD710" s="16"/>
      <c r="AE710" s="16"/>
      <c r="AT710" s="301" t="s">
        <v>250</v>
      </c>
      <c r="AU710" s="301" t="s">
        <v>84</v>
      </c>
      <c r="AV710" s="16" t="s">
        <v>107</v>
      </c>
      <c r="AW710" s="16" t="s">
        <v>31</v>
      </c>
      <c r="AX710" s="16" t="s">
        <v>75</v>
      </c>
      <c r="AY710" s="301" t="s">
        <v>239</v>
      </c>
    </row>
    <row r="711" s="15" customFormat="1">
      <c r="A711" s="15"/>
      <c r="B711" s="267"/>
      <c r="C711" s="268"/>
      <c r="D711" s="241" t="s">
        <v>250</v>
      </c>
      <c r="E711" s="269" t="s">
        <v>1</v>
      </c>
      <c r="F711" s="270" t="s">
        <v>277</v>
      </c>
      <c r="G711" s="268"/>
      <c r="H711" s="271">
        <v>18</v>
      </c>
      <c r="I711" s="272"/>
      <c r="J711" s="268"/>
      <c r="K711" s="268"/>
      <c r="L711" s="273"/>
      <c r="M711" s="274"/>
      <c r="N711" s="275"/>
      <c r="O711" s="275"/>
      <c r="P711" s="275"/>
      <c r="Q711" s="275"/>
      <c r="R711" s="275"/>
      <c r="S711" s="275"/>
      <c r="T711" s="276"/>
      <c r="U711" s="15"/>
      <c r="V711" s="15"/>
      <c r="W711" s="15"/>
      <c r="X711" s="15"/>
      <c r="Y711" s="15"/>
      <c r="Z711" s="15"/>
      <c r="AA711" s="15"/>
      <c r="AB711" s="15"/>
      <c r="AC711" s="15"/>
      <c r="AD711" s="15"/>
      <c r="AE711" s="15"/>
      <c r="AT711" s="277" t="s">
        <v>250</v>
      </c>
      <c r="AU711" s="277" t="s">
        <v>84</v>
      </c>
      <c r="AV711" s="15" t="s">
        <v>246</v>
      </c>
      <c r="AW711" s="15" t="s">
        <v>31</v>
      </c>
      <c r="AX711" s="15" t="s">
        <v>82</v>
      </c>
      <c r="AY711" s="277" t="s">
        <v>239</v>
      </c>
    </row>
    <row r="712" s="2" customFormat="1" ht="16.5" customHeight="1">
      <c r="A712" s="39"/>
      <c r="B712" s="40"/>
      <c r="C712" s="302" t="s">
        <v>1700</v>
      </c>
      <c r="D712" s="302" t="s">
        <v>1240</v>
      </c>
      <c r="E712" s="303" t="s">
        <v>2904</v>
      </c>
      <c r="F712" s="304" t="s">
        <v>2905</v>
      </c>
      <c r="G712" s="305" t="s">
        <v>523</v>
      </c>
      <c r="H712" s="306">
        <v>18</v>
      </c>
      <c r="I712" s="307"/>
      <c r="J712" s="308">
        <f>ROUND(I712*H712,2)</f>
        <v>0</v>
      </c>
      <c r="K712" s="304" t="s">
        <v>1</v>
      </c>
      <c r="L712" s="309"/>
      <c r="M712" s="310" t="s">
        <v>1</v>
      </c>
      <c r="N712" s="311" t="s">
        <v>40</v>
      </c>
      <c r="O712" s="92"/>
      <c r="P712" s="237">
        <f>O712*H712</f>
        <v>0</v>
      </c>
      <c r="Q712" s="237">
        <v>0.00014999999999999999</v>
      </c>
      <c r="R712" s="237">
        <f>Q712*H712</f>
        <v>0.0026999999999999997</v>
      </c>
      <c r="S712" s="237">
        <v>0</v>
      </c>
      <c r="T712" s="238">
        <f>S712*H712</f>
        <v>0</v>
      </c>
      <c r="U712" s="39"/>
      <c r="V712" s="39"/>
      <c r="W712" s="39"/>
      <c r="X712" s="39"/>
      <c r="Y712" s="39"/>
      <c r="Z712" s="39"/>
      <c r="AA712" s="39"/>
      <c r="AB712" s="39"/>
      <c r="AC712" s="39"/>
      <c r="AD712" s="39"/>
      <c r="AE712" s="39"/>
      <c r="AR712" s="239" t="s">
        <v>472</v>
      </c>
      <c r="AT712" s="239" t="s">
        <v>1240</v>
      </c>
      <c r="AU712" s="239" t="s">
        <v>84</v>
      </c>
      <c r="AY712" s="18" t="s">
        <v>239</v>
      </c>
      <c r="BE712" s="240">
        <f>IF(N712="základní",J712,0)</f>
        <v>0</v>
      </c>
      <c r="BF712" s="240">
        <f>IF(N712="snížená",J712,0)</f>
        <v>0</v>
      </c>
      <c r="BG712" s="240">
        <f>IF(N712="zákl. přenesená",J712,0)</f>
        <v>0</v>
      </c>
      <c r="BH712" s="240">
        <f>IF(N712="sníž. přenesená",J712,0)</f>
        <v>0</v>
      </c>
      <c r="BI712" s="240">
        <f>IF(N712="nulová",J712,0)</f>
        <v>0</v>
      </c>
      <c r="BJ712" s="18" t="s">
        <v>82</v>
      </c>
      <c r="BK712" s="240">
        <f>ROUND(I712*H712,2)</f>
        <v>0</v>
      </c>
      <c r="BL712" s="18" t="s">
        <v>376</v>
      </c>
      <c r="BM712" s="239" t="s">
        <v>2906</v>
      </c>
    </row>
    <row r="713" s="2" customFormat="1">
      <c r="A713" s="39"/>
      <c r="B713" s="40"/>
      <c r="C713" s="41"/>
      <c r="D713" s="241" t="s">
        <v>248</v>
      </c>
      <c r="E713" s="41"/>
      <c r="F713" s="242" t="s">
        <v>2905</v>
      </c>
      <c r="G713" s="41"/>
      <c r="H713" s="41"/>
      <c r="I713" s="243"/>
      <c r="J713" s="41"/>
      <c r="K713" s="41"/>
      <c r="L713" s="45"/>
      <c r="M713" s="244"/>
      <c r="N713" s="245"/>
      <c r="O713" s="92"/>
      <c r="P713" s="92"/>
      <c r="Q713" s="92"/>
      <c r="R713" s="92"/>
      <c r="S713" s="92"/>
      <c r="T713" s="93"/>
      <c r="U713" s="39"/>
      <c r="V713" s="39"/>
      <c r="W713" s="39"/>
      <c r="X713" s="39"/>
      <c r="Y713" s="39"/>
      <c r="Z713" s="39"/>
      <c r="AA713" s="39"/>
      <c r="AB713" s="39"/>
      <c r="AC713" s="39"/>
      <c r="AD713" s="39"/>
      <c r="AE713" s="39"/>
      <c r="AT713" s="18" t="s">
        <v>248</v>
      </c>
      <c r="AU713" s="18" t="s">
        <v>84</v>
      </c>
    </row>
    <row r="714" s="2" customFormat="1">
      <c r="A714" s="39"/>
      <c r="B714" s="40"/>
      <c r="C714" s="41"/>
      <c r="D714" s="241" t="s">
        <v>341</v>
      </c>
      <c r="E714" s="41"/>
      <c r="F714" s="278" t="s">
        <v>2590</v>
      </c>
      <c r="G714" s="41"/>
      <c r="H714" s="41"/>
      <c r="I714" s="243"/>
      <c r="J714" s="41"/>
      <c r="K714" s="41"/>
      <c r="L714" s="45"/>
      <c r="M714" s="244"/>
      <c r="N714" s="245"/>
      <c r="O714" s="92"/>
      <c r="P714" s="92"/>
      <c r="Q714" s="92"/>
      <c r="R714" s="92"/>
      <c r="S714" s="92"/>
      <c r="T714" s="93"/>
      <c r="U714" s="39"/>
      <c r="V714" s="39"/>
      <c r="W714" s="39"/>
      <c r="X714" s="39"/>
      <c r="Y714" s="39"/>
      <c r="Z714" s="39"/>
      <c r="AA714" s="39"/>
      <c r="AB714" s="39"/>
      <c r="AC714" s="39"/>
      <c r="AD714" s="39"/>
      <c r="AE714" s="39"/>
      <c r="AT714" s="18" t="s">
        <v>341</v>
      </c>
      <c r="AU714" s="18" t="s">
        <v>84</v>
      </c>
    </row>
    <row r="715" s="2" customFormat="1" ht="21.75" customHeight="1">
      <c r="A715" s="39"/>
      <c r="B715" s="40"/>
      <c r="C715" s="228" t="s">
        <v>1707</v>
      </c>
      <c r="D715" s="228" t="s">
        <v>241</v>
      </c>
      <c r="E715" s="229" t="s">
        <v>2907</v>
      </c>
      <c r="F715" s="230" t="s">
        <v>2908</v>
      </c>
      <c r="G715" s="231" t="s">
        <v>523</v>
      </c>
      <c r="H715" s="232">
        <v>2</v>
      </c>
      <c r="I715" s="233"/>
      <c r="J715" s="234">
        <f>ROUND(I715*H715,2)</f>
        <v>0</v>
      </c>
      <c r="K715" s="230" t="s">
        <v>1</v>
      </c>
      <c r="L715" s="45"/>
      <c r="M715" s="235" t="s">
        <v>1</v>
      </c>
      <c r="N715" s="236" t="s">
        <v>40</v>
      </c>
      <c r="O715" s="92"/>
      <c r="P715" s="237">
        <f>O715*H715</f>
        <v>0</v>
      </c>
      <c r="Q715" s="237">
        <v>0.00016000000000000001</v>
      </c>
      <c r="R715" s="237">
        <f>Q715*H715</f>
        <v>0.00032000000000000003</v>
      </c>
      <c r="S715" s="237">
        <v>0</v>
      </c>
      <c r="T715" s="238">
        <f>S715*H715</f>
        <v>0</v>
      </c>
      <c r="U715" s="39"/>
      <c r="V715" s="39"/>
      <c r="W715" s="39"/>
      <c r="X715" s="39"/>
      <c r="Y715" s="39"/>
      <c r="Z715" s="39"/>
      <c r="AA715" s="39"/>
      <c r="AB715" s="39"/>
      <c r="AC715" s="39"/>
      <c r="AD715" s="39"/>
      <c r="AE715" s="39"/>
      <c r="AR715" s="239" t="s">
        <v>376</v>
      </c>
      <c r="AT715" s="239" t="s">
        <v>241</v>
      </c>
      <c r="AU715" s="239" t="s">
        <v>84</v>
      </c>
      <c r="AY715" s="18" t="s">
        <v>239</v>
      </c>
      <c r="BE715" s="240">
        <f>IF(N715="základní",J715,0)</f>
        <v>0</v>
      </c>
      <c r="BF715" s="240">
        <f>IF(N715="snížená",J715,0)</f>
        <v>0</v>
      </c>
      <c r="BG715" s="240">
        <f>IF(N715="zákl. přenesená",J715,0)</f>
        <v>0</v>
      </c>
      <c r="BH715" s="240">
        <f>IF(N715="sníž. přenesená",J715,0)</f>
        <v>0</v>
      </c>
      <c r="BI715" s="240">
        <f>IF(N715="nulová",J715,0)</f>
        <v>0</v>
      </c>
      <c r="BJ715" s="18" t="s">
        <v>82</v>
      </c>
      <c r="BK715" s="240">
        <f>ROUND(I715*H715,2)</f>
        <v>0</v>
      </c>
      <c r="BL715" s="18" t="s">
        <v>376</v>
      </c>
      <c r="BM715" s="239" t="s">
        <v>2909</v>
      </c>
    </row>
    <row r="716" s="2" customFormat="1">
      <c r="A716" s="39"/>
      <c r="B716" s="40"/>
      <c r="C716" s="41"/>
      <c r="D716" s="241" t="s">
        <v>248</v>
      </c>
      <c r="E716" s="41"/>
      <c r="F716" s="242" t="s">
        <v>2908</v>
      </c>
      <c r="G716" s="41"/>
      <c r="H716" s="41"/>
      <c r="I716" s="243"/>
      <c r="J716" s="41"/>
      <c r="K716" s="41"/>
      <c r="L716" s="45"/>
      <c r="M716" s="244"/>
      <c r="N716" s="245"/>
      <c r="O716" s="92"/>
      <c r="P716" s="92"/>
      <c r="Q716" s="92"/>
      <c r="R716" s="92"/>
      <c r="S716" s="92"/>
      <c r="T716" s="93"/>
      <c r="U716" s="39"/>
      <c r="V716" s="39"/>
      <c r="W716" s="39"/>
      <c r="X716" s="39"/>
      <c r="Y716" s="39"/>
      <c r="Z716" s="39"/>
      <c r="AA716" s="39"/>
      <c r="AB716" s="39"/>
      <c r="AC716" s="39"/>
      <c r="AD716" s="39"/>
      <c r="AE716" s="39"/>
      <c r="AT716" s="18" t="s">
        <v>248</v>
      </c>
      <c r="AU716" s="18" t="s">
        <v>84</v>
      </c>
    </row>
    <row r="717" s="14" customFormat="1">
      <c r="A717" s="14"/>
      <c r="B717" s="256"/>
      <c r="C717" s="257"/>
      <c r="D717" s="241" t="s">
        <v>250</v>
      </c>
      <c r="E717" s="258" t="s">
        <v>1</v>
      </c>
      <c r="F717" s="259" t="s">
        <v>2655</v>
      </c>
      <c r="G717" s="257"/>
      <c r="H717" s="260">
        <v>2</v>
      </c>
      <c r="I717" s="261"/>
      <c r="J717" s="257"/>
      <c r="K717" s="257"/>
      <c r="L717" s="262"/>
      <c r="M717" s="263"/>
      <c r="N717" s="264"/>
      <c r="O717" s="264"/>
      <c r="P717" s="264"/>
      <c r="Q717" s="264"/>
      <c r="R717" s="264"/>
      <c r="S717" s="264"/>
      <c r="T717" s="265"/>
      <c r="U717" s="14"/>
      <c r="V717" s="14"/>
      <c r="W717" s="14"/>
      <c r="X717" s="14"/>
      <c r="Y717" s="14"/>
      <c r="Z717" s="14"/>
      <c r="AA717" s="14"/>
      <c r="AB717" s="14"/>
      <c r="AC717" s="14"/>
      <c r="AD717" s="14"/>
      <c r="AE717" s="14"/>
      <c r="AT717" s="266" t="s">
        <v>250</v>
      </c>
      <c r="AU717" s="266" t="s">
        <v>84</v>
      </c>
      <c r="AV717" s="14" t="s">
        <v>84</v>
      </c>
      <c r="AW717" s="14" t="s">
        <v>31</v>
      </c>
      <c r="AX717" s="14" t="s">
        <v>75</v>
      </c>
      <c r="AY717" s="266" t="s">
        <v>239</v>
      </c>
    </row>
    <row r="718" s="15" customFormat="1">
      <c r="A718" s="15"/>
      <c r="B718" s="267"/>
      <c r="C718" s="268"/>
      <c r="D718" s="241" t="s">
        <v>250</v>
      </c>
      <c r="E718" s="269" t="s">
        <v>1</v>
      </c>
      <c r="F718" s="270" t="s">
        <v>277</v>
      </c>
      <c r="G718" s="268"/>
      <c r="H718" s="271">
        <v>2</v>
      </c>
      <c r="I718" s="272"/>
      <c r="J718" s="268"/>
      <c r="K718" s="268"/>
      <c r="L718" s="273"/>
      <c r="M718" s="274"/>
      <c r="N718" s="275"/>
      <c r="O718" s="275"/>
      <c r="P718" s="275"/>
      <c r="Q718" s="275"/>
      <c r="R718" s="275"/>
      <c r="S718" s="275"/>
      <c r="T718" s="276"/>
      <c r="U718" s="15"/>
      <c r="V718" s="15"/>
      <c r="W718" s="15"/>
      <c r="X718" s="15"/>
      <c r="Y718" s="15"/>
      <c r="Z718" s="15"/>
      <c r="AA718" s="15"/>
      <c r="AB718" s="15"/>
      <c r="AC718" s="15"/>
      <c r="AD718" s="15"/>
      <c r="AE718" s="15"/>
      <c r="AT718" s="277" t="s">
        <v>250</v>
      </c>
      <c r="AU718" s="277" t="s">
        <v>84</v>
      </c>
      <c r="AV718" s="15" t="s">
        <v>246</v>
      </c>
      <c r="AW718" s="15" t="s">
        <v>31</v>
      </c>
      <c r="AX718" s="15" t="s">
        <v>82</v>
      </c>
      <c r="AY718" s="277" t="s">
        <v>239</v>
      </c>
    </row>
    <row r="719" s="2" customFormat="1" ht="24.15" customHeight="1">
      <c r="A719" s="39"/>
      <c r="B719" s="40"/>
      <c r="C719" s="302" t="s">
        <v>1713</v>
      </c>
      <c r="D719" s="302" t="s">
        <v>1240</v>
      </c>
      <c r="E719" s="303" t="s">
        <v>2910</v>
      </c>
      <c r="F719" s="304" t="s">
        <v>2911</v>
      </c>
      <c r="G719" s="305" t="s">
        <v>523</v>
      </c>
      <c r="H719" s="306">
        <v>2</v>
      </c>
      <c r="I719" s="307"/>
      <c r="J719" s="308">
        <f>ROUND(I719*H719,2)</f>
        <v>0</v>
      </c>
      <c r="K719" s="304" t="s">
        <v>1</v>
      </c>
      <c r="L719" s="309"/>
      <c r="M719" s="310" t="s">
        <v>1</v>
      </c>
      <c r="N719" s="311" t="s">
        <v>40</v>
      </c>
      <c r="O719" s="92"/>
      <c r="P719" s="237">
        <f>O719*H719</f>
        <v>0</v>
      </c>
      <c r="Q719" s="237">
        <v>0.00156</v>
      </c>
      <c r="R719" s="237">
        <f>Q719*H719</f>
        <v>0.0031199999999999999</v>
      </c>
      <c r="S719" s="237">
        <v>0</v>
      </c>
      <c r="T719" s="238">
        <f>S719*H719</f>
        <v>0</v>
      </c>
      <c r="U719" s="39"/>
      <c r="V719" s="39"/>
      <c r="W719" s="39"/>
      <c r="X719" s="39"/>
      <c r="Y719" s="39"/>
      <c r="Z719" s="39"/>
      <c r="AA719" s="39"/>
      <c r="AB719" s="39"/>
      <c r="AC719" s="39"/>
      <c r="AD719" s="39"/>
      <c r="AE719" s="39"/>
      <c r="AR719" s="239" t="s">
        <v>472</v>
      </c>
      <c r="AT719" s="239" t="s">
        <v>1240</v>
      </c>
      <c r="AU719" s="239" t="s">
        <v>84</v>
      </c>
      <c r="AY719" s="18" t="s">
        <v>239</v>
      </c>
      <c r="BE719" s="240">
        <f>IF(N719="základní",J719,0)</f>
        <v>0</v>
      </c>
      <c r="BF719" s="240">
        <f>IF(N719="snížená",J719,0)</f>
        <v>0</v>
      </c>
      <c r="BG719" s="240">
        <f>IF(N719="zákl. přenesená",J719,0)</f>
        <v>0</v>
      </c>
      <c r="BH719" s="240">
        <f>IF(N719="sníž. přenesená",J719,0)</f>
        <v>0</v>
      </c>
      <c r="BI719" s="240">
        <f>IF(N719="nulová",J719,0)</f>
        <v>0</v>
      </c>
      <c r="BJ719" s="18" t="s">
        <v>82</v>
      </c>
      <c r="BK719" s="240">
        <f>ROUND(I719*H719,2)</f>
        <v>0</v>
      </c>
      <c r="BL719" s="18" t="s">
        <v>376</v>
      </c>
      <c r="BM719" s="239" t="s">
        <v>2912</v>
      </c>
    </row>
    <row r="720" s="2" customFormat="1">
      <c r="A720" s="39"/>
      <c r="B720" s="40"/>
      <c r="C720" s="41"/>
      <c r="D720" s="241" t="s">
        <v>248</v>
      </c>
      <c r="E720" s="41"/>
      <c r="F720" s="242" t="s">
        <v>2911</v>
      </c>
      <c r="G720" s="41"/>
      <c r="H720" s="41"/>
      <c r="I720" s="243"/>
      <c r="J720" s="41"/>
      <c r="K720" s="41"/>
      <c r="L720" s="45"/>
      <c r="M720" s="244"/>
      <c r="N720" s="245"/>
      <c r="O720" s="92"/>
      <c r="P720" s="92"/>
      <c r="Q720" s="92"/>
      <c r="R720" s="92"/>
      <c r="S720" s="92"/>
      <c r="T720" s="93"/>
      <c r="U720" s="39"/>
      <c r="V720" s="39"/>
      <c r="W720" s="39"/>
      <c r="X720" s="39"/>
      <c r="Y720" s="39"/>
      <c r="Z720" s="39"/>
      <c r="AA720" s="39"/>
      <c r="AB720" s="39"/>
      <c r="AC720" s="39"/>
      <c r="AD720" s="39"/>
      <c r="AE720" s="39"/>
      <c r="AT720" s="18" t="s">
        <v>248</v>
      </c>
      <c r="AU720" s="18" t="s">
        <v>84</v>
      </c>
    </row>
    <row r="721" s="2" customFormat="1">
      <c r="A721" s="39"/>
      <c r="B721" s="40"/>
      <c r="C721" s="41"/>
      <c r="D721" s="241" t="s">
        <v>341</v>
      </c>
      <c r="E721" s="41"/>
      <c r="F721" s="278" t="s">
        <v>2590</v>
      </c>
      <c r="G721" s="41"/>
      <c r="H721" s="41"/>
      <c r="I721" s="243"/>
      <c r="J721" s="41"/>
      <c r="K721" s="41"/>
      <c r="L721" s="45"/>
      <c r="M721" s="244"/>
      <c r="N721" s="245"/>
      <c r="O721" s="92"/>
      <c r="P721" s="92"/>
      <c r="Q721" s="92"/>
      <c r="R721" s="92"/>
      <c r="S721" s="92"/>
      <c r="T721" s="93"/>
      <c r="U721" s="39"/>
      <c r="V721" s="39"/>
      <c r="W721" s="39"/>
      <c r="X721" s="39"/>
      <c r="Y721" s="39"/>
      <c r="Z721" s="39"/>
      <c r="AA721" s="39"/>
      <c r="AB721" s="39"/>
      <c r="AC721" s="39"/>
      <c r="AD721" s="39"/>
      <c r="AE721" s="39"/>
      <c r="AT721" s="18" t="s">
        <v>341</v>
      </c>
      <c r="AU721" s="18" t="s">
        <v>84</v>
      </c>
    </row>
    <row r="722" s="2" customFormat="1" ht="16.5" customHeight="1">
      <c r="A722" s="39"/>
      <c r="B722" s="40"/>
      <c r="C722" s="228" t="s">
        <v>1718</v>
      </c>
      <c r="D722" s="228" t="s">
        <v>241</v>
      </c>
      <c r="E722" s="229" t="s">
        <v>2913</v>
      </c>
      <c r="F722" s="230" t="s">
        <v>2914</v>
      </c>
      <c r="G722" s="231" t="s">
        <v>523</v>
      </c>
      <c r="H722" s="232">
        <v>4</v>
      </c>
      <c r="I722" s="233"/>
      <c r="J722" s="234">
        <f>ROUND(I722*H722,2)</f>
        <v>0</v>
      </c>
      <c r="K722" s="230" t="s">
        <v>1</v>
      </c>
      <c r="L722" s="45"/>
      <c r="M722" s="235" t="s">
        <v>1</v>
      </c>
      <c r="N722" s="236" t="s">
        <v>40</v>
      </c>
      <c r="O722" s="92"/>
      <c r="P722" s="237">
        <f>O722*H722</f>
        <v>0</v>
      </c>
      <c r="Q722" s="237">
        <v>0</v>
      </c>
      <c r="R722" s="237">
        <f>Q722*H722</f>
        <v>0</v>
      </c>
      <c r="S722" s="237">
        <v>0</v>
      </c>
      <c r="T722" s="238">
        <f>S722*H722</f>
        <v>0</v>
      </c>
      <c r="U722" s="39"/>
      <c r="V722" s="39"/>
      <c r="W722" s="39"/>
      <c r="X722" s="39"/>
      <c r="Y722" s="39"/>
      <c r="Z722" s="39"/>
      <c r="AA722" s="39"/>
      <c r="AB722" s="39"/>
      <c r="AC722" s="39"/>
      <c r="AD722" s="39"/>
      <c r="AE722" s="39"/>
      <c r="AR722" s="239" t="s">
        <v>376</v>
      </c>
      <c r="AT722" s="239" t="s">
        <v>241</v>
      </c>
      <c r="AU722" s="239" t="s">
        <v>84</v>
      </c>
      <c r="AY722" s="18" t="s">
        <v>239</v>
      </c>
      <c r="BE722" s="240">
        <f>IF(N722="základní",J722,0)</f>
        <v>0</v>
      </c>
      <c r="BF722" s="240">
        <f>IF(N722="snížená",J722,0)</f>
        <v>0</v>
      </c>
      <c r="BG722" s="240">
        <f>IF(N722="zákl. přenesená",J722,0)</f>
        <v>0</v>
      </c>
      <c r="BH722" s="240">
        <f>IF(N722="sníž. přenesená",J722,0)</f>
        <v>0</v>
      </c>
      <c r="BI722" s="240">
        <f>IF(N722="nulová",J722,0)</f>
        <v>0</v>
      </c>
      <c r="BJ722" s="18" t="s">
        <v>82</v>
      </c>
      <c r="BK722" s="240">
        <f>ROUND(I722*H722,2)</f>
        <v>0</v>
      </c>
      <c r="BL722" s="18" t="s">
        <v>376</v>
      </c>
      <c r="BM722" s="239" t="s">
        <v>2915</v>
      </c>
    </row>
    <row r="723" s="2" customFormat="1">
      <c r="A723" s="39"/>
      <c r="B723" s="40"/>
      <c r="C723" s="41"/>
      <c r="D723" s="241" t="s">
        <v>248</v>
      </c>
      <c r="E723" s="41"/>
      <c r="F723" s="242" t="s">
        <v>2914</v>
      </c>
      <c r="G723" s="41"/>
      <c r="H723" s="41"/>
      <c r="I723" s="243"/>
      <c r="J723" s="41"/>
      <c r="K723" s="41"/>
      <c r="L723" s="45"/>
      <c r="M723" s="244"/>
      <c r="N723" s="245"/>
      <c r="O723" s="92"/>
      <c r="P723" s="92"/>
      <c r="Q723" s="92"/>
      <c r="R723" s="92"/>
      <c r="S723" s="92"/>
      <c r="T723" s="93"/>
      <c r="U723" s="39"/>
      <c r="V723" s="39"/>
      <c r="W723" s="39"/>
      <c r="X723" s="39"/>
      <c r="Y723" s="39"/>
      <c r="Z723" s="39"/>
      <c r="AA723" s="39"/>
      <c r="AB723" s="39"/>
      <c r="AC723" s="39"/>
      <c r="AD723" s="39"/>
      <c r="AE723" s="39"/>
      <c r="AT723" s="18" t="s">
        <v>248</v>
      </c>
      <c r="AU723" s="18" t="s">
        <v>84</v>
      </c>
    </row>
    <row r="724" s="14" customFormat="1">
      <c r="A724" s="14"/>
      <c r="B724" s="256"/>
      <c r="C724" s="257"/>
      <c r="D724" s="241" t="s">
        <v>250</v>
      </c>
      <c r="E724" s="258" t="s">
        <v>1</v>
      </c>
      <c r="F724" s="259" t="s">
        <v>2916</v>
      </c>
      <c r="G724" s="257"/>
      <c r="H724" s="260">
        <v>1</v>
      </c>
      <c r="I724" s="261"/>
      <c r="J724" s="257"/>
      <c r="K724" s="257"/>
      <c r="L724" s="262"/>
      <c r="M724" s="263"/>
      <c r="N724" s="264"/>
      <c r="O724" s="264"/>
      <c r="P724" s="264"/>
      <c r="Q724" s="264"/>
      <c r="R724" s="264"/>
      <c r="S724" s="264"/>
      <c r="T724" s="265"/>
      <c r="U724" s="14"/>
      <c r="V724" s="14"/>
      <c r="W724" s="14"/>
      <c r="X724" s="14"/>
      <c r="Y724" s="14"/>
      <c r="Z724" s="14"/>
      <c r="AA724" s="14"/>
      <c r="AB724" s="14"/>
      <c r="AC724" s="14"/>
      <c r="AD724" s="14"/>
      <c r="AE724" s="14"/>
      <c r="AT724" s="266" t="s">
        <v>250</v>
      </c>
      <c r="AU724" s="266" t="s">
        <v>84</v>
      </c>
      <c r="AV724" s="14" t="s">
        <v>84</v>
      </c>
      <c r="AW724" s="14" t="s">
        <v>31</v>
      </c>
      <c r="AX724" s="14" t="s">
        <v>75</v>
      </c>
      <c r="AY724" s="266" t="s">
        <v>239</v>
      </c>
    </row>
    <row r="725" s="14" customFormat="1">
      <c r="A725" s="14"/>
      <c r="B725" s="256"/>
      <c r="C725" s="257"/>
      <c r="D725" s="241" t="s">
        <v>250</v>
      </c>
      <c r="E725" s="258" t="s">
        <v>1</v>
      </c>
      <c r="F725" s="259" t="s">
        <v>2917</v>
      </c>
      <c r="G725" s="257"/>
      <c r="H725" s="260">
        <v>1</v>
      </c>
      <c r="I725" s="261"/>
      <c r="J725" s="257"/>
      <c r="K725" s="257"/>
      <c r="L725" s="262"/>
      <c r="M725" s="263"/>
      <c r="N725" s="264"/>
      <c r="O725" s="264"/>
      <c r="P725" s="264"/>
      <c r="Q725" s="264"/>
      <c r="R725" s="264"/>
      <c r="S725" s="264"/>
      <c r="T725" s="265"/>
      <c r="U725" s="14"/>
      <c r="V725" s="14"/>
      <c r="W725" s="14"/>
      <c r="X725" s="14"/>
      <c r="Y725" s="14"/>
      <c r="Z725" s="14"/>
      <c r="AA725" s="14"/>
      <c r="AB725" s="14"/>
      <c r="AC725" s="14"/>
      <c r="AD725" s="14"/>
      <c r="AE725" s="14"/>
      <c r="AT725" s="266" t="s">
        <v>250</v>
      </c>
      <c r="AU725" s="266" t="s">
        <v>84</v>
      </c>
      <c r="AV725" s="14" t="s">
        <v>84</v>
      </c>
      <c r="AW725" s="14" t="s">
        <v>31</v>
      </c>
      <c r="AX725" s="14" t="s">
        <v>75</v>
      </c>
      <c r="AY725" s="266" t="s">
        <v>239</v>
      </c>
    </row>
    <row r="726" s="14" customFormat="1">
      <c r="A726" s="14"/>
      <c r="B726" s="256"/>
      <c r="C726" s="257"/>
      <c r="D726" s="241" t="s">
        <v>250</v>
      </c>
      <c r="E726" s="258" t="s">
        <v>1</v>
      </c>
      <c r="F726" s="259" t="s">
        <v>2918</v>
      </c>
      <c r="G726" s="257"/>
      <c r="H726" s="260">
        <v>2</v>
      </c>
      <c r="I726" s="261"/>
      <c r="J726" s="257"/>
      <c r="K726" s="257"/>
      <c r="L726" s="262"/>
      <c r="M726" s="263"/>
      <c r="N726" s="264"/>
      <c r="O726" s="264"/>
      <c r="P726" s="264"/>
      <c r="Q726" s="264"/>
      <c r="R726" s="264"/>
      <c r="S726" s="264"/>
      <c r="T726" s="265"/>
      <c r="U726" s="14"/>
      <c r="V726" s="14"/>
      <c r="W726" s="14"/>
      <c r="X726" s="14"/>
      <c r="Y726" s="14"/>
      <c r="Z726" s="14"/>
      <c r="AA726" s="14"/>
      <c r="AB726" s="14"/>
      <c r="AC726" s="14"/>
      <c r="AD726" s="14"/>
      <c r="AE726" s="14"/>
      <c r="AT726" s="266" t="s">
        <v>250</v>
      </c>
      <c r="AU726" s="266" t="s">
        <v>84</v>
      </c>
      <c r="AV726" s="14" t="s">
        <v>84</v>
      </c>
      <c r="AW726" s="14" t="s">
        <v>31</v>
      </c>
      <c r="AX726" s="14" t="s">
        <v>75</v>
      </c>
      <c r="AY726" s="266" t="s">
        <v>239</v>
      </c>
    </row>
    <row r="727" s="15" customFormat="1">
      <c r="A727" s="15"/>
      <c r="B727" s="267"/>
      <c r="C727" s="268"/>
      <c r="D727" s="241" t="s">
        <v>250</v>
      </c>
      <c r="E727" s="269" t="s">
        <v>1</v>
      </c>
      <c r="F727" s="270" t="s">
        <v>277</v>
      </c>
      <c r="G727" s="268"/>
      <c r="H727" s="271">
        <v>4</v>
      </c>
      <c r="I727" s="272"/>
      <c r="J727" s="268"/>
      <c r="K727" s="268"/>
      <c r="L727" s="273"/>
      <c r="M727" s="274"/>
      <c r="N727" s="275"/>
      <c r="O727" s="275"/>
      <c r="P727" s="275"/>
      <c r="Q727" s="275"/>
      <c r="R727" s="275"/>
      <c r="S727" s="275"/>
      <c r="T727" s="276"/>
      <c r="U727" s="15"/>
      <c r="V727" s="15"/>
      <c r="W727" s="15"/>
      <c r="X727" s="15"/>
      <c r="Y727" s="15"/>
      <c r="Z727" s="15"/>
      <c r="AA727" s="15"/>
      <c r="AB727" s="15"/>
      <c r="AC727" s="15"/>
      <c r="AD727" s="15"/>
      <c r="AE727" s="15"/>
      <c r="AT727" s="277" t="s">
        <v>250</v>
      </c>
      <c r="AU727" s="277" t="s">
        <v>84</v>
      </c>
      <c r="AV727" s="15" t="s">
        <v>246</v>
      </c>
      <c r="AW727" s="15" t="s">
        <v>31</v>
      </c>
      <c r="AX727" s="15" t="s">
        <v>82</v>
      </c>
      <c r="AY727" s="277" t="s">
        <v>239</v>
      </c>
    </row>
    <row r="728" s="2" customFormat="1" ht="24.15" customHeight="1">
      <c r="A728" s="39"/>
      <c r="B728" s="40"/>
      <c r="C728" s="302" t="s">
        <v>1723</v>
      </c>
      <c r="D728" s="302" t="s">
        <v>1240</v>
      </c>
      <c r="E728" s="303" t="s">
        <v>2919</v>
      </c>
      <c r="F728" s="304" t="s">
        <v>2920</v>
      </c>
      <c r="G728" s="305" t="s">
        <v>523</v>
      </c>
      <c r="H728" s="306">
        <v>4</v>
      </c>
      <c r="I728" s="307"/>
      <c r="J728" s="308">
        <f>ROUND(I728*H728,2)</f>
        <v>0</v>
      </c>
      <c r="K728" s="304" t="s">
        <v>1</v>
      </c>
      <c r="L728" s="309"/>
      <c r="M728" s="310" t="s">
        <v>1</v>
      </c>
      <c r="N728" s="311" t="s">
        <v>40</v>
      </c>
      <c r="O728" s="92"/>
      <c r="P728" s="237">
        <f>O728*H728</f>
        <v>0</v>
      </c>
      <c r="Q728" s="237">
        <v>0.0018</v>
      </c>
      <c r="R728" s="237">
        <f>Q728*H728</f>
        <v>0.0071999999999999998</v>
      </c>
      <c r="S728" s="237">
        <v>0</v>
      </c>
      <c r="T728" s="238">
        <f>S728*H728</f>
        <v>0</v>
      </c>
      <c r="U728" s="39"/>
      <c r="V728" s="39"/>
      <c r="W728" s="39"/>
      <c r="X728" s="39"/>
      <c r="Y728" s="39"/>
      <c r="Z728" s="39"/>
      <c r="AA728" s="39"/>
      <c r="AB728" s="39"/>
      <c r="AC728" s="39"/>
      <c r="AD728" s="39"/>
      <c r="AE728" s="39"/>
      <c r="AR728" s="239" t="s">
        <v>472</v>
      </c>
      <c r="AT728" s="239" t="s">
        <v>1240</v>
      </c>
      <c r="AU728" s="239" t="s">
        <v>84</v>
      </c>
      <c r="AY728" s="18" t="s">
        <v>239</v>
      </c>
      <c r="BE728" s="240">
        <f>IF(N728="základní",J728,0)</f>
        <v>0</v>
      </c>
      <c r="BF728" s="240">
        <f>IF(N728="snížená",J728,0)</f>
        <v>0</v>
      </c>
      <c r="BG728" s="240">
        <f>IF(N728="zákl. přenesená",J728,0)</f>
        <v>0</v>
      </c>
      <c r="BH728" s="240">
        <f>IF(N728="sníž. přenesená",J728,0)</f>
        <v>0</v>
      </c>
      <c r="BI728" s="240">
        <f>IF(N728="nulová",J728,0)</f>
        <v>0</v>
      </c>
      <c r="BJ728" s="18" t="s">
        <v>82</v>
      </c>
      <c r="BK728" s="240">
        <f>ROUND(I728*H728,2)</f>
        <v>0</v>
      </c>
      <c r="BL728" s="18" t="s">
        <v>376</v>
      </c>
      <c r="BM728" s="239" t="s">
        <v>2921</v>
      </c>
    </row>
    <row r="729" s="2" customFormat="1">
      <c r="A729" s="39"/>
      <c r="B729" s="40"/>
      <c r="C729" s="41"/>
      <c r="D729" s="241" t="s">
        <v>248</v>
      </c>
      <c r="E729" s="41"/>
      <c r="F729" s="242" t="s">
        <v>2920</v>
      </c>
      <c r="G729" s="41"/>
      <c r="H729" s="41"/>
      <c r="I729" s="243"/>
      <c r="J729" s="41"/>
      <c r="K729" s="41"/>
      <c r="L729" s="45"/>
      <c r="M729" s="244"/>
      <c r="N729" s="245"/>
      <c r="O729" s="92"/>
      <c r="P729" s="92"/>
      <c r="Q729" s="92"/>
      <c r="R729" s="92"/>
      <c r="S729" s="92"/>
      <c r="T729" s="93"/>
      <c r="U729" s="39"/>
      <c r="V729" s="39"/>
      <c r="W729" s="39"/>
      <c r="X729" s="39"/>
      <c r="Y729" s="39"/>
      <c r="Z729" s="39"/>
      <c r="AA729" s="39"/>
      <c r="AB729" s="39"/>
      <c r="AC729" s="39"/>
      <c r="AD729" s="39"/>
      <c r="AE729" s="39"/>
      <c r="AT729" s="18" t="s">
        <v>248</v>
      </c>
      <c r="AU729" s="18" t="s">
        <v>84</v>
      </c>
    </row>
    <row r="730" s="2" customFormat="1">
      <c r="A730" s="39"/>
      <c r="B730" s="40"/>
      <c r="C730" s="41"/>
      <c r="D730" s="241" t="s">
        <v>341</v>
      </c>
      <c r="E730" s="41"/>
      <c r="F730" s="278" t="s">
        <v>2590</v>
      </c>
      <c r="G730" s="41"/>
      <c r="H730" s="41"/>
      <c r="I730" s="243"/>
      <c r="J730" s="41"/>
      <c r="K730" s="41"/>
      <c r="L730" s="45"/>
      <c r="M730" s="244"/>
      <c r="N730" s="245"/>
      <c r="O730" s="92"/>
      <c r="P730" s="92"/>
      <c r="Q730" s="92"/>
      <c r="R730" s="92"/>
      <c r="S730" s="92"/>
      <c r="T730" s="93"/>
      <c r="U730" s="39"/>
      <c r="V730" s="39"/>
      <c r="W730" s="39"/>
      <c r="X730" s="39"/>
      <c r="Y730" s="39"/>
      <c r="Z730" s="39"/>
      <c r="AA730" s="39"/>
      <c r="AB730" s="39"/>
      <c r="AC730" s="39"/>
      <c r="AD730" s="39"/>
      <c r="AE730" s="39"/>
      <c r="AT730" s="18" t="s">
        <v>341</v>
      </c>
      <c r="AU730" s="18" t="s">
        <v>84</v>
      </c>
    </row>
    <row r="731" s="2" customFormat="1" ht="24.15" customHeight="1">
      <c r="A731" s="39"/>
      <c r="B731" s="40"/>
      <c r="C731" s="228" t="s">
        <v>1728</v>
      </c>
      <c r="D731" s="228" t="s">
        <v>241</v>
      </c>
      <c r="E731" s="229" t="s">
        <v>2922</v>
      </c>
      <c r="F731" s="230" t="s">
        <v>2923</v>
      </c>
      <c r="G731" s="231" t="s">
        <v>523</v>
      </c>
      <c r="H731" s="232">
        <v>16</v>
      </c>
      <c r="I731" s="233"/>
      <c r="J731" s="234">
        <f>ROUND(I731*H731,2)</f>
        <v>0</v>
      </c>
      <c r="K731" s="230" t="s">
        <v>1</v>
      </c>
      <c r="L731" s="45"/>
      <c r="M731" s="235" t="s">
        <v>1</v>
      </c>
      <c r="N731" s="236" t="s">
        <v>40</v>
      </c>
      <c r="O731" s="92"/>
      <c r="P731" s="237">
        <f>O731*H731</f>
        <v>0</v>
      </c>
      <c r="Q731" s="237">
        <v>4.0000000000000003E-05</v>
      </c>
      <c r="R731" s="237">
        <f>Q731*H731</f>
        <v>0.00064000000000000005</v>
      </c>
      <c r="S731" s="237">
        <v>0</v>
      </c>
      <c r="T731" s="238">
        <f>S731*H731</f>
        <v>0</v>
      </c>
      <c r="U731" s="39"/>
      <c r="V731" s="39"/>
      <c r="W731" s="39"/>
      <c r="X731" s="39"/>
      <c r="Y731" s="39"/>
      <c r="Z731" s="39"/>
      <c r="AA731" s="39"/>
      <c r="AB731" s="39"/>
      <c r="AC731" s="39"/>
      <c r="AD731" s="39"/>
      <c r="AE731" s="39"/>
      <c r="AR731" s="239" t="s">
        <v>376</v>
      </c>
      <c r="AT731" s="239" t="s">
        <v>241</v>
      </c>
      <c r="AU731" s="239" t="s">
        <v>84</v>
      </c>
      <c r="AY731" s="18" t="s">
        <v>239</v>
      </c>
      <c r="BE731" s="240">
        <f>IF(N731="základní",J731,0)</f>
        <v>0</v>
      </c>
      <c r="BF731" s="240">
        <f>IF(N731="snížená",J731,0)</f>
        <v>0</v>
      </c>
      <c r="BG731" s="240">
        <f>IF(N731="zákl. přenesená",J731,0)</f>
        <v>0</v>
      </c>
      <c r="BH731" s="240">
        <f>IF(N731="sníž. přenesená",J731,0)</f>
        <v>0</v>
      </c>
      <c r="BI731" s="240">
        <f>IF(N731="nulová",J731,0)</f>
        <v>0</v>
      </c>
      <c r="BJ731" s="18" t="s">
        <v>82</v>
      </c>
      <c r="BK731" s="240">
        <f>ROUND(I731*H731,2)</f>
        <v>0</v>
      </c>
      <c r="BL731" s="18" t="s">
        <v>376</v>
      </c>
      <c r="BM731" s="239" t="s">
        <v>2924</v>
      </c>
    </row>
    <row r="732" s="2" customFormat="1">
      <c r="A732" s="39"/>
      <c r="B732" s="40"/>
      <c r="C732" s="41"/>
      <c r="D732" s="241" t="s">
        <v>248</v>
      </c>
      <c r="E732" s="41"/>
      <c r="F732" s="242" t="s">
        <v>2923</v>
      </c>
      <c r="G732" s="41"/>
      <c r="H732" s="41"/>
      <c r="I732" s="243"/>
      <c r="J732" s="41"/>
      <c r="K732" s="41"/>
      <c r="L732" s="45"/>
      <c r="M732" s="244"/>
      <c r="N732" s="245"/>
      <c r="O732" s="92"/>
      <c r="P732" s="92"/>
      <c r="Q732" s="92"/>
      <c r="R732" s="92"/>
      <c r="S732" s="92"/>
      <c r="T732" s="93"/>
      <c r="U732" s="39"/>
      <c r="V732" s="39"/>
      <c r="W732" s="39"/>
      <c r="X732" s="39"/>
      <c r="Y732" s="39"/>
      <c r="Z732" s="39"/>
      <c r="AA732" s="39"/>
      <c r="AB732" s="39"/>
      <c r="AC732" s="39"/>
      <c r="AD732" s="39"/>
      <c r="AE732" s="39"/>
      <c r="AT732" s="18" t="s">
        <v>248</v>
      </c>
      <c r="AU732" s="18" t="s">
        <v>84</v>
      </c>
    </row>
    <row r="733" s="14" customFormat="1">
      <c r="A733" s="14"/>
      <c r="B733" s="256"/>
      <c r="C733" s="257"/>
      <c r="D733" s="241" t="s">
        <v>250</v>
      </c>
      <c r="E733" s="258" t="s">
        <v>1</v>
      </c>
      <c r="F733" s="259" t="s">
        <v>2858</v>
      </c>
      <c r="G733" s="257"/>
      <c r="H733" s="260">
        <v>2</v>
      </c>
      <c r="I733" s="261"/>
      <c r="J733" s="257"/>
      <c r="K733" s="257"/>
      <c r="L733" s="262"/>
      <c r="M733" s="263"/>
      <c r="N733" s="264"/>
      <c r="O733" s="264"/>
      <c r="P733" s="264"/>
      <c r="Q733" s="264"/>
      <c r="R733" s="264"/>
      <c r="S733" s="264"/>
      <c r="T733" s="265"/>
      <c r="U733" s="14"/>
      <c r="V733" s="14"/>
      <c r="W733" s="14"/>
      <c r="X733" s="14"/>
      <c r="Y733" s="14"/>
      <c r="Z733" s="14"/>
      <c r="AA733" s="14"/>
      <c r="AB733" s="14"/>
      <c r="AC733" s="14"/>
      <c r="AD733" s="14"/>
      <c r="AE733" s="14"/>
      <c r="AT733" s="266" t="s">
        <v>250</v>
      </c>
      <c r="AU733" s="266" t="s">
        <v>84</v>
      </c>
      <c r="AV733" s="14" t="s">
        <v>84</v>
      </c>
      <c r="AW733" s="14" t="s">
        <v>31</v>
      </c>
      <c r="AX733" s="14" t="s">
        <v>75</v>
      </c>
      <c r="AY733" s="266" t="s">
        <v>239</v>
      </c>
    </row>
    <row r="734" s="14" customFormat="1">
      <c r="A734" s="14"/>
      <c r="B734" s="256"/>
      <c r="C734" s="257"/>
      <c r="D734" s="241" t="s">
        <v>250</v>
      </c>
      <c r="E734" s="258" t="s">
        <v>1</v>
      </c>
      <c r="F734" s="259" t="s">
        <v>2859</v>
      </c>
      <c r="G734" s="257"/>
      <c r="H734" s="260">
        <v>1</v>
      </c>
      <c r="I734" s="261"/>
      <c r="J734" s="257"/>
      <c r="K734" s="257"/>
      <c r="L734" s="262"/>
      <c r="M734" s="263"/>
      <c r="N734" s="264"/>
      <c r="O734" s="264"/>
      <c r="P734" s="264"/>
      <c r="Q734" s="264"/>
      <c r="R734" s="264"/>
      <c r="S734" s="264"/>
      <c r="T734" s="265"/>
      <c r="U734" s="14"/>
      <c r="V734" s="14"/>
      <c r="W734" s="14"/>
      <c r="X734" s="14"/>
      <c r="Y734" s="14"/>
      <c r="Z734" s="14"/>
      <c r="AA734" s="14"/>
      <c r="AB734" s="14"/>
      <c r="AC734" s="14"/>
      <c r="AD734" s="14"/>
      <c r="AE734" s="14"/>
      <c r="AT734" s="266" t="s">
        <v>250</v>
      </c>
      <c r="AU734" s="266" t="s">
        <v>84</v>
      </c>
      <c r="AV734" s="14" t="s">
        <v>84</v>
      </c>
      <c r="AW734" s="14" t="s">
        <v>31</v>
      </c>
      <c r="AX734" s="14" t="s">
        <v>75</v>
      </c>
      <c r="AY734" s="266" t="s">
        <v>239</v>
      </c>
    </row>
    <row r="735" s="14" customFormat="1">
      <c r="A735" s="14"/>
      <c r="B735" s="256"/>
      <c r="C735" s="257"/>
      <c r="D735" s="241" t="s">
        <v>250</v>
      </c>
      <c r="E735" s="258" t="s">
        <v>1</v>
      </c>
      <c r="F735" s="259" t="s">
        <v>2860</v>
      </c>
      <c r="G735" s="257"/>
      <c r="H735" s="260">
        <v>3</v>
      </c>
      <c r="I735" s="261"/>
      <c r="J735" s="257"/>
      <c r="K735" s="257"/>
      <c r="L735" s="262"/>
      <c r="M735" s="263"/>
      <c r="N735" s="264"/>
      <c r="O735" s="264"/>
      <c r="P735" s="264"/>
      <c r="Q735" s="264"/>
      <c r="R735" s="264"/>
      <c r="S735" s="264"/>
      <c r="T735" s="265"/>
      <c r="U735" s="14"/>
      <c r="V735" s="14"/>
      <c r="W735" s="14"/>
      <c r="X735" s="14"/>
      <c r="Y735" s="14"/>
      <c r="Z735" s="14"/>
      <c r="AA735" s="14"/>
      <c r="AB735" s="14"/>
      <c r="AC735" s="14"/>
      <c r="AD735" s="14"/>
      <c r="AE735" s="14"/>
      <c r="AT735" s="266" t="s">
        <v>250</v>
      </c>
      <c r="AU735" s="266" t="s">
        <v>84</v>
      </c>
      <c r="AV735" s="14" t="s">
        <v>84</v>
      </c>
      <c r="AW735" s="14" t="s">
        <v>31</v>
      </c>
      <c r="AX735" s="14" t="s">
        <v>75</v>
      </c>
      <c r="AY735" s="266" t="s">
        <v>239</v>
      </c>
    </row>
    <row r="736" s="14" customFormat="1">
      <c r="A736" s="14"/>
      <c r="B736" s="256"/>
      <c r="C736" s="257"/>
      <c r="D736" s="241" t="s">
        <v>250</v>
      </c>
      <c r="E736" s="258" t="s">
        <v>1</v>
      </c>
      <c r="F736" s="259" t="s">
        <v>2861</v>
      </c>
      <c r="G736" s="257"/>
      <c r="H736" s="260">
        <v>1</v>
      </c>
      <c r="I736" s="261"/>
      <c r="J736" s="257"/>
      <c r="K736" s="257"/>
      <c r="L736" s="262"/>
      <c r="M736" s="263"/>
      <c r="N736" s="264"/>
      <c r="O736" s="264"/>
      <c r="P736" s="264"/>
      <c r="Q736" s="264"/>
      <c r="R736" s="264"/>
      <c r="S736" s="264"/>
      <c r="T736" s="265"/>
      <c r="U736" s="14"/>
      <c r="V736" s="14"/>
      <c r="W736" s="14"/>
      <c r="X736" s="14"/>
      <c r="Y736" s="14"/>
      <c r="Z736" s="14"/>
      <c r="AA736" s="14"/>
      <c r="AB736" s="14"/>
      <c r="AC736" s="14"/>
      <c r="AD736" s="14"/>
      <c r="AE736" s="14"/>
      <c r="AT736" s="266" t="s">
        <v>250</v>
      </c>
      <c r="AU736" s="266" t="s">
        <v>84</v>
      </c>
      <c r="AV736" s="14" t="s">
        <v>84</v>
      </c>
      <c r="AW736" s="14" t="s">
        <v>31</v>
      </c>
      <c r="AX736" s="14" t="s">
        <v>75</v>
      </c>
      <c r="AY736" s="266" t="s">
        <v>239</v>
      </c>
    </row>
    <row r="737" s="16" customFormat="1">
      <c r="A737" s="16"/>
      <c r="B737" s="291"/>
      <c r="C737" s="292"/>
      <c r="D737" s="241" t="s">
        <v>250</v>
      </c>
      <c r="E737" s="293" t="s">
        <v>1</v>
      </c>
      <c r="F737" s="294" t="s">
        <v>2862</v>
      </c>
      <c r="G737" s="292"/>
      <c r="H737" s="295">
        <v>7</v>
      </c>
      <c r="I737" s="296"/>
      <c r="J737" s="292"/>
      <c r="K737" s="292"/>
      <c r="L737" s="297"/>
      <c r="M737" s="298"/>
      <c r="N737" s="299"/>
      <c r="O737" s="299"/>
      <c r="P737" s="299"/>
      <c r="Q737" s="299"/>
      <c r="R737" s="299"/>
      <c r="S737" s="299"/>
      <c r="T737" s="300"/>
      <c r="U737" s="16"/>
      <c r="V737" s="16"/>
      <c r="W737" s="16"/>
      <c r="X737" s="16"/>
      <c r="Y737" s="16"/>
      <c r="Z737" s="16"/>
      <c r="AA737" s="16"/>
      <c r="AB737" s="16"/>
      <c r="AC737" s="16"/>
      <c r="AD737" s="16"/>
      <c r="AE737" s="16"/>
      <c r="AT737" s="301" t="s">
        <v>250</v>
      </c>
      <c r="AU737" s="301" t="s">
        <v>84</v>
      </c>
      <c r="AV737" s="16" t="s">
        <v>107</v>
      </c>
      <c r="AW737" s="16" t="s">
        <v>31</v>
      </c>
      <c r="AX737" s="16" t="s">
        <v>75</v>
      </c>
      <c r="AY737" s="301" t="s">
        <v>239</v>
      </c>
    </row>
    <row r="738" s="14" customFormat="1">
      <c r="A738" s="14"/>
      <c r="B738" s="256"/>
      <c r="C738" s="257"/>
      <c r="D738" s="241" t="s">
        <v>250</v>
      </c>
      <c r="E738" s="258" t="s">
        <v>1</v>
      </c>
      <c r="F738" s="259" t="s">
        <v>2866</v>
      </c>
      <c r="G738" s="257"/>
      <c r="H738" s="260">
        <v>2</v>
      </c>
      <c r="I738" s="261"/>
      <c r="J738" s="257"/>
      <c r="K738" s="257"/>
      <c r="L738" s="262"/>
      <c r="M738" s="263"/>
      <c r="N738" s="264"/>
      <c r="O738" s="264"/>
      <c r="P738" s="264"/>
      <c r="Q738" s="264"/>
      <c r="R738" s="264"/>
      <c r="S738" s="264"/>
      <c r="T738" s="265"/>
      <c r="U738" s="14"/>
      <c r="V738" s="14"/>
      <c r="W738" s="14"/>
      <c r="X738" s="14"/>
      <c r="Y738" s="14"/>
      <c r="Z738" s="14"/>
      <c r="AA738" s="14"/>
      <c r="AB738" s="14"/>
      <c r="AC738" s="14"/>
      <c r="AD738" s="14"/>
      <c r="AE738" s="14"/>
      <c r="AT738" s="266" t="s">
        <v>250</v>
      </c>
      <c r="AU738" s="266" t="s">
        <v>84</v>
      </c>
      <c r="AV738" s="14" t="s">
        <v>84</v>
      </c>
      <c r="AW738" s="14" t="s">
        <v>31</v>
      </c>
      <c r="AX738" s="14" t="s">
        <v>75</v>
      </c>
      <c r="AY738" s="266" t="s">
        <v>239</v>
      </c>
    </row>
    <row r="739" s="14" customFormat="1">
      <c r="A739" s="14"/>
      <c r="B739" s="256"/>
      <c r="C739" s="257"/>
      <c r="D739" s="241" t="s">
        <v>250</v>
      </c>
      <c r="E739" s="258" t="s">
        <v>1</v>
      </c>
      <c r="F739" s="259" t="s">
        <v>2867</v>
      </c>
      <c r="G739" s="257"/>
      <c r="H739" s="260">
        <v>6</v>
      </c>
      <c r="I739" s="261"/>
      <c r="J739" s="257"/>
      <c r="K739" s="257"/>
      <c r="L739" s="262"/>
      <c r="M739" s="263"/>
      <c r="N739" s="264"/>
      <c r="O739" s="264"/>
      <c r="P739" s="264"/>
      <c r="Q739" s="264"/>
      <c r="R739" s="264"/>
      <c r="S739" s="264"/>
      <c r="T739" s="265"/>
      <c r="U739" s="14"/>
      <c r="V739" s="14"/>
      <c r="W739" s="14"/>
      <c r="X739" s="14"/>
      <c r="Y739" s="14"/>
      <c r="Z739" s="14"/>
      <c r="AA739" s="14"/>
      <c r="AB739" s="14"/>
      <c r="AC739" s="14"/>
      <c r="AD739" s="14"/>
      <c r="AE739" s="14"/>
      <c r="AT739" s="266" t="s">
        <v>250</v>
      </c>
      <c r="AU739" s="266" t="s">
        <v>84</v>
      </c>
      <c r="AV739" s="14" t="s">
        <v>84</v>
      </c>
      <c r="AW739" s="14" t="s">
        <v>31</v>
      </c>
      <c r="AX739" s="14" t="s">
        <v>75</v>
      </c>
      <c r="AY739" s="266" t="s">
        <v>239</v>
      </c>
    </row>
    <row r="740" s="16" customFormat="1">
      <c r="A740" s="16"/>
      <c r="B740" s="291"/>
      <c r="C740" s="292"/>
      <c r="D740" s="241" t="s">
        <v>250</v>
      </c>
      <c r="E740" s="293" t="s">
        <v>1</v>
      </c>
      <c r="F740" s="294" t="s">
        <v>2875</v>
      </c>
      <c r="G740" s="292"/>
      <c r="H740" s="295">
        <v>8</v>
      </c>
      <c r="I740" s="296"/>
      <c r="J740" s="292"/>
      <c r="K740" s="292"/>
      <c r="L740" s="297"/>
      <c r="M740" s="298"/>
      <c r="N740" s="299"/>
      <c r="O740" s="299"/>
      <c r="P740" s="299"/>
      <c r="Q740" s="299"/>
      <c r="R740" s="299"/>
      <c r="S740" s="299"/>
      <c r="T740" s="300"/>
      <c r="U740" s="16"/>
      <c r="V740" s="16"/>
      <c r="W740" s="16"/>
      <c r="X740" s="16"/>
      <c r="Y740" s="16"/>
      <c r="Z740" s="16"/>
      <c r="AA740" s="16"/>
      <c r="AB740" s="16"/>
      <c r="AC740" s="16"/>
      <c r="AD740" s="16"/>
      <c r="AE740" s="16"/>
      <c r="AT740" s="301" t="s">
        <v>250</v>
      </c>
      <c r="AU740" s="301" t="s">
        <v>84</v>
      </c>
      <c r="AV740" s="16" t="s">
        <v>107</v>
      </c>
      <c r="AW740" s="16" t="s">
        <v>31</v>
      </c>
      <c r="AX740" s="16" t="s">
        <v>75</v>
      </c>
      <c r="AY740" s="301" t="s">
        <v>239</v>
      </c>
    </row>
    <row r="741" s="14" customFormat="1">
      <c r="A741" s="14"/>
      <c r="B741" s="256"/>
      <c r="C741" s="257"/>
      <c r="D741" s="241" t="s">
        <v>250</v>
      </c>
      <c r="E741" s="258" t="s">
        <v>1</v>
      </c>
      <c r="F741" s="259" t="s">
        <v>2871</v>
      </c>
      <c r="G741" s="257"/>
      <c r="H741" s="260">
        <v>1</v>
      </c>
      <c r="I741" s="261"/>
      <c r="J741" s="257"/>
      <c r="K741" s="257"/>
      <c r="L741" s="262"/>
      <c r="M741" s="263"/>
      <c r="N741" s="264"/>
      <c r="O741" s="264"/>
      <c r="P741" s="264"/>
      <c r="Q741" s="264"/>
      <c r="R741" s="264"/>
      <c r="S741" s="264"/>
      <c r="T741" s="265"/>
      <c r="U741" s="14"/>
      <c r="V741" s="14"/>
      <c r="W741" s="14"/>
      <c r="X741" s="14"/>
      <c r="Y741" s="14"/>
      <c r="Z741" s="14"/>
      <c r="AA741" s="14"/>
      <c r="AB741" s="14"/>
      <c r="AC741" s="14"/>
      <c r="AD741" s="14"/>
      <c r="AE741" s="14"/>
      <c r="AT741" s="266" t="s">
        <v>250</v>
      </c>
      <c r="AU741" s="266" t="s">
        <v>84</v>
      </c>
      <c r="AV741" s="14" t="s">
        <v>84</v>
      </c>
      <c r="AW741" s="14" t="s">
        <v>31</v>
      </c>
      <c r="AX741" s="14" t="s">
        <v>75</v>
      </c>
      <c r="AY741" s="266" t="s">
        <v>239</v>
      </c>
    </row>
    <row r="742" s="16" customFormat="1">
      <c r="A742" s="16"/>
      <c r="B742" s="291"/>
      <c r="C742" s="292"/>
      <c r="D742" s="241" t="s">
        <v>250</v>
      </c>
      <c r="E742" s="293" t="s">
        <v>1</v>
      </c>
      <c r="F742" s="294" t="s">
        <v>2925</v>
      </c>
      <c r="G742" s="292"/>
      <c r="H742" s="295">
        <v>1</v>
      </c>
      <c r="I742" s="296"/>
      <c r="J742" s="292"/>
      <c r="K742" s="292"/>
      <c r="L742" s="297"/>
      <c r="M742" s="298"/>
      <c r="N742" s="299"/>
      <c r="O742" s="299"/>
      <c r="P742" s="299"/>
      <c r="Q742" s="299"/>
      <c r="R742" s="299"/>
      <c r="S742" s="299"/>
      <c r="T742" s="300"/>
      <c r="U742" s="16"/>
      <c r="V742" s="16"/>
      <c r="W742" s="16"/>
      <c r="X742" s="16"/>
      <c r="Y742" s="16"/>
      <c r="Z742" s="16"/>
      <c r="AA742" s="16"/>
      <c r="AB742" s="16"/>
      <c r="AC742" s="16"/>
      <c r="AD742" s="16"/>
      <c r="AE742" s="16"/>
      <c r="AT742" s="301" t="s">
        <v>250</v>
      </c>
      <c r="AU742" s="301" t="s">
        <v>84</v>
      </c>
      <c r="AV742" s="16" t="s">
        <v>107</v>
      </c>
      <c r="AW742" s="16" t="s">
        <v>31</v>
      </c>
      <c r="AX742" s="16" t="s">
        <v>75</v>
      </c>
      <c r="AY742" s="301" t="s">
        <v>239</v>
      </c>
    </row>
    <row r="743" s="15" customFormat="1">
      <c r="A743" s="15"/>
      <c r="B743" s="267"/>
      <c r="C743" s="268"/>
      <c r="D743" s="241" t="s">
        <v>250</v>
      </c>
      <c r="E743" s="269" t="s">
        <v>1</v>
      </c>
      <c r="F743" s="270" t="s">
        <v>277</v>
      </c>
      <c r="G743" s="268"/>
      <c r="H743" s="271">
        <v>16</v>
      </c>
      <c r="I743" s="272"/>
      <c r="J743" s="268"/>
      <c r="K743" s="268"/>
      <c r="L743" s="273"/>
      <c r="M743" s="274"/>
      <c r="N743" s="275"/>
      <c r="O743" s="275"/>
      <c r="P743" s="275"/>
      <c r="Q743" s="275"/>
      <c r="R743" s="275"/>
      <c r="S743" s="275"/>
      <c r="T743" s="276"/>
      <c r="U743" s="15"/>
      <c r="V743" s="15"/>
      <c r="W743" s="15"/>
      <c r="X743" s="15"/>
      <c r="Y743" s="15"/>
      <c r="Z743" s="15"/>
      <c r="AA743" s="15"/>
      <c r="AB743" s="15"/>
      <c r="AC743" s="15"/>
      <c r="AD743" s="15"/>
      <c r="AE743" s="15"/>
      <c r="AT743" s="277" t="s">
        <v>250</v>
      </c>
      <c r="AU743" s="277" t="s">
        <v>84</v>
      </c>
      <c r="AV743" s="15" t="s">
        <v>246</v>
      </c>
      <c r="AW743" s="15" t="s">
        <v>31</v>
      </c>
      <c r="AX743" s="15" t="s">
        <v>82</v>
      </c>
      <c r="AY743" s="277" t="s">
        <v>239</v>
      </c>
    </row>
    <row r="744" s="2" customFormat="1" ht="16.5" customHeight="1">
      <c r="A744" s="39"/>
      <c r="B744" s="40"/>
      <c r="C744" s="302" t="s">
        <v>1737</v>
      </c>
      <c r="D744" s="302" t="s">
        <v>1240</v>
      </c>
      <c r="E744" s="303" t="s">
        <v>2926</v>
      </c>
      <c r="F744" s="304" t="s">
        <v>2927</v>
      </c>
      <c r="G744" s="305" t="s">
        <v>523</v>
      </c>
      <c r="H744" s="306">
        <v>8</v>
      </c>
      <c r="I744" s="307"/>
      <c r="J744" s="308">
        <f>ROUND(I744*H744,2)</f>
        <v>0</v>
      </c>
      <c r="K744" s="304" t="s">
        <v>1</v>
      </c>
      <c r="L744" s="309"/>
      <c r="M744" s="310" t="s">
        <v>1</v>
      </c>
      <c r="N744" s="311" t="s">
        <v>40</v>
      </c>
      <c r="O744" s="92"/>
      <c r="P744" s="237">
        <f>O744*H744</f>
        <v>0</v>
      </c>
      <c r="Q744" s="237">
        <v>0.00183</v>
      </c>
      <c r="R744" s="237">
        <f>Q744*H744</f>
        <v>0.01464</v>
      </c>
      <c r="S744" s="237">
        <v>0</v>
      </c>
      <c r="T744" s="238">
        <f>S744*H744</f>
        <v>0</v>
      </c>
      <c r="U744" s="39"/>
      <c r="V744" s="39"/>
      <c r="W744" s="39"/>
      <c r="X744" s="39"/>
      <c r="Y744" s="39"/>
      <c r="Z744" s="39"/>
      <c r="AA744" s="39"/>
      <c r="AB744" s="39"/>
      <c r="AC744" s="39"/>
      <c r="AD744" s="39"/>
      <c r="AE744" s="39"/>
      <c r="AR744" s="239" t="s">
        <v>472</v>
      </c>
      <c r="AT744" s="239" t="s">
        <v>1240</v>
      </c>
      <c r="AU744" s="239" t="s">
        <v>84</v>
      </c>
      <c r="AY744" s="18" t="s">
        <v>239</v>
      </c>
      <c r="BE744" s="240">
        <f>IF(N744="základní",J744,0)</f>
        <v>0</v>
      </c>
      <c r="BF744" s="240">
        <f>IF(N744="snížená",J744,0)</f>
        <v>0</v>
      </c>
      <c r="BG744" s="240">
        <f>IF(N744="zákl. přenesená",J744,0)</f>
        <v>0</v>
      </c>
      <c r="BH744" s="240">
        <f>IF(N744="sníž. přenesená",J744,0)</f>
        <v>0</v>
      </c>
      <c r="BI744" s="240">
        <f>IF(N744="nulová",J744,0)</f>
        <v>0</v>
      </c>
      <c r="BJ744" s="18" t="s">
        <v>82</v>
      </c>
      <c r="BK744" s="240">
        <f>ROUND(I744*H744,2)</f>
        <v>0</v>
      </c>
      <c r="BL744" s="18" t="s">
        <v>376</v>
      </c>
      <c r="BM744" s="239" t="s">
        <v>2928</v>
      </c>
    </row>
    <row r="745" s="2" customFormat="1">
      <c r="A745" s="39"/>
      <c r="B745" s="40"/>
      <c r="C745" s="41"/>
      <c r="D745" s="241" t="s">
        <v>248</v>
      </c>
      <c r="E745" s="41"/>
      <c r="F745" s="242" t="s">
        <v>2927</v>
      </c>
      <c r="G745" s="41"/>
      <c r="H745" s="41"/>
      <c r="I745" s="243"/>
      <c r="J745" s="41"/>
      <c r="K745" s="41"/>
      <c r="L745" s="45"/>
      <c r="M745" s="244"/>
      <c r="N745" s="245"/>
      <c r="O745" s="92"/>
      <c r="P745" s="92"/>
      <c r="Q745" s="92"/>
      <c r="R745" s="92"/>
      <c r="S745" s="92"/>
      <c r="T745" s="93"/>
      <c r="U745" s="39"/>
      <c r="V745" s="39"/>
      <c r="W745" s="39"/>
      <c r="X745" s="39"/>
      <c r="Y745" s="39"/>
      <c r="Z745" s="39"/>
      <c r="AA745" s="39"/>
      <c r="AB745" s="39"/>
      <c r="AC745" s="39"/>
      <c r="AD745" s="39"/>
      <c r="AE745" s="39"/>
      <c r="AT745" s="18" t="s">
        <v>248</v>
      </c>
      <c r="AU745" s="18" t="s">
        <v>84</v>
      </c>
    </row>
    <row r="746" s="2" customFormat="1">
      <c r="A746" s="39"/>
      <c r="B746" s="40"/>
      <c r="C746" s="41"/>
      <c r="D746" s="241" t="s">
        <v>341</v>
      </c>
      <c r="E746" s="41"/>
      <c r="F746" s="278" t="s">
        <v>2590</v>
      </c>
      <c r="G746" s="41"/>
      <c r="H746" s="41"/>
      <c r="I746" s="243"/>
      <c r="J746" s="41"/>
      <c r="K746" s="41"/>
      <c r="L746" s="45"/>
      <c r="M746" s="244"/>
      <c r="N746" s="245"/>
      <c r="O746" s="92"/>
      <c r="P746" s="92"/>
      <c r="Q746" s="92"/>
      <c r="R746" s="92"/>
      <c r="S746" s="92"/>
      <c r="T746" s="93"/>
      <c r="U746" s="39"/>
      <c r="V746" s="39"/>
      <c r="W746" s="39"/>
      <c r="X746" s="39"/>
      <c r="Y746" s="39"/>
      <c r="Z746" s="39"/>
      <c r="AA746" s="39"/>
      <c r="AB746" s="39"/>
      <c r="AC746" s="39"/>
      <c r="AD746" s="39"/>
      <c r="AE746" s="39"/>
      <c r="AT746" s="18" t="s">
        <v>341</v>
      </c>
      <c r="AU746" s="18" t="s">
        <v>84</v>
      </c>
    </row>
    <row r="747" s="14" customFormat="1">
      <c r="A747" s="14"/>
      <c r="B747" s="256"/>
      <c r="C747" s="257"/>
      <c r="D747" s="241" t="s">
        <v>250</v>
      </c>
      <c r="E747" s="258" t="s">
        <v>1</v>
      </c>
      <c r="F747" s="259" t="s">
        <v>2858</v>
      </c>
      <c r="G747" s="257"/>
      <c r="H747" s="260">
        <v>2</v>
      </c>
      <c r="I747" s="261"/>
      <c r="J747" s="257"/>
      <c r="K747" s="257"/>
      <c r="L747" s="262"/>
      <c r="M747" s="263"/>
      <c r="N747" s="264"/>
      <c r="O747" s="264"/>
      <c r="P747" s="264"/>
      <c r="Q747" s="264"/>
      <c r="R747" s="264"/>
      <c r="S747" s="264"/>
      <c r="T747" s="265"/>
      <c r="U747" s="14"/>
      <c r="V747" s="14"/>
      <c r="W747" s="14"/>
      <c r="X747" s="14"/>
      <c r="Y747" s="14"/>
      <c r="Z747" s="14"/>
      <c r="AA747" s="14"/>
      <c r="AB747" s="14"/>
      <c r="AC747" s="14"/>
      <c r="AD747" s="14"/>
      <c r="AE747" s="14"/>
      <c r="AT747" s="266" t="s">
        <v>250</v>
      </c>
      <c r="AU747" s="266" t="s">
        <v>84</v>
      </c>
      <c r="AV747" s="14" t="s">
        <v>84</v>
      </c>
      <c r="AW747" s="14" t="s">
        <v>31</v>
      </c>
      <c r="AX747" s="14" t="s">
        <v>75</v>
      </c>
      <c r="AY747" s="266" t="s">
        <v>239</v>
      </c>
    </row>
    <row r="748" s="14" customFormat="1">
      <c r="A748" s="14"/>
      <c r="B748" s="256"/>
      <c r="C748" s="257"/>
      <c r="D748" s="241" t="s">
        <v>250</v>
      </c>
      <c r="E748" s="258" t="s">
        <v>1</v>
      </c>
      <c r="F748" s="259" t="s">
        <v>2859</v>
      </c>
      <c r="G748" s="257"/>
      <c r="H748" s="260">
        <v>1</v>
      </c>
      <c r="I748" s="261"/>
      <c r="J748" s="257"/>
      <c r="K748" s="257"/>
      <c r="L748" s="262"/>
      <c r="M748" s="263"/>
      <c r="N748" s="264"/>
      <c r="O748" s="264"/>
      <c r="P748" s="264"/>
      <c r="Q748" s="264"/>
      <c r="R748" s="264"/>
      <c r="S748" s="264"/>
      <c r="T748" s="265"/>
      <c r="U748" s="14"/>
      <c r="V748" s="14"/>
      <c r="W748" s="14"/>
      <c r="X748" s="14"/>
      <c r="Y748" s="14"/>
      <c r="Z748" s="14"/>
      <c r="AA748" s="14"/>
      <c r="AB748" s="14"/>
      <c r="AC748" s="14"/>
      <c r="AD748" s="14"/>
      <c r="AE748" s="14"/>
      <c r="AT748" s="266" t="s">
        <v>250</v>
      </c>
      <c r="AU748" s="266" t="s">
        <v>84</v>
      </c>
      <c r="AV748" s="14" t="s">
        <v>84</v>
      </c>
      <c r="AW748" s="14" t="s">
        <v>31</v>
      </c>
      <c r="AX748" s="14" t="s">
        <v>75</v>
      </c>
      <c r="AY748" s="266" t="s">
        <v>239</v>
      </c>
    </row>
    <row r="749" s="14" customFormat="1">
      <c r="A749" s="14"/>
      <c r="B749" s="256"/>
      <c r="C749" s="257"/>
      <c r="D749" s="241" t="s">
        <v>250</v>
      </c>
      <c r="E749" s="258" t="s">
        <v>1</v>
      </c>
      <c r="F749" s="259" t="s">
        <v>2860</v>
      </c>
      <c r="G749" s="257"/>
      <c r="H749" s="260">
        <v>3</v>
      </c>
      <c r="I749" s="261"/>
      <c r="J749" s="257"/>
      <c r="K749" s="257"/>
      <c r="L749" s="262"/>
      <c r="M749" s="263"/>
      <c r="N749" s="264"/>
      <c r="O749" s="264"/>
      <c r="P749" s="264"/>
      <c r="Q749" s="264"/>
      <c r="R749" s="264"/>
      <c r="S749" s="264"/>
      <c r="T749" s="265"/>
      <c r="U749" s="14"/>
      <c r="V749" s="14"/>
      <c r="W749" s="14"/>
      <c r="X749" s="14"/>
      <c r="Y749" s="14"/>
      <c r="Z749" s="14"/>
      <c r="AA749" s="14"/>
      <c r="AB749" s="14"/>
      <c r="AC749" s="14"/>
      <c r="AD749" s="14"/>
      <c r="AE749" s="14"/>
      <c r="AT749" s="266" t="s">
        <v>250</v>
      </c>
      <c r="AU749" s="266" t="s">
        <v>84</v>
      </c>
      <c r="AV749" s="14" t="s">
        <v>84</v>
      </c>
      <c r="AW749" s="14" t="s">
        <v>31</v>
      </c>
      <c r="AX749" s="14" t="s">
        <v>75</v>
      </c>
      <c r="AY749" s="266" t="s">
        <v>239</v>
      </c>
    </row>
    <row r="750" s="14" customFormat="1">
      <c r="A750" s="14"/>
      <c r="B750" s="256"/>
      <c r="C750" s="257"/>
      <c r="D750" s="241" t="s">
        <v>250</v>
      </c>
      <c r="E750" s="258" t="s">
        <v>1</v>
      </c>
      <c r="F750" s="259" t="s">
        <v>2861</v>
      </c>
      <c r="G750" s="257"/>
      <c r="H750" s="260">
        <v>1</v>
      </c>
      <c r="I750" s="261"/>
      <c r="J750" s="257"/>
      <c r="K750" s="257"/>
      <c r="L750" s="262"/>
      <c r="M750" s="263"/>
      <c r="N750" s="264"/>
      <c r="O750" s="264"/>
      <c r="P750" s="264"/>
      <c r="Q750" s="264"/>
      <c r="R750" s="264"/>
      <c r="S750" s="264"/>
      <c r="T750" s="265"/>
      <c r="U750" s="14"/>
      <c r="V750" s="14"/>
      <c r="W750" s="14"/>
      <c r="X750" s="14"/>
      <c r="Y750" s="14"/>
      <c r="Z750" s="14"/>
      <c r="AA750" s="14"/>
      <c r="AB750" s="14"/>
      <c r="AC750" s="14"/>
      <c r="AD750" s="14"/>
      <c r="AE750" s="14"/>
      <c r="AT750" s="266" t="s">
        <v>250</v>
      </c>
      <c r="AU750" s="266" t="s">
        <v>84</v>
      </c>
      <c r="AV750" s="14" t="s">
        <v>84</v>
      </c>
      <c r="AW750" s="14" t="s">
        <v>31</v>
      </c>
      <c r="AX750" s="14" t="s">
        <v>75</v>
      </c>
      <c r="AY750" s="266" t="s">
        <v>239</v>
      </c>
    </row>
    <row r="751" s="16" customFormat="1">
      <c r="A751" s="16"/>
      <c r="B751" s="291"/>
      <c r="C751" s="292"/>
      <c r="D751" s="241" t="s">
        <v>250</v>
      </c>
      <c r="E751" s="293" t="s">
        <v>1</v>
      </c>
      <c r="F751" s="294" t="s">
        <v>2862</v>
      </c>
      <c r="G751" s="292"/>
      <c r="H751" s="295">
        <v>7</v>
      </c>
      <c r="I751" s="296"/>
      <c r="J751" s="292"/>
      <c r="K751" s="292"/>
      <c r="L751" s="297"/>
      <c r="M751" s="298"/>
      <c r="N751" s="299"/>
      <c r="O751" s="299"/>
      <c r="P751" s="299"/>
      <c r="Q751" s="299"/>
      <c r="R751" s="299"/>
      <c r="S751" s="299"/>
      <c r="T751" s="300"/>
      <c r="U751" s="16"/>
      <c r="V751" s="16"/>
      <c r="W751" s="16"/>
      <c r="X751" s="16"/>
      <c r="Y751" s="16"/>
      <c r="Z751" s="16"/>
      <c r="AA751" s="16"/>
      <c r="AB751" s="16"/>
      <c r="AC751" s="16"/>
      <c r="AD751" s="16"/>
      <c r="AE751" s="16"/>
      <c r="AT751" s="301" t="s">
        <v>250</v>
      </c>
      <c r="AU751" s="301" t="s">
        <v>84</v>
      </c>
      <c r="AV751" s="16" t="s">
        <v>107</v>
      </c>
      <c r="AW751" s="16" t="s">
        <v>31</v>
      </c>
      <c r="AX751" s="16" t="s">
        <v>75</v>
      </c>
      <c r="AY751" s="301" t="s">
        <v>239</v>
      </c>
    </row>
    <row r="752" s="14" customFormat="1">
      <c r="A752" s="14"/>
      <c r="B752" s="256"/>
      <c r="C752" s="257"/>
      <c r="D752" s="241" t="s">
        <v>250</v>
      </c>
      <c r="E752" s="258" t="s">
        <v>1</v>
      </c>
      <c r="F752" s="259" t="s">
        <v>2871</v>
      </c>
      <c r="G752" s="257"/>
      <c r="H752" s="260">
        <v>1</v>
      </c>
      <c r="I752" s="261"/>
      <c r="J752" s="257"/>
      <c r="K752" s="257"/>
      <c r="L752" s="262"/>
      <c r="M752" s="263"/>
      <c r="N752" s="264"/>
      <c r="O752" s="264"/>
      <c r="P752" s="264"/>
      <c r="Q752" s="264"/>
      <c r="R752" s="264"/>
      <c r="S752" s="264"/>
      <c r="T752" s="265"/>
      <c r="U752" s="14"/>
      <c r="V752" s="14"/>
      <c r="W752" s="14"/>
      <c r="X752" s="14"/>
      <c r="Y752" s="14"/>
      <c r="Z752" s="14"/>
      <c r="AA752" s="14"/>
      <c r="AB752" s="14"/>
      <c r="AC752" s="14"/>
      <c r="AD752" s="14"/>
      <c r="AE752" s="14"/>
      <c r="AT752" s="266" t="s">
        <v>250</v>
      </c>
      <c r="AU752" s="266" t="s">
        <v>84</v>
      </c>
      <c r="AV752" s="14" t="s">
        <v>84</v>
      </c>
      <c r="AW752" s="14" t="s">
        <v>31</v>
      </c>
      <c r="AX752" s="14" t="s">
        <v>75</v>
      </c>
      <c r="AY752" s="266" t="s">
        <v>239</v>
      </c>
    </row>
    <row r="753" s="16" customFormat="1">
      <c r="A753" s="16"/>
      <c r="B753" s="291"/>
      <c r="C753" s="292"/>
      <c r="D753" s="241" t="s">
        <v>250</v>
      </c>
      <c r="E753" s="293" t="s">
        <v>1</v>
      </c>
      <c r="F753" s="294" t="s">
        <v>2925</v>
      </c>
      <c r="G753" s="292"/>
      <c r="H753" s="295">
        <v>1</v>
      </c>
      <c r="I753" s="296"/>
      <c r="J753" s="292"/>
      <c r="K753" s="292"/>
      <c r="L753" s="297"/>
      <c r="M753" s="298"/>
      <c r="N753" s="299"/>
      <c r="O753" s="299"/>
      <c r="P753" s="299"/>
      <c r="Q753" s="299"/>
      <c r="R753" s="299"/>
      <c r="S753" s="299"/>
      <c r="T753" s="300"/>
      <c r="U753" s="16"/>
      <c r="V753" s="16"/>
      <c r="W753" s="16"/>
      <c r="X753" s="16"/>
      <c r="Y753" s="16"/>
      <c r="Z753" s="16"/>
      <c r="AA753" s="16"/>
      <c r="AB753" s="16"/>
      <c r="AC753" s="16"/>
      <c r="AD753" s="16"/>
      <c r="AE753" s="16"/>
      <c r="AT753" s="301" t="s">
        <v>250</v>
      </c>
      <c r="AU753" s="301" t="s">
        <v>84</v>
      </c>
      <c r="AV753" s="16" t="s">
        <v>107</v>
      </c>
      <c r="AW753" s="16" t="s">
        <v>31</v>
      </c>
      <c r="AX753" s="16" t="s">
        <v>75</v>
      </c>
      <c r="AY753" s="301" t="s">
        <v>239</v>
      </c>
    </row>
    <row r="754" s="15" customFormat="1">
      <c r="A754" s="15"/>
      <c r="B754" s="267"/>
      <c r="C754" s="268"/>
      <c r="D754" s="241" t="s">
        <v>250</v>
      </c>
      <c r="E754" s="269" t="s">
        <v>1</v>
      </c>
      <c r="F754" s="270" t="s">
        <v>277</v>
      </c>
      <c r="G754" s="268"/>
      <c r="H754" s="271">
        <v>8</v>
      </c>
      <c r="I754" s="272"/>
      <c r="J754" s="268"/>
      <c r="K754" s="268"/>
      <c r="L754" s="273"/>
      <c r="M754" s="274"/>
      <c r="N754" s="275"/>
      <c r="O754" s="275"/>
      <c r="P754" s="275"/>
      <c r="Q754" s="275"/>
      <c r="R754" s="275"/>
      <c r="S754" s="275"/>
      <c r="T754" s="276"/>
      <c r="U754" s="15"/>
      <c r="V754" s="15"/>
      <c r="W754" s="15"/>
      <c r="X754" s="15"/>
      <c r="Y754" s="15"/>
      <c r="Z754" s="15"/>
      <c r="AA754" s="15"/>
      <c r="AB754" s="15"/>
      <c r="AC754" s="15"/>
      <c r="AD754" s="15"/>
      <c r="AE754" s="15"/>
      <c r="AT754" s="277" t="s">
        <v>250</v>
      </c>
      <c r="AU754" s="277" t="s">
        <v>84</v>
      </c>
      <c r="AV754" s="15" t="s">
        <v>246</v>
      </c>
      <c r="AW754" s="15" t="s">
        <v>31</v>
      </c>
      <c r="AX754" s="15" t="s">
        <v>82</v>
      </c>
      <c r="AY754" s="277" t="s">
        <v>239</v>
      </c>
    </row>
    <row r="755" s="2" customFormat="1" ht="21.75" customHeight="1">
      <c r="A755" s="39"/>
      <c r="B755" s="40"/>
      <c r="C755" s="302" t="s">
        <v>1742</v>
      </c>
      <c r="D755" s="302" t="s">
        <v>1240</v>
      </c>
      <c r="E755" s="303" t="s">
        <v>2929</v>
      </c>
      <c r="F755" s="304" t="s">
        <v>2930</v>
      </c>
      <c r="G755" s="305" t="s">
        <v>523</v>
      </c>
      <c r="H755" s="306">
        <v>8</v>
      </c>
      <c r="I755" s="307"/>
      <c r="J755" s="308">
        <f>ROUND(I755*H755,2)</f>
        <v>0</v>
      </c>
      <c r="K755" s="304" t="s">
        <v>1</v>
      </c>
      <c r="L755" s="309"/>
      <c r="M755" s="310" t="s">
        <v>1</v>
      </c>
      <c r="N755" s="311" t="s">
        <v>40</v>
      </c>
      <c r="O755" s="92"/>
      <c r="P755" s="237">
        <f>O755*H755</f>
        <v>0</v>
      </c>
      <c r="Q755" s="237">
        <v>0.00183</v>
      </c>
      <c r="R755" s="237">
        <f>Q755*H755</f>
        <v>0.01464</v>
      </c>
      <c r="S755" s="237">
        <v>0</v>
      </c>
      <c r="T755" s="238">
        <f>S755*H755</f>
        <v>0</v>
      </c>
      <c r="U755" s="39"/>
      <c r="V755" s="39"/>
      <c r="W755" s="39"/>
      <c r="X755" s="39"/>
      <c r="Y755" s="39"/>
      <c r="Z755" s="39"/>
      <c r="AA755" s="39"/>
      <c r="AB755" s="39"/>
      <c r="AC755" s="39"/>
      <c r="AD755" s="39"/>
      <c r="AE755" s="39"/>
      <c r="AR755" s="239" t="s">
        <v>472</v>
      </c>
      <c r="AT755" s="239" t="s">
        <v>1240</v>
      </c>
      <c r="AU755" s="239" t="s">
        <v>84</v>
      </c>
      <c r="AY755" s="18" t="s">
        <v>239</v>
      </c>
      <c r="BE755" s="240">
        <f>IF(N755="základní",J755,0)</f>
        <v>0</v>
      </c>
      <c r="BF755" s="240">
        <f>IF(N755="snížená",J755,0)</f>
        <v>0</v>
      </c>
      <c r="BG755" s="240">
        <f>IF(N755="zákl. přenesená",J755,0)</f>
        <v>0</v>
      </c>
      <c r="BH755" s="240">
        <f>IF(N755="sníž. přenesená",J755,0)</f>
        <v>0</v>
      </c>
      <c r="BI755" s="240">
        <f>IF(N755="nulová",J755,0)</f>
        <v>0</v>
      </c>
      <c r="BJ755" s="18" t="s">
        <v>82</v>
      </c>
      <c r="BK755" s="240">
        <f>ROUND(I755*H755,2)</f>
        <v>0</v>
      </c>
      <c r="BL755" s="18" t="s">
        <v>376</v>
      </c>
      <c r="BM755" s="239" t="s">
        <v>2931</v>
      </c>
    </row>
    <row r="756" s="2" customFormat="1">
      <c r="A756" s="39"/>
      <c r="B756" s="40"/>
      <c r="C756" s="41"/>
      <c r="D756" s="241" t="s">
        <v>248</v>
      </c>
      <c r="E756" s="41"/>
      <c r="F756" s="242" t="s">
        <v>2930</v>
      </c>
      <c r="G756" s="41"/>
      <c r="H756" s="41"/>
      <c r="I756" s="243"/>
      <c r="J756" s="41"/>
      <c r="K756" s="41"/>
      <c r="L756" s="45"/>
      <c r="M756" s="244"/>
      <c r="N756" s="245"/>
      <c r="O756" s="92"/>
      <c r="P756" s="92"/>
      <c r="Q756" s="92"/>
      <c r="R756" s="92"/>
      <c r="S756" s="92"/>
      <c r="T756" s="93"/>
      <c r="U756" s="39"/>
      <c r="V756" s="39"/>
      <c r="W756" s="39"/>
      <c r="X756" s="39"/>
      <c r="Y756" s="39"/>
      <c r="Z756" s="39"/>
      <c r="AA756" s="39"/>
      <c r="AB756" s="39"/>
      <c r="AC756" s="39"/>
      <c r="AD756" s="39"/>
      <c r="AE756" s="39"/>
      <c r="AT756" s="18" t="s">
        <v>248</v>
      </c>
      <c r="AU756" s="18" t="s">
        <v>84</v>
      </c>
    </row>
    <row r="757" s="2" customFormat="1">
      <c r="A757" s="39"/>
      <c r="B757" s="40"/>
      <c r="C757" s="41"/>
      <c r="D757" s="241" t="s">
        <v>341</v>
      </c>
      <c r="E757" s="41"/>
      <c r="F757" s="278" t="s">
        <v>2590</v>
      </c>
      <c r="G757" s="41"/>
      <c r="H757" s="41"/>
      <c r="I757" s="243"/>
      <c r="J757" s="41"/>
      <c r="K757" s="41"/>
      <c r="L757" s="45"/>
      <c r="M757" s="244"/>
      <c r="N757" s="245"/>
      <c r="O757" s="92"/>
      <c r="P757" s="92"/>
      <c r="Q757" s="92"/>
      <c r="R757" s="92"/>
      <c r="S757" s="92"/>
      <c r="T757" s="93"/>
      <c r="U757" s="39"/>
      <c r="V757" s="39"/>
      <c r="W757" s="39"/>
      <c r="X757" s="39"/>
      <c r="Y757" s="39"/>
      <c r="Z757" s="39"/>
      <c r="AA757" s="39"/>
      <c r="AB757" s="39"/>
      <c r="AC757" s="39"/>
      <c r="AD757" s="39"/>
      <c r="AE757" s="39"/>
      <c r="AT757" s="18" t="s">
        <v>341</v>
      </c>
      <c r="AU757" s="18" t="s">
        <v>84</v>
      </c>
    </row>
    <row r="758" s="14" customFormat="1">
      <c r="A758" s="14"/>
      <c r="B758" s="256"/>
      <c r="C758" s="257"/>
      <c r="D758" s="241" t="s">
        <v>250</v>
      </c>
      <c r="E758" s="258" t="s">
        <v>1</v>
      </c>
      <c r="F758" s="259" t="s">
        <v>2866</v>
      </c>
      <c r="G758" s="257"/>
      <c r="H758" s="260">
        <v>2</v>
      </c>
      <c r="I758" s="261"/>
      <c r="J758" s="257"/>
      <c r="K758" s="257"/>
      <c r="L758" s="262"/>
      <c r="M758" s="263"/>
      <c r="N758" s="264"/>
      <c r="O758" s="264"/>
      <c r="P758" s="264"/>
      <c r="Q758" s="264"/>
      <c r="R758" s="264"/>
      <c r="S758" s="264"/>
      <c r="T758" s="265"/>
      <c r="U758" s="14"/>
      <c r="V758" s="14"/>
      <c r="W758" s="14"/>
      <c r="X758" s="14"/>
      <c r="Y758" s="14"/>
      <c r="Z758" s="14"/>
      <c r="AA758" s="14"/>
      <c r="AB758" s="14"/>
      <c r="AC758" s="14"/>
      <c r="AD758" s="14"/>
      <c r="AE758" s="14"/>
      <c r="AT758" s="266" t="s">
        <v>250</v>
      </c>
      <c r="AU758" s="266" t="s">
        <v>84</v>
      </c>
      <c r="AV758" s="14" t="s">
        <v>84</v>
      </c>
      <c r="AW758" s="14" t="s">
        <v>31</v>
      </c>
      <c r="AX758" s="14" t="s">
        <v>75</v>
      </c>
      <c r="AY758" s="266" t="s">
        <v>239</v>
      </c>
    </row>
    <row r="759" s="14" customFormat="1">
      <c r="A759" s="14"/>
      <c r="B759" s="256"/>
      <c r="C759" s="257"/>
      <c r="D759" s="241" t="s">
        <v>250</v>
      </c>
      <c r="E759" s="258" t="s">
        <v>1</v>
      </c>
      <c r="F759" s="259" t="s">
        <v>2867</v>
      </c>
      <c r="G759" s="257"/>
      <c r="H759" s="260">
        <v>6</v>
      </c>
      <c r="I759" s="261"/>
      <c r="J759" s="257"/>
      <c r="K759" s="257"/>
      <c r="L759" s="262"/>
      <c r="M759" s="263"/>
      <c r="N759" s="264"/>
      <c r="O759" s="264"/>
      <c r="P759" s="264"/>
      <c r="Q759" s="264"/>
      <c r="R759" s="264"/>
      <c r="S759" s="264"/>
      <c r="T759" s="265"/>
      <c r="U759" s="14"/>
      <c r="V759" s="14"/>
      <c r="W759" s="14"/>
      <c r="X759" s="14"/>
      <c r="Y759" s="14"/>
      <c r="Z759" s="14"/>
      <c r="AA759" s="14"/>
      <c r="AB759" s="14"/>
      <c r="AC759" s="14"/>
      <c r="AD759" s="14"/>
      <c r="AE759" s="14"/>
      <c r="AT759" s="266" t="s">
        <v>250</v>
      </c>
      <c r="AU759" s="266" t="s">
        <v>84</v>
      </c>
      <c r="AV759" s="14" t="s">
        <v>84</v>
      </c>
      <c r="AW759" s="14" t="s">
        <v>31</v>
      </c>
      <c r="AX759" s="14" t="s">
        <v>75</v>
      </c>
      <c r="AY759" s="266" t="s">
        <v>239</v>
      </c>
    </row>
    <row r="760" s="15" customFormat="1">
      <c r="A760" s="15"/>
      <c r="B760" s="267"/>
      <c r="C760" s="268"/>
      <c r="D760" s="241" t="s">
        <v>250</v>
      </c>
      <c r="E760" s="269" t="s">
        <v>1</v>
      </c>
      <c r="F760" s="270" t="s">
        <v>277</v>
      </c>
      <c r="G760" s="268"/>
      <c r="H760" s="271">
        <v>8</v>
      </c>
      <c r="I760" s="272"/>
      <c r="J760" s="268"/>
      <c r="K760" s="268"/>
      <c r="L760" s="273"/>
      <c r="M760" s="274"/>
      <c r="N760" s="275"/>
      <c r="O760" s="275"/>
      <c r="P760" s="275"/>
      <c r="Q760" s="275"/>
      <c r="R760" s="275"/>
      <c r="S760" s="275"/>
      <c r="T760" s="276"/>
      <c r="U760" s="15"/>
      <c r="V760" s="15"/>
      <c r="W760" s="15"/>
      <c r="X760" s="15"/>
      <c r="Y760" s="15"/>
      <c r="Z760" s="15"/>
      <c r="AA760" s="15"/>
      <c r="AB760" s="15"/>
      <c r="AC760" s="15"/>
      <c r="AD760" s="15"/>
      <c r="AE760" s="15"/>
      <c r="AT760" s="277" t="s">
        <v>250</v>
      </c>
      <c r="AU760" s="277" t="s">
        <v>84</v>
      </c>
      <c r="AV760" s="15" t="s">
        <v>246</v>
      </c>
      <c r="AW760" s="15" t="s">
        <v>31</v>
      </c>
      <c r="AX760" s="15" t="s">
        <v>82</v>
      </c>
      <c r="AY760" s="277" t="s">
        <v>239</v>
      </c>
    </row>
    <row r="761" s="2" customFormat="1" ht="16.5" customHeight="1">
      <c r="A761" s="39"/>
      <c r="B761" s="40"/>
      <c r="C761" s="228" t="s">
        <v>1748</v>
      </c>
      <c r="D761" s="228" t="s">
        <v>241</v>
      </c>
      <c r="E761" s="229" t="s">
        <v>2932</v>
      </c>
      <c r="F761" s="230" t="s">
        <v>2933</v>
      </c>
      <c r="G761" s="231" t="s">
        <v>523</v>
      </c>
      <c r="H761" s="232">
        <v>1</v>
      </c>
      <c r="I761" s="233"/>
      <c r="J761" s="234">
        <f>ROUND(I761*H761,2)</f>
        <v>0</v>
      </c>
      <c r="K761" s="230" t="s">
        <v>1</v>
      </c>
      <c r="L761" s="45"/>
      <c r="M761" s="235" t="s">
        <v>1</v>
      </c>
      <c r="N761" s="236" t="s">
        <v>40</v>
      </c>
      <c r="O761" s="92"/>
      <c r="P761" s="237">
        <f>O761*H761</f>
        <v>0</v>
      </c>
      <c r="Q761" s="237">
        <v>0.00012</v>
      </c>
      <c r="R761" s="237">
        <f>Q761*H761</f>
        <v>0.00012</v>
      </c>
      <c r="S761" s="237">
        <v>0</v>
      </c>
      <c r="T761" s="238">
        <f>S761*H761</f>
        <v>0</v>
      </c>
      <c r="U761" s="39"/>
      <c r="V761" s="39"/>
      <c r="W761" s="39"/>
      <c r="X761" s="39"/>
      <c r="Y761" s="39"/>
      <c r="Z761" s="39"/>
      <c r="AA761" s="39"/>
      <c r="AB761" s="39"/>
      <c r="AC761" s="39"/>
      <c r="AD761" s="39"/>
      <c r="AE761" s="39"/>
      <c r="AR761" s="239" t="s">
        <v>376</v>
      </c>
      <c r="AT761" s="239" t="s">
        <v>241</v>
      </c>
      <c r="AU761" s="239" t="s">
        <v>84</v>
      </c>
      <c r="AY761" s="18" t="s">
        <v>239</v>
      </c>
      <c r="BE761" s="240">
        <f>IF(N761="základní",J761,0)</f>
        <v>0</v>
      </c>
      <c r="BF761" s="240">
        <f>IF(N761="snížená",J761,0)</f>
        <v>0</v>
      </c>
      <c r="BG761" s="240">
        <f>IF(N761="zákl. přenesená",J761,0)</f>
        <v>0</v>
      </c>
      <c r="BH761" s="240">
        <f>IF(N761="sníž. přenesená",J761,0)</f>
        <v>0</v>
      </c>
      <c r="BI761" s="240">
        <f>IF(N761="nulová",J761,0)</f>
        <v>0</v>
      </c>
      <c r="BJ761" s="18" t="s">
        <v>82</v>
      </c>
      <c r="BK761" s="240">
        <f>ROUND(I761*H761,2)</f>
        <v>0</v>
      </c>
      <c r="BL761" s="18" t="s">
        <v>376</v>
      </c>
      <c r="BM761" s="239" t="s">
        <v>2934</v>
      </c>
    </row>
    <row r="762" s="2" customFormat="1">
      <c r="A762" s="39"/>
      <c r="B762" s="40"/>
      <c r="C762" s="41"/>
      <c r="D762" s="241" t="s">
        <v>248</v>
      </c>
      <c r="E762" s="41"/>
      <c r="F762" s="242" t="s">
        <v>2933</v>
      </c>
      <c r="G762" s="41"/>
      <c r="H762" s="41"/>
      <c r="I762" s="243"/>
      <c r="J762" s="41"/>
      <c r="K762" s="41"/>
      <c r="L762" s="45"/>
      <c r="M762" s="244"/>
      <c r="N762" s="245"/>
      <c r="O762" s="92"/>
      <c r="P762" s="92"/>
      <c r="Q762" s="92"/>
      <c r="R762" s="92"/>
      <c r="S762" s="92"/>
      <c r="T762" s="93"/>
      <c r="U762" s="39"/>
      <c r="V762" s="39"/>
      <c r="W762" s="39"/>
      <c r="X762" s="39"/>
      <c r="Y762" s="39"/>
      <c r="Z762" s="39"/>
      <c r="AA762" s="39"/>
      <c r="AB762" s="39"/>
      <c r="AC762" s="39"/>
      <c r="AD762" s="39"/>
      <c r="AE762" s="39"/>
      <c r="AT762" s="18" t="s">
        <v>248</v>
      </c>
      <c r="AU762" s="18" t="s">
        <v>84</v>
      </c>
    </row>
    <row r="763" s="2" customFormat="1">
      <c r="A763" s="39"/>
      <c r="B763" s="40"/>
      <c r="C763" s="41"/>
      <c r="D763" s="241" t="s">
        <v>341</v>
      </c>
      <c r="E763" s="41"/>
      <c r="F763" s="278" t="s">
        <v>2935</v>
      </c>
      <c r="G763" s="41"/>
      <c r="H763" s="41"/>
      <c r="I763" s="243"/>
      <c r="J763" s="41"/>
      <c r="K763" s="41"/>
      <c r="L763" s="45"/>
      <c r="M763" s="244"/>
      <c r="N763" s="245"/>
      <c r="O763" s="92"/>
      <c r="P763" s="92"/>
      <c r="Q763" s="92"/>
      <c r="R763" s="92"/>
      <c r="S763" s="92"/>
      <c r="T763" s="93"/>
      <c r="U763" s="39"/>
      <c r="V763" s="39"/>
      <c r="W763" s="39"/>
      <c r="X763" s="39"/>
      <c r="Y763" s="39"/>
      <c r="Z763" s="39"/>
      <c r="AA763" s="39"/>
      <c r="AB763" s="39"/>
      <c r="AC763" s="39"/>
      <c r="AD763" s="39"/>
      <c r="AE763" s="39"/>
      <c r="AT763" s="18" t="s">
        <v>341</v>
      </c>
      <c r="AU763" s="18" t="s">
        <v>84</v>
      </c>
    </row>
    <row r="764" s="14" customFormat="1">
      <c r="A764" s="14"/>
      <c r="B764" s="256"/>
      <c r="C764" s="257"/>
      <c r="D764" s="241" t="s">
        <v>250</v>
      </c>
      <c r="E764" s="258" t="s">
        <v>1</v>
      </c>
      <c r="F764" s="259" t="s">
        <v>2806</v>
      </c>
      <c r="G764" s="257"/>
      <c r="H764" s="260">
        <v>1</v>
      </c>
      <c r="I764" s="261"/>
      <c r="J764" s="257"/>
      <c r="K764" s="257"/>
      <c r="L764" s="262"/>
      <c r="M764" s="263"/>
      <c r="N764" s="264"/>
      <c r="O764" s="264"/>
      <c r="P764" s="264"/>
      <c r="Q764" s="264"/>
      <c r="R764" s="264"/>
      <c r="S764" s="264"/>
      <c r="T764" s="265"/>
      <c r="U764" s="14"/>
      <c r="V764" s="14"/>
      <c r="W764" s="14"/>
      <c r="X764" s="14"/>
      <c r="Y764" s="14"/>
      <c r="Z764" s="14"/>
      <c r="AA764" s="14"/>
      <c r="AB764" s="14"/>
      <c r="AC764" s="14"/>
      <c r="AD764" s="14"/>
      <c r="AE764" s="14"/>
      <c r="AT764" s="266" t="s">
        <v>250</v>
      </c>
      <c r="AU764" s="266" t="s">
        <v>84</v>
      </c>
      <c r="AV764" s="14" t="s">
        <v>84</v>
      </c>
      <c r="AW764" s="14" t="s">
        <v>31</v>
      </c>
      <c r="AX764" s="14" t="s">
        <v>75</v>
      </c>
      <c r="AY764" s="266" t="s">
        <v>239</v>
      </c>
    </row>
    <row r="765" s="15" customFormat="1">
      <c r="A765" s="15"/>
      <c r="B765" s="267"/>
      <c r="C765" s="268"/>
      <c r="D765" s="241" t="s">
        <v>250</v>
      </c>
      <c r="E765" s="269" t="s">
        <v>1</v>
      </c>
      <c r="F765" s="270" t="s">
        <v>277</v>
      </c>
      <c r="G765" s="268"/>
      <c r="H765" s="271">
        <v>1</v>
      </c>
      <c r="I765" s="272"/>
      <c r="J765" s="268"/>
      <c r="K765" s="268"/>
      <c r="L765" s="273"/>
      <c r="M765" s="274"/>
      <c r="N765" s="275"/>
      <c r="O765" s="275"/>
      <c r="P765" s="275"/>
      <c r="Q765" s="275"/>
      <c r="R765" s="275"/>
      <c r="S765" s="275"/>
      <c r="T765" s="276"/>
      <c r="U765" s="15"/>
      <c r="V765" s="15"/>
      <c r="W765" s="15"/>
      <c r="X765" s="15"/>
      <c r="Y765" s="15"/>
      <c r="Z765" s="15"/>
      <c r="AA765" s="15"/>
      <c r="AB765" s="15"/>
      <c r="AC765" s="15"/>
      <c r="AD765" s="15"/>
      <c r="AE765" s="15"/>
      <c r="AT765" s="277" t="s">
        <v>250</v>
      </c>
      <c r="AU765" s="277" t="s">
        <v>84</v>
      </c>
      <c r="AV765" s="15" t="s">
        <v>246</v>
      </c>
      <c r="AW765" s="15" t="s">
        <v>31</v>
      </c>
      <c r="AX765" s="15" t="s">
        <v>82</v>
      </c>
      <c r="AY765" s="277" t="s">
        <v>239</v>
      </c>
    </row>
    <row r="766" s="2" customFormat="1" ht="24.15" customHeight="1">
      <c r="A766" s="39"/>
      <c r="B766" s="40"/>
      <c r="C766" s="302" t="s">
        <v>1753</v>
      </c>
      <c r="D766" s="302" t="s">
        <v>1240</v>
      </c>
      <c r="E766" s="303" t="s">
        <v>2936</v>
      </c>
      <c r="F766" s="304" t="s">
        <v>2937</v>
      </c>
      <c r="G766" s="305" t="s">
        <v>523</v>
      </c>
      <c r="H766" s="306">
        <v>1</v>
      </c>
      <c r="I766" s="307"/>
      <c r="J766" s="308">
        <f>ROUND(I766*H766,2)</f>
        <v>0</v>
      </c>
      <c r="K766" s="304" t="s">
        <v>1</v>
      </c>
      <c r="L766" s="309"/>
      <c r="M766" s="310" t="s">
        <v>1</v>
      </c>
      <c r="N766" s="311" t="s">
        <v>40</v>
      </c>
      <c r="O766" s="92"/>
      <c r="P766" s="237">
        <f>O766*H766</f>
        <v>0</v>
      </c>
      <c r="Q766" s="237">
        <v>0.00183</v>
      </c>
      <c r="R766" s="237">
        <f>Q766*H766</f>
        <v>0.00183</v>
      </c>
      <c r="S766" s="237">
        <v>0</v>
      </c>
      <c r="T766" s="238">
        <f>S766*H766</f>
        <v>0</v>
      </c>
      <c r="U766" s="39"/>
      <c r="V766" s="39"/>
      <c r="W766" s="39"/>
      <c r="X766" s="39"/>
      <c r="Y766" s="39"/>
      <c r="Z766" s="39"/>
      <c r="AA766" s="39"/>
      <c r="AB766" s="39"/>
      <c r="AC766" s="39"/>
      <c r="AD766" s="39"/>
      <c r="AE766" s="39"/>
      <c r="AR766" s="239" t="s">
        <v>472</v>
      </c>
      <c r="AT766" s="239" t="s">
        <v>1240</v>
      </c>
      <c r="AU766" s="239" t="s">
        <v>84</v>
      </c>
      <c r="AY766" s="18" t="s">
        <v>239</v>
      </c>
      <c r="BE766" s="240">
        <f>IF(N766="základní",J766,0)</f>
        <v>0</v>
      </c>
      <c r="BF766" s="240">
        <f>IF(N766="snížená",J766,0)</f>
        <v>0</v>
      </c>
      <c r="BG766" s="240">
        <f>IF(N766="zákl. přenesená",J766,0)</f>
        <v>0</v>
      </c>
      <c r="BH766" s="240">
        <f>IF(N766="sníž. přenesená",J766,0)</f>
        <v>0</v>
      </c>
      <c r="BI766" s="240">
        <f>IF(N766="nulová",J766,0)</f>
        <v>0</v>
      </c>
      <c r="BJ766" s="18" t="s">
        <v>82</v>
      </c>
      <c r="BK766" s="240">
        <f>ROUND(I766*H766,2)</f>
        <v>0</v>
      </c>
      <c r="BL766" s="18" t="s">
        <v>376</v>
      </c>
      <c r="BM766" s="239" t="s">
        <v>2938</v>
      </c>
    </row>
    <row r="767" s="2" customFormat="1">
      <c r="A767" s="39"/>
      <c r="B767" s="40"/>
      <c r="C767" s="41"/>
      <c r="D767" s="241" t="s">
        <v>248</v>
      </c>
      <c r="E767" s="41"/>
      <c r="F767" s="242" t="s">
        <v>2937</v>
      </c>
      <c r="G767" s="41"/>
      <c r="H767" s="41"/>
      <c r="I767" s="243"/>
      <c r="J767" s="41"/>
      <c r="K767" s="41"/>
      <c r="L767" s="45"/>
      <c r="M767" s="244"/>
      <c r="N767" s="245"/>
      <c r="O767" s="92"/>
      <c r="P767" s="92"/>
      <c r="Q767" s="92"/>
      <c r="R767" s="92"/>
      <c r="S767" s="92"/>
      <c r="T767" s="93"/>
      <c r="U767" s="39"/>
      <c r="V767" s="39"/>
      <c r="W767" s="39"/>
      <c r="X767" s="39"/>
      <c r="Y767" s="39"/>
      <c r="Z767" s="39"/>
      <c r="AA767" s="39"/>
      <c r="AB767" s="39"/>
      <c r="AC767" s="39"/>
      <c r="AD767" s="39"/>
      <c r="AE767" s="39"/>
      <c r="AT767" s="18" t="s">
        <v>248</v>
      </c>
      <c r="AU767" s="18" t="s">
        <v>84</v>
      </c>
    </row>
    <row r="768" s="2" customFormat="1">
      <c r="A768" s="39"/>
      <c r="B768" s="40"/>
      <c r="C768" s="41"/>
      <c r="D768" s="241" t="s">
        <v>341</v>
      </c>
      <c r="E768" s="41"/>
      <c r="F768" s="278" t="s">
        <v>2590</v>
      </c>
      <c r="G768" s="41"/>
      <c r="H768" s="41"/>
      <c r="I768" s="243"/>
      <c r="J768" s="41"/>
      <c r="K768" s="41"/>
      <c r="L768" s="45"/>
      <c r="M768" s="244"/>
      <c r="N768" s="245"/>
      <c r="O768" s="92"/>
      <c r="P768" s="92"/>
      <c r="Q768" s="92"/>
      <c r="R768" s="92"/>
      <c r="S768" s="92"/>
      <c r="T768" s="93"/>
      <c r="U768" s="39"/>
      <c r="V768" s="39"/>
      <c r="W768" s="39"/>
      <c r="X768" s="39"/>
      <c r="Y768" s="39"/>
      <c r="Z768" s="39"/>
      <c r="AA768" s="39"/>
      <c r="AB768" s="39"/>
      <c r="AC768" s="39"/>
      <c r="AD768" s="39"/>
      <c r="AE768" s="39"/>
      <c r="AT768" s="18" t="s">
        <v>341</v>
      </c>
      <c r="AU768" s="18" t="s">
        <v>84</v>
      </c>
    </row>
    <row r="769" s="14" customFormat="1">
      <c r="A769" s="14"/>
      <c r="B769" s="256"/>
      <c r="C769" s="257"/>
      <c r="D769" s="241" t="s">
        <v>250</v>
      </c>
      <c r="E769" s="258" t="s">
        <v>1</v>
      </c>
      <c r="F769" s="259" t="s">
        <v>2806</v>
      </c>
      <c r="G769" s="257"/>
      <c r="H769" s="260">
        <v>1</v>
      </c>
      <c r="I769" s="261"/>
      <c r="J769" s="257"/>
      <c r="K769" s="257"/>
      <c r="L769" s="262"/>
      <c r="M769" s="263"/>
      <c r="N769" s="264"/>
      <c r="O769" s="264"/>
      <c r="P769" s="264"/>
      <c r="Q769" s="264"/>
      <c r="R769" s="264"/>
      <c r="S769" s="264"/>
      <c r="T769" s="265"/>
      <c r="U769" s="14"/>
      <c r="V769" s="14"/>
      <c r="W769" s="14"/>
      <c r="X769" s="14"/>
      <c r="Y769" s="14"/>
      <c r="Z769" s="14"/>
      <c r="AA769" s="14"/>
      <c r="AB769" s="14"/>
      <c r="AC769" s="14"/>
      <c r="AD769" s="14"/>
      <c r="AE769" s="14"/>
      <c r="AT769" s="266" t="s">
        <v>250</v>
      </c>
      <c r="AU769" s="266" t="s">
        <v>84</v>
      </c>
      <c r="AV769" s="14" t="s">
        <v>84</v>
      </c>
      <c r="AW769" s="14" t="s">
        <v>31</v>
      </c>
      <c r="AX769" s="14" t="s">
        <v>75</v>
      </c>
      <c r="AY769" s="266" t="s">
        <v>239</v>
      </c>
    </row>
    <row r="770" s="15" customFormat="1">
      <c r="A770" s="15"/>
      <c r="B770" s="267"/>
      <c r="C770" s="268"/>
      <c r="D770" s="241" t="s">
        <v>250</v>
      </c>
      <c r="E770" s="269" t="s">
        <v>1</v>
      </c>
      <c r="F770" s="270" t="s">
        <v>277</v>
      </c>
      <c r="G770" s="268"/>
      <c r="H770" s="271">
        <v>1</v>
      </c>
      <c r="I770" s="272"/>
      <c r="J770" s="268"/>
      <c r="K770" s="268"/>
      <c r="L770" s="273"/>
      <c r="M770" s="274"/>
      <c r="N770" s="275"/>
      <c r="O770" s="275"/>
      <c r="P770" s="275"/>
      <c r="Q770" s="275"/>
      <c r="R770" s="275"/>
      <c r="S770" s="275"/>
      <c r="T770" s="276"/>
      <c r="U770" s="15"/>
      <c r="V770" s="15"/>
      <c r="W770" s="15"/>
      <c r="X770" s="15"/>
      <c r="Y770" s="15"/>
      <c r="Z770" s="15"/>
      <c r="AA770" s="15"/>
      <c r="AB770" s="15"/>
      <c r="AC770" s="15"/>
      <c r="AD770" s="15"/>
      <c r="AE770" s="15"/>
      <c r="AT770" s="277" t="s">
        <v>250</v>
      </c>
      <c r="AU770" s="277" t="s">
        <v>84</v>
      </c>
      <c r="AV770" s="15" t="s">
        <v>246</v>
      </c>
      <c r="AW770" s="15" t="s">
        <v>31</v>
      </c>
      <c r="AX770" s="15" t="s">
        <v>82</v>
      </c>
      <c r="AY770" s="277" t="s">
        <v>239</v>
      </c>
    </row>
    <row r="771" s="2" customFormat="1" ht="24.15" customHeight="1">
      <c r="A771" s="39"/>
      <c r="B771" s="40"/>
      <c r="C771" s="302" t="s">
        <v>2939</v>
      </c>
      <c r="D771" s="302" t="s">
        <v>1240</v>
      </c>
      <c r="E771" s="303" t="s">
        <v>2940</v>
      </c>
      <c r="F771" s="304" t="s">
        <v>2941</v>
      </c>
      <c r="G771" s="305" t="s">
        <v>523</v>
      </c>
      <c r="H771" s="306">
        <v>1</v>
      </c>
      <c r="I771" s="307"/>
      <c r="J771" s="308">
        <f>ROUND(I771*H771,2)</f>
        <v>0</v>
      </c>
      <c r="K771" s="304" t="s">
        <v>1</v>
      </c>
      <c r="L771" s="309"/>
      <c r="M771" s="310" t="s">
        <v>1</v>
      </c>
      <c r="N771" s="311" t="s">
        <v>40</v>
      </c>
      <c r="O771" s="92"/>
      <c r="P771" s="237">
        <f>O771*H771</f>
        <v>0</v>
      </c>
      <c r="Q771" s="237">
        <v>0.00183</v>
      </c>
      <c r="R771" s="237">
        <f>Q771*H771</f>
        <v>0.00183</v>
      </c>
      <c r="S771" s="237">
        <v>0</v>
      </c>
      <c r="T771" s="238">
        <f>S771*H771</f>
        <v>0</v>
      </c>
      <c r="U771" s="39"/>
      <c r="V771" s="39"/>
      <c r="W771" s="39"/>
      <c r="X771" s="39"/>
      <c r="Y771" s="39"/>
      <c r="Z771" s="39"/>
      <c r="AA771" s="39"/>
      <c r="AB771" s="39"/>
      <c r="AC771" s="39"/>
      <c r="AD771" s="39"/>
      <c r="AE771" s="39"/>
      <c r="AR771" s="239" t="s">
        <v>472</v>
      </c>
      <c r="AT771" s="239" t="s">
        <v>1240</v>
      </c>
      <c r="AU771" s="239" t="s">
        <v>84</v>
      </c>
      <c r="AY771" s="18" t="s">
        <v>239</v>
      </c>
      <c r="BE771" s="240">
        <f>IF(N771="základní",J771,0)</f>
        <v>0</v>
      </c>
      <c r="BF771" s="240">
        <f>IF(N771="snížená",J771,0)</f>
        <v>0</v>
      </c>
      <c r="BG771" s="240">
        <f>IF(N771="zákl. přenesená",J771,0)</f>
        <v>0</v>
      </c>
      <c r="BH771" s="240">
        <f>IF(N771="sníž. přenesená",J771,0)</f>
        <v>0</v>
      </c>
      <c r="BI771" s="240">
        <f>IF(N771="nulová",J771,0)</f>
        <v>0</v>
      </c>
      <c r="BJ771" s="18" t="s">
        <v>82</v>
      </c>
      <c r="BK771" s="240">
        <f>ROUND(I771*H771,2)</f>
        <v>0</v>
      </c>
      <c r="BL771" s="18" t="s">
        <v>376</v>
      </c>
      <c r="BM771" s="239" t="s">
        <v>2942</v>
      </c>
    </row>
    <row r="772" s="2" customFormat="1">
      <c r="A772" s="39"/>
      <c r="B772" s="40"/>
      <c r="C772" s="41"/>
      <c r="D772" s="241" t="s">
        <v>248</v>
      </c>
      <c r="E772" s="41"/>
      <c r="F772" s="242" t="s">
        <v>2941</v>
      </c>
      <c r="G772" s="41"/>
      <c r="H772" s="41"/>
      <c r="I772" s="243"/>
      <c r="J772" s="41"/>
      <c r="K772" s="41"/>
      <c r="L772" s="45"/>
      <c r="M772" s="244"/>
      <c r="N772" s="245"/>
      <c r="O772" s="92"/>
      <c r="P772" s="92"/>
      <c r="Q772" s="92"/>
      <c r="R772" s="92"/>
      <c r="S772" s="92"/>
      <c r="T772" s="93"/>
      <c r="U772" s="39"/>
      <c r="V772" s="39"/>
      <c r="W772" s="39"/>
      <c r="X772" s="39"/>
      <c r="Y772" s="39"/>
      <c r="Z772" s="39"/>
      <c r="AA772" s="39"/>
      <c r="AB772" s="39"/>
      <c r="AC772" s="39"/>
      <c r="AD772" s="39"/>
      <c r="AE772" s="39"/>
      <c r="AT772" s="18" t="s">
        <v>248</v>
      </c>
      <c r="AU772" s="18" t="s">
        <v>84</v>
      </c>
    </row>
    <row r="773" s="2" customFormat="1">
      <c r="A773" s="39"/>
      <c r="B773" s="40"/>
      <c r="C773" s="41"/>
      <c r="D773" s="241" t="s">
        <v>341</v>
      </c>
      <c r="E773" s="41"/>
      <c r="F773" s="278" t="s">
        <v>2590</v>
      </c>
      <c r="G773" s="41"/>
      <c r="H773" s="41"/>
      <c r="I773" s="243"/>
      <c r="J773" s="41"/>
      <c r="K773" s="41"/>
      <c r="L773" s="45"/>
      <c r="M773" s="244"/>
      <c r="N773" s="245"/>
      <c r="O773" s="92"/>
      <c r="P773" s="92"/>
      <c r="Q773" s="92"/>
      <c r="R773" s="92"/>
      <c r="S773" s="92"/>
      <c r="T773" s="93"/>
      <c r="U773" s="39"/>
      <c r="V773" s="39"/>
      <c r="W773" s="39"/>
      <c r="X773" s="39"/>
      <c r="Y773" s="39"/>
      <c r="Z773" s="39"/>
      <c r="AA773" s="39"/>
      <c r="AB773" s="39"/>
      <c r="AC773" s="39"/>
      <c r="AD773" s="39"/>
      <c r="AE773" s="39"/>
      <c r="AT773" s="18" t="s">
        <v>341</v>
      </c>
      <c r="AU773" s="18" t="s">
        <v>84</v>
      </c>
    </row>
    <row r="774" s="14" customFormat="1">
      <c r="A774" s="14"/>
      <c r="B774" s="256"/>
      <c r="C774" s="257"/>
      <c r="D774" s="241" t="s">
        <v>250</v>
      </c>
      <c r="E774" s="258" t="s">
        <v>1</v>
      </c>
      <c r="F774" s="259" t="s">
        <v>2806</v>
      </c>
      <c r="G774" s="257"/>
      <c r="H774" s="260">
        <v>1</v>
      </c>
      <c r="I774" s="261"/>
      <c r="J774" s="257"/>
      <c r="K774" s="257"/>
      <c r="L774" s="262"/>
      <c r="M774" s="263"/>
      <c r="N774" s="264"/>
      <c r="O774" s="264"/>
      <c r="P774" s="264"/>
      <c r="Q774" s="264"/>
      <c r="R774" s="264"/>
      <c r="S774" s="264"/>
      <c r="T774" s="265"/>
      <c r="U774" s="14"/>
      <c r="V774" s="14"/>
      <c r="W774" s="14"/>
      <c r="X774" s="14"/>
      <c r="Y774" s="14"/>
      <c r="Z774" s="14"/>
      <c r="AA774" s="14"/>
      <c r="AB774" s="14"/>
      <c r="AC774" s="14"/>
      <c r="AD774" s="14"/>
      <c r="AE774" s="14"/>
      <c r="AT774" s="266" t="s">
        <v>250</v>
      </c>
      <c r="AU774" s="266" t="s">
        <v>84</v>
      </c>
      <c r="AV774" s="14" t="s">
        <v>84</v>
      </c>
      <c r="AW774" s="14" t="s">
        <v>31</v>
      </c>
      <c r="AX774" s="14" t="s">
        <v>75</v>
      </c>
      <c r="AY774" s="266" t="s">
        <v>239</v>
      </c>
    </row>
    <row r="775" s="15" customFormat="1">
      <c r="A775" s="15"/>
      <c r="B775" s="267"/>
      <c r="C775" s="268"/>
      <c r="D775" s="241" t="s">
        <v>250</v>
      </c>
      <c r="E775" s="269" t="s">
        <v>1</v>
      </c>
      <c r="F775" s="270" t="s">
        <v>277</v>
      </c>
      <c r="G775" s="268"/>
      <c r="H775" s="271">
        <v>1</v>
      </c>
      <c r="I775" s="272"/>
      <c r="J775" s="268"/>
      <c r="K775" s="268"/>
      <c r="L775" s="273"/>
      <c r="M775" s="274"/>
      <c r="N775" s="275"/>
      <c r="O775" s="275"/>
      <c r="P775" s="275"/>
      <c r="Q775" s="275"/>
      <c r="R775" s="275"/>
      <c r="S775" s="275"/>
      <c r="T775" s="276"/>
      <c r="U775" s="15"/>
      <c r="V775" s="15"/>
      <c r="W775" s="15"/>
      <c r="X775" s="15"/>
      <c r="Y775" s="15"/>
      <c r="Z775" s="15"/>
      <c r="AA775" s="15"/>
      <c r="AB775" s="15"/>
      <c r="AC775" s="15"/>
      <c r="AD775" s="15"/>
      <c r="AE775" s="15"/>
      <c r="AT775" s="277" t="s">
        <v>250</v>
      </c>
      <c r="AU775" s="277" t="s">
        <v>84</v>
      </c>
      <c r="AV775" s="15" t="s">
        <v>246</v>
      </c>
      <c r="AW775" s="15" t="s">
        <v>31</v>
      </c>
      <c r="AX775" s="15" t="s">
        <v>82</v>
      </c>
      <c r="AY775" s="277" t="s">
        <v>239</v>
      </c>
    </row>
    <row r="776" s="2" customFormat="1" ht="16.5" customHeight="1">
      <c r="A776" s="39"/>
      <c r="B776" s="40"/>
      <c r="C776" s="228" t="s">
        <v>2943</v>
      </c>
      <c r="D776" s="228" t="s">
        <v>241</v>
      </c>
      <c r="E776" s="229" t="s">
        <v>2944</v>
      </c>
      <c r="F776" s="230" t="s">
        <v>2945</v>
      </c>
      <c r="G776" s="231" t="s">
        <v>523</v>
      </c>
      <c r="H776" s="232">
        <v>10</v>
      </c>
      <c r="I776" s="233"/>
      <c r="J776" s="234">
        <f>ROUND(I776*H776,2)</f>
        <v>0</v>
      </c>
      <c r="K776" s="230" t="s">
        <v>1</v>
      </c>
      <c r="L776" s="45"/>
      <c r="M776" s="235" t="s">
        <v>1</v>
      </c>
      <c r="N776" s="236" t="s">
        <v>40</v>
      </c>
      <c r="O776" s="92"/>
      <c r="P776" s="237">
        <f>O776*H776</f>
        <v>0</v>
      </c>
      <c r="Q776" s="237">
        <v>4.0000000000000003E-05</v>
      </c>
      <c r="R776" s="237">
        <f>Q776*H776</f>
        <v>0.00040000000000000002</v>
      </c>
      <c r="S776" s="237">
        <v>0</v>
      </c>
      <c r="T776" s="238">
        <f>S776*H776</f>
        <v>0</v>
      </c>
      <c r="U776" s="39"/>
      <c r="V776" s="39"/>
      <c r="W776" s="39"/>
      <c r="X776" s="39"/>
      <c r="Y776" s="39"/>
      <c r="Z776" s="39"/>
      <c r="AA776" s="39"/>
      <c r="AB776" s="39"/>
      <c r="AC776" s="39"/>
      <c r="AD776" s="39"/>
      <c r="AE776" s="39"/>
      <c r="AR776" s="239" t="s">
        <v>376</v>
      </c>
      <c r="AT776" s="239" t="s">
        <v>241</v>
      </c>
      <c r="AU776" s="239" t="s">
        <v>84</v>
      </c>
      <c r="AY776" s="18" t="s">
        <v>239</v>
      </c>
      <c r="BE776" s="240">
        <f>IF(N776="základní",J776,0)</f>
        <v>0</v>
      </c>
      <c r="BF776" s="240">
        <f>IF(N776="snížená",J776,0)</f>
        <v>0</v>
      </c>
      <c r="BG776" s="240">
        <f>IF(N776="zákl. přenesená",J776,0)</f>
        <v>0</v>
      </c>
      <c r="BH776" s="240">
        <f>IF(N776="sníž. přenesená",J776,0)</f>
        <v>0</v>
      </c>
      <c r="BI776" s="240">
        <f>IF(N776="nulová",J776,0)</f>
        <v>0</v>
      </c>
      <c r="BJ776" s="18" t="s">
        <v>82</v>
      </c>
      <c r="BK776" s="240">
        <f>ROUND(I776*H776,2)</f>
        <v>0</v>
      </c>
      <c r="BL776" s="18" t="s">
        <v>376</v>
      </c>
      <c r="BM776" s="239" t="s">
        <v>2946</v>
      </c>
    </row>
    <row r="777" s="2" customFormat="1">
      <c r="A777" s="39"/>
      <c r="B777" s="40"/>
      <c r="C777" s="41"/>
      <c r="D777" s="241" t="s">
        <v>248</v>
      </c>
      <c r="E777" s="41"/>
      <c r="F777" s="242" t="s">
        <v>2945</v>
      </c>
      <c r="G777" s="41"/>
      <c r="H777" s="41"/>
      <c r="I777" s="243"/>
      <c r="J777" s="41"/>
      <c r="K777" s="41"/>
      <c r="L777" s="45"/>
      <c r="M777" s="244"/>
      <c r="N777" s="245"/>
      <c r="O777" s="92"/>
      <c r="P777" s="92"/>
      <c r="Q777" s="92"/>
      <c r="R777" s="92"/>
      <c r="S777" s="92"/>
      <c r="T777" s="93"/>
      <c r="U777" s="39"/>
      <c r="V777" s="39"/>
      <c r="W777" s="39"/>
      <c r="X777" s="39"/>
      <c r="Y777" s="39"/>
      <c r="Z777" s="39"/>
      <c r="AA777" s="39"/>
      <c r="AB777" s="39"/>
      <c r="AC777" s="39"/>
      <c r="AD777" s="39"/>
      <c r="AE777" s="39"/>
      <c r="AT777" s="18" t="s">
        <v>248</v>
      </c>
      <c r="AU777" s="18" t="s">
        <v>84</v>
      </c>
    </row>
    <row r="778" s="14" customFormat="1">
      <c r="A778" s="14"/>
      <c r="B778" s="256"/>
      <c r="C778" s="257"/>
      <c r="D778" s="241" t="s">
        <v>250</v>
      </c>
      <c r="E778" s="258" t="s">
        <v>1</v>
      </c>
      <c r="F778" s="259" t="s">
        <v>2947</v>
      </c>
      <c r="G778" s="257"/>
      <c r="H778" s="260">
        <v>4</v>
      </c>
      <c r="I778" s="261"/>
      <c r="J778" s="257"/>
      <c r="K778" s="257"/>
      <c r="L778" s="262"/>
      <c r="M778" s="263"/>
      <c r="N778" s="264"/>
      <c r="O778" s="264"/>
      <c r="P778" s="264"/>
      <c r="Q778" s="264"/>
      <c r="R778" s="264"/>
      <c r="S778" s="264"/>
      <c r="T778" s="265"/>
      <c r="U778" s="14"/>
      <c r="V778" s="14"/>
      <c r="W778" s="14"/>
      <c r="X778" s="14"/>
      <c r="Y778" s="14"/>
      <c r="Z778" s="14"/>
      <c r="AA778" s="14"/>
      <c r="AB778" s="14"/>
      <c r="AC778" s="14"/>
      <c r="AD778" s="14"/>
      <c r="AE778" s="14"/>
      <c r="AT778" s="266" t="s">
        <v>250</v>
      </c>
      <c r="AU778" s="266" t="s">
        <v>84</v>
      </c>
      <c r="AV778" s="14" t="s">
        <v>84</v>
      </c>
      <c r="AW778" s="14" t="s">
        <v>31</v>
      </c>
      <c r="AX778" s="14" t="s">
        <v>75</v>
      </c>
      <c r="AY778" s="266" t="s">
        <v>239</v>
      </c>
    </row>
    <row r="779" s="14" customFormat="1">
      <c r="A779" s="14"/>
      <c r="B779" s="256"/>
      <c r="C779" s="257"/>
      <c r="D779" s="241" t="s">
        <v>250</v>
      </c>
      <c r="E779" s="258" t="s">
        <v>1</v>
      </c>
      <c r="F779" s="259" t="s">
        <v>2948</v>
      </c>
      <c r="G779" s="257"/>
      <c r="H779" s="260">
        <v>6</v>
      </c>
      <c r="I779" s="261"/>
      <c r="J779" s="257"/>
      <c r="K779" s="257"/>
      <c r="L779" s="262"/>
      <c r="M779" s="263"/>
      <c r="N779" s="264"/>
      <c r="O779" s="264"/>
      <c r="P779" s="264"/>
      <c r="Q779" s="264"/>
      <c r="R779" s="264"/>
      <c r="S779" s="264"/>
      <c r="T779" s="265"/>
      <c r="U779" s="14"/>
      <c r="V779" s="14"/>
      <c r="W779" s="14"/>
      <c r="X779" s="14"/>
      <c r="Y779" s="14"/>
      <c r="Z779" s="14"/>
      <c r="AA779" s="14"/>
      <c r="AB779" s="14"/>
      <c r="AC779" s="14"/>
      <c r="AD779" s="14"/>
      <c r="AE779" s="14"/>
      <c r="AT779" s="266" t="s">
        <v>250</v>
      </c>
      <c r="AU779" s="266" t="s">
        <v>84</v>
      </c>
      <c r="AV779" s="14" t="s">
        <v>84</v>
      </c>
      <c r="AW779" s="14" t="s">
        <v>31</v>
      </c>
      <c r="AX779" s="14" t="s">
        <v>75</v>
      </c>
      <c r="AY779" s="266" t="s">
        <v>239</v>
      </c>
    </row>
    <row r="780" s="15" customFormat="1">
      <c r="A780" s="15"/>
      <c r="B780" s="267"/>
      <c r="C780" s="268"/>
      <c r="D780" s="241" t="s">
        <v>250</v>
      </c>
      <c r="E780" s="269" t="s">
        <v>1</v>
      </c>
      <c r="F780" s="270" t="s">
        <v>277</v>
      </c>
      <c r="G780" s="268"/>
      <c r="H780" s="271">
        <v>10</v>
      </c>
      <c r="I780" s="272"/>
      <c r="J780" s="268"/>
      <c r="K780" s="268"/>
      <c r="L780" s="273"/>
      <c r="M780" s="274"/>
      <c r="N780" s="275"/>
      <c r="O780" s="275"/>
      <c r="P780" s="275"/>
      <c r="Q780" s="275"/>
      <c r="R780" s="275"/>
      <c r="S780" s="275"/>
      <c r="T780" s="276"/>
      <c r="U780" s="15"/>
      <c r="V780" s="15"/>
      <c r="W780" s="15"/>
      <c r="X780" s="15"/>
      <c r="Y780" s="15"/>
      <c r="Z780" s="15"/>
      <c r="AA780" s="15"/>
      <c r="AB780" s="15"/>
      <c r="AC780" s="15"/>
      <c r="AD780" s="15"/>
      <c r="AE780" s="15"/>
      <c r="AT780" s="277" t="s">
        <v>250</v>
      </c>
      <c r="AU780" s="277" t="s">
        <v>84</v>
      </c>
      <c r="AV780" s="15" t="s">
        <v>246</v>
      </c>
      <c r="AW780" s="15" t="s">
        <v>31</v>
      </c>
      <c r="AX780" s="15" t="s">
        <v>82</v>
      </c>
      <c r="AY780" s="277" t="s">
        <v>239</v>
      </c>
    </row>
    <row r="781" s="2" customFormat="1" ht="21.75" customHeight="1">
      <c r="A781" s="39"/>
      <c r="B781" s="40"/>
      <c r="C781" s="302" t="s">
        <v>1760</v>
      </c>
      <c r="D781" s="302" t="s">
        <v>1240</v>
      </c>
      <c r="E781" s="303" t="s">
        <v>2949</v>
      </c>
      <c r="F781" s="304" t="s">
        <v>2950</v>
      </c>
      <c r="G781" s="305" t="s">
        <v>523</v>
      </c>
      <c r="H781" s="306">
        <v>10</v>
      </c>
      <c r="I781" s="307"/>
      <c r="J781" s="308">
        <f>ROUND(I781*H781,2)</f>
        <v>0</v>
      </c>
      <c r="K781" s="304" t="s">
        <v>1</v>
      </c>
      <c r="L781" s="309"/>
      <c r="M781" s="310" t="s">
        <v>1</v>
      </c>
      <c r="N781" s="311" t="s">
        <v>40</v>
      </c>
      <c r="O781" s="92"/>
      <c r="P781" s="237">
        <f>O781*H781</f>
        <v>0</v>
      </c>
      <c r="Q781" s="237">
        <v>0.0035000000000000001</v>
      </c>
      <c r="R781" s="237">
        <f>Q781*H781</f>
        <v>0.035000000000000003</v>
      </c>
      <c r="S781" s="237">
        <v>0</v>
      </c>
      <c r="T781" s="238">
        <f>S781*H781</f>
        <v>0</v>
      </c>
      <c r="U781" s="39"/>
      <c r="V781" s="39"/>
      <c r="W781" s="39"/>
      <c r="X781" s="39"/>
      <c r="Y781" s="39"/>
      <c r="Z781" s="39"/>
      <c r="AA781" s="39"/>
      <c r="AB781" s="39"/>
      <c r="AC781" s="39"/>
      <c r="AD781" s="39"/>
      <c r="AE781" s="39"/>
      <c r="AR781" s="239" t="s">
        <v>472</v>
      </c>
      <c r="AT781" s="239" t="s">
        <v>1240</v>
      </c>
      <c r="AU781" s="239" t="s">
        <v>84</v>
      </c>
      <c r="AY781" s="18" t="s">
        <v>239</v>
      </c>
      <c r="BE781" s="240">
        <f>IF(N781="základní",J781,0)</f>
        <v>0</v>
      </c>
      <c r="BF781" s="240">
        <f>IF(N781="snížená",J781,0)</f>
        <v>0</v>
      </c>
      <c r="BG781" s="240">
        <f>IF(N781="zákl. přenesená",J781,0)</f>
        <v>0</v>
      </c>
      <c r="BH781" s="240">
        <f>IF(N781="sníž. přenesená",J781,0)</f>
        <v>0</v>
      </c>
      <c r="BI781" s="240">
        <f>IF(N781="nulová",J781,0)</f>
        <v>0</v>
      </c>
      <c r="BJ781" s="18" t="s">
        <v>82</v>
      </c>
      <c r="BK781" s="240">
        <f>ROUND(I781*H781,2)</f>
        <v>0</v>
      </c>
      <c r="BL781" s="18" t="s">
        <v>376</v>
      </c>
      <c r="BM781" s="239" t="s">
        <v>2951</v>
      </c>
    </row>
    <row r="782" s="2" customFormat="1">
      <c r="A782" s="39"/>
      <c r="B782" s="40"/>
      <c r="C782" s="41"/>
      <c r="D782" s="241" t="s">
        <v>248</v>
      </c>
      <c r="E782" s="41"/>
      <c r="F782" s="242" t="s">
        <v>2950</v>
      </c>
      <c r="G782" s="41"/>
      <c r="H782" s="41"/>
      <c r="I782" s="243"/>
      <c r="J782" s="41"/>
      <c r="K782" s="41"/>
      <c r="L782" s="45"/>
      <c r="M782" s="244"/>
      <c r="N782" s="245"/>
      <c r="O782" s="92"/>
      <c r="P782" s="92"/>
      <c r="Q782" s="92"/>
      <c r="R782" s="92"/>
      <c r="S782" s="92"/>
      <c r="T782" s="93"/>
      <c r="U782" s="39"/>
      <c r="V782" s="39"/>
      <c r="W782" s="39"/>
      <c r="X782" s="39"/>
      <c r="Y782" s="39"/>
      <c r="Z782" s="39"/>
      <c r="AA782" s="39"/>
      <c r="AB782" s="39"/>
      <c r="AC782" s="39"/>
      <c r="AD782" s="39"/>
      <c r="AE782" s="39"/>
      <c r="AT782" s="18" t="s">
        <v>248</v>
      </c>
      <c r="AU782" s="18" t="s">
        <v>84</v>
      </c>
    </row>
    <row r="783" s="2" customFormat="1">
      <c r="A783" s="39"/>
      <c r="B783" s="40"/>
      <c r="C783" s="41"/>
      <c r="D783" s="241" t="s">
        <v>341</v>
      </c>
      <c r="E783" s="41"/>
      <c r="F783" s="278" t="s">
        <v>2590</v>
      </c>
      <c r="G783" s="41"/>
      <c r="H783" s="41"/>
      <c r="I783" s="243"/>
      <c r="J783" s="41"/>
      <c r="K783" s="41"/>
      <c r="L783" s="45"/>
      <c r="M783" s="244"/>
      <c r="N783" s="245"/>
      <c r="O783" s="92"/>
      <c r="P783" s="92"/>
      <c r="Q783" s="92"/>
      <c r="R783" s="92"/>
      <c r="S783" s="92"/>
      <c r="T783" s="93"/>
      <c r="U783" s="39"/>
      <c r="V783" s="39"/>
      <c r="W783" s="39"/>
      <c r="X783" s="39"/>
      <c r="Y783" s="39"/>
      <c r="Z783" s="39"/>
      <c r="AA783" s="39"/>
      <c r="AB783" s="39"/>
      <c r="AC783" s="39"/>
      <c r="AD783" s="39"/>
      <c r="AE783" s="39"/>
      <c r="AT783" s="18" t="s">
        <v>341</v>
      </c>
      <c r="AU783" s="18" t="s">
        <v>84</v>
      </c>
    </row>
    <row r="784" s="14" customFormat="1">
      <c r="A784" s="14"/>
      <c r="B784" s="256"/>
      <c r="C784" s="257"/>
      <c r="D784" s="241" t="s">
        <v>250</v>
      </c>
      <c r="E784" s="258" t="s">
        <v>1</v>
      </c>
      <c r="F784" s="259" t="s">
        <v>2947</v>
      </c>
      <c r="G784" s="257"/>
      <c r="H784" s="260">
        <v>4</v>
      </c>
      <c r="I784" s="261"/>
      <c r="J784" s="257"/>
      <c r="K784" s="257"/>
      <c r="L784" s="262"/>
      <c r="M784" s="263"/>
      <c r="N784" s="264"/>
      <c r="O784" s="264"/>
      <c r="P784" s="264"/>
      <c r="Q784" s="264"/>
      <c r="R784" s="264"/>
      <c r="S784" s="264"/>
      <c r="T784" s="265"/>
      <c r="U784" s="14"/>
      <c r="V784" s="14"/>
      <c r="W784" s="14"/>
      <c r="X784" s="14"/>
      <c r="Y784" s="14"/>
      <c r="Z784" s="14"/>
      <c r="AA784" s="14"/>
      <c r="AB784" s="14"/>
      <c r="AC784" s="14"/>
      <c r="AD784" s="14"/>
      <c r="AE784" s="14"/>
      <c r="AT784" s="266" t="s">
        <v>250</v>
      </c>
      <c r="AU784" s="266" t="s">
        <v>84</v>
      </c>
      <c r="AV784" s="14" t="s">
        <v>84</v>
      </c>
      <c r="AW784" s="14" t="s">
        <v>31</v>
      </c>
      <c r="AX784" s="14" t="s">
        <v>75</v>
      </c>
      <c r="AY784" s="266" t="s">
        <v>239</v>
      </c>
    </row>
    <row r="785" s="14" customFormat="1">
      <c r="A785" s="14"/>
      <c r="B785" s="256"/>
      <c r="C785" s="257"/>
      <c r="D785" s="241" t="s">
        <v>250</v>
      </c>
      <c r="E785" s="258" t="s">
        <v>1</v>
      </c>
      <c r="F785" s="259" t="s">
        <v>2948</v>
      </c>
      <c r="G785" s="257"/>
      <c r="H785" s="260">
        <v>6</v>
      </c>
      <c r="I785" s="261"/>
      <c r="J785" s="257"/>
      <c r="K785" s="257"/>
      <c r="L785" s="262"/>
      <c r="M785" s="263"/>
      <c r="N785" s="264"/>
      <c r="O785" s="264"/>
      <c r="P785" s="264"/>
      <c r="Q785" s="264"/>
      <c r="R785" s="264"/>
      <c r="S785" s="264"/>
      <c r="T785" s="265"/>
      <c r="U785" s="14"/>
      <c r="V785" s="14"/>
      <c r="W785" s="14"/>
      <c r="X785" s="14"/>
      <c r="Y785" s="14"/>
      <c r="Z785" s="14"/>
      <c r="AA785" s="14"/>
      <c r="AB785" s="14"/>
      <c r="AC785" s="14"/>
      <c r="AD785" s="14"/>
      <c r="AE785" s="14"/>
      <c r="AT785" s="266" t="s">
        <v>250</v>
      </c>
      <c r="AU785" s="266" t="s">
        <v>84</v>
      </c>
      <c r="AV785" s="14" t="s">
        <v>84</v>
      </c>
      <c r="AW785" s="14" t="s">
        <v>31</v>
      </c>
      <c r="AX785" s="14" t="s">
        <v>75</v>
      </c>
      <c r="AY785" s="266" t="s">
        <v>239</v>
      </c>
    </row>
    <row r="786" s="15" customFormat="1">
      <c r="A786" s="15"/>
      <c r="B786" s="267"/>
      <c r="C786" s="268"/>
      <c r="D786" s="241" t="s">
        <v>250</v>
      </c>
      <c r="E786" s="269" t="s">
        <v>1</v>
      </c>
      <c r="F786" s="270" t="s">
        <v>277</v>
      </c>
      <c r="G786" s="268"/>
      <c r="H786" s="271">
        <v>10</v>
      </c>
      <c r="I786" s="272"/>
      <c r="J786" s="268"/>
      <c r="K786" s="268"/>
      <c r="L786" s="273"/>
      <c r="M786" s="274"/>
      <c r="N786" s="275"/>
      <c r="O786" s="275"/>
      <c r="P786" s="275"/>
      <c r="Q786" s="275"/>
      <c r="R786" s="275"/>
      <c r="S786" s="275"/>
      <c r="T786" s="276"/>
      <c r="U786" s="15"/>
      <c r="V786" s="15"/>
      <c r="W786" s="15"/>
      <c r="X786" s="15"/>
      <c r="Y786" s="15"/>
      <c r="Z786" s="15"/>
      <c r="AA786" s="15"/>
      <c r="AB786" s="15"/>
      <c r="AC786" s="15"/>
      <c r="AD786" s="15"/>
      <c r="AE786" s="15"/>
      <c r="AT786" s="277" t="s">
        <v>250</v>
      </c>
      <c r="AU786" s="277" t="s">
        <v>84</v>
      </c>
      <c r="AV786" s="15" t="s">
        <v>246</v>
      </c>
      <c r="AW786" s="15" t="s">
        <v>31</v>
      </c>
      <c r="AX786" s="15" t="s">
        <v>82</v>
      </c>
      <c r="AY786" s="277" t="s">
        <v>239</v>
      </c>
    </row>
    <row r="787" s="2" customFormat="1" ht="16.5" customHeight="1">
      <c r="A787" s="39"/>
      <c r="B787" s="40"/>
      <c r="C787" s="228" t="s">
        <v>1767</v>
      </c>
      <c r="D787" s="228" t="s">
        <v>241</v>
      </c>
      <c r="E787" s="229" t="s">
        <v>2952</v>
      </c>
      <c r="F787" s="230" t="s">
        <v>2953</v>
      </c>
      <c r="G787" s="231" t="s">
        <v>523</v>
      </c>
      <c r="H787" s="232">
        <v>1</v>
      </c>
      <c r="I787" s="233"/>
      <c r="J787" s="234">
        <f>ROUND(I787*H787,2)</f>
        <v>0</v>
      </c>
      <c r="K787" s="230" t="s">
        <v>1</v>
      </c>
      <c r="L787" s="45"/>
      <c r="M787" s="235" t="s">
        <v>1</v>
      </c>
      <c r="N787" s="236" t="s">
        <v>40</v>
      </c>
      <c r="O787" s="92"/>
      <c r="P787" s="237">
        <f>O787*H787</f>
        <v>0</v>
      </c>
      <c r="Q787" s="237">
        <v>4.0000000000000003E-05</v>
      </c>
      <c r="R787" s="237">
        <f>Q787*H787</f>
        <v>4.0000000000000003E-05</v>
      </c>
      <c r="S787" s="237">
        <v>0</v>
      </c>
      <c r="T787" s="238">
        <f>S787*H787</f>
        <v>0</v>
      </c>
      <c r="U787" s="39"/>
      <c r="V787" s="39"/>
      <c r="W787" s="39"/>
      <c r="X787" s="39"/>
      <c r="Y787" s="39"/>
      <c r="Z787" s="39"/>
      <c r="AA787" s="39"/>
      <c r="AB787" s="39"/>
      <c r="AC787" s="39"/>
      <c r="AD787" s="39"/>
      <c r="AE787" s="39"/>
      <c r="AR787" s="239" t="s">
        <v>376</v>
      </c>
      <c r="AT787" s="239" t="s">
        <v>241</v>
      </c>
      <c r="AU787" s="239" t="s">
        <v>84</v>
      </c>
      <c r="AY787" s="18" t="s">
        <v>239</v>
      </c>
      <c r="BE787" s="240">
        <f>IF(N787="základní",J787,0)</f>
        <v>0</v>
      </c>
      <c r="BF787" s="240">
        <f>IF(N787="snížená",J787,0)</f>
        <v>0</v>
      </c>
      <c r="BG787" s="240">
        <f>IF(N787="zákl. přenesená",J787,0)</f>
        <v>0</v>
      </c>
      <c r="BH787" s="240">
        <f>IF(N787="sníž. přenesená",J787,0)</f>
        <v>0</v>
      </c>
      <c r="BI787" s="240">
        <f>IF(N787="nulová",J787,0)</f>
        <v>0</v>
      </c>
      <c r="BJ787" s="18" t="s">
        <v>82</v>
      </c>
      <c r="BK787" s="240">
        <f>ROUND(I787*H787,2)</f>
        <v>0</v>
      </c>
      <c r="BL787" s="18" t="s">
        <v>376</v>
      </c>
      <c r="BM787" s="239" t="s">
        <v>2954</v>
      </c>
    </row>
    <row r="788" s="2" customFormat="1">
      <c r="A788" s="39"/>
      <c r="B788" s="40"/>
      <c r="C788" s="41"/>
      <c r="D788" s="241" t="s">
        <v>248</v>
      </c>
      <c r="E788" s="41"/>
      <c r="F788" s="242" t="s">
        <v>2953</v>
      </c>
      <c r="G788" s="41"/>
      <c r="H788" s="41"/>
      <c r="I788" s="243"/>
      <c r="J788" s="41"/>
      <c r="K788" s="41"/>
      <c r="L788" s="45"/>
      <c r="M788" s="244"/>
      <c r="N788" s="245"/>
      <c r="O788" s="92"/>
      <c r="P788" s="92"/>
      <c r="Q788" s="92"/>
      <c r="R788" s="92"/>
      <c r="S788" s="92"/>
      <c r="T788" s="93"/>
      <c r="U788" s="39"/>
      <c r="V788" s="39"/>
      <c r="W788" s="39"/>
      <c r="X788" s="39"/>
      <c r="Y788" s="39"/>
      <c r="Z788" s="39"/>
      <c r="AA788" s="39"/>
      <c r="AB788" s="39"/>
      <c r="AC788" s="39"/>
      <c r="AD788" s="39"/>
      <c r="AE788" s="39"/>
      <c r="AT788" s="18" t="s">
        <v>248</v>
      </c>
      <c r="AU788" s="18" t="s">
        <v>84</v>
      </c>
    </row>
    <row r="789" s="14" customFormat="1">
      <c r="A789" s="14"/>
      <c r="B789" s="256"/>
      <c r="C789" s="257"/>
      <c r="D789" s="241" t="s">
        <v>250</v>
      </c>
      <c r="E789" s="258" t="s">
        <v>1</v>
      </c>
      <c r="F789" s="259" t="s">
        <v>2806</v>
      </c>
      <c r="G789" s="257"/>
      <c r="H789" s="260">
        <v>1</v>
      </c>
      <c r="I789" s="261"/>
      <c r="J789" s="257"/>
      <c r="K789" s="257"/>
      <c r="L789" s="262"/>
      <c r="M789" s="263"/>
      <c r="N789" s="264"/>
      <c r="O789" s="264"/>
      <c r="P789" s="264"/>
      <c r="Q789" s="264"/>
      <c r="R789" s="264"/>
      <c r="S789" s="264"/>
      <c r="T789" s="265"/>
      <c r="U789" s="14"/>
      <c r="V789" s="14"/>
      <c r="W789" s="14"/>
      <c r="X789" s="14"/>
      <c r="Y789" s="14"/>
      <c r="Z789" s="14"/>
      <c r="AA789" s="14"/>
      <c r="AB789" s="14"/>
      <c r="AC789" s="14"/>
      <c r="AD789" s="14"/>
      <c r="AE789" s="14"/>
      <c r="AT789" s="266" t="s">
        <v>250</v>
      </c>
      <c r="AU789" s="266" t="s">
        <v>84</v>
      </c>
      <c r="AV789" s="14" t="s">
        <v>84</v>
      </c>
      <c r="AW789" s="14" t="s">
        <v>31</v>
      </c>
      <c r="AX789" s="14" t="s">
        <v>75</v>
      </c>
      <c r="AY789" s="266" t="s">
        <v>239</v>
      </c>
    </row>
    <row r="790" s="15" customFormat="1">
      <c r="A790" s="15"/>
      <c r="B790" s="267"/>
      <c r="C790" s="268"/>
      <c r="D790" s="241" t="s">
        <v>250</v>
      </c>
      <c r="E790" s="269" t="s">
        <v>1</v>
      </c>
      <c r="F790" s="270" t="s">
        <v>277</v>
      </c>
      <c r="G790" s="268"/>
      <c r="H790" s="271">
        <v>1</v>
      </c>
      <c r="I790" s="272"/>
      <c r="J790" s="268"/>
      <c r="K790" s="268"/>
      <c r="L790" s="273"/>
      <c r="M790" s="274"/>
      <c r="N790" s="275"/>
      <c r="O790" s="275"/>
      <c r="P790" s="275"/>
      <c r="Q790" s="275"/>
      <c r="R790" s="275"/>
      <c r="S790" s="275"/>
      <c r="T790" s="276"/>
      <c r="U790" s="15"/>
      <c r="V790" s="15"/>
      <c r="W790" s="15"/>
      <c r="X790" s="15"/>
      <c r="Y790" s="15"/>
      <c r="Z790" s="15"/>
      <c r="AA790" s="15"/>
      <c r="AB790" s="15"/>
      <c r="AC790" s="15"/>
      <c r="AD790" s="15"/>
      <c r="AE790" s="15"/>
      <c r="AT790" s="277" t="s">
        <v>250</v>
      </c>
      <c r="AU790" s="277" t="s">
        <v>84</v>
      </c>
      <c r="AV790" s="15" t="s">
        <v>246</v>
      </c>
      <c r="AW790" s="15" t="s">
        <v>31</v>
      </c>
      <c r="AX790" s="15" t="s">
        <v>82</v>
      </c>
      <c r="AY790" s="277" t="s">
        <v>239</v>
      </c>
    </row>
    <row r="791" s="2" customFormat="1" ht="21.75" customHeight="1">
      <c r="A791" s="39"/>
      <c r="B791" s="40"/>
      <c r="C791" s="302" t="s">
        <v>1771</v>
      </c>
      <c r="D791" s="302" t="s">
        <v>1240</v>
      </c>
      <c r="E791" s="303" t="s">
        <v>2955</v>
      </c>
      <c r="F791" s="304" t="s">
        <v>2956</v>
      </c>
      <c r="G791" s="305" t="s">
        <v>523</v>
      </c>
      <c r="H791" s="306">
        <v>1</v>
      </c>
      <c r="I791" s="307"/>
      <c r="J791" s="308">
        <f>ROUND(I791*H791,2)</f>
        <v>0</v>
      </c>
      <c r="K791" s="304" t="s">
        <v>1</v>
      </c>
      <c r="L791" s="309"/>
      <c r="M791" s="310" t="s">
        <v>1</v>
      </c>
      <c r="N791" s="311" t="s">
        <v>40</v>
      </c>
      <c r="O791" s="92"/>
      <c r="P791" s="237">
        <f>O791*H791</f>
        <v>0</v>
      </c>
      <c r="Q791" s="237">
        <v>0.0035000000000000001</v>
      </c>
      <c r="R791" s="237">
        <f>Q791*H791</f>
        <v>0.0035000000000000001</v>
      </c>
      <c r="S791" s="237">
        <v>0</v>
      </c>
      <c r="T791" s="238">
        <f>S791*H791</f>
        <v>0</v>
      </c>
      <c r="U791" s="39"/>
      <c r="V791" s="39"/>
      <c r="W791" s="39"/>
      <c r="X791" s="39"/>
      <c r="Y791" s="39"/>
      <c r="Z791" s="39"/>
      <c r="AA791" s="39"/>
      <c r="AB791" s="39"/>
      <c r="AC791" s="39"/>
      <c r="AD791" s="39"/>
      <c r="AE791" s="39"/>
      <c r="AR791" s="239" t="s">
        <v>472</v>
      </c>
      <c r="AT791" s="239" t="s">
        <v>1240</v>
      </c>
      <c r="AU791" s="239" t="s">
        <v>84</v>
      </c>
      <c r="AY791" s="18" t="s">
        <v>239</v>
      </c>
      <c r="BE791" s="240">
        <f>IF(N791="základní",J791,0)</f>
        <v>0</v>
      </c>
      <c r="BF791" s="240">
        <f>IF(N791="snížená",J791,0)</f>
        <v>0</v>
      </c>
      <c r="BG791" s="240">
        <f>IF(N791="zákl. přenesená",J791,0)</f>
        <v>0</v>
      </c>
      <c r="BH791" s="240">
        <f>IF(N791="sníž. přenesená",J791,0)</f>
        <v>0</v>
      </c>
      <c r="BI791" s="240">
        <f>IF(N791="nulová",J791,0)</f>
        <v>0</v>
      </c>
      <c r="BJ791" s="18" t="s">
        <v>82</v>
      </c>
      <c r="BK791" s="240">
        <f>ROUND(I791*H791,2)</f>
        <v>0</v>
      </c>
      <c r="BL791" s="18" t="s">
        <v>376</v>
      </c>
      <c r="BM791" s="239" t="s">
        <v>2957</v>
      </c>
    </row>
    <row r="792" s="2" customFormat="1">
      <c r="A792" s="39"/>
      <c r="B792" s="40"/>
      <c r="C792" s="41"/>
      <c r="D792" s="241" t="s">
        <v>248</v>
      </c>
      <c r="E792" s="41"/>
      <c r="F792" s="242" t="s">
        <v>2956</v>
      </c>
      <c r="G792" s="41"/>
      <c r="H792" s="41"/>
      <c r="I792" s="243"/>
      <c r="J792" s="41"/>
      <c r="K792" s="41"/>
      <c r="L792" s="45"/>
      <c r="M792" s="244"/>
      <c r="N792" s="245"/>
      <c r="O792" s="92"/>
      <c r="P792" s="92"/>
      <c r="Q792" s="92"/>
      <c r="R792" s="92"/>
      <c r="S792" s="92"/>
      <c r="T792" s="93"/>
      <c r="U792" s="39"/>
      <c r="V792" s="39"/>
      <c r="W792" s="39"/>
      <c r="X792" s="39"/>
      <c r="Y792" s="39"/>
      <c r="Z792" s="39"/>
      <c r="AA792" s="39"/>
      <c r="AB792" s="39"/>
      <c r="AC792" s="39"/>
      <c r="AD792" s="39"/>
      <c r="AE792" s="39"/>
      <c r="AT792" s="18" t="s">
        <v>248</v>
      </c>
      <c r="AU792" s="18" t="s">
        <v>84</v>
      </c>
    </row>
    <row r="793" s="2" customFormat="1">
      <c r="A793" s="39"/>
      <c r="B793" s="40"/>
      <c r="C793" s="41"/>
      <c r="D793" s="241" t="s">
        <v>341</v>
      </c>
      <c r="E793" s="41"/>
      <c r="F793" s="278" t="s">
        <v>2590</v>
      </c>
      <c r="G793" s="41"/>
      <c r="H793" s="41"/>
      <c r="I793" s="243"/>
      <c r="J793" s="41"/>
      <c r="K793" s="41"/>
      <c r="L793" s="45"/>
      <c r="M793" s="244"/>
      <c r="N793" s="245"/>
      <c r="O793" s="92"/>
      <c r="P793" s="92"/>
      <c r="Q793" s="92"/>
      <c r="R793" s="92"/>
      <c r="S793" s="92"/>
      <c r="T793" s="93"/>
      <c r="U793" s="39"/>
      <c r="V793" s="39"/>
      <c r="W793" s="39"/>
      <c r="X793" s="39"/>
      <c r="Y793" s="39"/>
      <c r="Z793" s="39"/>
      <c r="AA793" s="39"/>
      <c r="AB793" s="39"/>
      <c r="AC793" s="39"/>
      <c r="AD793" s="39"/>
      <c r="AE793" s="39"/>
      <c r="AT793" s="18" t="s">
        <v>341</v>
      </c>
      <c r="AU793" s="18" t="s">
        <v>84</v>
      </c>
    </row>
    <row r="794" s="14" customFormat="1">
      <c r="A794" s="14"/>
      <c r="B794" s="256"/>
      <c r="C794" s="257"/>
      <c r="D794" s="241" t="s">
        <v>250</v>
      </c>
      <c r="E794" s="258" t="s">
        <v>1</v>
      </c>
      <c r="F794" s="259" t="s">
        <v>2806</v>
      </c>
      <c r="G794" s="257"/>
      <c r="H794" s="260">
        <v>1</v>
      </c>
      <c r="I794" s="261"/>
      <c r="J794" s="257"/>
      <c r="K794" s="257"/>
      <c r="L794" s="262"/>
      <c r="M794" s="263"/>
      <c r="N794" s="264"/>
      <c r="O794" s="264"/>
      <c r="P794" s="264"/>
      <c r="Q794" s="264"/>
      <c r="R794" s="264"/>
      <c r="S794" s="264"/>
      <c r="T794" s="265"/>
      <c r="U794" s="14"/>
      <c r="V794" s="14"/>
      <c r="W794" s="14"/>
      <c r="X794" s="14"/>
      <c r="Y794" s="14"/>
      <c r="Z794" s="14"/>
      <c r="AA794" s="14"/>
      <c r="AB794" s="14"/>
      <c r="AC794" s="14"/>
      <c r="AD794" s="14"/>
      <c r="AE794" s="14"/>
      <c r="AT794" s="266" t="s">
        <v>250</v>
      </c>
      <c r="AU794" s="266" t="s">
        <v>84</v>
      </c>
      <c r="AV794" s="14" t="s">
        <v>84</v>
      </c>
      <c r="AW794" s="14" t="s">
        <v>31</v>
      </c>
      <c r="AX794" s="14" t="s">
        <v>75</v>
      </c>
      <c r="AY794" s="266" t="s">
        <v>239</v>
      </c>
    </row>
    <row r="795" s="15" customFormat="1">
      <c r="A795" s="15"/>
      <c r="B795" s="267"/>
      <c r="C795" s="268"/>
      <c r="D795" s="241" t="s">
        <v>250</v>
      </c>
      <c r="E795" s="269" t="s">
        <v>1</v>
      </c>
      <c r="F795" s="270" t="s">
        <v>277</v>
      </c>
      <c r="G795" s="268"/>
      <c r="H795" s="271">
        <v>1</v>
      </c>
      <c r="I795" s="272"/>
      <c r="J795" s="268"/>
      <c r="K795" s="268"/>
      <c r="L795" s="273"/>
      <c r="M795" s="274"/>
      <c r="N795" s="275"/>
      <c r="O795" s="275"/>
      <c r="P795" s="275"/>
      <c r="Q795" s="275"/>
      <c r="R795" s="275"/>
      <c r="S795" s="275"/>
      <c r="T795" s="276"/>
      <c r="U795" s="15"/>
      <c r="V795" s="15"/>
      <c r="W795" s="15"/>
      <c r="X795" s="15"/>
      <c r="Y795" s="15"/>
      <c r="Z795" s="15"/>
      <c r="AA795" s="15"/>
      <c r="AB795" s="15"/>
      <c r="AC795" s="15"/>
      <c r="AD795" s="15"/>
      <c r="AE795" s="15"/>
      <c r="AT795" s="277" t="s">
        <v>250</v>
      </c>
      <c r="AU795" s="277" t="s">
        <v>84</v>
      </c>
      <c r="AV795" s="15" t="s">
        <v>246</v>
      </c>
      <c r="AW795" s="15" t="s">
        <v>31</v>
      </c>
      <c r="AX795" s="15" t="s">
        <v>82</v>
      </c>
      <c r="AY795" s="277" t="s">
        <v>239</v>
      </c>
    </row>
    <row r="796" s="2" customFormat="1" ht="24.15" customHeight="1">
      <c r="A796" s="39"/>
      <c r="B796" s="40"/>
      <c r="C796" s="228" t="s">
        <v>1776</v>
      </c>
      <c r="D796" s="228" t="s">
        <v>241</v>
      </c>
      <c r="E796" s="229" t="s">
        <v>2958</v>
      </c>
      <c r="F796" s="230" t="s">
        <v>2959</v>
      </c>
      <c r="G796" s="231" t="s">
        <v>523</v>
      </c>
      <c r="H796" s="232">
        <v>16</v>
      </c>
      <c r="I796" s="233"/>
      <c r="J796" s="234">
        <f>ROUND(I796*H796,2)</f>
        <v>0</v>
      </c>
      <c r="K796" s="230" t="s">
        <v>1</v>
      </c>
      <c r="L796" s="45"/>
      <c r="M796" s="235" t="s">
        <v>1</v>
      </c>
      <c r="N796" s="236" t="s">
        <v>40</v>
      </c>
      <c r="O796" s="92"/>
      <c r="P796" s="237">
        <f>O796*H796</f>
        <v>0</v>
      </c>
      <c r="Q796" s="237">
        <v>6.0000000000000002E-05</v>
      </c>
      <c r="R796" s="237">
        <f>Q796*H796</f>
        <v>0.00096000000000000002</v>
      </c>
      <c r="S796" s="237">
        <v>0</v>
      </c>
      <c r="T796" s="238">
        <f>S796*H796</f>
        <v>0</v>
      </c>
      <c r="U796" s="39"/>
      <c r="V796" s="39"/>
      <c r="W796" s="39"/>
      <c r="X796" s="39"/>
      <c r="Y796" s="39"/>
      <c r="Z796" s="39"/>
      <c r="AA796" s="39"/>
      <c r="AB796" s="39"/>
      <c r="AC796" s="39"/>
      <c r="AD796" s="39"/>
      <c r="AE796" s="39"/>
      <c r="AR796" s="239" t="s">
        <v>376</v>
      </c>
      <c r="AT796" s="239" t="s">
        <v>241</v>
      </c>
      <c r="AU796" s="239" t="s">
        <v>84</v>
      </c>
      <c r="AY796" s="18" t="s">
        <v>239</v>
      </c>
      <c r="BE796" s="240">
        <f>IF(N796="základní",J796,0)</f>
        <v>0</v>
      </c>
      <c r="BF796" s="240">
        <f>IF(N796="snížená",J796,0)</f>
        <v>0</v>
      </c>
      <c r="BG796" s="240">
        <f>IF(N796="zákl. přenesená",J796,0)</f>
        <v>0</v>
      </c>
      <c r="BH796" s="240">
        <f>IF(N796="sníž. přenesená",J796,0)</f>
        <v>0</v>
      </c>
      <c r="BI796" s="240">
        <f>IF(N796="nulová",J796,0)</f>
        <v>0</v>
      </c>
      <c r="BJ796" s="18" t="s">
        <v>82</v>
      </c>
      <c r="BK796" s="240">
        <f>ROUND(I796*H796,2)</f>
        <v>0</v>
      </c>
      <c r="BL796" s="18" t="s">
        <v>376</v>
      </c>
      <c r="BM796" s="239" t="s">
        <v>2960</v>
      </c>
    </row>
    <row r="797" s="2" customFormat="1">
      <c r="A797" s="39"/>
      <c r="B797" s="40"/>
      <c r="C797" s="41"/>
      <c r="D797" s="241" t="s">
        <v>248</v>
      </c>
      <c r="E797" s="41"/>
      <c r="F797" s="242" t="s">
        <v>2959</v>
      </c>
      <c r="G797" s="41"/>
      <c r="H797" s="41"/>
      <c r="I797" s="243"/>
      <c r="J797" s="41"/>
      <c r="K797" s="41"/>
      <c r="L797" s="45"/>
      <c r="M797" s="244"/>
      <c r="N797" s="245"/>
      <c r="O797" s="92"/>
      <c r="P797" s="92"/>
      <c r="Q797" s="92"/>
      <c r="R797" s="92"/>
      <c r="S797" s="92"/>
      <c r="T797" s="93"/>
      <c r="U797" s="39"/>
      <c r="V797" s="39"/>
      <c r="W797" s="39"/>
      <c r="X797" s="39"/>
      <c r="Y797" s="39"/>
      <c r="Z797" s="39"/>
      <c r="AA797" s="39"/>
      <c r="AB797" s="39"/>
      <c r="AC797" s="39"/>
      <c r="AD797" s="39"/>
      <c r="AE797" s="39"/>
      <c r="AT797" s="18" t="s">
        <v>248</v>
      </c>
      <c r="AU797" s="18" t="s">
        <v>84</v>
      </c>
    </row>
    <row r="798" s="14" customFormat="1">
      <c r="A798" s="14"/>
      <c r="B798" s="256"/>
      <c r="C798" s="257"/>
      <c r="D798" s="241" t="s">
        <v>250</v>
      </c>
      <c r="E798" s="258" t="s">
        <v>1</v>
      </c>
      <c r="F798" s="259" t="s">
        <v>2858</v>
      </c>
      <c r="G798" s="257"/>
      <c r="H798" s="260">
        <v>2</v>
      </c>
      <c r="I798" s="261"/>
      <c r="J798" s="257"/>
      <c r="K798" s="257"/>
      <c r="L798" s="262"/>
      <c r="M798" s="263"/>
      <c r="N798" s="264"/>
      <c r="O798" s="264"/>
      <c r="P798" s="264"/>
      <c r="Q798" s="264"/>
      <c r="R798" s="264"/>
      <c r="S798" s="264"/>
      <c r="T798" s="265"/>
      <c r="U798" s="14"/>
      <c r="V798" s="14"/>
      <c r="W798" s="14"/>
      <c r="X798" s="14"/>
      <c r="Y798" s="14"/>
      <c r="Z798" s="14"/>
      <c r="AA798" s="14"/>
      <c r="AB798" s="14"/>
      <c r="AC798" s="14"/>
      <c r="AD798" s="14"/>
      <c r="AE798" s="14"/>
      <c r="AT798" s="266" t="s">
        <v>250</v>
      </c>
      <c r="AU798" s="266" t="s">
        <v>84</v>
      </c>
      <c r="AV798" s="14" t="s">
        <v>84</v>
      </c>
      <c r="AW798" s="14" t="s">
        <v>31</v>
      </c>
      <c r="AX798" s="14" t="s">
        <v>75</v>
      </c>
      <c r="AY798" s="266" t="s">
        <v>239</v>
      </c>
    </row>
    <row r="799" s="14" customFormat="1">
      <c r="A799" s="14"/>
      <c r="B799" s="256"/>
      <c r="C799" s="257"/>
      <c r="D799" s="241" t="s">
        <v>250</v>
      </c>
      <c r="E799" s="258" t="s">
        <v>1</v>
      </c>
      <c r="F799" s="259" t="s">
        <v>2859</v>
      </c>
      <c r="G799" s="257"/>
      <c r="H799" s="260">
        <v>1</v>
      </c>
      <c r="I799" s="261"/>
      <c r="J799" s="257"/>
      <c r="K799" s="257"/>
      <c r="L799" s="262"/>
      <c r="M799" s="263"/>
      <c r="N799" s="264"/>
      <c r="O799" s="264"/>
      <c r="P799" s="264"/>
      <c r="Q799" s="264"/>
      <c r="R799" s="264"/>
      <c r="S799" s="264"/>
      <c r="T799" s="265"/>
      <c r="U799" s="14"/>
      <c r="V799" s="14"/>
      <c r="W799" s="14"/>
      <c r="X799" s="14"/>
      <c r="Y799" s="14"/>
      <c r="Z799" s="14"/>
      <c r="AA799" s="14"/>
      <c r="AB799" s="14"/>
      <c r="AC799" s="14"/>
      <c r="AD799" s="14"/>
      <c r="AE799" s="14"/>
      <c r="AT799" s="266" t="s">
        <v>250</v>
      </c>
      <c r="AU799" s="266" t="s">
        <v>84</v>
      </c>
      <c r="AV799" s="14" t="s">
        <v>84</v>
      </c>
      <c r="AW799" s="14" t="s">
        <v>31</v>
      </c>
      <c r="AX799" s="14" t="s">
        <v>75</v>
      </c>
      <c r="AY799" s="266" t="s">
        <v>239</v>
      </c>
    </row>
    <row r="800" s="14" customFormat="1">
      <c r="A800" s="14"/>
      <c r="B800" s="256"/>
      <c r="C800" s="257"/>
      <c r="D800" s="241" t="s">
        <v>250</v>
      </c>
      <c r="E800" s="258" t="s">
        <v>1</v>
      </c>
      <c r="F800" s="259" t="s">
        <v>2860</v>
      </c>
      <c r="G800" s="257"/>
      <c r="H800" s="260">
        <v>3</v>
      </c>
      <c r="I800" s="261"/>
      <c r="J800" s="257"/>
      <c r="K800" s="257"/>
      <c r="L800" s="262"/>
      <c r="M800" s="263"/>
      <c r="N800" s="264"/>
      <c r="O800" s="264"/>
      <c r="P800" s="264"/>
      <c r="Q800" s="264"/>
      <c r="R800" s="264"/>
      <c r="S800" s="264"/>
      <c r="T800" s="265"/>
      <c r="U800" s="14"/>
      <c r="V800" s="14"/>
      <c r="W800" s="14"/>
      <c r="X800" s="14"/>
      <c r="Y800" s="14"/>
      <c r="Z800" s="14"/>
      <c r="AA800" s="14"/>
      <c r="AB800" s="14"/>
      <c r="AC800" s="14"/>
      <c r="AD800" s="14"/>
      <c r="AE800" s="14"/>
      <c r="AT800" s="266" t="s">
        <v>250</v>
      </c>
      <c r="AU800" s="266" t="s">
        <v>84</v>
      </c>
      <c r="AV800" s="14" t="s">
        <v>84</v>
      </c>
      <c r="AW800" s="14" t="s">
        <v>31</v>
      </c>
      <c r="AX800" s="14" t="s">
        <v>75</v>
      </c>
      <c r="AY800" s="266" t="s">
        <v>239</v>
      </c>
    </row>
    <row r="801" s="14" customFormat="1">
      <c r="A801" s="14"/>
      <c r="B801" s="256"/>
      <c r="C801" s="257"/>
      <c r="D801" s="241" t="s">
        <v>250</v>
      </c>
      <c r="E801" s="258" t="s">
        <v>1</v>
      </c>
      <c r="F801" s="259" t="s">
        <v>2861</v>
      </c>
      <c r="G801" s="257"/>
      <c r="H801" s="260">
        <v>1</v>
      </c>
      <c r="I801" s="261"/>
      <c r="J801" s="257"/>
      <c r="K801" s="257"/>
      <c r="L801" s="262"/>
      <c r="M801" s="263"/>
      <c r="N801" s="264"/>
      <c r="O801" s="264"/>
      <c r="P801" s="264"/>
      <c r="Q801" s="264"/>
      <c r="R801" s="264"/>
      <c r="S801" s="264"/>
      <c r="T801" s="265"/>
      <c r="U801" s="14"/>
      <c r="V801" s="14"/>
      <c r="W801" s="14"/>
      <c r="X801" s="14"/>
      <c r="Y801" s="14"/>
      <c r="Z801" s="14"/>
      <c r="AA801" s="14"/>
      <c r="AB801" s="14"/>
      <c r="AC801" s="14"/>
      <c r="AD801" s="14"/>
      <c r="AE801" s="14"/>
      <c r="AT801" s="266" t="s">
        <v>250</v>
      </c>
      <c r="AU801" s="266" t="s">
        <v>84</v>
      </c>
      <c r="AV801" s="14" t="s">
        <v>84</v>
      </c>
      <c r="AW801" s="14" t="s">
        <v>31</v>
      </c>
      <c r="AX801" s="14" t="s">
        <v>75</v>
      </c>
      <c r="AY801" s="266" t="s">
        <v>239</v>
      </c>
    </row>
    <row r="802" s="16" customFormat="1">
      <c r="A802" s="16"/>
      <c r="B802" s="291"/>
      <c r="C802" s="292"/>
      <c r="D802" s="241" t="s">
        <v>250</v>
      </c>
      <c r="E802" s="293" t="s">
        <v>1</v>
      </c>
      <c r="F802" s="294" t="s">
        <v>2862</v>
      </c>
      <c r="G802" s="292"/>
      <c r="H802" s="295">
        <v>7</v>
      </c>
      <c r="I802" s="296"/>
      <c r="J802" s="292"/>
      <c r="K802" s="292"/>
      <c r="L802" s="297"/>
      <c r="M802" s="298"/>
      <c r="N802" s="299"/>
      <c r="O802" s="299"/>
      <c r="P802" s="299"/>
      <c r="Q802" s="299"/>
      <c r="R802" s="299"/>
      <c r="S802" s="299"/>
      <c r="T802" s="300"/>
      <c r="U802" s="16"/>
      <c r="V802" s="16"/>
      <c r="W802" s="16"/>
      <c r="X802" s="16"/>
      <c r="Y802" s="16"/>
      <c r="Z802" s="16"/>
      <c r="AA802" s="16"/>
      <c r="AB802" s="16"/>
      <c r="AC802" s="16"/>
      <c r="AD802" s="16"/>
      <c r="AE802" s="16"/>
      <c r="AT802" s="301" t="s">
        <v>250</v>
      </c>
      <c r="AU802" s="301" t="s">
        <v>84</v>
      </c>
      <c r="AV802" s="16" t="s">
        <v>107</v>
      </c>
      <c r="AW802" s="16" t="s">
        <v>31</v>
      </c>
      <c r="AX802" s="16" t="s">
        <v>75</v>
      </c>
      <c r="AY802" s="301" t="s">
        <v>239</v>
      </c>
    </row>
    <row r="803" s="14" customFormat="1">
      <c r="A803" s="14"/>
      <c r="B803" s="256"/>
      <c r="C803" s="257"/>
      <c r="D803" s="241" t="s">
        <v>250</v>
      </c>
      <c r="E803" s="258" t="s">
        <v>1</v>
      </c>
      <c r="F803" s="259" t="s">
        <v>2866</v>
      </c>
      <c r="G803" s="257"/>
      <c r="H803" s="260">
        <v>2</v>
      </c>
      <c r="I803" s="261"/>
      <c r="J803" s="257"/>
      <c r="K803" s="257"/>
      <c r="L803" s="262"/>
      <c r="M803" s="263"/>
      <c r="N803" s="264"/>
      <c r="O803" s="264"/>
      <c r="P803" s="264"/>
      <c r="Q803" s="264"/>
      <c r="R803" s="264"/>
      <c r="S803" s="264"/>
      <c r="T803" s="265"/>
      <c r="U803" s="14"/>
      <c r="V803" s="14"/>
      <c r="W803" s="14"/>
      <c r="X803" s="14"/>
      <c r="Y803" s="14"/>
      <c r="Z803" s="14"/>
      <c r="AA803" s="14"/>
      <c r="AB803" s="14"/>
      <c r="AC803" s="14"/>
      <c r="AD803" s="14"/>
      <c r="AE803" s="14"/>
      <c r="AT803" s="266" t="s">
        <v>250</v>
      </c>
      <c r="AU803" s="266" t="s">
        <v>84</v>
      </c>
      <c r="AV803" s="14" t="s">
        <v>84</v>
      </c>
      <c r="AW803" s="14" t="s">
        <v>31</v>
      </c>
      <c r="AX803" s="14" t="s">
        <v>75</v>
      </c>
      <c r="AY803" s="266" t="s">
        <v>239</v>
      </c>
    </row>
    <row r="804" s="14" customFormat="1">
      <c r="A804" s="14"/>
      <c r="B804" s="256"/>
      <c r="C804" s="257"/>
      <c r="D804" s="241" t="s">
        <v>250</v>
      </c>
      <c r="E804" s="258" t="s">
        <v>1</v>
      </c>
      <c r="F804" s="259" t="s">
        <v>2867</v>
      </c>
      <c r="G804" s="257"/>
      <c r="H804" s="260">
        <v>6</v>
      </c>
      <c r="I804" s="261"/>
      <c r="J804" s="257"/>
      <c r="K804" s="257"/>
      <c r="L804" s="262"/>
      <c r="M804" s="263"/>
      <c r="N804" s="264"/>
      <c r="O804" s="264"/>
      <c r="P804" s="264"/>
      <c r="Q804" s="264"/>
      <c r="R804" s="264"/>
      <c r="S804" s="264"/>
      <c r="T804" s="265"/>
      <c r="U804" s="14"/>
      <c r="V804" s="14"/>
      <c r="W804" s="14"/>
      <c r="X804" s="14"/>
      <c r="Y804" s="14"/>
      <c r="Z804" s="14"/>
      <c r="AA804" s="14"/>
      <c r="AB804" s="14"/>
      <c r="AC804" s="14"/>
      <c r="AD804" s="14"/>
      <c r="AE804" s="14"/>
      <c r="AT804" s="266" t="s">
        <v>250</v>
      </c>
      <c r="AU804" s="266" t="s">
        <v>84</v>
      </c>
      <c r="AV804" s="14" t="s">
        <v>84</v>
      </c>
      <c r="AW804" s="14" t="s">
        <v>31</v>
      </c>
      <c r="AX804" s="14" t="s">
        <v>75</v>
      </c>
      <c r="AY804" s="266" t="s">
        <v>239</v>
      </c>
    </row>
    <row r="805" s="16" customFormat="1">
      <c r="A805" s="16"/>
      <c r="B805" s="291"/>
      <c r="C805" s="292"/>
      <c r="D805" s="241" t="s">
        <v>250</v>
      </c>
      <c r="E805" s="293" t="s">
        <v>1</v>
      </c>
      <c r="F805" s="294" t="s">
        <v>2875</v>
      </c>
      <c r="G805" s="292"/>
      <c r="H805" s="295">
        <v>8</v>
      </c>
      <c r="I805" s="296"/>
      <c r="J805" s="292"/>
      <c r="K805" s="292"/>
      <c r="L805" s="297"/>
      <c r="M805" s="298"/>
      <c r="N805" s="299"/>
      <c r="O805" s="299"/>
      <c r="P805" s="299"/>
      <c r="Q805" s="299"/>
      <c r="R805" s="299"/>
      <c r="S805" s="299"/>
      <c r="T805" s="300"/>
      <c r="U805" s="16"/>
      <c r="V805" s="16"/>
      <c r="W805" s="16"/>
      <c r="X805" s="16"/>
      <c r="Y805" s="16"/>
      <c r="Z805" s="16"/>
      <c r="AA805" s="16"/>
      <c r="AB805" s="16"/>
      <c r="AC805" s="16"/>
      <c r="AD805" s="16"/>
      <c r="AE805" s="16"/>
      <c r="AT805" s="301" t="s">
        <v>250</v>
      </c>
      <c r="AU805" s="301" t="s">
        <v>84</v>
      </c>
      <c r="AV805" s="16" t="s">
        <v>107</v>
      </c>
      <c r="AW805" s="16" t="s">
        <v>31</v>
      </c>
      <c r="AX805" s="16" t="s">
        <v>75</v>
      </c>
      <c r="AY805" s="301" t="s">
        <v>239</v>
      </c>
    </row>
    <row r="806" s="14" customFormat="1">
      <c r="A806" s="14"/>
      <c r="B806" s="256"/>
      <c r="C806" s="257"/>
      <c r="D806" s="241" t="s">
        <v>250</v>
      </c>
      <c r="E806" s="258" t="s">
        <v>1</v>
      </c>
      <c r="F806" s="259" t="s">
        <v>2871</v>
      </c>
      <c r="G806" s="257"/>
      <c r="H806" s="260">
        <v>1</v>
      </c>
      <c r="I806" s="261"/>
      <c r="J806" s="257"/>
      <c r="K806" s="257"/>
      <c r="L806" s="262"/>
      <c r="M806" s="263"/>
      <c r="N806" s="264"/>
      <c r="O806" s="264"/>
      <c r="P806" s="264"/>
      <c r="Q806" s="264"/>
      <c r="R806" s="264"/>
      <c r="S806" s="264"/>
      <c r="T806" s="265"/>
      <c r="U806" s="14"/>
      <c r="V806" s="14"/>
      <c r="W806" s="14"/>
      <c r="X806" s="14"/>
      <c r="Y806" s="14"/>
      <c r="Z806" s="14"/>
      <c r="AA806" s="14"/>
      <c r="AB806" s="14"/>
      <c r="AC806" s="14"/>
      <c r="AD806" s="14"/>
      <c r="AE806" s="14"/>
      <c r="AT806" s="266" t="s">
        <v>250</v>
      </c>
      <c r="AU806" s="266" t="s">
        <v>84</v>
      </c>
      <c r="AV806" s="14" t="s">
        <v>84</v>
      </c>
      <c r="AW806" s="14" t="s">
        <v>31</v>
      </c>
      <c r="AX806" s="14" t="s">
        <v>75</v>
      </c>
      <c r="AY806" s="266" t="s">
        <v>239</v>
      </c>
    </row>
    <row r="807" s="16" customFormat="1">
      <c r="A807" s="16"/>
      <c r="B807" s="291"/>
      <c r="C807" s="292"/>
      <c r="D807" s="241" t="s">
        <v>250</v>
      </c>
      <c r="E807" s="293" t="s">
        <v>1</v>
      </c>
      <c r="F807" s="294" t="s">
        <v>2925</v>
      </c>
      <c r="G807" s="292"/>
      <c r="H807" s="295">
        <v>1</v>
      </c>
      <c r="I807" s="296"/>
      <c r="J807" s="292"/>
      <c r="K807" s="292"/>
      <c r="L807" s="297"/>
      <c r="M807" s="298"/>
      <c r="N807" s="299"/>
      <c r="O807" s="299"/>
      <c r="P807" s="299"/>
      <c r="Q807" s="299"/>
      <c r="R807" s="299"/>
      <c r="S807" s="299"/>
      <c r="T807" s="300"/>
      <c r="U807" s="16"/>
      <c r="V807" s="16"/>
      <c r="W807" s="16"/>
      <c r="X807" s="16"/>
      <c r="Y807" s="16"/>
      <c r="Z807" s="16"/>
      <c r="AA807" s="16"/>
      <c r="AB807" s="16"/>
      <c r="AC807" s="16"/>
      <c r="AD807" s="16"/>
      <c r="AE807" s="16"/>
      <c r="AT807" s="301" t="s">
        <v>250</v>
      </c>
      <c r="AU807" s="301" t="s">
        <v>84</v>
      </c>
      <c r="AV807" s="16" t="s">
        <v>107</v>
      </c>
      <c r="AW807" s="16" t="s">
        <v>31</v>
      </c>
      <c r="AX807" s="16" t="s">
        <v>75</v>
      </c>
      <c r="AY807" s="301" t="s">
        <v>239</v>
      </c>
    </row>
    <row r="808" s="15" customFormat="1">
      <c r="A808" s="15"/>
      <c r="B808" s="267"/>
      <c r="C808" s="268"/>
      <c r="D808" s="241" t="s">
        <v>250</v>
      </c>
      <c r="E808" s="269" t="s">
        <v>1</v>
      </c>
      <c r="F808" s="270" t="s">
        <v>277</v>
      </c>
      <c r="G808" s="268"/>
      <c r="H808" s="271">
        <v>16</v>
      </c>
      <c r="I808" s="272"/>
      <c r="J808" s="268"/>
      <c r="K808" s="268"/>
      <c r="L808" s="273"/>
      <c r="M808" s="274"/>
      <c r="N808" s="275"/>
      <c r="O808" s="275"/>
      <c r="P808" s="275"/>
      <c r="Q808" s="275"/>
      <c r="R808" s="275"/>
      <c r="S808" s="275"/>
      <c r="T808" s="276"/>
      <c r="U808" s="15"/>
      <c r="V808" s="15"/>
      <c r="W808" s="15"/>
      <c r="X808" s="15"/>
      <c r="Y808" s="15"/>
      <c r="Z808" s="15"/>
      <c r="AA808" s="15"/>
      <c r="AB808" s="15"/>
      <c r="AC808" s="15"/>
      <c r="AD808" s="15"/>
      <c r="AE808" s="15"/>
      <c r="AT808" s="277" t="s">
        <v>250</v>
      </c>
      <c r="AU808" s="277" t="s">
        <v>84</v>
      </c>
      <c r="AV808" s="15" t="s">
        <v>246</v>
      </c>
      <c r="AW808" s="15" t="s">
        <v>31</v>
      </c>
      <c r="AX808" s="15" t="s">
        <v>82</v>
      </c>
      <c r="AY808" s="277" t="s">
        <v>239</v>
      </c>
    </row>
    <row r="809" s="2" customFormat="1" ht="33" customHeight="1">
      <c r="A809" s="39"/>
      <c r="B809" s="40"/>
      <c r="C809" s="302" t="s">
        <v>1781</v>
      </c>
      <c r="D809" s="302" t="s">
        <v>1240</v>
      </c>
      <c r="E809" s="303" t="s">
        <v>2961</v>
      </c>
      <c r="F809" s="304" t="s">
        <v>2962</v>
      </c>
      <c r="G809" s="305" t="s">
        <v>523</v>
      </c>
      <c r="H809" s="306">
        <v>16</v>
      </c>
      <c r="I809" s="307"/>
      <c r="J809" s="308">
        <f>ROUND(I809*H809,2)</f>
        <v>0</v>
      </c>
      <c r="K809" s="304" t="s">
        <v>1</v>
      </c>
      <c r="L809" s="309"/>
      <c r="M809" s="310" t="s">
        <v>1</v>
      </c>
      <c r="N809" s="311" t="s">
        <v>40</v>
      </c>
      <c r="O809" s="92"/>
      <c r="P809" s="237">
        <f>O809*H809</f>
        <v>0</v>
      </c>
      <c r="Q809" s="237">
        <v>0.00038000000000000002</v>
      </c>
      <c r="R809" s="237">
        <f>Q809*H809</f>
        <v>0.0060800000000000003</v>
      </c>
      <c r="S809" s="237">
        <v>0</v>
      </c>
      <c r="T809" s="238">
        <f>S809*H809</f>
        <v>0</v>
      </c>
      <c r="U809" s="39"/>
      <c r="V809" s="39"/>
      <c r="W809" s="39"/>
      <c r="X809" s="39"/>
      <c r="Y809" s="39"/>
      <c r="Z809" s="39"/>
      <c r="AA809" s="39"/>
      <c r="AB809" s="39"/>
      <c r="AC809" s="39"/>
      <c r="AD809" s="39"/>
      <c r="AE809" s="39"/>
      <c r="AR809" s="239" t="s">
        <v>472</v>
      </c>
      <c r="AT809" s="239" t="s">
        <v>1240</v>
      </c>
      <c r="AU809" s="239" t="s">
        <v>84</v>
      </c>
      <c r="AY809" s="18" t="s">
        <v>239</v>
      </c>
      <c r="BE809" s="240">
        <f>IF(N809="základní",J809,0)</f>
        <v>0</v>
      </c>
      <c r="BF809" s="240">
        <f>IF(N809="snížená",J809,0)</f>
        <v>0</v>
      </c>
      <c r="BG809" s="240">
        <f>IF(N809="zákl. přenesená",J809,0)</f>
        <v>0</v>
      </c>
      <c r="BH809" s="240">
        <f>IF(N809="sníž. přenesená",J809,0)</f>
        <v>0</v>
      </c>
      <c r="BI809" s="240">
        <f>IF(N809="nulová",J809,0)</f>
        <v>0</v>
      </c>
      <c r="BJ809" s="18" t="s">
        <v>82</v>
      </c>
      <c r="BK809" s="240">
        <f>ROUND(I809*H809,2)</f>
        <v>0</v>
      </c>
      <c r="BL809" s="18" t="s">
        <v>376</v>
      </c>
      <c r="BM809" s="239" t="s">
        <v>2963</v>
      </c>
    </row>
    <row r="810" s="2" customFormat="1">
      <c r="A810" s="39"/>
      <c r="B810" s="40"/>
      <c r="C810" s="41"/>
      <c r="D810" s="241" t="s">
        <v>248</v>
      </c>
      <c r="E810" s="41"/>
      <c r="F810" s="242" t="s">
        <v>2962</v>
      </c>
      <c r="G810" s="41"/>
      <c r="H810" s="41"/>
      <c r="I810" s="243"/>
      <c r="J810" s="41"/>
      <c r="K810" s="41"/>
      <c r="L810" s="45"/>
      <c r="M810" s="244"/>
      <c r="N810" s="245"/>
      <c r="O810" s="92"/>
      <c r="P810" s="92"/>
      <c r="Q810" s="92"/>
      <c r="R810" s="92"/>
      <c r="S810" s="92"/>
      <c r="T810" s="93"/>
      <c r="U810" s="39"/>
      <c r="V810" s="39"/>
      <c r="W810" s="39"/>
      <c r="X810" s="39"/>
      <c r="Y810" s="39"/>
      <c r="Z810" s="39"/>
      <c r="AA810" s="39"/>
      <c r="AB810" s="39"/>
      <c r="AC810" s="39"/>
      <c r="AD810" s="39"/>
      <c r="AE810" s="39"/>
      <c r="AT810" s="18" t="s">
        <v>248</v>
      </c>
      <c r="AU810" s="18" t="s">
        <v>84</v>
      </c>
    </row>
    <row r="811" s="2" customFormat="1" ht="24.15" customHeight="1">
      <c r="A811" s="39"/>
      <c r="B811" s="40"/>
      <c r="C811" s="228" t="s">
        <v>1785</v>
      </c>
      <c r="D811" s="228" t="s">
        <v>241</v>
      </c>
      <c r="E811" s="229" t="s">
        <v>2964</v>
      </c>
      <c r="F811" s="230" t="s">
        <v>2965</v>
      </c>
      <c r="G811" s="231" t="s">
        <v>523</v>
      </c>
      <c r="H811" s="232">
        <v>1</v>
      </c>
      <c r="I811" s="233"/>
      <c r="J811" s="234">
        <f>ROUND(I811*H811,2)</f>
        <v>0</v>
      </c>
      <c r="K811" s="230" t="s">
        <v>1</v>
      </c>
      <c r="L811" s="45"/>
      <c r="M811" s="235" t="s">
        <v>1</v>
      </c>
      <c r="N811" s="236" t="s">
        <v>40</v>
      </c>
      <c r="O811" s="92"/>
      <c r="P811" s="237">
        <f>O811*H811</f>
        <v>0</v>
      </c>
      <c r="Q811" s="237">
        <v>0.00055000000000000003</v>
      </c>
      <c r="R811" s="237">
        <f>Q811*H811</f>
        <v>0.00055000000000000003</v>
      </c>
      <c r="S811" s="237">
        <v>0</v>
      </c>
      <c r="T811" s="238">
        <f>S811*H811</f>
        <v>0</v>
      </c>
      <c r="U811" s="39"/>
      <c r="V811" s="39"/>
      <c r="W811" s="39"/>
      <c r="X811" s="39"/>
      <c r="Y811" s="39"/>
      <c r="Z811" s="39"/>
      <c r="AA811" s="39"/>
      <c r="AB811" s="39"/>
      <c r="AC811" s="39"/>
      <c r="AD811" s="39"/>
      <c r="AE811" s="39"/>
      <c r="AR811" s="239" t="s">
        <v>376</v>
      </c>
      <c r="AT811" s="239" t="s">
        <v>241</v>
      </c>
      <c r="AU811" s="239" t="s">
        <v>84</v>
      </c>
      <c r="AY811" s="18" t="s">
        <v>239</v>
      </c>
      <c r="BE811" s="240">
        <f>IF(N811="základní",J811,0)</f>
        <v>0</v>
      </c>
      <c r="BF811" s="240">
        <f>IF(N811="snížená",J811,0)</f>
        <v>0</v>
      </c>
      <c r="BG811" s="240">
        <f>IF(N811="zákl. přenesená",J811,0)</f>
        <v>0</v>
      </c>
      <c r="BH811" s="240">
        <f>IF(N811="sníž. přenesená",J811,0)</f>
        <v>0</v>
      </c>
      <c r="BI811" s="240">
        <f>IF(N811="nulová",J811,0)</f>
        <v>0</v>
      </c>
      <c r="BJ811" s="18" t="s">
        <v>82</v>
      </c>
      <c r="BK811" s="240">
        <f>ROUND(I811*H811,2)</f>
        <v>0</v>
      </c>
      <c r="BL811" s="18" t="s">
        <v>376</v>
      </c>
      <c r="BM811" s="239" t="s">
        <v>2966</v>
      </c>
    </row>
    <row r="812" s="2" customFormat="1">
      <c r="A812" s="39"/>
      <c r="B812" s="40"/>
      <c r="C812" s="41"/>
      <c r="D812" s="241" t="s">
        <v>248</v>
      </c>
      <c r="E812" s="41"/>
      <c r="F812" s="242" t="s">
        <v>2965</v>
      </c>
      <c r="G812" s="41"/>
      <c r="H812" s="41"/>
      <c r="I812" s="243"/>
      <c r="J812" s="41"/>
      <c r="K812" s="41"/>
      <c r="L812" s="45"/>
      <c r="M812" s="244"/>
      <c r="N812" s="245"/>
      <c r="O812" s="92"/>
      <c r="P812" s="92"/>
      <c r="Q812" s="92"/>
      <c r="R812" s="92"/>
      <c r="S812" s="92"/>
      <c r="T812" s="93"/>
      <c r="U812" s="39"/>
      <c r="V812" s="39"/>
      <c r="W812" s="39"/>
      <c r="X812" s="39"/>
      <c r="Y812" s="39"/>
      <c r="Z812" s="39"/>
      <c r="AA812" s="39"/>
      <c r="AB812" s="39"/>
      <c r="AC812" s="39"/>
      <c r="AD812" s="39"/>
      <c r="AE812" s="39"/>
      <c r="AT812" s="18" t="s">
        <v>248</v>
      </c>
      <c r="AU812" s="18" t="s">
        <v>84</v>
      </c>
    </row>
    <row r="813" s="2" customFormat="1">
      <c r="A813" s="39"/>
      <c r="B813" s="40"/>
      <c r="C813" s="41"/>
      <c r="D813" s="241" t="s">
        <v>341</v>
      </c>
      <c r="E813" s="41"/>
      <c r="F813" s="278" t="s">
        <v>2590</v>
      </c>
      <c r="G813" s="41"/>
      <c r="H813" s="41"/>
      <c r="I813" s="243"/>
      <c r="J813" s="41"/>
      <c r="K813" s="41"/>
      <c r="L813" s="45"/>
      <c r="M813" s="244"/>
      <c r="N813" s="245"/>
      <c r="O813" s="92"/>
      <c r="P813" s="92"/>
      <c r="Q813" s="92"/>
      <c r="R813" s="92"/>
      <c r="S813" s="92"/>
      <c r="T813" s="93"/>
      <c r="U813" s="39"/>
      <c r="V813" s="39"/>
      <c r="W813" s="39"/>
      <c r="X813" s="39"/>
      <c r="Y813" s="39"/>
      <c r="Z813" s="39"/>
      <c r="AA813" s="39"/>
      <c r="AB813" s="39"/>
      <c r="AC813" s="39"/>
      <c r="AD813" s="39"/>
      <c r="AE813" s="39"/>
      <c r="AT813" s="18" t="s">
        <v>341</v>
      </c>
      <c r="AU813" s="18" t="s">
        <v>84</v>
      </c>
    </row>
    <row r="814" s="14" customFormat="1">
      <c r="A814" s="14"/>
      <c r="B814" s="256"/>
      <c r="C814" s="257"/>
      <c r="D814" s="241" t="s">
        <v>250</v>
      </c>
      <c r="E814" s="258" t="s">
        <v>1</v>
      </c>
      <c r="F814" s="259" t="s">
        <v>2871</v>
      </c>
      <c r="G814" s="257"/>
      <c r="H814" s="260">
        <v>1</v>
      </c>
      <c r="I814" s="261"/>
      <c r="J814" s="257"/>
      <c r="K814" s="257"/>
      <c r="L814" s="262"/>
      <c r="M814" s="263"/>
      <c r="N814" s="264"/>
      <c r="O814" s="264"/>
      <c r="P814" s="264"/>
      <c r="Q814" s="264"/>
      <c r="R814" s="264"/>
      <c r="S814" s="264"/>
      <c r="T814" s="265"/>
      <c r="U814" s="14"/>
      <c r="V814" s="14"/>
      <c r="W814" s="14"/>
      <c r="X814" s="14"/>
      <c r="Y814" s="14"/>
      <c r="Z814" s="14"/>
      <c r="AA814" s="14"/>
      <c r="AB814" s="14"/>
      <c r="AC814" s="14"/>
      <c r="AD814" s="14"/>
      <c r="AE814" s="14"/>
      <c r="AT814" s="266" t="s">
        <v>250</v>
      </c>
      <c r="AU814" s="266" t="s">
        <v>84</v>
      </c>
      <c r="AV814" s="14" t="s">
        <v>84</v>
      </c>
      <c r="AW814" s="14" t="s">
        <v>31</v>
      </c>
      <c r="AX814" s="14" t="s">
        <v>75</v>
      </c>
      <c r="AY814" s="266" t="s">
        <v>239</v>
      </c>
    </row>
    <row r="815" s="15" customFormat="1">
      <c r="A815" s="15"/>
      <c r="B815" s="267"/>
      <c r="C815" s="268"/>
      <c r="D815" s="241" t="s">
        <v>250</v>
      </c>
      <c r="E815" s="269" t="s">
        <v>1</v>
      </c>
      <c r="F815" s="270" t="s">
        <v>277</v>
      </c>
      <c r="G815" s="268"/>
      <c r="H815" s="271">
        <v>1</v>
      </c>
      <c r="I815" s="272"/>
      <c r="J815" s="268"/>
      <c r="K815" s="268"/>
      <c r="L815" s="273"/>
      <c r="M815" s="274"/>
      <c r="N815" s="275"/>
      <c r="O815" s="275"/>
      <c r="P815" s="275"/>
      <c r="Q815" s="275"/>
      <c r="R815" s="275"/>
      <c r="S815" s="275"/>
      <c r="T815" s="276"/>
      <c r="U815" s="15"/>
      <c r="V815" s="15"/>
      <c r="W815" s="15"/>
      <c r="X815" s="15"/>
      <c r="Y815" s="15"/>
      <c r="Z815" s="15"/>
      <c r="AA815" s="15"/>
      <c r="AB815" s="15"/>
      <c r="AC815" s="15"/>
      <c r="AD815" s="15"/>
      <c r="AE815" s="15"/>
      <c r="AT815" s="277" t="s">
        <v>250</v>
      </c>
      <c r="AU815" s="277" t="s">
        <v>84</v>
      </c>
      <c r="AV815" s="15" t="s">
        <v>246</v>
      </c>
      <c r="AW815" s="15" t="s">
        <v>31</v>
      </c>
      <c r="AX815" s="15" t="s">
        <v>82</v>
      </c>
      <c r="AY815" s="277" t="s">
        <v>239</v>
      </c>
    </row>
    <row r="816" s="2" customFormat="1" ht="24.15" customHeight="1">
      <c r="A816" s="39"/>
      <c r="B816" s="40"/>
      <c r="C816" s="228" t="s">
        <v>1790</v>
      </c>
      <c r="D816" s="228" t="s">
        <v>241</v>
      </c>
      <c r="E816" s="229" t="s">
        <v>2967</v>
      </c>
      <c r="F816" s="230" t="s">
        <v>2968</v>
      </c>
      <c r="G816" s="231" t="s">
        <v>523</v>
      </c>
      <c r="H816" s="232">
        <v>4</v>
      </c>
      <c r="I816" s="233"/>
      <c r="J816" s="234">
        <f>ROUND(I816*H816,2)</f>
        <v>0</v>
      </c>
      <c r="K816" s="230" t="s">
        <v>1</v>
      </c>
      <c r="L816" s="45"/>
      <c r="M816" s="235" t="s">
        <v>1</v>
      </c>
      <c r="N816" s="236" t="s">
        <v>40</v>
      </c>
      <c r="O816" s="92"/>
      <c r="P816" s="237">
        <f>O816*H816</f>
        <v>0</v>
      </c>
      <c r="Q816" s="237">
        <v>0.00027999999999999998</v>
      </c>
      <c r="R816" s="237">
        <f>Q816*H816</f>
        <v>0.0011199999999999999</v>
      </c>
      <c r="S816" s="237">
        <v>0</v>
      </c>
      <c r="T816" s="238">
        <f>S816*H816</f>
        <v>0</v>
      </c>
      <c r="U816" s="39"/>
      <c r="V816" s="39"/>
      <c r="W816" s="39"/>
      <c r="X816" s="39"/>
      <c r="Y816" s="39"/>
      <c r="Z816" s="39"/>
      <c r="AA816" s="39"/>
      <c r="AB816" s="39"/>
      <c r="AC816" s="39"/>
      <c r="AD816" s="39"/>
      <c r="AE816" s="39"/>
      <c r="AR816" s="239" t="s">
        <v>376</v>
      </c>
      <c r="AT816" s="239" t="s">
        <v>241</v>
      </c>
      <c r="AU816" s="239" t="s">
        <v>84</v>
      </c>
      <c r="AY816" s="18" t="s">
        <v>239</v>
      </c>
      <c r="BE816" s="240">
        <f>IF(N816="základní",J816,0)</f>
        <v>0</v>
      </c>
      <c r="BF816" s="240">
        <f>IF(N816="snížená",J816,0)</f>
        <v>0</v>
      </c>
      <c r="BG816" s="240">
        <f>IF(N816="zákl. přenesená",J816,0)</f>
        <v>0</v>
      </c>
      <c r="BH816" s="240">
        <f>IF(N816="sníž. přenesená",J816,0)</f>
        <v>0</v>
      </c>
      <c r="BI816" s="240">
        <f>IF(N816="nulová",J816,0)</f>
        <v>0</v>
      </c>
      <c r="BJ816" s="18" t="s">
        <v>82</v>
      </c>
      <c r="BK816" s="240">
        <f>ROUND(I816*H816,2)</f>
        <v>0</v>
      </c>
      <c r="BL816" s="18" t="s">
        <v>376</v>
      </c>
      <c r="BM816" s="239" t="s">
        <v>2969</v>
      </c>
    </row>
    <row r="817" s="2" customFormat="1">
      <c r="A817" s="39"/>
      <c r="B817" s="40"/>
      <c r="C817" s="41"/>
      <c r="D817" s="241" t="s">
        <v>248</v>
      </c>
      <c r="E817" s="41"/>
      <c r="F817" s="242" t="s">
        <v>2968</v>
      </c>
      <c r="G817" s="41"/>
      <c r="H817" s="41"/>
      <c r="I817" s="243"/>
      <c r="J817" s="41"/>
      <c r="K817" s="41"/>
      <c r="L817" s="45"/>
      <c r="M817" s="244"/>
      <c r="N817" s="245"/>
      <c r="O817" s="92"/>
      <c r="P817" s="92"/>
      <c r="Q817" s="92"/>
      <c r="R817" s="92"/>
      <c r="S817" s="92"/>
      <c r="T817" s="93"/>
      <c r="U817" s="39"/>
      <c r="V817" s="39"/>
      <c r="W817" s="39"/>
      <c r="X817" s="39"/>
      <c r="Y817" s="39"/>
      <c r="Z817" s="39"/>
      <c r="AA817" s="39"/>
      <c r="AB817" s="39"/>
      <c r="AC817" s="39"/>
      <c r="AD817" s="39"/>
      <c r="AE817" s="39"/>
      <c r="AT817" s="18" t="s">
        <v>248</v>
      </c>
      <c r="AU817" s="18" t="s">
        <v>84</v>
      </c>
    </row>
    <row r="818" s="2" customFormat="1">
      <c r="A818" s="39"/>
      <c r="B818" s="40"/>
      <c r="C818" s="41"/>
      <c r="D818" s="241" t="s">
        <v>341</v>
      </c>
      <c r="E818" s="41"/>
      <c r="F818" s="278" t="s">
        <v>2970</v>
      </c>
      <c r="G818" s="41"/>
      <c r="H818" s="41"/>
      <c r="I818" s="243"/>
      <c r="J818" s="41"/>
      <c r="K818" s="41"/>
      <c r="L818" s="45"/>
      <c r="M818" s="244"/>
      <c r="N818" s="245"/>
      <c r="O818" s="92"/>
      <c r="P818" s="92"/>
      <c r="Q818" s="92"/>
      <c r="R818" s="92"/>
      <c r="S818" s="92"/>
      <c r="T818" s="93"/>
      <c r="U818" s="39"/>
      <c r="V818" s="39"/>
      <c r="W818" s="39"/>
      <c r="X818" s="39"/>
      <c r="Y818" s="39"/>
      <c r="Z818" s="39"/>
      <c r="AA818" s="39"/>
      <c r="AB818" s="39"/>
      <c r="AC818" s="39"/>
      <c r="AD818" s="39"/>
      <c r="AE818" s="39"/>
      <c r="AT818" s="18" t="s">
        <v>341</v>
      </c>
      <c r="AU818" s="18" t="s">
        <v>84</v>
      </c>
    </row>
    <row r="819" s="14" customFormat="1">
      <c r="A819" s="14"/>
      <c r="B819" s="256"/>
      <c r="C819" s="257"/>
      <c r="D819" s="241" t="s">
        <v>250</v>
      </c>
      <c r="E819" s="258" t="s">
        <v>1</v>
      </c>
      <c r="F819" s="259" t="s">
        <v>2916</v>
      </c>
      <c r="G819" s="257"/>
      <c r="H819" s="260">
        <v>1</v>
      </c>
      <c r="I819" s="261"/>
      <c r="J819" s="257"/>
      <c r="K819" s="257"/>
      <c r="L819" s="262"/>
      <c r="M819" s="263"/>
      <c r="N819" s="264"/>
      <c r="O819" s="264"/>
      <c r="P819" s="264"/>
      <c r="Q819" s="264"/>
      <c r="R819" s="264"/>
      <c r="S819" s="264"/>
      <c r="T819" s="265"/>
      <c r="U819" s="14"/>
      <c r="V819" s="14"/>
      <c r="W819" s="14"/>
      <c r="X819" s="14"/>
      <c r="Y819" s="14"/>
      <c r="Z819" s="14"/>
      <c r="AA819" s="14"/>
      <c r="AB819" s="14"/>
      <c r="AC819" s="14"/>
      <c r="AD819" s="14"/>
      <c r="AE819" s="14"/>
      <c r="AT819" s="266" t="s">
        <v>250</v>
      </c>
      <c r="AU819" s="266" t="s">
        <v>84</v>
      </c>
      <c r="AV819" s="14" t="s">
        <v>84</v>
      </c>
      <c r="AW819" s="14" t="s">
        <v>31</v>
      </c>
      <c r="AX819" s="14" t="s">
        <v>75</v>
      </c>
      <c r="AY819" s="266" t="s">
        <v>239</v>
      </c>
    </row>
    <row r="820" s="14" customFormat="1">
      <c r="A820" s="14"/>
      <c r="B820" s="256"/>
      <c r="C820" s="257"/>
      <c r="D820" s="241" t="s">
        <v>250</v>
      </c>
      <c r="E820" s="258" t="s">
        <v>1</v>
      </c>
      <c r="F820" s="259" t="s">
        <v>2917</v>
      </c>
      <c r="G820" s="257"/>
      <c r="H820" s="260">
        <v>1</v>
      </c>
      <c r="I820" s="261"/>
      <c r="J820" s="257"/>
      <c r="K820" s="257"/>
      <c r="L820" s="262"/>
      <c r="M820" s="263"/>
      <c r="N820" s="264"/>
      <c r="O820" s="264"/>
      <c r="P820" s="264"/>
      <c r="Q820" s="264"/>
      <c r="R820" s="264"/>
      <c r="S820" s="264"/>
      <c r="T820" s="265"/>
      <c r="U820" s="14"/>
      <c r="V820" s="14"/>
      <c r="W820" s="14"/>
      <c r="X820" s="14"/>
      <c r="Y820" s="14"/>
      <c r="Z820" s="14"/>
      <c r="AA820" s="14"/>
      <c r="AB820" s="14"/>
      <c r="AC820" s="14"/>
      <c r="AD820" s="14"/>
      <c r="AE820" s="14"/>
      <c r="AT820" s="266" t="s">
        <v>250</v>
      </c>
      <c r="AU820" s="266" t="s">
        <v>84</v>
      </c>
      <c r="AV820" s="14" t="s">
        <v>84</v>
      </c>
      <c r="AW820" s="14" t="s">
        <v>31</v>
      </c>
      <c r="AX820" s="14" t="s">
        <v>75</v>
      </c>
      <c r="AY820" s="266" t="s">
        <v>239</v>
      </c>
    </row>
    <row r="821" s="14" customFormat="1">
      <c r="A821" s="14"/>
      <c r="B821" s="256"/>
      <c r="C821" s="257"/>
      <c r="D821" s="241" t="s">
        <v>250</v>
      </c>
      <c r="E821" s="258" t="s">
        <v>1</v>
      </c>
      <c r="F821" s="259" t="s">
        <v>2918</v>
      </c>
      <c r="G821" s="257"/>
      <c r="H821" s="260">
        <v>2</v>
      </c>
      <c r="I821" s="261"/>
      <c r="J821" s="257"/>
      <c r="K821" s="257"/>
      <c r="L821" s="262"/>
      <c r="M821" s="263"/>
      <c r="N821" s="264"/>
      <c r="O821" s="264"/>
      <c r="P821" s="264"/>
      <c r="Q821" s="264"/>
      <c r="R821" s="264"/>
      <c r="S821" s="264"/>
      <c r="T821" s="265"/>
      <c r="U821" s="14"/>
      <c r="V821" s="14"/>
      <c r="W821" s="14"/>
      <c r="X821" s="14"/>
      <c r="Y821" s="14"/>
      <c r="Z821" s="14"/>
      <c r="AA821" s="14"/>
      <c r="AB821" s="14"/>
      <c r="AC821" s="14"/>
      <c r="AD821" s="14"/>
      <c r="AE821" s="14"/>
      <c r="AT821" s="266" t="s">
        <v>250</v>
      </c>
      <c r="AU821" s="266" t="s">
        <v>84</v>
      </c>
      <c r="AV821" s="14" t="s">
        <v>84</v>
      </c>
      <c r="AW821" s="14" t="s">
        <v>31</v>
      </c>
      <c r="AX821" s="14" t="s">
        <v>75</v>
      </c>
      <c r="AY821" s="266" t="s">
        <v>239</v>
      </c>
    </row>
    <row r="822" s="15" customFormat="1">
      <c r="A822" s="15"/>
      <c r="B822" s="267"/>
      <c r="C822" s="268"/>
      <c r="D822" s="241" t="s">
        <v>250</v>
      </c>
      <c r="E822" s="269" t="s">
        <v>1</v>
      </c>
      <c r="F822" s="270" t="s">
        <v>277</v>
      </c>
      <c r="G822" s="268"/>
      <c r="H822" s="271">
        <v>4</v>
      </c>
      <c r="I822" s="272"/>
      <c r="J822" s="268"/>
      <c r="K822" s="268"/>
      <c r="L822" s="273"/>
      <c r="M822" s="274"/>
      <c r="N822" s="275"/>
      <c r="O822" s="275"/>
      <c r="P822" s="275"/>
      <c r="Q822" s="275"/>
      <c r="R822" s="275"/>
      <c r="S822" s="275"/>
      <c r="T822" s="276"/>
      <c r="U822" s="15"/>
      <c r="V822" s="15"/>
      <c r="W822" s="15"/>
      <c r="X822" s="15"/>
      <c r="Y822" s="15"/>
      <c r="Z822" s="15"/>
      <c r="AA822" s="15"/>
      <c r="AB822" s="15"/>
      <c r="AC822" s="15"/>
      <c r="AD822" s="15"/>
      <c r="AE822" s="15"/>
      <c r="AT822" s="277" t="s">
        <v>250</v>
      </c>
      <c r="AU822" s="277" t="s">
        <v>84</v>
      </c>
      <c r="AV822" s="15" t="s">
        <v>246</v>
      </c>
      <c r="AW822" s="15" t="s">
        <v>31</v>
      </c>
      <c r="AX822" s="15" t="s">
        <v>82</v>
      </c>
      <c r="AY822" s="277" t="s">
        <v>239</v>
      </c>
    </row>
    <row r="823" s="2" customFormat="1" ht="16.5" customHeight="1">
      <c r="A823" s="39"/>
      <c r="B823" s="40"/>
      <c r="C823" s="228" t="s">
        <v>1794</v>
      </c>
      <c r="D823" s="228" t="s">
        <v>241</v>
      </c>
      <c r="E823" s="229" t="s">
        <v>2971</v>
      </c>
      <c r="F823" s="230" t="s">
        <v>2972</v>
      </c>
      <c r="G823" s="231" t="s">
        <v>523</v>
      </c>
      <c r="H823" s="232">
        <v>3</v>
      </c>
      <c r="I823" s="233"/>
      <c r="J823" s="234">
        <f>ROUND(I823*H823,2)</f>
        <v>0</v>
      </c>
      <c r="K823" s="230" t="s">
        <v>1</v>
      </c>
      <c r="L823" s="45"/>
      <c r="M823" s="235" t="s">
        <v>1</v>
      </c>
      <c r="N823" s="236" t="s">
        <v>40</v>
      </c>
      <c r="O823" s="92"/>
      <c r="P823" s="237">
        <f>O823*H823</f>
        <v>0</v>
      </c>
      <c r="Q823" s="237">
        <v>0.00027</v>
      </c>
      <c r="R823" s="237">
        <f>Q823*H823</f>
        <v>0.00080999999999999996</v>
      </c>
      <c r="S823" s="237">
        <v>0</v>
      </c>
      <c r="T823" s="238">
        <f>S823*H823</f>
        <v>0</v>
      </c>
      <c r="U823" s="39"/>
      <c r="V823" s="39"/>
      <c r="W823" s="39"/>
      <c r="X823" s="39"/>
      <c r="Y823" s="39"/>
      <c r="Z823" s="39"/>
      <c r="AA823" s="39"/>
      <c r="AB823" s="39"/>
      <c r="AC823" s="39"/>
      <c r="AD823" s="39"/>
      <c r="AE823" s="39"/>
      <c r="AR823" s="239" t="s">
        <v>376</v>
      </c>
      <c r="AT823" s="239" t="s">
        <v>241</v>
      </c>
      <c r="AU823" s="239" t="s">
        <v>84</v>
      </c>
      <c r="AY823" s="18" t="s">
        <v>239</v>
      </c>
      <c r="BE823" s="240">
        <f>IF(N823="základní",J823,0)</f>
        <v>0</v>
      </c>
      <c r="BF823" s="240">
        <f>IF(N823="snížená",J823,0)</f>
        <v>0</v>
      </c>
      <c r="BG823" s="240">
        <f>IF(N823="zákl. přenesená",J823,0)</f>
        <v>0</v>
      </c>
      <c r="BH823" s="240">
        <f>IF(N823="sníž. přenesená",J823,0)</f>
        <v>0</v>
      </c>
      <c r="BI823" s="240">
        <f>IF(N823="nulová",J823,0)</f>
        <v>0</v>
      </c>
      <c r="BJ823" s="18" t="s">
        <v>82</v>
      </c>
      <c r="BK823" s="240">
        <f>ROUND(I823*H823,2)</f>
        <v>0</v>
      </c>
      <c r="BL823" s="18" t="s">
        <v>376</v>
      </c>
      <c r="BM823" s="239" t="s">
        <v>2973</v>
      </c>
    </row>
    <row r="824" s="2" customFormat="1">
      <c r="A824" s="39"/>
      <c r="B824" s="40"/>
      <c r="C824" s="41"/>
      <c r="D824" s="241" t="s">
        <v>248</v>
      </c>
      <c r="E824" s="41"/>
      <c r="F824" s="242" t="s">
        <v>2972</v>
      </c>
      <c r="G824" s="41"/>
      <c r="H824" s="41"/>
      <c r="I824" s="243"/>
      <c r="J824" s="41"/>
      <c r="K824" s="41"/>
      <c r="L824" s="45"/>
      <c r="M824" s="244"/>
      <c r="N824" s="245"/>
      <c r="O824" s="92"/>
      <c r="P824" s="92"/>
      <c r="Q824" s="92"/>
      <c r="R824" s="92"/>
      <c r="S824" s="92"/>
      <c r="T824" s="93"/>
      <c r="U824" s="39"/>
      <c r="V824" s="39"/>
      <c r="W824" s="39"/>
      <c r="X824" s="39"/>
      <c r="Y824" s="39"/>
      <c r="Z824" s="39"/>
      <c r="AA824" s="39"/>
      <c r="AB824" s="39"/>
      <c r="AC824" s="39"/>
      <c r="AD824" s="39"/>
      <c r="AE824" s="39"/>
      <c r="AT824" s="18" t="s">
        <v>248</v>
      </c>
      <c r="AU824" s="18" t="s">
        <v>84</v>
      </c>
    </row>
    <row r="825" s="14" customFormat="1">
      <c r="A825" s="14"/>
      <c r="B825" s="256"/>
      <c r="C825" s="257"/>
      <c r="D825" s="241" t="s">
        <v>250</v>
      </c>
      <c r="E825" s="258" t="s">
        <v>1</v>
      </c>
      <c r="F825" s="259" t="s">
        <v>2655</v>
      </c>
      <c r="G825" s="257"/>
      <c r="H825" s="260">
        <v>2</v>
      </c>
      <c r="I825" s="261"/>
      <c r="J825" s="257"/>
      <c r="K825" s="257"/>
      <c r="L825" s="262"/>
      <c r="M825" s="263"/>
      <c r="N825" s="264"/>
      <c r="O825" s="264"/>
      <c r="P825" s="264"/>
      <c r="Q825" s="264"/>
      <c r="R825" s="264"/>
      <c r="S825" s="264"/>
      <c r="T825" s="265"/>
      <c r="U825" s="14"/>
      <c r="V825" s="14"/>
      <c r="W825" s="14"/>
      <c r="X825" s="14"/>
      <c r="Y825" s="14"/>
      <c r="Z825" s="14"/>
      <c r="AA825" s="14"/>
      <c r="AB825" s="14"/>
      <c r="AC825" s="14"/>
      <c r="AD825" s="14"/>
      <c r="AE825" s="14"/>
      <c r="AT825" s="266" t="s">
        <v>250</v>
      </c>
      <c r="AU825" s="266" t="s">
        <v>84</v>
      </c>
      <c r="AV825" s="14" t="s">
        <v>84</v>
      </c>
      <c r="AW825" s="14" t="s">
        <v>31</v>
      </c>
      <c r="AX825" s="14" t="s">
        <v>75</v>
      </c>
      <c r="AY825" s="266" t="s">
        <v>239</v>
      </c>
    </row>
    <row r="826" s="14" customFormat="1">
      <c r="A826" s="14"/>
      <c r="B826" s="256"/>
      <c r="C826" s="257"/>
      <c r="D826" s="241" t="s">
        <v>250</v>
      </c>
      <c r="E826" s="258" t="s">
        <v>1</v>
      </c>
      <c r="F826" s="259" t="s">
        <v>2661</v>
      </c>
      <c r="G826" s="257"/>
      <c r="H826" s="260">
        <v>1</v>
      </c>
      <c r="I826" s="261"/>
      <c r="J826" s="257"/>
      <c r="K826" s="257"/>
      <c r="L826" s="262"/>
      <c r="M826" s="263"/>
      <c r="N826" s="264"/>
      <c r="O826" s="264"/>
      <c r="P826" s="264"/>
      <c r="Q826" s="264"/>
      <c r="R826" s="264"/>
      <c r="S826" s="264"/>
      <c r="T826" s="265"/>
      <c r="U826" s="14"/>
      <c r="V826" s="14"/>
      <c r="W826" s="14"/>
      <c r="X826" s="14"/>
      <c r="Y826" s="14"/>
      <c r="Z826" s="14"/>
      <c r="AA826" s="14"/>
      <c r="AB826" s="14"/>
      <c r="AC826" s="14"/>
      <c r="AD826" s="14"/>
      <c r="AE826" s="14"/>
      <c r="AT826" s="266" t="s">
        <v>250</v>
      </c>
      <c r="AU826" s="266" t="s">
        <v>84</v>
      </c>
      <c r="AV826" s="14" t="s">
        <v>84</v>
      </c>
      <c r="AW826" s="14" t="s">
        <v>31</v>
      </c>
      <c r="AX826" s="14" t="s">
        <v>75</v>
      </c>
      <c r="AY826" s="266" t="s">
        <v>239</v>
      </c>
    </row>
    <row r="827" s="15" customFormat="1">
      <c r="A827" s="15"/>
      <c r="B827" s="267"/>
      <c r="C827" s="268"/>
      <c r="D827" s="241" t="s">
        <v>250</v>
      </c>
      <c r="E827" s="269" t="s">
        <v>1</v>
      </c>
      <c r="F827" s="270" t="s">
        <v>277</v>
      </c>
      <c r="G827" s="268"/>
      <c r="H827" s="271">
        <v>3</v>
      </c>
      <c r="I827" s="272"/>
      <c r="J827" s="268"/>
      <c r="K827" s="268"/>
      <c r="L827" s="273"/>
      <c r="M827" s="274"/>
      <c r="N827" s="275"/>
      <c r="O827" s="275"/>
      <c r="P827" s="275"/>
      <c r="Q827" s="275"/>
      <c r="R827" s="275"/>
      <c r="S827" s="275"/>
      <c r="T827" s="276"/>
      <c r="U827" s="15"/>
      <c r="V827" s="15"/>
      <c r="W827" s="15"/>
      <c r="X827" s="15"/>
      <c r="Y827" s="15"/>
      <c r="Z827" s="15"/>
      <c r="AA827" s="15"/>
      <c r="AB827" s="15"/>
      <c r="AC827" s="15"/>
      <c r="AD827" s="15"/>
      <c r="AE827" s="15"/>
      <c r="AT827" s="277" t="s">
        <v>250</v>
      </c>
      <c r="AU827" s="277" t="s">
        <v>84</v>
      </c>
      <c r="AV827" s="15" t="s">
        <v>246</v>
      </c>
      <c r="AW827" s="15" t="s">
        <v>31</v>
      </c>
      <c r="AX827" s="15" t="s">
        <v>82</v>
      </c>
      <c r="AY827" s="277" t="s">
        <v>239</v>
      </c>
    </row>
    <row r="828" s="2" customFormat="1" ht="16.5" customHeight="1">
      <c r="A828" s="39"/>
      <c r="B828" s="40"/>
      <c r="C828" s="302" t="s">
        <v>1798</v>
      </c>
      <c r="D828" s="302" t="s">
        <v>1240</v>
      </c>
      <c r="E828" s="303" t="s">
        <v>2974</v>
      </c>
      <c r="F828" s="304" t="s">
        <v>2975</v>
      </c>
      <c r="G828" s="305" t="s">
        <v>523</v>
      </c>
      <c r="H828" s="306">
        <v>3</v>
      </c>
      <c r="I828" s="307"/>
      <c r="J828" s="308">
        <f>ROUND(I828*H828,2)</f>
        <v>0</v>
      </c>
      <c r="K828" s="304" t="s">
        <v>1</v>
      </c>
      <c r="L828" s="309"/>
      <c r="M828" s="310" t="s">
        <v>1</v>
      </c>
      <c r="N828" s="311" t="s">
        <v>40</v>
      </c>
      <c r="O828" s="92"/>
      <c r="P828" s="237">
        <f>O828*H828</f>
        <v>0</v>
      </c>
      <c r="Q828" s="237">
        <v>0.00124</v>
      </c>
      <c r="R828" s="237">
        <f>Q828*H828</f>
        <v>0.0037200000000000002</v>
      </c>
      <c r="S828" s="237">
        <v>0</v>
      </c>
      <c r="T828" s="238">
        <f>S828*H828</f>
        <v>0</v>
      </c>
      <c r="U828" s="39"/>
      <c r="V828" s="39"/>
      <c r="W828" s="39"/>
      <c r="X828" s="39"/>
      <c r="Y828" s="39"/>
      <c r="Z828" s="39"/>
      <c r="AA828" s="39"/>
      <c r="AB828" s="39"/>
      <c r="AC828" s="39"/>
      <c r="AD828" s="39"/>
      <c r="AE828" s="39"/>
      <c r="AR828" s="239" t="s">
        <v>472</v>
      </c>
      <c r="AT828" s="239" t="s">
        <v>1240</v>
      </c>
      <c r="AU828" s="239" t="s">
        <v>84</v>
      </c>
      <c r="AY828" s="18" t="s">
        <v>239</v>
      </c>
      <c r="BE828" s="240">
        <f>IF(N828="základní",J828,0)</f>
        <v>0</v>
      </c>
      <c r="BF828" s="240">
        <f>IF(N828="snížená",J828,0)</f>
        <v>0</v>
      </c>
      <c r="BG828" s="240">
        <f>IF(N828="zákl. přenesená",J828,0)</f>
        <v>0</v>
      </c>
      <c r="BH828" s="240">
        <f>IF(N828="sníž. přenesená",J828,0)</f>
        <v>0</v>
      </c>
      <c r="BI828" s="240">
        <f>IF(N828="nulová",J828,0)</f>
        <v>0</v>
      </c>
      <c r="BJ828" s="18" t="s">
        <v>82</v>
      </c>
      <c r="BK828" s="240">
        <f>ROUND(I828*H828,2)</f>
        <v>0</v>
      </c>
      <c r="BL828" s="18" t="s">
        <v>376</v>
      </c>
      <c r="BM828" s="239" t="s">
        <v>2976</v>
      </c>
    </row>
    <row r="829" s="2" customFormat="1">
      <c r="A829" s="39"/>
      <c r="B829" s="40"/>
      <c r="C829" s="41"/>
      <c r="D829" s="241" t="s">
        <v>248</v>
      </c>
      <c r="E829" s="41"/>
      <c r="F829" s="242" t="s">
        <v>2975</v>
      </c>
      <c r="G829" s="41"/>
      <c r="H829" s="41"/>
      <c r="I829" s="243"/>
      <c r="J829" s="41"/>
      <c r="K829" s="41"/>
      <c r="L829" s="45"/>
      <c r="M829" s="244"/>
      <c r="N829" s="245"/>
      <c r="O829" s="92"/>
      <c r="P829" s="92"/>
      <c r="Q829" s="92"/>
      <c r="R829" s="92"/>
      <c r="S829" s="92"/>
      <c r="T829" s="93"/>
      <c r="U829" s="39"/>
      <c r="V829" s="39"/>
      <c r="W829" s="39"/>
      <c r="X829" s="39"/>
      <c r="Y829" s="39"/>
      <c r="Z829" s="39"/>
      <c r="AA829" s="39"/>
      <c r="AB829" s="39"/>
      <c r="AC829" s="39"/>
      <c r="AD829" s="39"/>
      <c r="AE829" s="39"/>
      <c r="AT829" s="18" t="s">
        <v>248</v>
      </c>
      <c r="AU829" s="18" t="s">
        <v>84</v>
      </c>
    </row>
    <row r="830" s="14" customFormat="1">
      <c r="A830" s="14"/>
      <c r="B830" s="256"/>
      <c r="C830" s="257"/>
      <c r="D830" s="241" t="s">
        <v>250</v>
      </c>
      <c r="E830" s="258" t="s">
        <v>1</v>
      </c>
      <c r="F830" s="259" t="s">
        <v>2655</v>
      </c>
      <c r="G830" s="257"/>
      <c r="H830" s="260">
        <v>2</v>
      </c>
      <c r="I830" s="261"/>
      <c r="J830" s="257"/>
      <c r="K830" s="257"/>
      <c r="L830" s="262"/>
      <c r="M830" s="263"/>
      <c r="N830" s="264"/>
      <c r="O830" s="264"/>
      <c r="P830" s="264"/>
      <c r="Q830" s="264"/>
      <c r="R830" s="264"/>
      <c r="S830" s="264"/>
      <c r="T830" s="265"/>
      <c r="U830" s="14"/>
      <c r="V830" s="14"/>
      <c r="W830" s="14"/>
      <c r="X830" s="14"/>
      <c r="Y830" s="14"/>
      <c r="Z830" s="14"/>
      <c r="AA830" s="14"/>
      <c r="AB830" s="14"/>
      <c r="AC830" s="14"/>
      <c r="AD830" s="14"/>
      <c r="AE830" s="14"/>
      <c r="AT830" s="266" t="s">
        <v>250</v>
      </c>
      <c r="AU830" s="266" t="s">
        <v>84</v>
      </c>
      <c r="AV830" s="14" t="s">
        <v>84</v>
      </c>
      <c r="AW830" s="14" t="s">
        <v>31</v>
      </c>
      <c r="AX830" s="14" t="s">
        <v>75</v>
      </c>
      <c r="AY830" s="266" t="s">
        <v>239</v>
      </c>
    </row>
    <row r="831" s="14" customFormat="1">
      <c r="A831" s="14"/>
      <c r="B831" s="256"/>
      <c r="C831" s="257"/>
      <c r="D831" s="241" t="s">
        <v>250</v>
      </c>
      <c r="E831" s="258" t="s">
        <v>1</v>
      </c>
      <c r="F831" s="259" t="s">
        <v>2661</v>
      </c>
      <c r="G831" s="257"/>
      <c r="H831" s="260">
        <v>1</v>
      </c>
      <c r="I831" s="261"/>
      <c r="J831" s="257"/>
      <c r="K831" s="257"/>
      <c r="L831" s="262"/>
      <c r="M831" s="263"/>
      <c r="N831" s="264"/>
      <c r="O831" s="264"/>
      <c r="P831" s="264"/>
      <c r="Q831" s="264"/>
      <c r="R831" s="264"/>
      <c r="S831" s="264"/>
      <c r="T831" s="265"/>
      <c r="U831" s="14"/>
      <c r="V831" s="14"/>
      <c r="W831" s="14"/>
      <c r="X831" s="14"/>
      <c r="Y831" s="14"/>
      <c r="Z831" s="14"/>
      <c r="AA831" s="14"/>
      <c r="AB831" s="14"/>
      <c r="AC831" s="14"/>
      <c r="AD831" s="14"/>
      <c r="AE831" s="14"/>
      <c r="AT831" s="266" t="s">
        <v>250</v>
      </c>
      <c r="AU831" s="266" t="s">
        <v>84</v>
      </c>
      <c r="AV831" s="14" t="s">
        <v>84</v>
      </c>
      <c r="AW831" s="14" t="s">
        <v>31</v>
      </c>
      <c r="AX831" s="14" t="s">
        <v>75</v>
      </c>
      <c r="AY831" s="266" t="s">
        <v>239</v>
      </c>
    </row>
    <row r="832" s="15" customFormat="1">
      <c r="A832" s="15"/>
      <c r="B832" s="267"/>
      <c r="C832" s="268"/>
      <c r="D832" s="241" t="s">
        <v>250</v>
      </c>
      <c r="E832" s="269" t="s">
        <v>1</v>
      </c>
      <c r="F832" s="270" t="s">
        <v>277</v>
      </c>
      <c r="G832" s="268"/>
      <c r="H832" s="271">
        <v>3</v>
      </c>
      <c r="I832" s="272"/>
      <c r="J832" s="268"/>
      <c r="K832" s="268"/>
      <c r="L832" s="273"/>
      <c r="M832" s="274"/>
      <c r="N832" s="275"/>
      <c r="O832" s="275"/>
      <c r="P832" s="275"/>
      <c r="Q832" s="275"/>
      <c r="R832" s="275"/>
      <c r="S832" s="275"/>
      <c r="T832" s="276"/>
      <c r="U832" s="15"/>
      <c r="V832" s="15"/>
      <c r="W832" s="15"/>
      <c r="X832" s="15"/>
      <c r="Y832" s="15"/>
      <c r="Z832" s="15"/>
      <c r="AA832" s="15"/>
      <c r="AB832" s="15"/>
      <c r="AC832" s="15"/>
      <c r="AD832" s="15"/>
      <c r="AE832" s="15"/>
      <c r="AT832" s="277" t="s">
        <v>250</v>
      </c>
      <c r="AU832" s="277" t="s">
        <v>84</v>
      </c>
      <c r="AV832" s="15" t="s">
        <v>246</v>
      </c>
      <c r="AW832" s="15" t="s">
        <v>31</v>
      </c>
      <c r="AX832" s="15" t="s">
        <v>82</v>
      </c>
      <c r="AY832" s="277" t="s">
        <v>239</v>
      </c>
    </row>
    <row r="833" s="2" customFormat="1" ht="16.5" customHeight="1">
      <c r="A833" s="39"/>
      <c r="B833" s="40"/>
      <c r="C833" s="228" t="s">
        <v>1802</v>
      </c>
      <c r="D833" s="228" t="s">
        <v>241</v>
      </c>
      <c r="E833" s="229" t="s">
        <v>2977</v>
      </c>
      <c r="F833" s="230" t="s">
        <v>2978</v>
      </c>
      <c r="G833" s="231" t="s">
        <v>490</v>
      </c>
      <c r="H833" s="232">
        <v>10</v>
      </c>
      <c r="I833" s="233"/>
      <c r="J833" s="234">
        <f>ROUND(I833*H833,2)</f>
        <v>0</v>
      </c>
      <c r="K833" s="230" t="s">
        <v>1</v>
      </c>
      <c r="L833" s="45"/>
      <c r="M833" s="235" t="s">
        <v>1</v>
      </c>
      <c r="N833" s="236" t="s">
        <v>40</v>
      </c>
      <c r="O833" s="92"/>
      <c r="P833" s="237">
        <f>O833*H833</f>
        <v>0</v>
      </c>
      <c r="Q833" s="237">
        <v>0.04002</v>
      </c>
      <c r="R833" s="237">
        <f>Q833*H833</f>
        <v>0.4002</v>
      </c>
      <c r="S833" s="237">
        <v>0</v>
      </c>
      <c r="T833" s="238">
        <f>S833*H833</f>
        <v>0</v>
      </c>
      <c r="U833" s="39"/>
      <c r="V833" s="39"/>
      <c r="W833" s="39"/>
      <c r="X833" s="39"/>
      <c r="Y833" s="39"/>
      <c r="Z833" s="39"/>
      <c r="AA833" s="39"/>
      <c r="AB833" s="39"/>
      <c r="AC833" s="39"/>
      <c r="AD833" s="39"/>
      <c r="AE833" s="39"/>
      <c r="AR833" s="239" t="s">
        <v>376</v>
      </c>
      <c r="AT833" s="239" t="s">
        <v>241</v>
      </c>
      <c r="AU833" s="239" t="s">
        <v>84</v>
      </c>
      <c r="AY833" s="18" t="s">
        <v>239</v>
      </c>
      <c r="BE833" s="240">
        <f>IF(N833="základní",J833,0)</f>
        <v>0</v>
      </c>
      <c r="BF833" s="240">
        <f>IF(N833="snížená",J833,0)</f>
        <v>0</v>
      </c>
      <c r="BG833" s="240">
        <f>IF(N833="zákl. přenesená",J833,0)</f>
        <v>0</v>
      </c>
      <c r="BH833" s="240">
        <f>IF(N833="sníž. přenesená",J833,0)</f>
        <v>0</v>
      </c>
      <c r="BI833" s="240">
        <f>IF(N833="nulová",J833,0)</f>
        <v>0</v>
      </c>
      <c r="BJ833" s="18" t="s">
        <v>82</v>
      </c>
      <c r="BK833" s="240">
        <f>ROUND(I833*H833,2)</f>
        <v>0</v>
      </c>
      <c r="BL833" s="18" t="s">
        <v>376</v>
      </c>
      <c r="BM833" s="239" t="s">
        <v>2979</v>
      </c>
    </row>
    <row r="834" s="2" customFormat="1">
      <c r="A834" s="39"/>
      <c r="B834" s="40"/>
      <c r="C834" s="41"/>
      <c r="D834" s="241" t="s">
        <v>248</v>
      </c>
      <c r="E834" s="41"/>
      <c r="F834" s="242" t="s">
        <v>2978</v>
      </c>
      <c r="G834" s="41"/>
      <c r="H834" s="41"/>
      <c r="I834" s="243"/>
      <c r="J834" s="41"/>
      <c r="K834" s="41"/>
      <c r="L834" s="45"/>
      <c r="M834" s="244"/>
      <c r="N834" s="245"/>
      <c r="O834" s="92"/>
      <c r="P834" s="92"/>
      <c r="Q834" s="92"/>
      <c r="R834" s="92"/>
      <c r="S834" s="92"/>
      <c r="T834" s="93"/>
      <c r="U834" s="39"/>
      <c r="V834" s="39"/>
      <c r="W834" s="39"/>
      <c r="X834" s="39"/>
      <c r="Y834" s="39"/>
      <c r="Z834" s="39"/>
      <c r="AA834" s="39"/>
      <c r="AB834" s="39"/>
      <c r="AC834" s="39"/>
      <c r="AD834" s="39"/>
      <c r="AE834" s="39"/>
      <c r="AT834" s="18" t="s">
        <v>248</v>
      </c>
      <c r="AU834" s="18" t="s">
        <v>84</v>
      </c>
    </row>
    <row r="835" s="14" customFormat="1">
      <c r="A835" s="14"/>
      <c r="B835" s="256"/>
      <c r="C835" s="257"/>
      <c r="D835" s="241" t="s">
        <v>250</v>
      </c>
      <c r="E835" s="258" t="s">
        <v>1</v>
      </c>
      <c r="F835" s="259" t="s">
        <v>2947</v>
      </c>
      <c r="G835" s="257"/>
      <c r="H835" s="260">
        <v>4</v>
      </c>
      <c r="I835" s="261"/>
      <c r="J835" s="257"/>
      <c r="K835" s="257"/>
      <c r="L835" s="262"/>
      <c r="M835" s="263"/>
      <c r="N835" s="264"/>
      <c r="O835" s="264"/>
      <c r="P835" s="264"/>
      <c r="Q835" s="264"/>
      <c r="R835" s="264"/>
      <c r="S835" s="264"/>
      <c r="T835" s="265"/>
      <c r="U835" s="14"/>
      <c r="V835" s="14"/>
      <c r="W835" s="14"/>
      <c r="X835" s="14"/>
      <c r="Y835" s="14"/>
      <c r="Z835" s="14"/>
      <c r="AA835" s="14"/>
      <c r="AB835" s="14"/>
      <c r="AC835" s="14"/>
      <c r="AD835" s="14"/>
      <c r="AE835" s="14"/>
      <c r="AT835" s="266" t="s">
        <v>250</v>
      </c>
      <c r="AU835" s="266" t="s">
        <v>84</v>
      </c>
      <c r="AV835" s="14" t="s">
        <v>84</v>
      </c>
      <c r="AW835" s="14" t="s">
        <v>31</v>
      </c>
      <c r="AX835" s="14" t="s">
        <v>75</v>
      </c>
      <c r="AY835" s="266" t="s">
        <v>239</v>
      </c>
    </row>
    <row r="836" s="14" customFormat="1">
      <c r="A836" s="14"/>
      <c r="B836" s="256"/>
      <c r="C836" s="257"/>
      <c r="D836" s="241" t="s">
        <v>250</v>
      </c>
      <c r="E836" s="258" t="s">
        <v>1</v>
      </c>
      <c r="F836" s="259" t="s">
        <v>2948</v>
      </c>
      <c r="G836" s="257"/>
      <c r="H836" s="260">
        <v>6</v>
      </c>
      <c r="I836" s="261"/>
      <c r="J836" s="257"/>
      <c r="K836" s="257"/>
      <c r="L836" s="262"/>
      <c r="M836" s="263"/>
      <c r="N836" s="264"/>
      <c r="O836" s="264"/>
      <c r="P836" s="264"/>
      <c r="Q836" s="264"/>
      <c r="R836" s="264"/>
      <c r="S836" s="264"/>
      <c r="T836" s="265"/>
      <c r="U836" s="14"/>
      <c r="V836" s="14"/>
      <c r="W836" s="14"/>
      <c r="X836" s="14"/>
      <c r="Y836" s="14"/>
      <c r="Z836" s="14"/>
      <c r="AA836" s="14"/>
      <c r="AB836" s="14"/>
      <c r="AC836" s="14"/>
      <c r="AD836" s="14"/>
      <c r="AE836" s="14"/>
      <c r="AT836" s="266" t="s">
        <v>250</v>
      </c>
      <c r="AU836" s="266" t="s">
        <v>84</v>
      </c>
      <c r="AV836" s="14" t="s">
        <v>84</v>
      </c>
      <c r="AW836" s="14" t="s">
        <v>31</v>
      </c>
      <c r="AX836" s="14" t="s">
        <v>75</v>
      </c>
      <c r="AY836" s="266" t="s">
        <v>239</v>
      </c>
    </row>
    <row r="837" s="15" customFormat="1">
      <c r="A837" s="15"/>
      <c r="B837" s="267"/>
      <c r="C837" s="268"/>
      <c r="D837" s="241" t="s">
        <v>250</v>
      </c>
      <c r="E837" s="269" t="s">
        <v>1</v>
      </c>
      <c r="F837" s="270" t="s">
        <v>277</v>
      </c>
      <c r="G837" s="268"/>
      <c r="H837" s="271">
        <v>10</v>
      </c>
      <c r="I837" s="272"/>
      <c r="J837" s="268"/>
      <c r="K837" s="268"/>
      <c r="L837" s="273"/>
      <c r="M837" s="274"/>
      <c r="N837" s="275"/>
      <c r="O837" s="275"/>
      <c r="P837" s="275"/>
      <c r="Q837" s="275"/>
      <c r="R837" s="275"/>
      <c r="S837" s="275"/>
      <c r="T837" s="276"/>
      <c r="U837" s="15"/>
      <c r="V837" s="15"/>
      <c r="W837" s="15"/>
      <c r="X837" s="15"/>
      <c r="Y837" s="15"/>
      <c r="Z837" s="15"/>
      <c r="AA837" s="15"/>
      <c r="AB837" s="15"/>
      <c r="AC837" s="15"/>
      <c r="AD837" s="15"/>
      <c r="AE837" s="15"/>
      <c r="AT837" s="277" t="s">
        <v>250</v>
      </c>
      <c r="AU837" s="277" t="s">
        <v>84</v>
      </c>
      <c r="AV837" s="15" t="s">
        <v>246</v>
      </c>
      <c r="AW837" s="15" t="s">
        <v>31</v>
      </c>
      <c r="AX837" s="15" t="s">
        <v>82</v>
      </c>
      <c r="AY837" s="277" t="s">
        <v>239</v>
      </c>
    </row>
    <row r="838" s="2" customFormat="1" ht="33" customHeight="1">
      <c r="A838" s="39"/>
      <c r="B838" s="40"/>
      <c r="C838" s="228" t="s">
        <v>1806</v>
      </c>
      <c r="D838" s="228" t="s">
        <v>241</v>
      </c>
      <c r="E838" s="229" t="s">
        <v>2980</v>
      </c>
      <c r="F838" s="230" t="s">
        <v>2981</v>
      </c>
      <c r="G838" s="231" t="s">
        <v>2500</v>
      </c>
      <c r="H838" s="312"/>
      <c r="I838" s="233"/>
      <c r="J838" s="234">
        <f>ROUND(I838*H838,2)</f>
        <v>0</v>
      </c>
      <c r="K838" s="230" t="s">
        <v>1</v>
      </c>
      <c r="L838" s="45"/>
      <c r="M838" s="235" t="s">
        <v>1</v>
      </c>
      <c r="N838" s="236" t="s">
        <v>40</v>
      </c>
      <c r="O838" s="92"/>
      <c r="P838" s="237">
        <f>O838*H838</f>
        <v>0</v>
      </c>
      <c r="Q838" s="237">
        <v>0</v>
      </c>
      <c r="R838" s="237">
        <f>Q838*H838</f>
        <v>0</v>
      </c>
      <c r="S838" s="237">
        <v>0</v>
      </c>
      <c r="T838" s="238">
        <f>S838*H838</f>
        <v>0</v>
      </c>
      <c r="U838" s="39"/>
      <c r="V838" s="39"/>
      <c r="W838" s="39"/>
      <c r="X838" s="39"/>
      <c r="Y838" s="39"/>
      <c r="Z838" s="39"/>
      <c r="AA838" s="39"/>
      <c r="AB838" s="39"/>
      <c r="AC838" s="39"/>
      <c r="AD838" s="39"/>
      <c r="AE838" s="39"/>
      <c r="AR838" s="239" t="s">
        <v>376</v>
      </c>
      <c r="AT838" s="239" t="s">
        <v>241</v>
      </c>
      <c r="AU838" s="239" t="s">
        <v>84</v>
      </c>
      <c r="AY838" s="18" t="s">
        <v>239</v>
      </c>
      <c r="BE838" s="240">
        <f>IF(N838="základní",J838,0)</f>
        <v>0</v>
      </c>
      <c r="BF838" s="240">
        <f>IF(N838="snížená",J838,0)</f>
        <v>0</v>
      </c>
      <c r="BG838" s="240">
        <f>IF(N838="zákl. přenesená",J838,0)</f>
        <v>0</v>
      </c>
      <c r="BH838" s="240">
        <f>IF(N838="sníž. přenesená",J838,0)</f>
        <v>0</v>
      </c>
      <c r="BI838" s="240">
        <f>IF(N838="nulová",J838,0)</f>
        <v>0</v>
      </c>
      <c r="BJ838" s="18" t="s">
        <v>82</v>
      </c>
      <c r="BK838" s="240">
        <f>ROUND(I838*H838,2)</f>
        <v>0</v>
      </c>
      <c r="BL838" s="18" t="s">
        <v>376</v>
      </c>
      <c r="BM838" s="239" t="s">
        <v>2982</v>
      </c>
    </row>
    <row r="839" s="2" customFormat="1">
      <c r="A839" s="39"/>
      <c r="B839" s="40"/>
      <c r="C839" s="41"/>
      <c r="D839" s="241" t="s">
        <v>248</v>
      </c>
      <c r="E839" s="41"/>
      <c r="F839" s="242" t="s">
        <v>2981</v>
      </c>
      <c r="G839" s="41"/>
      <c r="H839" s="41"/>
      <c r="I839" s="243"/>
      <c r="J839" s="41"/>
      <c r="K839" s="41"/>
      <c r="L839" s="45"/>
      <c r="M839" s="244"/>
      <c r="N839" s="245"/>
      <c r="O839" s="92"/>
      <c r="P839" s="92"/>
      <c r="Q839" s="92"/>
      <c r="R839" s="92"/>
      <c r="S839" s="92"/>
      <c r="T839" s="93"/>
      <c r="U839" s="39"/>
      <c r="V839" s="39"/>
      <c r="W839" s="39"/>
      <c r="X839" s="39"/>
      <c r="Y839" s="39"/>
      <c r="Z839" s="39"/>
      <c r="AA839" s="39"/>
      <c r="AB839" s="39"/>
      <c r="AC839" s="39"/>
      <c r="AD839" s="39"/>
      <c r="AE839" s="39"/>
      <c r="AT839" s="18" t="s">
        <v>248</v>
      </c>
      <c r="AU839" s="18" t="s">
        <v>84</v>
      </c>
    </row>
    <row r="840" s="12" customFormat="1" ht="22.8" customHeight="1">
      <c r="A840" s="12"/>
      <c r="B840" s="212"/>
      <c r="C840" s="213"/>
      <c r="D840" s="214" t="s">
        <v>74</v>
      </c>
      <c r="E840" s="226" t="s">
        <v>2983</v>
      </c>
      <c r="F840" s="226" t="s">
        <v>2984</v>
      </c>
      <c r="G840" s="213"/>
      <c r="H840" s="213"/>
      <c r="I840" s="216"/>
      <c r="J840" s="227">
        <f>BK840</f>
        <v>0</v>
      </c>
      <c r="K840" s="213"/>
      <c r="L840" s="218"/>
      <c r="M840" s="219"/>
      <c r="N840" s="220"/>
      <c r="O840" s="220"/>
      <c r="P840" s="221">
        <f>SUM(P841:P868)</f>
        <v>0</v>
      </c>
      <c r="Q840" s="220"/>
      <c r="R840" s="221">
        <f>SUM(R841:R868)</f>
        <v>0.27940000000000004</v>
      </c>
      <c r="S840" s="220"/>
      <c r="T840" s="222">
        <f>SUM(T841:T868)</f>
        <v>0</v>
      </c>
      <c r="U840" s="12"/>
      <c r="V840" s="12"/>
      <c r="W840" s="12"/>
      <c r="X840" s="12"/>
      <c r="Y840" s="12"/>
      <c r="Z840" s="12"/>
      <c r="AA840" s="12"/>
      <c r="AB840" s="12"/>
      <c r="AC840" s="12"/>
      <c r="AD840" s="12"/>
      <c r="AE840" s="12"/>
      <c r="AR840" s="223" t="s">
        <v>84</v>
      </c>
      <c r="AT840" s="224" t="s">
        <v>74</v>
      </c>
      <c r="AU840" s="224" t="s">
        <v>82</v>
      </c>
      <c r="AY840" s="223" t="s">
        <v>239</v>
      </c>
      <c r="BK840" s="225">
        <f>SUM(BK841:BK868)</f>
        <v>0</v>
      </c>
    </row>
    <row r="841" s="2" customFormat="1" ht="24.15" customHeight="1">
      <c r="A841" s="39"/>
      <c r="B841" s="40"/>
      <c r="C841" s="228" t="s">
        <v>1810</v>
      </c>
      <c r="D841" s="228" t="s">
        <v>241</v>
      </c>
      <c r="E841" s="229" t="s">
        <v>2985</v>
      </c>
      <c r="F841" s="230" t="s">
        <v>2986</v>
      </c>
      <c r="G841" s="231" t="s">
        <v>490</v>
      </c>
      <c r="H841" s="232">
        <v>10</v>
      </c>
      <c r="I841" s="233"/>
      <c r="J841" s="234">
        <f>ROUND(I841*H841,2)</f>
        <v>0</v>
      </c>
      <c r="K841" s="230" t="s">
        <v>1</v>
      </c>
      <c r="L841" s="45"/>
      <c r="M841" s="235" t="s">
        <v>1</v>
      </c>
      <c r="N841" s="236" t="s">
        <v>40</v>
      </c>
      <c r="O841" s="92"/>
      <c r="P841" s="237">
        <f>O841*H841</f>
        <v>0</v>
      </c>
      <c r="Q841" s="237">
        <v>0.0077000000000000002</v>
      </c>
      <c r="R841" s="237">
        <f>Q841*H841</f>
        <v>0.076999999999999999</v>
      </c>
      <c r="S841" s="237">
        <v>0</v>
      </c>
      <c r="T841" s="238">
        <f>S841*H841</f>
        <v>0</v>
      </c>
      <c r="U841" s="39"/>
      <c r="V841" s="39"/>
      <c r="W841" s="39"/>
      <c r="X841" s="39"/>
      <c r="Y841" s="39"/>
      <c r="Z841" s="39"/>
      <c r="AA841" s="39"/>
      <c r="AB841" s="39"/>
      <c r="AC841" s="39"/>
      <c r="AD841" s="39"/>
      <c r="AE841" s="39"/>
      <c r="AR841" s="239" t="s">
        <v>376</v>
      </c>
      <c r="AT841" s="239" t="s">
        <v>241</v>
      </c>
      <c r="AU841" s="239" t="s">
        <v>84</v>
      </c>
      <c r="AY841" s="18" t="s">
        <v>239</v>
      </c>
      <c r="BE841" s="240">
        <f>IF(N841="základní",J841,0)</f>
        <v>0</v>
      </c>
      <c r="BF841" s="240">
        <f>IF(N841="snížená",J841,0)</f>
        <v>0</v>
      </c>
      <c r="BG841" s="240">
        <f>IF(N841="zákl. přenesená",J841,0)</f>
        <v>0</v>
      </c>
      <c r="BH841" s="240">
        <f>IF(N841="sníž. přenesená",J841,0)</f>
        <v>0</v>
      </c>
      <c r="BI841" s="240">
        <f>IF(N841="nulová",J841,0)</f>
        <v>0</v>
      </c>
      <c r="BJ841" s="18" t="s">
        <v>82</v>
      </c>
      <c r="BK841" s="240">
        <f>ROUND(I841*H841,2)</f>
        <v>0</v>
      </c>
      <c r="BL841" s="18" t="s">
        <v>376</v>
      </c>
      <c r="BM841" s="239" t="s">
        <v>2987</v>
      </c>
    </row>
    <row r="842" s="2" customFormat="1">
      <c r="A842" s="39"/>
      <c r="B842" s="40"/>
      <c r="C842" s="41"/>
      <c r="D842" s="241" t="s">
        <v>248</v>
      </c>
      <c r="E842" s="41"/>
      <c r="F842" s="242" t="s">
        <v>2986</v>
      </c>
      <c r="G842" s="41"/>
      <c r="H842" s="41"/>
      <c r="I842" s="243"/>
      <c r="J842" s="41"/>
      <c r="K842" s="41"/>
      <c r="L842" s="45"/>
      <c r="M842" s="244"/>
      <c r="N842" s="245"/>
      <c r="O842" s="92"/>
      <c r="P842" s="92"/>
      <c r="Q842" s="92"/>
      <c r="R842" s="92"/>
      <c r="S842" s="92"/>
      <c r="T842" s="93"/>
      <c r="U842" s="39"/>
      <c r="V842" s="39"/>
      <c r="W842" s="39"/>
      <c r="X842" s="39"/>
      <c r="Y842" s="39"/>
      <c r="Z842" s="39"/>
      <c r="AA842" s="39"/>
      <c r="AB842" s="39"/>
      <c r="AC842" s="39"/>
      <c r="AD842" s="39"/>
      <c r="AE842" s="39"/>
      <c r="AT842" s="18" t="s">
        <v>248</v>
      </c>
      <c r="AU842" s="18" t="s">
        <v>84</v>
      </c>
    </row>
    <row r="843" s="14" customFormat="1">
      <c r="A843" s="14"/>
      <c r="B843" s="256"/>
      <c r="C843" s="257"/>
      <c r="D843" s="241" t="s">
        <v>250</v>
      </c>
      <c r="E843" s="258" t="s">
        <v>1</v>
      </c>
      <c r="F843" s="259" t="s">
        <v>2849</v>
      </c>
      <c r="G843" s="257"/>
      <c r="H843" s="260">
        <v>6</v>
      </c>
      <c r="I843" s="261"/>
      <c r="J843" s="257"/>
      <c r="K843" s="257"/>
      <c r="L843" s="262"/>
      <c r="M843" s="263"/>
      <c r="N843" s="264"/>
      <c r="O843" s="264"/>
      <c r="P843" s="264"/>
      <c r="Q843" s="264"/>
      <c r="R843" s="264"/>
      <c r="S843" s="264"/>
      <c r="T843" s="265"/>
      <c r="U843" s="14"/>
      <c r="V843" s="14"/>
      <c r="W843" s="14"/>
      <c r="X843" s="14"/>
      <c r="Y843" s="14"/>
      <c r="Z843" s="14"/>
      <c r="AA843" s="14"/>
      <c r="AB843" s="14"/>
      <c r="AC843" s="14"/>
      <c r="AD843" s="14"/>
      <c r="AE843" s="14"/>
      <c r="AT843" s="266" t="s">
        <v>250</v>
      </c>
      <c r="AU843" s="266" t="s">
        <v>84</v>
      </c>
      <c r="AV843" s="14" t="s">
        <v>84</v>
      </c>
      <c r="AW843" s="14" t="s">
        <v>31</v>
      </c>
      <c r="AX843" s="14" t="s">
        <v>75</v>
      </c>
      <c r="AY843" s="266" t="s">
        <v>239</v>
      </c>
    </row>
    <row r="844" s="14" customFormat="1">
      <c r="A844" s="14"/>
      <c r="B844" s="256"/>
      <c r="C844" s="257"/>
      <c r="D844" s="241" t="s">
        <v>250</v>
      </c>
      <c r="E844" s="258" t="s">
        <v>1</v>
      </c>
      <c r="F844" s="259" t="s">
        <v>2850</v>
      </c>
      <c r="G844" s="257"/>
      <c r="H844" s="260">
        <v>4</v>
      </c>
      <c r="I844" s="261"/>
      <c r="J844" s="257"/>
      <c r="K844" s="257"/>
      <c r="L844" s="262"/>
      <c r="M844" s="263"/>
      <c r="N844" s="264"/>
      <c r="O844" s="264"/>
      <c r="P844" s="264"/>
      <c r="Q844" s="264"/>
      <c r="R844" s="264"/>
      <c r="S844" s="264"/>
      <c r="T844" s="265"/>
      <c r="U844" s="14"/>
      <c r="V844" s="14"/>
      <c r="W844" s="14"/>
      <c r="X844" s="14"/>
      <c r="Y844" s="14"/>
      <c r="Z844" s="14"/>
      <c r="AA844" s="14"/>
      <c r="AB844" s="14"/>
      <c r="AC844" s="14"/>
      <c r="AD844" s="14"/>
      <c r="AE844" s="14"/>
      <c r="AT844" s="266" t="s">
        <v>250</v>
      </c>
      <c r="AU844" s="266" t="s">
        <v>84</v>
      </c>
      <c r="AV844" s="14" t="s">
        <v>84</v>
      </c>
      <c r="AW844" s="14" t="s">
        <v>31</v>
      </c>
      <c r="AX844" s="14" t="s">
        <v>75</v>
      </c>
      <c r="AY844" s="266" t="s">
        <v>239</v>
      </c>
    </row>
    <row r="845" s="15" customFormat="1">
      <c r="A845" s="15"/>
      <c r="B845" s="267"/>
      <c r="C845" s="268"/>
      <c r="D845" s="241" t="s">
        <v>250</v>
      </c>
      <c r="E845" s="269" t="s">
        <v>1</v>
      </c>
      <c r="F845" s="270" t="s">
        <v>277</v>
      </c>
      <c r="G845" s="268"/>
      <c r="H845" s="271">
        <v>10</v>
      </c>
      <c r="I845" s="272"/>
      <c r="J845" s="268"/>
      <c r="K845" s="268"/>
      <c r="L845" s="273"/>
      <c r="M845" s="274"/>
      <c r="N845" s="275"/>
      <c r="O845" s="275"/>
      <c r="P845" s="275"/>
      <c r="Q845" s="275"/>
      <c r="R845" s="275"/>
      <c r="S845" s="275"/>
      <c r="T845" s="276"/>
      <c r="U845" s="15"/>
      <c r="V845" s="15"/>
      <c r="W845" s="15"/>
      <c r="X845" s="15"/>
      <c r="Y845" s="15"/>
      <c r="Z845" s="15"/>
      <c r="AA845" s="15"/>
      <c r="AB845" s="15"/>
      <c r="AC845" s="15"/>
      <c r="AD845" s="15"/>
      <c r="AE845" s="15"/>
      <c r="AT845" s="277" t="s">
        <v>250</v>
      </c>
      <c r="AU845" s="277" t="s">
        <v>84</v>
      </c>
      <c r="AV845" s="15" t="s">
        <v>246</v>
      </c>
      <c r="AW845" s="15" t="s">
        <v>31</v>
      </c>
      <c r="AX845" s="15" t="s">
        <v>82</v>
      </c>
      <c r="AY845" s="277" t="s">
        <v>239</v>
      </c>
    </row>
    <row r="846" s="2" customFormat="1" ht="33" customHeight="1">
      <c r="A846" s="39"/>
      <c r="B846" s="40"/>
      <c r="C846" s="228" t="s">
        <v>1814</v>
      </c>
      <c r="D846" s="228" t="s">
        <v>241</v>
      </c>
      <c r="E846" s="229" t="s">
        <v>2988</v>
      </c>
      <c r="F846" s="230" t="s">
        <v>2989</v>
      </c>
      <c r="G846" s="231" t="s">
        <v>490</v>
      </c>
      <c r="H846" s="232">
        <v>19</v>
      </c>
      <c r="I846" s="233"/>
      <c r="J846" s="234">
        <f>ROUND(I846*H846,2)</f>
        <v>0</v>
      </c>
      <c r="K846" s="230" t="s">
        <v>1</v>
      </c>
      <c r="L846" s="45"/>
      <c r="M846" s="235" t="s">
        <v>1</v>
      </c>
      <c r="N846" s="236" t="s">
        <v>40</v>
      </c>
      <c r="O846" s="92"/>
      <c r="P846" s="237">
        <f>O846*H846</f>
        <v>0</v>
      </c>
      <c r="Q846" s="237">
        <v>0.0091999999999999998</v>
      </c>
      <c r="R846" s="237">
        <f>Q846*H846</f>
        <v>0.17480000000000001</v>
      </c>
      <c r="S846" s="237">
        <v>0</v>
      </c>
      <c r="T846" s="238">
        <f>S846*H846</f>
        <v>0</v>
      </c>
      <c r="U846" s="39"/>
      <c r="V846" s="39"/>
      <c r="W846" s="39"/>
      <c r="X846" s="39"/>
      <c r="Y846" s="39"/>
      <c r="Z846" s="39"/>
      <c r="AA846" s="39"/>
      <c r="AB846" s="39"/>
      <c r="AC846" s="39"/>
      <c r="AD846" s="39"/>
      <c r="AE846" s="39"/>
      <c r="AR846" s="239" t="s">
        <v>376</v>
      </c>
      <c r="AT846" s="239" t="s">
        <v>241</v>
      </c>
      <c r="AU846" s="239" t="s">
        <v>84</v>
      </c>
      <c r="AY846" s="18" t="s">
        <v>239</v>
      </c>
      <c r="BE846" s="240">
        <f>IF(N846="základní",J846,0)</f>
        <v>0</v>
      </c>
      <c r="BF846" s="240">
        <f>IF(N846="snížená",J846,0)</f>
        <v>0</v>
      </c>
      <c r="BG846" s="240">
        <f>IF(N846="zákl. přenesená",J846,0)</f>
        <v>0</v>
      </c>
      <c r="BH846" s="240">
        <f>IF(N846="sníž. přenesená",J846,0)</f>
        <v>0</v>
      </c>
      <c r="BI846" s="240">
        <f>IF(N846="nulová",J846,0)</f>
        <v>0</v>
      </c>
      <c r="BJ846" s="18" t="s">
        <v>82</v>
      </c>
      <c r="BK846" s="240">
        <f>ROUND(I846*H846,2)</f>
        <v>0</v>
      </c>
      <c r="BL846" s="18" t="s">
        <v>376</v>
      </c>
      <c r="BM846" s="239" t="s">
        <v>2990</v>
      </c>
    </row>
    <row r="847" s="2" customFormat="1">
      <c r="A847" s="39"/>
      <c r="B847" s="40"/>
      <c r="C847" s="41"/>
      <c r="D847" s="241" t="s">
        <v>248</v>
      </c>
      <c r="E847" s="41"/>
      <c r="F847" s="242" t="s">
        <v>2989</v>
      </c>
      <c r="G847" s="41"/>
      <c r="H847" s="41"/>
      <c r="I847" s="243"/>
      <c r="J847" s="41"/>
      <c r="K847" s="41"/>
      <c r="L847" s="45"/>
      <c r="M847" s="244"/>
      <c r="N847" s="245"/>
      <c r="O847" s="92"/>
      <c r="P847" s="92"/>
      <c r="Q847" s="92"/>
      <c r="R847" s="92"/>
      <c r="S847" s="92"/>
      <c r="T847" s="93"/>
      <c r="U847" s="39"/>
      <c r="V847" s="39"/>
      <c r="W847" s="39"/>
      <c r="X847" s="39"/>
      <c r="Y847" s="39"/>
      <c r="Z847" s="39"/>
      <c r="AA847" s="39"/>
      <c r="AB847" s="39"/>
      <c r="AC847" s="39"/>
      <c r="AD847" s="39"/>
      <c r="AE847" s="39"/>
      <c r="AT847" s="18" t="s">
        <v>248</v>
      </c>
      <c r="AU847" s="18" t="s">
        <v>84</v>
      </c>
    </row>
    <row r="848" s="2" customFormat="1">
      <c r="A848" s="39"/>
      <c r="B848" s="40"/>
      <c r="C848" s="41"/>
      <c r="D848" s="241" t="s">
        <v>341</v>
      </c>
      <c r="E848" s="41"/>
      <c r="F848" s="278" t="s">
        <v>2991</v>
      </c>
      <c r="G848" s="41"/>
      <c r="H848" s="41"/>
      <c r="I848" s="243"/>
      <c r="J848" s="41"/>
      <c r="K848" s="41"/>
      <c r="L848" s="45"/>
      <c r="M848" s="244"/>
      <c r="N848" s="245"/>
      <c r="O848" s="92"/>
      <c r="P848" s="92"/>
      <c r="Q848" s="92"/>
      <c r="R848" s="92"/>
      <c r="S848" s="92"/>
      <c r="T848" s="93"/>
      <c r="U848" s="39"/>
      <c r="V848" s="39"/>
      <c r="W848" s="39"/>
      <c r="X848" s="39"/>
      <c r="Y848" s="39"/>
      <c r="Z848" s="39"/>
      <c r="AA848" s="39"/>
      <c r="AB848" s="39"/>
      <c r="AC848" s="39"/>
      <c r="AD848" s="39"/>
      <c r="AE848" s="39"/>
      <c r="AT848" s="18" t="s">
        <v>341</v>
      </c>
      <c r="AU848" s="18" t="s">
        <v>84</v>
      </c>
    </row>
    <row r="849" s="14" customFormat="1">
      <c r="A849" s="14"/>
      <c r="B849" s="256"/>
      <c r="C849" s="257"/>
      <c r="D849" s="241" t="s">
        <v>250</v>
      </c>
      <c r="E849" s="258" t="s">
        <v>1</v>
      </c>
      <c r="F849" s="259" t="s">
        <v>2824</v>
      </c>
      <c r="G849" s="257"/>
      <c r="H849" s="260">
        <v>1</v>
      </c>
      <c r="I849" s="261"/>
      <c r="J849" s="257"/>
      <c r="K849" s="257"/>
      <c r="L849" s="262"/>
      <c r="M849" s="263"/>
      <c r="N849" s="264"/>
      <c r="O849" s="264"/>
      <c r="P849" s="264"/>
      <c r="Q849" s="264"/>
      <c r="R849" s="264"/>
      <c r="S849" s="264"/>
      <c r="T849" s="265"/>
      <c r="U849" s="14"/>
      <c r="V849" s="14"/>
      <c r="W849" s="14"/>
      <c r="X849" s="14"/>
      <c r="Y849" s="14"/>
      <c r="Z849" s="14"/>
      <c r="AA849" s="14"/>
      <c r="AB849" s="14"/>
      <c r="AC849" s="14"/>
      <c r="AD849" s="14"/>
      <c r="AE849" s="14"/>
      <c r="AT849" s="266" t="s">
        <v>250</v>
      </c>
      <c r="AU849" s="266" t="s">
        <v>84</v>
      </c>
      <c r="AV849" s="14" t="s">
        <v>84</v>
      </c>
      <c r="AW849" s="14" t="s">
        <v>31</v>
      </c>
      <c r="AX849" s="14" t="s">
        <v>75</v>
      </c>
      <c r="AY849" s="266" t="s">
        <v>239</v>
      </c>
    </row>
    <row r="850" s="14" customFormat="1">
      <c r="A850" s="14"/>
      <c r="B850" s="256"/>
      <c r="C850" s="257"/>
      <c r="D850" s="241" t="s">
        <v>250</v>
      </c>
      <c r="E850" s="258" t="s">
        <v>1</v>
      </c>
      <c r="F850" s="259" t="s">
        <v>2825</v>
      </c>
      <c r="G850" s="257"/>
      <c r="H850" s="260">
        <v>4</v>
      </c>
      <c r="I850" s="261"/>
      <c r="J850" s="257"/>
      <c r="K850" s="257"/>
      <c r="L850" s="262"/>
      <c r="M850" s="263"/>
      <c r="N850" s="264"/>
      <c r="O850" s="264"/>
      <c r="P850" s="264"/>
      <c r="Q850" s="264"/>
      <c r="R850" s="264"/>
      <c r="S850" s="264"/>
      <c r="T850" s="265"/>
      <c r="U850" s="14"/>
      <c r="V850" s="14"/>
      <c r="W850" s="14"/>
      <c r="X850" s="14"/>
      <c r="Y850" s="14"/>
      <c r="Z850" s="14"/>
      <c r="AA850" s="14"/>
      <c r="AB850" s="14"/>
      <c r="AC850" s="14"/>
      <c r="AD850" s="14"/>
      <c r="AE850" s="14"/>
      <c r="AT850" s="266" t="s">
        <v>250</v>
      </c>
      <c r="AU850" s="266" t="s">
        <v>84</v>
      </c>
      <c r="AV850" s="14" t="s">
        <v>84</v>
      </c>
      <c r="AW850" s="14" t="s">
        <v>31</v>
      </c>
      <c r="AX850" s="14" t="s">
        <v>75</v>
      </c>
      <c r="AY850" s="266" t="s">
        <v>239</v>
      </c>
    </row>
    <row r="851" s="14" customFormat="1">
      <c r="A851" s="14"/>
      <c r="B851" s="256"/>
      <c r="C851" s="257"/>
      <c r="D851" s="241" t="s">
        <v>250</v>
      </c>
      <c r="E851" s="258" t="s">
        <v>1</v>
      </c>
      <c r="F851" s="259" t="s">
        <v>2826</v>
      </c>
      <c r="G851" s="257"/>
      <c r="H851" s="260">
        <v>6</v>
      </c>
      <c r="I851" s="261"/>
      <c r="J851" s="257"/>
      <c r="K851" s="257"/>
      <c r="L851" s="262"/>
      <c r="M851" s="263"/>
      <c r="N851" s="264"/>
      <c r="O851" s="264"/>
      <c r="P851" s="264"/>
      <c r="Q851" s="264"/>
      <c r="R851" s="264"/>
      <c r="S851" s="264"/>
      <c r="T851" s="265"/>
      <c r="U851" s="14"/>
      <c r="V851" s="14"/>
      <c r="W851" s="14"/>
      <c r="X851" s="14"/>
      <c r="Y851" s="14"/>
      <c r="Z851" s="14"/>
      <c r="AA851" s="14"/>
      <c r="AB851" s="14"/>
      <c r="AC851" s="14"/>
      <c r="AD851" s="14"/>
      <c r="AE851" s="14"/>
      <c r="AT851" s="266" t="s">
        <v>250</v>
      </c>
      <c r="AU851" s="266" t="s">
        <v>84</v>
      </c>
      <c r="AV851" s="14" t="s">
        <v>84</v>
      </c>
      <c r="AW851" s="14" t="s">
        <v>31</v>
      </c>
      <c r="AX851" s="14" t="s">
        <v>75</v>
      </c>
      <c r="AY851" s="266" t="s">
        <v>239</v>
      </c>
    </row>
    <row r="852" s="14" customFormat="1">
      <c r="A852" s="14"/>
      <c r="B852" s="256"/>
      <c r="C852" s="257"/>
      <c r="D852" s="241" t="s">
        <v>250</v>
      </c>
      <c r="E852" s="258" t="s">
        <v>1</v>
      </c>
      <c r="F852" s="259" t="s">
        <v>2658</v>
      </c>
      <c r="G852" s="257"/>
      <c r="H852" s="260">
        <v>2</v>
      </c>
      <c r="I852" s="261"/>
      <c r="J852" s="257"/>
      <c r="K852" s="257"/>
      <c r="L852" s="262"/>
      <c r="M852" s="263"/>
      <c r="N852" s="264"/>
      <c r="O852" s="264"/>
      <c r="P852" s="264"/>
      <c r="Q852" s="264"/>
      <c r="R852" s="264"/>
      <c r="S852" s="264"/>
      <c r="T852" s="265"/>
      <c r="U852" s="14"/>
      <c r="V852" s="14"/>
      <c r="W852" s="14"/>
      <c r="X852" s="14"/>
      <c r="Y852" s="14"/>
      <c r="Z852" s="14"/>
      <c r="AA852" s="14"/>
      <c r="AB852" s="14"/>
      <c r="AC852" s="14"/>
      <c r="AD852" s="14"/>
      <c r="AE852" s="14"/>
      <c r="AT852" s="266" t="s">
        <v>250</v>
      </c>
      <c r="AU852" s="266" t="s">
        <v>84</v>
      </c>
      <c r="AV852" s="14" t="s">
        <v>84</v>
      </c>
      <c r="AW852" s="14" t="s">
        <v>31</v>
      </c>
      <c r="AX852" s="14" t="s">
        <v>75</v>
      </c>
      <c r="AY852" s="266" t="s">
        <v>239</v>
      </c>
    </row>
    <row r="853" s="14" customFormat="1">
      <c r="A853" s="14"/>
      <c r="B853" s="256"/>
      <c r="C853" s="257"/>
      <c r="D853" s="241" t="s">
        <v>250</v>
      </c>
      <c r="E853" s="258" t="s">
        <v>1</v>
      </c>
      <c r="F853" s="259" t="s">
        <v>2827</v>
      </c>
      <c r="G853" s="257"/>
      <c r="H853" s="260">
        <v>3</v>
      </c>
      <c r="I853" s="261"/>
      <c r="J853" s="257"/>
      <c r="K853" s="257"/>
      <c r="L853" s="262"/>
      <c r="M853" s="263"/>
      <c r="N853" s="264"/>
      <c r="O853" s="264"/>
      <c r="P853" s="264"/>
      <c r="Q853" s="264"/>
      <c r="R853" s="264"/>
      <c r="S853" s="264"/>
      <c r="T853" s="265"/>
      <c r="U853" s="14"/>
      <c r="V853" s="14"/>
      <c r="W853" s="14"/>
      <c r="X853" s="14"/>
      <c r="Y853" s="14"/>
      <c r="Z853" s="14"/>
      <c r="AA853" s="14"/>
      <c r="AB853" s="14"/>
      <c r="AC853" s="14"/>
      <c r="AD853" s="14"/>
      <c r="AE853" s="14"/>
      <c r="AT853" s="266" t="s">
        <v>250</v>
      </c>
      <c r="AU853" s="266" t="s">
        <v>84</v>
      </c>
      <c r="AV853" s="14" t="s">
        <v>84</v>
      </c>
      <c r="AW853" s="14" t="s">
        <v>31</v>
      </c>
      <c r="AX853" s="14" t="s">
        <v>75</v>
      </c>
      <c r="AY853" s="266" t="s">
        <v>239</v>
      </c>
    </row>
    <row r="854" s="14" customFormat="1">
      <c r="A854" s="14"/>
      <c r="B854" s="256"/>
      <c r="C854" s="257"/>
      <c r="D854" s="241" t="s">
        <v>250</v>
      </c>
      <c r="E854" s="258" t="s">
        <v>1</v>
      </c>
      <c r="F854" s="259" t="s">
        <v>2828</v>
      </c>
      <c r="G854" s="257"/>
      <c r="H854" s="260">
        <v>2</v>
      </c>
      <c r="I854" s="261"/>
      <c r="J854" s="257"/>
      <c r="K854" s="257"/>
      <c r="L854" s="262"/>
      <c r="M854" s="263"/>
      <c r="N854" s="264"/>
      <c r="O854" s="264"/>
      <c r="P854" s="264"/>
      <c r="Q854" s="264"/>
      <c r="R854" s="264"/>
      <c r="S854" s="264"/>
      <c r="T854" s="265"/>
      <c r="U854" s="14"/>
      <c r="V854" s="14"/>
      <c r="W854" s="14"/>
      <c r="X854" s="14"/>
      <c r="Y854" s="14"/>
      <c r="Z854" s="14"/>
      <c r="AA854" s="14"/>
      <c r="AB854" s="14"/>
      <c r="AC854" s="14"/>
      <c r="AD854" s="14"/>
      <c r="AE854" s="14"/>
      <c r="AT854" s="266" t="s">
        <v>250</v>
      </c>
      <c r="AU854" s="266" t="s">
        <v>84</v>
      </c>
      <c r="AV854" s="14" t="s">
        <v>84</v>
      </c>
      <c r="AW854" s="14" t="s">
        <v>31</v>
      </c>
      <c r="AX854" s="14" t="s">
        <v>75</v>
      </c>
      <c r="AY854" s="266" t="s">
        <v>239</v>
      </c>
    </row>
    <row r="855" s="14" customFormat="1">
      <c r="A855" s="14"/>
      <c r="B855" s="256"/>
      <c r="C855" s="257"/>
      <c r="D855" s="241" t="s">
        <v>250</v>
      </c>
      <c r="E855" s="258" t="s">
        <v>1</v>
      </c>
      <c r="F855" s="259" t="s">
        <v>2661</v>
      </c>
      <c r="G855" s="257"/>
      <c r="H855" s="260">
        <v>1</v>
      </c>
      <c r="I855" s="261"/>
      <c r="J855" s="257"/>
      <c r="K855" s="257"/>
      <c r="L855" s="262"/>
      <c r="M855" s="263"/>
      <c r="N855" s="264"/>
      <c r="O855" s="264"/>
      <c r="P855" s="264"/>
      <c r="Q855" s="264"/>
      <c r="R855" s="264"/>
      <c r="S855" s="264"/>
      <c r="T855" s="265"/>
      <c r="U855" s="14"/>
      <c r="V855" s="14"/>
      <c r="W855" s="14"/>
      <c r="X855" s="14"/>
      <c r="Y855" s="14"/>
      <c r="Z855" s="14"/>
      <c r="AA855" s="14"/>
      <c r="AB855" s="14"/>
      <c r="AC855" s="14"/>
      <c r="AD855" s="14"/>
      <c r="AE855" s="14"/>
      <c r="AT855" s="266" t="s">
        <v>250</v>
      </c>
      <c r="AU855" s="266" t="s">
        <v>84</v>
      </c>
      <c r="AV855" s="14" t="s">
        <v>84</v>
      </c>
      <c r="AW855" s="14" t="s">
        <v>31</v>
      </c>
      <c r="AX855" s="14" t="s">
        <v>75</v>
      </c>
      <c r="AY855" s="266" t="s">
        <v>239</v>
      </c>
    </row>
    <row r="856" s="15" customFormat="1">
      <c r="A856" s="15"/>
      <c r="B856" s="267"/>
      <c r="C856" s="268"/>
      <c r="D856" s="241" t="s">
        <v>250</v>
      </c>
      <c r="E856" s="269" t="s">
        <v>1</v>
      </c>
      <c r="F856" s="270" t="s">
        <v>277</v>
      </c>
      <c r="G856" s="268"/>
      <c r="H856" s="271">
        <v>19</v>
      </c>
      <c r="I856" s="272"/>
      <c r="J856" s="268"/>
      <c r="K856" s="268"/>
      <c r="L856" s="273"/>
      <c r="M856" s="274"/>
      <c r="N856" s="275"/>
      <c r="O856" s="275"/>
      <c r="P856" s="275"/>
      <c r="Q856" s="275"/>
      <c r="R856" s="275"/>
      <c r="S856" s="275"/>
      <c r="T856" s="276"/>
      <c r="U856" s="15"/>
      <c r="V856" s="15"/>
      <c r="W856" s="15"/>
      <c r="X856" s="15"/>
      <c r="Y856" s="15"/>
      <c r="Z856" s="15"/>
      <c r="AA856" s="15"/>
      <c r="AB856" s="15"/>
      <c r="AC856" s="15"/>
      <c r="AD856" s="15"/>
      <c r="AE856" s="15"/>
      <c r="AT856" s="277" t="s">
        <v>250</v>
      </c>
      <c r="AU856" s="277" t="s">
        <v>84</v>
      </c>
      <c r="AV856" s="15" t="s">
        <v>246</v>
      </c>
      <c r="AW856" s="15" t="s">
        <v>31</v>
      </c>
      <c r="AX856" s="15" t="s">
        <v>82</v>
      </c>
      <c r="AY856" s="277" t="s">
        <v>239</v>
      </c>
    </row>
    <row r="857" s="2" customFormat="1" ht="33" customHeight="1">
      <c r="A857" s="39"/>
      <c r="B857" s="40"/>
      <c r="C857" s="228" t="s">
        <v>1818</v>
      </c>
      <c r="D857" s="228" t="s">
        <v>241</v>
      </c>
      <c r="E857" s="229" t="s">
        <v>2992</v>
      </c>
      <c r="F857" s="230" t="s">
        <v>2993</v>
      </c>
      <c r="G857" s="231" t="s">
        <v>490</v>
      </c>
      <c r="H857" s="232">
        <v>1</v>
      </c>
      <c r="I857" s="233"/>
      <c r="J857" s="234">
        <f>ROUND(I857*H857,2)</f>
        <v>0</v>
      </c>
      <c r="K857" s="230" t="s">
        <v>1</v>
      </c>
      <c r="L857" s="45"/>
      <c r="M857" s="235" t="s">
        <v>1</v>
      </c>
      <c r="N857" s="236" t="s">
        <v>40</v>
      </c>
      <c r="O857" s="92"/>
      <c r="P857" s="237">
        <f>O857*H857</f>
        <v>0</v>
      </c>
      <c r="Q857" s="237">
        <v>0.0091999999999999998</v>
      </c>
      <c r="R857" s="237">
        <f>Q857*H857</f>
        <v>0.0091999999999999998</v>
      </c>
      <c r="S857" s="237">
        <v>0</v>
      </c>
      <c r="T857" s="238">
        <f>S857*H857</f>
        <v>0</v>
      </c>
      <c r="U857" s="39"/>
      <c r="V857" s="39"/>
      <c r="W857" s="39"/>
      <c r="X857" s="39"/>
      <c r="Y857" s="39"/>
      <c r="Z857" s="39"/>
      <c r="AA857" s="39"/>
      <c r="AB857" s="39"/>
      <c r="AC857" s="39"/>
      <c r="AD857" s="39"/>
      <c r="AE857" s="39"/>
      <c r="AR857" s="239" t="s">
        <v>376</v>
      </c>
      <c r="AT857" s="239" t="s">
        <v>241</v>
      </c>
      <c r="AU857" s="239" t="s">
        <v>84</v>
      </c>
      <c r="AY857" s="18" t="s">
        <v>239</v>
      </c>
      <c r="BE857" s="240">
        <f>IF(N857="základní",J857,0)</f>
        <v>0</v>
      </c>
      <c r="BF857" s="240">
        <f>IF(N857="snížená",J857,0)</f>
        <v>0</v>
      </c>
      <c r="BG857" s="240">
        <f>IF(N857="zákl. přenesená",J857,0)</f>
        <v>0</v>
      </c>
      <c r="BH857" s="240">
        <f>IF(N857="sníž. přenesená",J857,0)</f>
        <v>0</v>
      </c>
      <c r="BI857" s="240">
        <f>IF(N857="nulová",J857,0)</f>
        <v>0</v>
      </c>
      <c r="BJ857" s="18" t="s">
        <v>82</v>
      </c>
      <c r="BK857" s="240">
        <f>ROUND(I857*H857,2)</f>
        <v>0</v>
      </c>
      <c r="BL857" s="18" t="s">
        <v>376</v>
      </c>
      <c r="BM857" s="239" t="s">
        <v>2994</v>
      </c>
    </row>
    <row r="858" s="2" customFormat="1">
      <c r="A858" s="39"/>
      <c r="B858" s="40"/>
      <c r="C858" s="41"/>
      <c r="D858" s="241" t="s">
        <v>248</v>
      </c>
      <c r="E858" s="41"/>
      <c r="F858" s="242" t="s">
        <v>2993</v>
      </c>
      <c r="G858" s="41"/>
      <c r="H858" s="41"/>
      <c r="I858" s="243"/>
      <c r="J858" s="41"/>
      <c r="K858" s="41"/>
      <c r="L858" s="45"/>
      <c r="M858" s="244"/>
      <c r="N858" s="245"/>
      <c r="O858" s="92"/>
      <c r="P858" s="92"/>
      <c r="Q858" s="92"/>
      <c r="R858" s="92"/>
      <c r="S858" s="92"/>
      <c r="T858" s="93"/>
      <c r="U858" s="39"/>
      <c r="V858" s="39"/>
      <c r="W858" s="39"/>
      <c r="X858" s="39"/>
      <c r="Y858" s="39"/>
      <c r="Z858" s="39"/>
      <c r="AA858" s="39"/>
      <c r="AB858" s="39"/>
      <c r="AC858" s="39"/>
      <c r="AD858" s="39"/>
      <c r="AE858" s="39"/>
      <c r="AT858" s="18" t="s">
        <v>248</v>
      </c>
      <c r="AU858" s="18" t="s">
        <v>84</v>
      </c>
    </row>
    <row r="859" s="2" customFormat="1">
      <c r="A859" s="39"/>
      <c r="B859" s="40"/>
      <c r="C859" s="41"/>
      <c r="D859" s="241" t="s">
        <v>341</v>
      </c>
      <c r="E859" s="41"/>
      <c r="F859" s="278" t="s">
        <v>2991</v>
      </c>
      <c r="G859" s="41"/>
      <c r="H859" s="41"/>
      <c r="I859" s="243"/>
      <c r="J859" s="41"/>
      <c r="K859" s="41"/>
      <c r="L859" s="45"/>
      <c r="M859" s="244"/>
      <c r="N859" s="245"/>
      <c r="O859" s="92"/>
      <c r="P859" s="92"/>
      <c r="Q859" s="92"/>
      <c r="R859" s="92"/>
      <c r="S859" s="92"/>
      <c r="T859" s="93"/>
      <c r="U859" s="39"/>
      <c r="V859" s="39"/>
      <c r="W859" s="39"/>
      <c r="X859" s="39"/>
      <c r="Y859" s="39"/>
      <c r="Z859" s="39"/>
      <c r="AA859" s="39"/>
      <c r="AB859" s="39"/>
      <c r="AC859" s="39"/>
      <c r="AD859" s="39"/>
      <c r="AE859" s="39"/>
      <c r="AT859" s="18" t="s">
        <v>341</v>
      </c>
      <c r="AU859" s="18" t="s">
        <v>84</v>
      </c>
    </row>
    <row r="860" s="14" customFormat="1">
      <c r="A860" s="14"/>
      <c r="B860" s="256"/>
      <c r="C860" s="257"/>
      <c r="D860" s="241" t="s">
        <v>250</v>
      </c>
      <c r="E860" s="258" t="s">
        <v>1</v>
      </c>
      <c r="F860" s="259" t="s">
        <v>2829</v>
      </c>
      <c r="G860" s="257"/>
      <c r="H860" s="260">
        <v>1</v>
      </c>
      <c r="I860" s="261"/>
      <c r="J860" s="257"/>
      <c r="K860" s="257"/>
      <c r="L860" s="262"/>
      <c r="M860" s="263"/>
      <c r="N860" s="264"/>
      <c r="O860" s="264"/>
      <c r="P860" s="264"/>
      <c r="Q860" s="264"/>
      <c r="R860" s="264"/>
      <c r="S860" s="264"/>
      <c r="T860" s="265"/>
      <c r="U860" s="14"/>
      <c r="V860" s="14"/>
      <c r="W860" s="14"/>
      <c r="X860" s="14"/>
      <c r="Y860" s="14"/>
      <c r="Z860" s="14"/>
      <c r="AA860" s="14"/>
      <c r="AB860" s="14"/>
      <c r="AC860" s="14"/>
      <c r="AD860" s="14"/>
      <c r="AE860" s="14"/>
      <c r="AT860" s="266" t="s">
        <v>250</v>
      </c>
      <c r="AU860" s="266" t="s">
        <v>84</v>
      </c>
      <c r="AV860" s="14" t="s">
        <v>84</v>
      </c>
      <c r="AW860" s="14" t="s">
        <v>31</v>
      </c>
      <c r="AX860" s="14" t="s">
        <v>75</v>
      </c>
      <c r="AY860" s="266" t="s">
        <v>239</v>
      </c>
    </row>
    <row r="861" s="15" customFormat="1">
      <c r="A861" s="15"/>
      <c r="B861" s="267"/>
      <c r="C861" s="268"/>
      <c r="D861" s="241" t="s">
        <v>250</v>
      </c>
      <c r="E861" s="269" t="s">
        <v>1</v>
      </c>
      <c r="F861" s="270" t="s">
        <v>277</v>
      </c>
      <c r="G861" s="268"/>
      <c r="H861" s="271">
        <v>1</v>
      </c>
      <c r="I861" s="272"/>
      <c r="J861" s="268"/>
      <c r="K861" s="268"/>
      <c r="L861" s="273"/>
      <c r="M861" s="274"/>
      <c r="N861" s="275"/>
      <c r="O861" s="275"/>
      <c r="P861" s="275"/>
      <c r="Q861" s="275"/>
      <c r="R861" s="275"/>
      <c r="S861" s="275"/>
      <c r="T861" s="276"/>
      <c r="U861" s="15"/>
      <c r="V861" s="15"/>
      <c r="W861" s="15"/>
      <c r="X861" s="15"/>
      <c r="Y861" s="15"/>
      <c r="Z861" s="15"/>
      <c r="AA861" s="15"/>
      <c r="AB861" s="15"/>
      <c r="AC861" s="15"/>
      <c r="AD861" s="15"/>
      <c r="AE861" s="15"/>
      <c r="AT861" s="277" t="s">
        <v>250</v>
      </c>
      <c r="AU861" s="277" t="s">
        <v>84</v>
      </c>
      <c r="AV861" s="15" t="s">
        <v>246</v>
      </c>
      <c r="AW861" s="15" t="s">
        <v>31</v>
      </c>
      <c r="AX861" s="15" t="s">
        <v>82</v>
      </c>
      <c r="AY861" s="277" t="s">
        <v>239</v>
      </c>
    </row>
    <row r="862" s="2" customFormat="1" ht="24.15" customHeight="1">
      <c r="A862" s="39"/>
      <c r="B862" s="40"/>
      <c r="C862" s="228" t="s">
        <v>1822</v>
      </c>
      <c r="D862" s="228" t="s">
        <v>241</v>
      </c>
      <c r="E862" s="229" t="s">
        <v>2995</v>
      </c>
      <c r="F862" s="230" t="s">
        <v>2996</v>
      </c>
      <c r="G862" s="231" t="s">
        <v>490</v>
      </c>
      <c r="H862" s="232">
        <v>2</v>
      </c>
      <c r="I862" s="233"/>
      <c r="J862" s="234">
        <f>ROUND(I862*H862,2)</f>
        <v>0</v>
      </c>
      <c r="K862" s="230" t="s">
        <v>1</v>
      </c>
      <c r="L862" s="45"/>
      <c r="M862" s="235" t="s">
        <v>1</v>
      </c>
      <c r="N862" s="236" t="s">
        <v>40</v>
      </c>
      <c r="O862" s="92"/>
      <c r="P862" s="237">
        <f>O862*H862</f>
        <v>0</v>
      </c>
      <c r="Q862" s="237">
        <v>0.0091999999999999998</v>
      </c>
      <c r="R862" s="237">
        <f>Q862*H862</f>
        <v>0.0184</v>
      </c>
      <c r="S862" s="237">
        <v>0</v>
      </c>
      <c r="T862" s="238">
        <f>S862*H862</f>
        <v>0</v>
      </c>
      <c r="U862" s="39"/>
      <c r="V862" s="39"/>
      <c r="W862" s="39"/>
      <c r="X862" s="39"/>
      <c r="Y862" s="39"/>
      <c r="Z862" s="39"/>
      <c r="AA862" s="39"/>
      <c r="AB862" s="39"/>
      <c r="AC862" s="39"/>
      <c r="AD862" s="39"/>
      <c r="AE862" s="39"/>
      <c r="AR862" s="239" t="s">
        <v>376</v>
      </c>
      <c r="AT862" s="239" t="s">
        <v>241</v>
      </c>
      <c r="AU862" s="239" t="s">
        <v>84</v>
      </c>
      <c r="AY862" s="18" t="s">
        <v>239</v>
      </c>
      <c r="BE862" s="240">
        <f>IF(N862="základní",J862,0)</f>
        <v>0</v>
      </c>
      <c r="BF862" s="240">
        <f>IF(N862="snížená",J862,0)</f>
        <v>0</v>
      </c>
      <c r="BG862" s="240">
        <f>IF(N862="zákl. přenesená",J862,0)</f>
        <v>0</v>
      </c>
      <c r="BH862" s="240">
        <f>IF(N862="sníž. přenesená",J862,0)</f>
        <v>0</v>
      </c>
      <c r="BI862" s="240">
        <f>IF(N862="nulová",J862,0)</f>
        <v>0</v>
      </c>
      <c r="BJ862" s="18" t="s">
        <v>82</v>
      </c>
      <c r="BK862" s="240">
        <f>ROUND(I862*H862,2)</f>
        <v>0</v>
      </c>
      <c r="BL862" s="18" t="s">
        <v>376</v>
      </c>
      <c r="BM862" s="239" t="s">
        <v>2997</v>
      </c>
    </row>
    <row r="863" s="2" customFormat="1">
      <c r="A863" s="39"/>
      <c r="B863" s="40"/>
      <c r="C863" s="41"/>
      <c r="D863" s="241" t="s">
        <v>248</v>
      </c>
      <c r="E863" s="41"/>
      <c r="F863" s="242" t="s">
        <v>2996</v>
      </c>
      <c r="G863" s="41"/>
      <c r="H863" s="41"/>
      <c r="I863" s="243"/>
      <c r="J863" s="41"/>
      <c r="K863" s="41"/>
      <c r="L863" s="45"/>
      <c r="M863" s="244"/>
      <c r="N863" s="245"/>
      <c r="O863" s="92"/>
      <c r="P863" s="92"/>
      <c r="Q863" s="92"/>
      <c r="R863" s="92"/>
      <c r="S863" s="92"/>
      <c r="T863" s="93"/>
      <c r="U863" s="39"/>
      <c r="V863" s="39"/>
      <c r="W863" s="39"/>
      <c r="X863" s="39"/>
      <c r="Y863" s="39"/>
      <c r="Z863" s="39"/>
      <c r="AA863" s="39"/>
      <c r="AB863" s="39"/>
      <c r="AC863" s="39"/>
      <c r="AD863" s="39"/>
      <c r="AE863" s="39"/>
      <c r="AT863" s="18" t="s">
        <v>248</v>
      </c>
      <c r="AU863" s="18" t="s">
        <v>84</v>
      </c>
    </row>
    <row r="864" s="2" customFormat="1">
      <c r="A864" s="39"/>
      <c r="B864" s="40"/>
      <c r="C864" s="41"/>
      <c r="D864" s="241" t="s">
        <v>341</v>
      </c>
      <c r="E864" s="41"/>
      <c r="F864" s="278" t="s">
        <v>2590</v>
      </c>
      <c r="G864" s="41"/>
      <c r="H864" s="41"/>
      <c r="I864" s="243"/>
      <c r="J864" s="41"/>
      <c r="K864" s="41"/>
      <c r="L864" s="45"/>
      <c r="M864" s="244"/>
      <c r="N864" s="245"/>
      <c r="O864" s="92"/>
      <c r="P864" s="92"/>
      <c r="Q864" s="92"/>
      <c r="R864" s="92"/>
      <c r="S864" s="92"/>
      <c r="T864" s="93"/>
      <c r="U864" s="39"/>
      <c r="V864" s="39"/>
      <c r="W864" s="39"/>
      <c r="X864" s="39"/>
      <c r="Y864" s="39"/>
      <c r="Z864" s="39"/>
      <c r="AA864" s="39"/>
      <c r="AB864" s="39"/>
      <c r="AC864" s="39"/>
      <c r="AD864" s="39"/>
      <c r="AE864" s="39"/>
      <c r="AT864" s="18" t="s">
        <v>341</v>
      </c>
      <c r="AU864" s="18" t="s">
        <v>84</v>
      </c>
    </row>
    <row r="865" s="14" customFormat="1">
      <c r="A865" s="14"/>
      <c r="B865" s="256"/>
      <c r="C865" s="257"/>
      <c r="D865" s="241" t="s">
        <v>250</v>
      </c>
      <c r="E865" s="258" t="s">
        <v>1</v>
      </c>
      <c r="F865" s="259" t="s">
        <v>2655</v>
      </c>
      <c r="G865" s="257"/>
      <c r="H865" s="260">
        <v>2</v>
      </c>
      <c r="I865" s="261"/>
      <c r="J865" s="257"/>
      <c r="K865" s="257"/>
      <c r="L865" s="262"/>
      <c r="M865" s="263"/>
      <c r="N865" s="264"/>
      <c r="O865" s="264"/>
      <c r="P865" s="264"/>
      <c r="Q865" s="264"/>
      <c r="R865" s="264"/>
      <c r="S865" s="264"/>
      <c r="T865" s="265"/>
      <c r="U865" s="14"/>
      <c r="V865" s="14"/>
      <c r="W865" s="14"/>
      <c r="X865" s="14"/>
      <c r="Y865" s="14"/>
      <c r="Z865" s="14"/>
      <c r="AA865" s="14"/>
      <c r="AB865" s="14"/>
      <c r="AC865" s="14"/>
      <c r="AD865" s="14"/>
      <c r="AE865" s="14"/>
      <c r="AT865" s="266" t="s">
        <v>250</v>
      </c>
      <c r="AU865" s="266" t="s">
        <v>84</v>
      </c>
      <c r="AV865" s="14" t="s">
        <v>84</v>
      </c>
      <c r="AW865" s="14" t="s">
        <v>31</v>
      </c>
      <c r="AX865" s="14" t="s">
        <v>75</v>
      </c>
      <c r="AY865" s="266" t="s">
        <v>239</v>
      </c>
    </row>
    <row r="866" s="15" customFormat="1">
      <c r="A866" s="15"/>
      <c r="B866" s="267"/>
      <c r="C866" s="268"/>
      <c r="D866" s="241" t="s">
        <v>250</v>
      </c>
      <c r="E866" s="269" t="s">
        <v>1</v>
      </c>
      <c r="F866" s="270" t="s">
        <v>277</v>
      </c>
      <c r="G866" s="268"/>
      <c r="H866" s="271">
        <v>2</v>
      </c>
      <c r="I866" s="272"/>
      <c r="J866" s="268"/>
      <c r="K866" s="268"/>
      <c r="L866" s="273"/>
      <c r="M866" s="274"/>
      <c r="N866" s="275"/>
      <c r="O866" s="275"/>
      <c r="P866" s="275"/>
      <c r="Q866" s="275"/>
      <c r="R866" s="275"/>
      <c r="S866" s="275"/>
      <c r="T866" s="276"/>
      <c r="U866" s="15"/>
      <c r="V866" s="15"/>
      <c r="W866" s="15"/>
      <c r="X866" s="15"/>
      <c r="Y866" s="15"/>
      <c r="Z866" s="15"/>
      <c r="AA866" s="15"/>
      <c r="AB866" s="15"/>
      <c r="AC866" s="15"/>
      <c r="AD866" s="15"/>
      <c r="AE866" s="15"/>
      <c r="AT866" s="277" t="s">
        <v>250</v>
      </c>
      <c r="AU866" s="277" t="s">
        <v>84</v>
      </c>
      <c r="AV866" s="15" t="s">
        <v>246</v>
      </c>
      <c r="AW866" s="15" t="s">
        <v>31</v>
      </c>
      <c r="AX866" s="15" t="s">
        <v>82</v>
      </c>
      <c r="AY866" s="277" t="s">
        <v>239</v>
      </c>
    </row>
    <row r="867" s="2" customFormat="1" ht="33" customHeight="1">
      <c r="A867" s="39"/>
      <c r="B867" s="40"/>
      <c r="C867" s="228" t="s">
        <v>412</v>
      </c>
      <c r="D867" s="228" t="s">
        <v>241</v>
      </c>
      <c r="E867" s="229" t="s">
        <v>2998</v>
      </c>
      <c r="F867" s="230" t="s">
        <v>2999</v>
      </c>
      <c r="G867" s="231" t="s">
        <v>2500</v>
      </c>
      <c r="H867" s="312"/>
      <c r="I867" s="233"/>
      <c r="J867" s="234">
        <f>ROUND(I867*H867,2)</f>
        <v>0</v>
      </c>
      <c r="K867" s="230" t="s">
        <v>1</v>
      </c>
      <c r="L867" s="45"/>
      <c r="M867" s="235" t="s">
        <v>1</v>
      </c>
      <c r="N867" s="236" t="s">
        <v>40</v>
      </c>
      <c r="O867" s="92"/>
      <c r="P867" s="237">
        <f>O867*H867</f>
        <v>0</v>
      </c>
      <c r="Q867" s="237">
        <v>0</v>
      </c>
      <c r="R867" s="237">
        <f>Q867*H867</f>
        <v>0</v>
      </c>
      <c r="S867" s="237">
        <v>0</v>
      </c>
      <c r="T867" s="238">
        <f>S867*H867</f>
        <v>0</v>
      </c>
      <c r="U867" s="39"/>
      <c r="V867" s="39"/>
      <c r="W867" s="39"/>
      <c r="X867" s="39"/>
      <c r="Y867" s="39"/>
      <c r="Z867" s="39"/>
      <c r="AA867" s="39"/>
      <c r="AB867" s="39"/>
      <c r="AC867" s="39"/>
      <c r="AD867" s="39"/>
      <c r="AE867" s="39"/>
      <c r="AR867" s="239" t="s">
        <v>376</v>
      </c>
      <c r="AT867" s="239" t="s">
        <v>241</v>
      </c>
      <c r="AU867" s="239" t="s">
        <v>84</v>
      </c>
      <c r="AY867" s="18" t="s">
        <v>239</v>
      </c>
      <c r="BE867" s="240">
        <f>IF(N867="základní",J867,0)</f>
        <v>0</v>
      </c>
      <c r="BF867" s="240">
        <f>IF(N867="snížená",J867,0)</f>
        <v>0</v>
      </c>
      <c r="BG867" s="240">
        <f>IF(N867="zákl. přenesená",J867,0)</f>
        <v>0</v>
      </c>
      <c r="BH867" s="240">
        <f>IF(N867="sníž. přenesená",J867,0)</f>
        <v>0</v>
      </c>
      <c r="BI867" s="240">
        <f>IF(N867="nulová",J867,0)</f>
        <v>0</v>
      </c>
      <c r="BJ867" s="18" t="s">
        <v>82</v>
      </c>
      <c r="BK867" s="240">
        <f>ROUND(I867*H867,2)</f>
        <v>0</v>
      </c>
      <c r="BL867" s="18" t="s">
        <v>376</v>
      </c>
      <c r="BM867" s="239" t="s">
        <v>3000</v>
      </c>
    </row>
    <row r="868" s="2" customFormat="1">
      <c r="A868" s="39"/>
      <c r="B868" s="40"/>
      <c r="C868" s="41"/>
      <c r="D868" s="241" t="s">
        <v>248</v>
      </c>
      <c r="E868" s="41"/>
      <c r="F868" s="242" t="s">
        <v>2999</v>
      </c>
      <c r="G868" s="41"/>
      <c r="H868" s="41"/>
      <c r="I868" s="243"/>
      <c r="J868" s="41"/>
      <c r="K868" s="41"/>
      <c r="L868" s="45"/>
      <c r="M868" s="244"/>
      <c r="N868" s="245"/>
      <c r="O868" s="92"/>
      <c r="P868" s="92"/>
      <c r="Q868" s="92"/>
      <c r="R868" s="92"/>
      <c r="S868" s="92"/>
      <c r="T868" s="93"/>
      <c r="U868" s="39"/>
      <c r="V868" s="39"/>
      <c r="W868" s="39"/>
      <c r="X868" s="39"/>
      <c r="Y868" s="39"/>
      <c r="Z868" s="39"/>
      <c r="AA868" s="39"/>
      <c r="AB868" s="39"/>
      <c r="AC868" s="39"/>
      <c r="AD868" s="39"/>
      <c r="AE868" s="39"/>
      <c r="AT868" s="18" t="s">
        <v>248</v>
      </c>
      <c r="AU868" s="18" t="s">
        <v>84</v>
      </c>
    </row>
    <row r="869" s="12" customFormat="1" ht="22.8" customHeight="1">
      <c r="A869" s="12"/>
      <c r="B869" s="212"/>
      <c r="C869" s="213"/>
      <c r="D869" s="214" t="s">
        <v>74</v>
      </c>
      <c r="E869" s="226" t="s">
        <v>3001</v>
      </c>
      <c r="F869" s="226" t="s">
        <v>3002</v>
      </c>
      <c r="G869" s="213"/>
      <c r="H869" s="213"/>
      <c r="I869" s="216"/>
      <c r="J869" s="227">
        <f>BK869</f>
        <v>0</v>
      </c>
      <c r="K869" s="213"/>
      <c r="L869" s="218"/>
      <c r="M869" s="219"/>
      <c r="N869" s="220"/>
      <c r="O869" s="220"/>
      <c r="P869" s="221">
        <f>SUM(P870:P875)</f>
        <v>0</v>
      </c>
      <c r="Q869" s="220"/>
      <c r="R869" s="221">
        <f>SUM(R870:R875)</f>
        <v>0.00054000000000000001</v>
      </c>
      <c r="S869" s="220"/>
      <c r="T869" s="222">
        <f>SUM(T870:T875)</f>
        <v>0</v>
      </c>
      <c r="U869" s="12"/>
      <c r="V869" s="12"/>
      <c r="W869" s="12"/>
      <c r="X869" s="12"/>
      <c r="Y869" s="12"/>
      <c r="Z869" s="12"/>
      <c r="AA869" s="12"/>
      <c r="AB869" s="12"/>
      <c r="AC869" s="12"/>
      <c r="AD869" s="12"/>
      <c r="AE869" s="12"/>
      <c r="AR869" s="223" t="s">
        <v>84</v>
      </c>
      <c r="AT869" s="224" t="s">
        <v>74</v>
      </c>
      <c r="AU869" s="224" t="s">
        <v>82</v>
      </c>
      <c r="AY869" s="223" t="s">
        <v>239</v>
      </c>
      <c r="BK869" s="225">
        <f>SUM(BK870:BK875)</f>
        <v>0</v>
      </c>
    </row>
    <row r="870" s="2" customFormat="1" ht="24.15" customHeight="1">
      <c r="A870" s="39"/>
      <c r="B870" s="40"/>
      <c r="C870" s="228" t="s">
        <v>1830</v>
      </c>
      <c r="D870" s="228" t="s">
        <v>241</v>
      </c>
      <c r="E870" s="229" t="s">
        <v>3003</v>
      </c>
      <c r="F870" s="230" t="s">
        <v>3004</v>
      </c>
      <c r="G870" s="231" t="s">
        <v>523</v>
      </c>
      <c r="H870" s="232">
        <v>1</v>
      </c>
      <c r="I870" s="233"/>
      <c r="J870" s="234">
        <f>ROUND(I870*H870,2)</f>
        <v>0</v>
      </c>
      <c r="K870" s="230" t="s">
        <v>1</v>
      </c>
      <c r="L870" s="45"/>
      <c r="M870" s="235" t="s">
        <v>1</v>
      </c>
      <c r="N870" s="236" t="s">
        <v>40</v>
      </c>
      <c r="O870" s="92"/>
      <c r="P870" s="237">
        <f>O870*H870</f>
        <v>0</v>
      </c>
      <c r="Q870" s="237">
        <v>0.00054000000000000001</v>
      </c>
      <c r="R870" s="237">
        <f>Q870*H870</f>
        <v>0.00054000000000000001</v>
      </c>
      <c r="S870" s="237">
        <v>0</v>
      </c>
      <c r="T870" s="238">
        <f>S870*H870</f>
        <v>0</v>
      </c>
      <c r="U870" s="39"/>
      <c r="V870" s="39"/>
      <c r="W870" s="39"/>
      <c r="X870" s="39"/>
      <c r="Y870" s="39"/>
      <c r="Z870" s="39"/>
      <c r="AA870" s="39"/>
      <c r="AB870" s="39"/>
      <c r="AC870" s="39"/>
      <c r="AD870" s="39"/>
      <c r="AE870" s="39"/>
      <c r="AR870" s="239" t="s">
        <v>376</v>
      </c>
      <c r="AT870" s="239" t="s">
        <v>241</v>
      </c>
      <c r="AU870" s="239" t="s">
        <v>84</v>
      </c>
      <c r="AY870" s="18" t="s">
        <v>239</v>
      </c>
      <c r="BE870" s="240">
        <f>IF(N870="základní",J870,0)</f>
        <v>0</v>
      </c>
      <c r="BF870" s="240">
        <f>IF(N870="snížená",J870,0)</f>
        <v>0</v>
      </c>
      <c r="BG870" s="240">
        <f>IF(N870="zákl. přenesená",J870,0)</f>
        <v>0</v>
      </c>
      <c r="BH870" s="240">
        <f>IF(N870="sníž. přenesená",J870,0)</f>
        <v>0</v>
      </c>
      <c r="BI870" s="240">
        <f>IF(N870="nulová",J870,0)</f>
        <v>0</v>
      </c>
      <c r="BJ870" s="18" t="s">
        <v>82</v>
      </c>
      <c r="BK870" s="240">
        <f>ROUND(I870*H870,2)</f>
        <v>0</v>
      </c>
      <c r="BL870" s="18" t="s">
        <v>376</v>
      </c>
      <c r="BM870" s="239" t="s">
        <v>3005</v>
      </c>
    </row>
    <row r="871" s="2" customFormat="1">
      <c r="A871" s="39"/>
      <c r="B871" s="40"/>
      <c r="C871" s="41"/>
      <c r="D871" s="241" t="s">
        <v>248</v>
      </c>
      <c r="E871" s="41"/>
      <c r="F871" s="242" t="s">
        <v>3004</v>
      </c>
      <c r="G871" s="41"/>
      <c r="H871" s="41"/>
      <c r="I871" s="243"/>
      <c r="J871" s="41"/>
      <c r="K871" s="41"/>
      <c r="L871" s="45"/>
      <c r="M871" s="244"/>
      <c r="N871" s="245"/>
      <c r="O871" s="92"/>
      <c r="P871" s="92"/>
      <c r="Q871" s="92"/>
      <c r="R871" s="92"/>
      <c r="S871" s="92"/>
      <c r="T871" s="93"/>
      <c r="U871" s="39"/>
      <c r="V871" s="39"/>
      <c r="W871" s="39"/>
      <c r="X871" s="39"/>
      <c r="Y871" s="39"/>
      <c r="Z871" s="39"/>
      <c r="AA871" s="39"/>
      <c r="AB871" s="39"/>
      <c r="AC871" s="39"/>
      <c r="AD871" s="39"/>
      <c r="AE871" s="39"/>
      <c r="AT871" s="18" t="s">
        <v>248</v>
      </c>
      <c r="AU871" s="18" t="s">
        <v>84</v>
      </c>
    </row>
    <row r="872" s="14" customFormat="1">
      <c r="A872" s="14"/>
      <c r="B872" s="256"/>
      <c r="C872" s="257"/>
      <c r="D872" s="241" t="s">
        <v>250</v>
      </c>
      <c r="E872" s="258" t="s">
        <v>1</v>
      </c>
      <c r="F872" s="259" t="s">
        <v>2806</v>
      </c>
      <c r="G872" s="257"/>
      <c r="H872" s="260">
        <v>1</v>
      </c>
      <c r="I872" s="261"/>
      <c r="J872" s="257"/>
      <c r="K872" s="257"/>
      <c r="L872" s="262"/>
      <c r="M872" s="263"/>
      <c r="N872" s="264"/>
      <c r="O872" s="264"/>
      <c r="P872" s="264"/>
      <c r="Q872" s="264"/>
      <c r="R872" s="264"/>
      <c r="S872" s="264"/>
      <c r="T872" s="265"/>
      <c r="U872" s="14"/>
      <c r="V872" s="14"/>
      <c r="W872" s="14"/>
      <c r="X872" s="14"/>
      <c r="Y872" s="14"/>
      <c r="Z872" s="14"/>
      <c r="AA872" s="14"/>
      <c r="AB872" s="14"/>
      <c r="AC872" s="14"/>
      <c r="AD872" s="14"/>
      <c r="AE872" s="14"/>
      <c r="AT872" s="266" t="s">
        <v>250</v>
      </c>
      <c r="AU872" s="266" t="s">
        <v>84</v>
      </c>
      <c r="AV872" s="14" t="s">
        <v>84</v>
      </c>
      <c r="AW872" s="14" t="s">
        <v>31</v>
      </c>
      <c r="AX872" s="14" t="s">
        <v>75</v>
      </c>
      <c r="AY872" s="266" t="s">
        <v>239</v>
      </c>
    </row>
    <row r="873" s="15" customFormat="1">
      <c r="A873" s="15"/>
      <c r="B873" s="267"/>
      <c r="C873" s="268"/>
      <c r="D873" s="241" t="s">
        <v>250</v>
      </c>
      <c r="E873" s="269" t="s">
        <v>1</v>
      </c>
      <c r="F873" s="270" t="s">
        <v>277</v>
      </c>
      <c r="G873" s="268"/>
      <c r="H873" s="271">
        <v>1</v>
      </c>
      <c r="I873" s="272"/>
      <c r="J873" s="268"/>
      <c r="K873" s="268"/>
      <c r="L873" s="273"/>
      <c r="M873" s="274"/>
      <c r="N873" s="275"/>
      <c r="O873" s="275"/>
      <c r="P873" s="275"/>
      <c r="Q873" s="275"/>
      <c r="R873" s="275"/>
      <c r="S873" s="275"/>
      <c r="T873" s="276"/>
      <c r="U873" s="15"/>
      <c r="V873" s="15"/>
      <c r="W873" s="15"/>
      <c r="X873" s="15"/>
      <c r="Y873" s="15"/>
      <c r="Z873" s="15"/>
      <c r="AA873" s="15"/>
      <c r="AB873" s="15"/>
      <c r="AC873" s="15"/>
      <c r="AD873" s="15"/>
      <c r="AE873" s="15"/>
      <c r="AT873" s="277" t="s">
        <v>250</v>
      </c>
      <c r="AU873" s="277" t="s">
        <v>84</v>
      </c>
      <c r="AV873" s="15" t="s">
        <v>246</v>
      </c>
      <c r="AW873" s="15" t="s">
        <v>31</v>
      </c>
      <c r="AX873" s="15" t="s">
        <v>82</v>
      </c>
      <c r="AY873" s="277" t="s">
        <v>239</v>
      </c>
    </row>
    <row r="874" s="2" customFormat="1" ht="33" customHeight="1">
      <c r="A874" s="39"/>
      <c r="B874" s="40"/>
      <c r="C874" s="228" t="s">
        <v>1834</v>
      </c>
      <c r="D874" s="228" t="s">
        <v>241</v>
      </c>
      <c r="E874" s="229" t="s">
        <v>3006</v>
      </c>
      <c r="F874" s="230" t="s">
        <v>3007</v>
      </c>
      <c r="G874" s="231" t="s">
        <v>2500</v>
      </c>
      <c r="H874" s="312"/>
      <c r="I874" s="233"/>
      <c r="J874" s="234">
        <f>ROUND(I874*H874,2)</f>
        <v>0</v>
      </c>
      <c r="K874" s="230" t="s">
        <v>1</v>
      </c>
      <c r="L874" s="45"/>
      <c r="M874" s="235" t="s">
        <v>1</v>
      </c>
      <c r="N874" s="236" t="s">
        <v>40</v>
      </c>
      <c r="O874" s="92"/>
      <c r="P874" s="237">
        <f>O874*H874</f>
        <v>0</v>
      </c>
      <c r="Q874" s="237">
        <v>0</v>
      </c>
      <c r="R874" s="237">
        <f>Q874*H874</f>
        <v>0</v>
      </c>
      <c r="S874" s="237">
        <v>0</v>
      </c>
      <c r="T874" s="238">
        <f>S874*H874</f>
        <v>0</v>
      </c>
      <c r="U874" s="39"/>
      <c r="V874" s="39"/>
      <c r="W874" s="39"/>
      <c r="X874" s="39"/>
      <c r="Y874" s="39"/>
      <c r="Z874" s="39"/>
      <c r="AA874" s="39"/>
      <c r="AB874" s="39"/>
      <c r="AC874" s="39"/>
      <c r="AD874" s="39"/>
      <c r="AE874" s="39"/>
      <c r="AR874" s="239" t="s">
        <v>376</v>
      </c>
      <c r="AT874" s="239" t="s">
        <v>241</v>
      </c>
      <c r="AU874" s="239" t="s">
        <v>84</v>
      </c>
      <c r="AY874" s="18" t="s">
        <v>239</v>
      </c>
      <c r="BE874" s="240">
        <f>IF(N874="základní",J874,0)</f>
        <v>0</v>
      </c>
      <c r="BF874" s="240">
        <f>IF(N874="snížená",J874,0)</f>
        <v>0</v>
      </c>
      <c r="BG874" s="240">
        <f>IF(N874="zákl. přenesená",J874,0)</f>
        <v>0</v>
      </c>
      <c r="BH874" s="240">
        <f>IF(N874="sníž. přenesená",J874,0)</f>
        <v>0</v>
      </c>
      <c r="BI874" s="240">
        <f>IF(N874="nulová",J874,0)</f>
        <v>0</v>
      </c>
      <c r="BJ874" s="18" t="s">
        <v>82</v>
      </c>
      <c r="BK874" s="240">
        <f>ROUND(I874*H874,2)</f>
        <v>0</v>
      </c>
      <c r="BL874" s="18" t="s">
        <v>376</v>
      </c>
      <c r="BM874" s="239" t="s">
        <v>3008</v>
      </c>
    </row>
    <row r="875" s="2" customFormat="1">
      <c r="A875" s="39"/>
      <c r="B875" s="40"/>
      <c r="C875" s="41"/>
      <c r="D875" s="241" t="s">
        <v>248</v>
      </c>
      <c r="E875" s="41"/>
      <c r="F875" s="242" t="s">
        <v>3007</v>
      </c>
      <c r="G875" s="41"/>
      <c r="H875" s="41"/>
      <c r="I875" s="243"/>
      <c r="J875" s="41"/>
      <c r="K875" s="41"/>
      <c r="L875" s="45"/>
      <c r="M875" s="244"/>
      <c r="N875" s="245"/>
      <c r="O875" s="92"/>
      <c r="P875" s="92"/>
      <c r="Q875" s="92"/>
      <c r="R875" s="92"/>
      <c r="S875" s="92"/>
      <c r="T875" s="93"/>
      <c r="U875" s="39"/>
      <c r="V875" s="39"/>
      <c r="W875" s="39"/>
      <c r="X875" s="39"/>
      <c r="Y875" s="39"/>
      <c r="Z875" s="39"/>
      <c r="AA875" s="39"/>
      <c r="AB875" s="39"/>
      <c r="AC875" s="39"/>
      <c r="AD875" s="39"/>
      <c r="AE875" s="39"/>
      <c r="AT875" s="18" t="s">
        <v>248</v>
      </c>
      <c r="AU875" s="18" t="s">
        <v>84</v>
      </c>
    </row>
    <row r="876" s="12" customFormat="1" ht="25.92" customHeight="1">
      <c r="A876" s="12"/>
      <c r="B876" s="212"/>
      <c r="C876" s="213"/>
      <c r="D876" s="214" t="s">
        <v>74</v>
      </c>
      <c r="E876" s="215" t="s">
        <v>237</v>
      </c>
      <c r="F876" s="215" t="s">
        <v>477</v>
      </c>
      <c r="G876" s="213"/>
      <c r="H876" s="213"/>
      <c r="I876" s="216"/>
      <c r="J876" s="217">
        <f>BK876</f>
        <v>0</v>
      </c>
      <c r="K876" s="213"/>
      <c r="L876" s="218"/>
      <c r="M876" s="219"/>
      <c r="N876" s="220"/>
      <c r="O876" s="220"/>
      <c r="P876" s="221">
        <f>P877+P899+P923+P1530+P1538+P1552+P1569</f>
        <v>0</v>
      </c>
      <c r="Q876" s="220"/>
      <c r="R876" s="221">
        <f>R877+R899+R923+R1530+R1538+R1552+R1569</f>
        <v>152.96013199000001</v>
      </c>
      <c r="S876" s="220"/>
      <c r="T876" s="222">
        <f>T877+T899+T923+T1530+T1538+T1552+T1569</f>
        <v>15.994692000000001</v>
      </c>
      <c r="U876" s="12"/>
      <c r="V876" s="12"/>
      <c r="W876" s="12"/>
      <c r="X876" s="12"/>
      <c r="Y876" s="12"/>
      <c r="Z876" s="12"/>
      <c r="AA876" s="12"/>
      <c r="AB876" s="12"/>
      <c r="AC876" s="12"/>
      <c r="AD876" s="12"/>
      <c r="AE876" s="12"/>
      <c r="AR876" s="223" t="s">
        <v>246</v>
      </c>
      <c r="AT876" s="224" t="s">
        <v>74</v>
      </c>
      <c r="AU876" s="224" t="s">
        <v>75</v>
      </c>
      <c r="AY876" s="223" t="s">
        <v>239</v>
      </c>
      <c r="BK876" s="225">
        <f>BK877+BK899+BK923+BK1530+BK1538+BK1552+BK1569</f>
        <v>0</v>
      </c>
    </row>
    <row r="877" s="12" customFormat="1" ht="22.8" customHeight="1">
      <c r="A877" s="12"/>
      <c r="B877" s="212"/>
      <c r="C877" s="213"/>
      <c r="D877" s="214" t="s">
        <v>74</v>
      </c>
      <c r="E877" s="226" t="s">
        <v>246</v>
      </c>
      <c r="F877" s="226" t="s">
        <v>1487</v>
      </c>
      <c r="G877" s="213"/>
      <c r="H877" s="213"/>
      <c r="I877" s="216"/>
      <c r="J877" s="227">
        <f>BK877</f>
        <v>0</v>
      </c>
      <c r="K877" s="213"/>
      <c r="L877" s="218"/>
      <c r="M877" s="219"/>
      <c r="N877" s="220"/>
      <c r="O877" s="220"/>
      <c r="P877" s="221">
        <f>SUM(P878:P898)</f>
        <v>0</v>
      </c>
      <c r="Q877" s="220"/>
      <c r="R877" s="221">
        <f>SUM(R878:R898)</f>
        <v>37.355942890000001</v>
      </c>
      <c r="S877" s="220"/>
      <c r="T877" s="222">
        <f>SUM(T878:T898)</f>
        <v>0</v>
      </c>
      <c r="U877" s="12"/>
      <c r="V877" s="12"/>
      <c r="W877" s="12"/>
      <c r="X877" s="12"/>
      <c r="Y877" s="12"/>
      <c r="Z877" s="12"/>
      <c r="AA877" s="12"/>
      <c r="AB877" s="12"/>
      <c r="AC877" s="12"/>
      <c r="AD877" s="12"/>
      <c r="AE877" s="12"/>
      <c r="AR877" s="223" t="s">
        <v>82</v>
      </c>
      <c r="AT877" s="224" t="s">
        <v>74</v>
      </c>
      <c r="AU877" s="224" t="s">
        <v>82</v>
      </c>
      <c r="AY877" s="223" t="s">
        <v>239</v>
      </c>
      <c r="BK877" s="225">
        <f>SUM(BK878:BK898)</f>
        <v>0</v>
      </c>
    </row>
    <row r="878" s="2" customFormat="1" ht="16.5" customHeight="1">
      <c r="A878" s="39"/>
      <c r="B878" s="40"/>
      <c r="C878" s="228" t="s">
        <v>1840</v>
      </c>
      <c r="D878" s="228" t="s">
        <v>241</v>
      </c>
      <c r="E878" s="229" t="s">
        <v>3009</v>
      </c>
      <c r="F878" s="230" t="s">
        <v>3010</v>
      </c>
      <c r="G878" s="231" t="s">
        <v>255</v>
      </c>
      <c r="H878" s="232">
        <v>7.8380000000000001</v>
      </c>
      <c r="I878" s="233"/>
      <c r="J878" s="234">
        <f>ROUND(I878*H878,2)</f>
        <v>0</v>
      </c>
      <c r="K878" s="230" t="s">
        <v>1</v>
      </c>
      <c r="L878" s="45"/>
      <c r="M878" s="235" t="s">
        <v>1</v>
      </c>
      <c r="N878" s="236" t="s">
        <v>40</v>
      </c>
      <c r="O878" s="92"/>
      <c r="P878" s="237">
        <f>O878*H878</f>
        <v>0</v>
      </c>
      <c r="Q878" s="237">
        <v>1.8907700000000001</v>
      </c>
      <c r="R878" s="237">
        <f>Q878*H878</f>
        <v>14.819855260000001</v>
      </c>
      <c r="S878" s="237">
        <v>0</v>
      </c>
      <c r="T878" s="238">
        <f>S878*H878</f>
        <v>0</v>
      </c>
      <c r="U878" s="39"/>
      <c r="V878" s="39"/>
      <c r="W878" s="39"/>
      <c r="X878" s="39"/>
      <c r="Y878" s="39"/>
      <c r="Z878" s="39"/>
      <c r="AA878" s="39"/>
      <c r="AB878" s="39"/>
      <c r="AC878" s="39"/>
      <c r="AD878" s="39"/>
      <c r="AE878" s="39"/>
      <c r="AR878" s="239" t="s">
        <v>246</v>
      </c>
      <c r="AT878" s="239" t="s">
        <v>241</v>
      </c>
      <c r="AU878" s="239" t="s">
        <v>84</v>
      </c>
      <c r="AY878" s="18" t="s">
        <v>239</v>
      </c>
      <c r="BE878" s="240">
        <f>IF(N878="základní",J878,0)</f>
        <v>0</v>
      </c>
      <c r="BF878" s="240">
        <f>IF(N878="snížená",J878,0)</f>
        <v>0</v>
      </c>
      <c r="BG878" s="240">
        <f>IF(N878="zákl. přenesená",J878,0)</f>
        <v>0</v>
      </c>
      <c r="BH878" s="240">
        <f>IF(N878="sníž. přenesená",J878,0)</f>
        <v>0</v>
      </c>
      <c r="BI878" s="240">
        <f>IF(N878="nulová",J878,0)</f>
        <v>0</v>
      </c>
      <c r="BJ878" s="18" t="s">
        <v>82</v>
      </c>
      <c r="BK878" s="240">
        <f>ROUND(I878*H878,2)</f>
        <v>0</v>
      </c>
      <c r="BL878" s="18" t="s">
        <v>246</v>
      </c>
      <c r="BM878" s="239" t="s">
        <v>3011</v>
      </c>
    </row>
    <row r="879" s="2" customFormat="1">
      <c r="A879" s="39"/>
      <c r="B879" s="40"/>
      <c r="C879" s="41"/>
      <c r="D879" s="241" t="s">
        <v>248</v>
      </c>
      <c r="E879" s="41"/>
      <c r="F879" s="242" t="s">
        <v>3010</v>
      </c>
      <c r="G879" s="41"/>
      <c r="H879" s="41"/>
      <c r="I879" s="243"/>
      <c r="J879" s="41"/>
      <c r="K879" s="41"/>
      <c r="L879" s="45"/>
      <c r="M879" s="244"/>
      <c r="N879" s="245"/>
      <c r="O879" s="92"/>
      <c r="P879" s="92"/>
      <c r="Q879" s="92"/>
      <c r="R879" s="92"/>
      <c r="S879" s="92"/>
      <c r="T879" s="93"/>
      <c r="U879" s="39"/>
      <c r="V879" s="39"/>
      <c r="W879" s="39"/>
      <c r="X879" s="39"/>
      <c r="Y879" s="39"/>
      <c r="Z879" s="39"/>
      <c r="AA879" s="39"/>
      <c r="AB879" s="39"/>
      <c r="AC879" s="39"/>
      <c r="AD879" s="39"/>
      <c r="AE879" s="39"/>
      <c r="AT879" s="18" t="s">
        <v>248</v>
      </c>
      <c r="AU879" s="18" t="s">
        <v>84</v>
      </c>
    </row>
    <row r="880" s="14" customFormat="1">
      <c r="A880" s="14"/>
      <c r="B880" s="256"/>
      <c r="C880" s="257"/>
      <c r="D880" s="241" t="s">
        <v>250</v>
      </c>
      <c r="E880" s="258" t="s">
        <v>1</v>
      </c>
      <c r="F880" s="259" t="s">
        <v>3012</v>
      </c>
      <c r="G880" s="257"/>
      <c r="H880" s="260">
        <v>1.2729999999999999</v>
      </c>
      <c r="I880" s="261"/>
      <c r="J880" s="257"/>
      <c r="K880" s="257"/>
      <c r="L880" s="262"/>
      <c r="M880" s="263"/>
      <c r="N880" s="264"/>
      <c r="O880" s="264"/>
      <c r="P880" s="264"/>
      <c r="Q880" s="264"/>
      <c r="R880" s="264"/>
      <c r="S880" s="264"/>
      <c r="T880" s="265"/>
      <c r="U880" s="14"/>
      <c r="V880" s="14"/>
      <c r="W880" s="14"/>
      <c r="X880" s="14"/>
      <c r="Y880" s="14"/>
      <c r="Z880" s="14"/>
      <c r="AA880" s="14"/>
      <c r="AB880" s="14"/>
      <c r="AC880" s="14"/>
      <c r="AD880" s="14"/>
      <c r="AE880" s="14"/>
      <c r="AT880" s="266" t="s">
        <v>250</v>
      </c>
      <c r="AU880" s="266" t="s">
        <v>84</v>
      </c>
      <c r="AV880" s="14" t="s">
        <v>84</v>
      </c>
      <c r="AW880" s="14" t="s">
        <v>31</v>
      </c>
      <c r="AX880" s="14" t="s">
        <v>75</v>
      </c>
      <c r="AY880" s="266" t="s">
        <v>239</v>
      </c>
    </row>
    <row r="881" s="16" customFormat="1">
      <c r="A881" s="16"/>
      <c r="B881" s="291"/>
      <c r="C881" s="292"/>
      <c r="D881" s="241" t="s">
        <v>250</v>
      </c>
      <c r="E881" s="293" t="s">
        <v>1</v>
      </c>
      <c r="F881" s="294" t="s">
        <v>2513</v>
      </c>
      <c r="G881" s="292"/>
      <c r="H881" s="295">
        <v>1.2729999999999999</v>
      </c>
      <c r="I881" s="296"/>
      <c r="J881" s="292"/>
      <c r="K881" s="292"/>
      <c r="L881" s="297"/>
      <c r="M881" s="298"/>
      <c r="N881" s="299"/>
      <c r="O881" s="299"/>
      <c r="P881" s="299"/>
      <c r="Q881" s="299"/>
      <c r="R881" s="299"/>
      <c r="S881" s="299"/>
      <c r="T881" s="300"/>
      <c r="U881" s="16"/>
      <c r="V881" s="16"/>
      <c r="W881" s="16"/>
      <c r="X881" s="16"/>
      <c r="Y881" s="16"/>
      <c r="Z881" s="16"/>
      <c r="AA881" s="16"/>
      <c r="AB881" s="16"/>
      <c r="AC881" s="16"/>
      <c r="AD881" s="16"/>
      <c r="AE881" s="16"/>
      <c r="AT881" s="301" t="s">
        <v>250</v>
      </c>
      <c r="AU881" s="301" t="s">
        <v>84</v>
      </c>
      <c r="AV881" s="16" t="s">
        <v>107</v>
      </c>
      <c r="AW881" s="16" t="s">
        <v>31</v>
      </c>
      <c r="AX881" s="16" t="s">
        <v>75</v>
      </c>
      <c r="AY881" s="301" t="s">
        <v>239</v>
      </c>
    </row>
    <row r="882" s="14" customFormat="1">
      <c r="A882" s="14"/>
      <c r="B882" s="256"/>
      <c r="C882" s="257"/>
      <c r="D882" s="241" t="s">
        <v>250</v>
      </c>
      <c r="E882" s="258" t="s">
        <v>1</v>
      </c>
      <c r="F882" s="259" t="s">
        <v>3013</v>
      </c>
      <c r="G882" s="257"/>
      <c r="H882" s="260">
        <v>4.556</v>
      </c>
      <c r="I882" s="261"/>
      <c r="J882" s="257"/>
      <c r="K882" s="257"/>
      <c r="L882" s="262"/>
      <c r="M882" s="263"/>
      <c r="N882" s="264"/>
      <c r="O882" s="264"/>
      <c r="P882" s="264"/>
      <c r="Q882" s="264"/>
      <c r="R882" s="264"/>
      <c r="S882" s="264"/>
      <c r="T882" s="265"/>
      <c r="U882" s="14"/>
      <c r="V882" s="14"/>
      <c r="W882" s="14"/>
      <c r="X882" s="14"/>
      <c r="Y882" s="14"/>
      <c r="Z882" s="14"/>
      <c r="AA882" s="14"/>
      <c r="AB882" s="14"/>
      <c r="AC882" s="14"/>
      <c r="AD882" s="14"/>
      <c r="AE882" s="14"/>
      <c r="AT882" s="266" t="s">
        <v>250</v>
      </c>
      <c r="AU882" s="266" t="s">
        <v>84</v>
      </c>
      <c r="AV882" s="14" t="s">
        <v>84</v>
      </c>
      <c r="AW882" s="14" t="s">
        <v>31</v>
      </c>
      <c r="AX882" s="14" t="s">
        <v>75</v>
      </c>
      <c r="AY882" s="266" t="s">
        <v>239</v>
      </c>
    </row>
    <row r="883" s="14" customFormat="1">
      <c r="A883" s="14"/>
      <c r="B883" s="256"/>
      <c r="C883" s="257"/>
      <c r="D883" s="241" t="s">
        <v>250</v>
      </c>
      <c r="E883" s="258" t="s">
        <v>1</v>
      </c>
      <c r="F883" s="259" t="s">
        <v>3014</v>
      </c>
      <c r="G883" s="257"/>
      <c r="H883" s="260">
        <v>2.0089999999999999</v>
      </c>
      <c r="I883" s="261"/>
      <c r="J883" s="257"/>
      <c r="K883" s="257"/>
      <c r="L883" s="262"/>
      <c r="M883" s="263"/>
      <c r="N883" s="264"/>
      <c r="O883" s="264"/>
      <c r="P883" s="264"/>
      <c r="Q883" s="264"/>
      <c r="R883" s="264"/>
      <c r="S883" s="264"/>
      <c r="T883" s="265"/>
      <c r="U883" s="14"/>
      <c r="V883" s="14"/>
      <c r="W883" s="14"/>
      <c r="X883" s="14"/>
      <c r="Y883" s="14"/>
      <c r="Z883" s="14"/>
      <c r="AA883" s="14"/>
      <c r="AB883" s="14"/>
      <c r="AC883" s="14"/>
      <c r="AD883" s="14"/>
      <c r="AE883" s="14"/>
      <c r="AT883" s="266" t="s">
        <v>250</v>
      </c>
      <c r="AU883" s="266" t="s">
        <v>84</v>
      </c>
      <c r="AV883" s="14" t="s">
        <v>84</v>
      </c>
      <c r="AW883" s="14" t="s">
        <v>31</v>
      </c>
      <c r="AX883" s="14" t="s">
        <v>75</v>
      </c>
      <c r="AY883" s="266" t="s">
        <v>239</v>
      </c>
    </row>
    <row r="884" s="16" customFormat="1">
      <c r="A884" s="16"/>
      <c r="B884" s="291"/>
      <c r="C884" s="292"/>
      <c r="D884" s="241" t="s">
        <v>250</v>
      </c>
      <c r="E884" s="293" t="s">
        <v>1</v>
      </c>
      <c r="F884" s="294" t="s">
        <v>3015</v>
      </c>
      <c r="G884" s="292"/>
      <c r="H884" s="295">
        <v>6.5650000000000004</v>
      </c>
      <c r="I884" s="296"/>
      <c r="J884" s="292"/>
      <c r="K884" s="292"/>
      <c r="L884" s="297"/>
      <c r="M884" s="298"/>
      <c r="N884" s="299"/>
      <c r="O884" s="299"/>
      <c r="P884" s="299"/>
      <c r="Q884" s="299"/>
      <c r="R884" s="299"/>
      <c r="S884" s="299"/>
      <c r="T884" s="300"/>
      <c r="U884" s="16"/>
      <c r="V884" s="16"/>
      <c r="W884" s="16"/>
      <c r="X884" s="16"/>
      <c r="Y884" s="16"/>
      <c r="Z884" s="16"/>
      <c r="AA884" s="16"/>
      <c r="AB884" s="16"/>
      <c r="AC884" s="16"/>
      <c r="AD884" s="16"/>
      <c r="AE884" s="16"/>
      <c r="AT884" s="301" t="s">
        <v>250</v>
      </c>
      <c r="AU884" s="301" t="s">
        <v>84</v>
      </c>
      <c r="AV884" s="16" t="s">
        <v>107</v>
      </c>
      <c r="AW884" s="16" t="s">
        <v>31</v>
      </c>
      <c r="AX884" s="16" t="s">
        <v>75</v>
      </c>
      <c r="AY884" s="301" t="s">
        <v>239</v>
      </c>
    </row>
    <row r="885" s="15" customFormat="1">
      <c r="A885" s="15"/>
      <c r="B885" s="267"/>
      <c r="C885" s="268"/>
      <c r="D885" s="241" t="s">
        <v>250</v>
      </c>
      <c r="E885" s="269" t="s">
        <v>1</v>
      </c>
      <c r="F885" s="270" t="s">
        <v>277</v>
      </c>
      <c r="G885" s="268"/>
      <c r="H885" s="271">
        <v>7.8380000000000001</v>
      </c>
      <c r="I885" s="272"/>
      <c r="J885" s="268"/>
      <c r="K885" s="268"/>
      <c r="L885" s="273"/>
      <c r="M885" s="274"/>
      <c r="N885" s="275"/>
      <c r="O885" s="275"/>
      <c r="P885" s="275"/>
      <c r="Q885" s="275"/>
      <c r="R885" s="275"/>
      <c r="S885" s="275"/>
      <c r="T885" s="276"/>
      <c r="U885" s="15"/>
      <c r="V885" s="15"/>
      <c r="W885" s="15"/>
      <c r="X885" s="15"/>
      <c r="Y885" s="15"/>
      <c r="Z885" s="15"/>
      <c r="AA885" s="15"/>
      <c r="AB885" s="15"/>
      <c r="AC885" s="15"/>
      <c r="AD885" s="15"/>
      <c r="AE885" s="15"/>
      <c r="AT885" s="277" t="s">
        <v>250</v>
      </c>
      <c r="AU885" s="277" t="s">
        <v>84</v>
      </c>
      <c r="AV885" s="15" t="s">
        <v>246</v>
      </c>
      <c r="AW885" s="15" t="s">
        <v>31</v>
      </c>
      <c r="AX885" s="15" t="s">
        <v>82</v>
      </c>
      <c r="AY885" s="277" t="s">
        <v>239</v>
      </c>
    </row>
    <row r="886" s="2" customFormat="1" ht="16.5" customHeight="1">
      <c r="A886" s="39"/>
      <c r="B886" s="40"/>
      <c r="C886" s="228" t="s">
        <v>1844</v>
      </c>
      <c r="D886" s="228" t="s">
        <v>241</v>
      </c>
      <c r="E886" s="229" t="s">
        <v>3009</v>
      </c>
      <c r="F886" s="230" t="s">
        <v>3010</v>
      </c>
      <c r="G886" s="231" t="s">
        <v>255</v>
      </c>
      <c r="H886" s="232">
        <v>11.919000000000001</v>
      </c>
      <c r="I886" s="233"/>
      <c r="J886" s="234">
        <f>ROUND(I886*H886,2)</f>
        <v>0</v>
      </c>
      <c r="K886" s="230" t="s">
        <v>1</v>
      </c>
      <c r="L886" s="45"/>
      <c r="M886" s="235" t="s">
        <v>1</v>
      </c>
      <c r="N886" s="236" t="s">
        <v>40</v>
      </c>
      <c r="O886" s="92"/>
      <c r="P886" s="237">
        <f>O886*H886</f>
        <v>0</v>
      </c>
      <c r="Q886" s="237">
        <v>1.8907700000000001</v>
      </c>
      <c r="R886" s="237">
        <f>Q886*H886</f>
        <v>22.536087630000001</v>
      </c>
      <c r="S886" s="237">
        <v>0</v>
      </c>
      <c r="T886" s="238">
        <f>S886*H886</f>
        <v>0</v>
      </c>
      <c r="U886" s="39"/>
      <c r="V886" s="39"/>
      <c r="W886" s="39"/>
      <c r="X886" s="39"/>
      <c r="Y886" s="39"/>
      <c r="Z886" s="39"/>
      <c r="AA886" s="39"/>
      <c r="AB886" s="39"/>
      <c r="AC886" s="39"/>
      <c r="AD886" s="39"/>
      <c r="AE886" s="39"/>
      <c r="AR886" s="239" t="s">
        <v>246</v>
      </c>
      <c r="AT886" s="239" t="s">
        <v>241</v>
      </c>
      <c r="AU886" s="239" t="s">
        <v>84</v>
      </c>
      <c r="AY886" s="18" t="s">
        <v>239</v>
      </c>
      <c r="BE886" s="240">
        <f>IF(N886="základní",J886,0)</f>
        <v>0</v>
      </c>
      <c r="BF886" s="240">
        <f>IF(N886="snížená",J886,0)</f>
        <v>0</v>
      </c>
      <c r="BG886" s="240">
        <f>IF(N886="zákl. přenesená",J886,0)</f>
        <v>0</v>
      </c>
      <c r="BH886" s="240">
        <f>IF(N886="sníž. přenesená",J886,0)</f>
        <v>0</v>
      </c>
      <c r="BI886" s="240">
        <f>IF(N886="nulová",J886,0)</f>
        <v>0</v>
      </c>
      <c r="BJ886" s="18" t="s">
        <v>82</v>
      </c>
      <c r="BK886" s="240">
        <f>ROUND(I886*H886,2)</f>
        <v>0</v>
      </c>
      <c r="BL886" s="18" t="s">
        <v>246</v>
      </c>
      <c r="BM886" s="239" t="s">
        <v>3016</v>
      </c>
    </row>
    <row r="887" s="2" customFormat="1">
      <c r="A887" s="39"/>
      <c r="B887" s="40"/>
      <c r="C887" s="41"/>
      <c r="D887" s="241" t="s">
        <v>248</v>
      </c>
      <c r="E887" s="41"/>
      <c r="F887" s="242" t="s">
        <v>3010</v>
      </c>
      <c r="G887" s="41"/>
      <c r="H887" s="41"/>
      <c r="I887" s="243"/>
      <c r="J887" s="41"/>
      <c r="K887" s="41"/>
      <c r="L887" s="45"/>
      <c r="M887" s="244"/>
      <c r="N887" s="245"/>
      <c r="O887" s="92"/>
      <c r="P887" s="92"/>
      <c r="Q887" s="92"/>
      <c r="R887" s="92"/>
      <c r="S887" s="92"/>
      <c r="T887" s="93"/>
      <c r="U887" s="39"/>
      <c r="V887" s="39"/>
      <c r="W887" s="39"/>
      <c r="X887" s="39"/>
      <c r="Y887" s="39"/>
      <c r="Z887" s="39"/>
      <c r="AA887" s="39"/>
      <c r="AB887" s="39"/>
      <c r="AC887" s="39"/>
      <c r="AD887" s="39"/>
      <c r="AE887" s="39"/>
      <c r="AT887" s="18" t="s">
        <v>248</v>
      </c>
      <c r="AU887" s="18" t="s">
        <v>84</v>
      </c>
    </row>
    <row r="888" s="13" customFormat="1">
      <c r="A888" s="13"/>
      <c r="B888" s="246"/>
      <c r="C888" s="247"/>
      <c r="D888" s="241" t="s">
        <v>250</v>
      </c>
      <c r="E888" s="248" t="s">
        <v>1</v>
      </c>
      <c r="F888" s="249" t="s">
        <v>3017</v>
      </c>
      <c r="G888" s="247"/>
      <c r="H888" s="248" t="s">
        <v>1</v>
      </c>
      <c r="I888" s="250"/>
      <c r="J888" s="247"/>
      <c r="K888" s="247"/>
      <c r="L888" s="251"/>
      <c r="M888" s="252"/>
      <c r="N888" s="253"/>
      <c r="O888" s="253"/>
      <c r="P888" s="253"/>
      <c r="Q888" s="253"/>
      <c r="R888" s="253"/>
      <c r="S888" s="253"/>
      <c r="T888" s="254"/>
      <c r="U888" s="13"/>
      <c r="V888" s="13"/>
      <c r="W888" s="13"/>
      <c r="X888" s="13"/>
      <c r="Y888" s="13"/>
      <c r="Z888" s="13"/>
      <c r="AA888" s="13"/>
      <c r="AB888" s="13"/>
      <c r="AC888" s="13"/>
      <c r="AD888" s="13"/>
      <c r="AE888" s="13"/>
      <c r="AT888" s="255" t="s">
        <v>250</v>
      </c>
      <c r="AU888" s="255" t="s">
        <v>84</v>
      </c>
      <c r="AV888" s="13" t="s">
        <v>82</v>
      </c>
      <c r="AW888" s="13" t="s">
        <v>31</v>
      </c>
      <c r="AX888" s="13" t="s">
        <v>75</v>
      </c>
      <c r="AY888" s="255" t="s">
        <v>239</v>
      </c>
    </row>
    <row r="889" s="14" customFormat="1">
      <c r="A889" s="14"/>
      <c r="B889" s="256"/>
      <c r="C889" s="257"/>
      <c r="D889" s="241" t="s">
        <v>250</v>
      </c>
      <c r="E889" s="258" t="s">
        <v>1</v>
      </c>
      <c r="F889" s="259" t="s">
        <v>3018</v>
      </c>
      <c r="G889" s="257"/>
      <c r="H889" s="260">
        <v>1.4930000000000001</v>
      </c>
      <c r="I889" s="261"/>
      <c r="J889" s="257"/>
      <c r="K889" s="257"/>
      <c r="L889" s="262"/>
      <c r="M889" s="263"/>
      <c r="N889" s="264"/>
      <c r="O889" s="264"/>
      <c r="P889" s="264"/>
      <c r="Q889" s="264"/>
      <c r="R889" s="264"/>
      <c r="S889" s="264"/>
      <c r="T889" s="265"/>
      <c r="U889" s="14"/>
      <c r="V889" s="14"/>
      <c r="W889" s="14"/>
      <c r="X889" s="14"/>
      <c r="Y889" s="14"/>
      <c r="Z889" s="14"/>
      <c r="AA889" s="14"/>
      <c r="AB889" s="14"/>
      <c r="AC889" s="14"/>
      <c r="AD889" s="14"/>
      <c r="AE889" s="14"/>
      <c r="AT889" s="266" t="s">
        <v>250</v>
      </c>
      <c r="AU889" s="266" t="s">
        <v>84</v>
      </c>
      <c r="AV889" s="14" t="s">
        <v>84</v>
      </c>
      <c r="AW889" s="14" t="s">
        <v>31</v>
      </c>
      <c r="AX889" s="14" t="s">
        <v>75</v>
      </c>
      <c r="AY889" s="266" t="s">
        <v>239</v>
      </c>
    </row>
    <row r="890" s="14" customFormat="1">
      <c r="A890" s="14"/>
      <c r="B890" s="256"/>
      <c r="C890" s="257"/>
      <c r="D890" s="241" t="s">
        <v>250</v>
      </c>
      <c r="E890" s="258" t="s">
        <v>1</v>
      </c>
      <c r="F890" s="259" t="s">
        <v>3019</v>
      </c>
      <c r="G890" s="257"/>
      <c r="H890" s="260">
        <v>0.97799999999999998</v>
      </c>
      <c r="I890" s="261"/>
      <c r="J890" s="257"/>
      <c r="K890" s="257"/>
      <c r="L890" s="262"/>
      <c r="M890" s="263"/>
      <c r="N890" s="264"/>
      <c r="O890" s="264"/>
      <c r="P890" s="264"/>
      <c r="Q890" s="264"/>
      <c r="R890" s="264"/>
      <c r="S890" s="264"/>
      <c r="T890" s="265"/>
      <c r="U890" s="14"/>
      <c r="V890" s="14"/>
      <c r="W890" s="14"/>
      <c r="X890" s="14"/>
      <c r="Y890" s="14"/>
      <c r="Z890" s="14"/>
      <c r="AA890" s="14"/>
      <c r="AB890" s="14"/>
      <c r="AC890" s="14"/>
      <c r="AD890" s="14"/>
      <c r="AE890" s="14"/>
      <c r="AT890" s="266" t="s">
        <v>250</v>
      </c>
      <c r="AU890" s="266" t="s">
        <v>84</v>
      </c>
      <c r="AV890" s="14" t="s">
        <v>84</v>
      </c>
      <c r="AW890" s="14" t="s">
        <v>31</v>
      </c>
      <c r="AX890" s="14" t="s">
        <v>75</v>
      </c>
      <c r="AY890" s="266" t="s">
        <v>239</v>
      </c>
    </row>
    <row r="891" s="14" customFormat="1">
      <c r="A891" s="14"/>
      <c r="B891" s="256"/>
      <c r="C891" s="257"/>
      <c r="D891" s="241" t="s">
        <v>250</v>
      </c>
      <c r="E891" s="258" t="s">
        <v>1</v>
      </c>
      <c r="F891" s="259" t="s">
        <v>3020</v>
      </c>
      <c r="G891" s="257"/>
      <c r="H891" s="260">
        <v>0.57099999999999995</v>
      </c>
      <c r="I891" s="261"/>
      <c r="J891" s="257"/>
      <c r="K891" s="257"/>
      <c r="L891" s="262"/>
      <c r="M891" s="263"/>
      <c r="N891" s="264"/>
      <c r="O891" s="264"/>
      <c r="P891" s="264"/>
      <c r="Q891" s="264"/>
      <c r="R891" s="264"/>
      <c r="S891" s="264"/>
      <c r="T891" s="265"/>
      <c r="U891" s="14"/>
      <c r="V891" s="14"/>
      <c r="W891" s="14"/>
      <c r="X891" s="14"/>
      <c r="Y891" s="14"/>
      <c r="Z891" s="14"/>
      <c r="AA891" s="14"/>
      <c r="AB891" s="14"/>
      <c r="AC891" s="14"/>
      <c r="AD891" s="14"/>
      <c r="AE891" s="14"/>
      <c r="AT891" s="266" t="s">
        <v>250</v>
      </c>
      <c r="AU891" s="266" t="s">
        <v>84</v>
      </c>
      <c r="AV891" s="14" t="s">
        <v>84</v>
      </c>
      <c r="AW891" s="14" t="s">
        <v>31</v>
      </c>
      <c r="AX891" s="14" t="s">
        <v>75</v>
      </c>
      <c r="AY891" s="266" t="s">
        <v>239</v>
      </c>
    </row>
    <row r="892" s="14" customFormat="1">
      <c r="A892" s="14"/>
      <c r="B892" s="256"/>
      <c r="C892" s="257"/>
      <c r="D892" s="241" t="s">
        <v>250</v>
      </c>
      <c r="E892" s="258" t="s">
        <v>1</v>
      </c>
      <c r="F892" s="259" t="s">
        <v>3021</v>
      </c>
      <c r="G892" s="257"/>
      <c r="H892" s="260">
        <v>1.44</v>
      </c>
      <c r="I892" s="261"/>
      <c r="J892" s="257"/>
      <c r="K892" s="257"/>
      <c r="L892" s="262"/>
      <c r="M892" s="263"/>
      <c r="N892" s="264"/>
      <c r="O892" s="264"/>
      <c r="P892" s="264"/>
      <c r="Q892" s="264"/>
      <c r="R892" s="264"/>
      <c r="S892" s="264"/>
      <c r="T892" s="265"/>
      <c r="U892" s="14"/>
      <c r="V892" s="14"/>
      <c r="W892" s="14"/>
      <c r="X892" s="14"/>
      <c r="Y892" s="14"/>
      <c r="Z892" s="14"/>
      <c r="AA892" s="14"/>
      <c r="AB892" s="14"/>
      <c r="AC892" s="14"/>
      <c r="AD892" s="14"/>
      <c r="AE892" s="14"/>
      <c r="AT892" s="266" t="s">
        <v>250</v>
      </c>
      <c r="AU892" s="266" t="s">
        <v>84</v>
      </c>
      <c r="AV892" s="14" t="s">
        <v>84</v>
      </c>
      <c r="AW892" s="14" t="s">
        <v>31</v>
      </c>
      <c r="AX892" s="14" t="s">
        <v>75</v>
      </c>
      <c r="AY892" s="266" t="s">
        <v>239</v>
      </c>
    </row>
    <row r="893" s="13" customFormat="1">
      <c r="A893" s="13"/>
      <c r="B893" s="246"/>
      <c r="C893" s="247"/>
      <c r="D893" s="241" t="s">
        <v>250</v>
      </c>
      <c r="E893" s="248" t="s">
        <v>1</v>
      </c>
      <c r="F893" s="249" t="s">
        <v>3022</v>
      </c>
      <c r="G893" s="247"/>
      <c r="H893" s="248" t="s">
        <v>1</v>
      </c>
      <c r="I893" s="250"/>
      <c r="J893" s="247"/>
      <c r="K893" s="247"/>
      <c r="L893" s="251"/>
      <c r="M893" s="252"/>
      <c r="N893" s="253"/>
      <c r="O893" s="253"/>
      <c r="P893" s="253"/>
      <c r="Q893" s="253"/>
      <c r="R893" s="253"/>
      <c r="S893" s="253"/>
      <c r="T893" s="254"/>
      <c r="U893" s="13"/>
      <c r="V893" s="13"/>
      <c r="W893" s="13"/>
      <c r="X893" s="13"/>
      <c r="Y893" s="13"/>
      <c r="Z893" s="13"/>
      <c r="AA893" s="13"/>
      <c r="AB893" s="13"/>
      <c r="AC893" s="13"/>
      <c r="AD893" s="13"/>
      <c r="AE893" s="13"/>
      <c r="AT893" s="255" t="s">
        <v>250</v>
      </c>
      <c r="AU893" s="255" t="s">
        <v>84</v>
      </c>
      <c r="AV893" s="13" t="s">
        <v>82</v>
      </c>
      <c r="AW893" s="13" t="s">
        <v>31</v>
      </c>
      <c r="AX893" s="13" t="s">
        <v>75</v>
      </c>
      <c r="AY893" s="255" t="s">
        <v>239</v>
      </c>
    </row>
    <row r="894" s="14" customFormat="1">
      <c r="A894" s="14"/>
      <c r="B894" s="256"/>
      <c r="C894" s="257"/>
      <c r="D894" s="241" t="s">
        <v>250</v>
      </c>
      <c r="E894" s="258" t="s">
        <v>1</v>
      </c>
      <c r="F894" s="259" t="s">
        <v>3023</v>
      </c>
      <c r="G894" s="257"/>
      <c r="H894" s="260">
        <v>3.0859999999999999</v>
      </c>
      <c r="I894" s="261"/>
      <c r="J894" s="257"/>
      <c r="K894" s="257"/>
      <c r="L894" s="262"/>
      <c r="M894" s="263"/>
      <c r="N894" s="264"/>
      <c r="O894" s="264"/>
      <c r="P894" s="264"/>
      <c r="Q894" s="264"/>
      <c r="R894" s="264"/>
      <c r="S894" s="264"/>
      <c r="T894" s="265"/>
      <c r="U894" s="14"/>
      <c r="V894" s="14"/>
      <c r="W894" s="14"/>
      <c r="X894" s="14"/>
      <c r="Y894" s="14"/>
      <c r="Z894" s="14"/>
      <c r="AA894" s="14"/>
      <c r="AB894" s="14"/>
      <c r="AC894" s="14"/>
      <c r="AD894" s="14"/>
      <c r="AE894" s="14"/>
      <c r="AT894" s="266" t="s">
        <v>250</v>
      </c>
      <c r="AU894" s="266" t="s">
        <v>84</v>
      </c>
      <c r="AV894" s="14" t="s">
        <v>84</v>
      </c>
      <c r="AW894" s="14" t="s">
        <v>31</v>
      </c>
      <c r="AX894" s="14" t="s">
        <v>75</v>
      </c>
      <c r="AY894" s="266" t="s">
        <v>239</v>
      </c>
    </row>
    <row r="895" s="13" customFormat="1">
      <c r="A895" s="13"/>
      <c r="B895" s="246"/>
      <c r="C895" s="247"/>
      <c r="D895" s="241" t="s">
        <v>250</v>
      </c>
      <c r="E895" s="248" t="s">
        <v>1</v>
      </c>
      <c r="F895" s="249" t="s">
        <v>3024</v>
      </c>
      <c r="G895" s="247"/>
      <c r="H895" s="248" t="s">
        <v>1</v>
      </c>
      <c r="I895" s="250"/>
      <c r="J895" s="247"/>
      <c r="K895" s="247"/>
      <c r="L895" s="251"/>
      <c r="M895" s="252"/>
      <c r="N895" s="253"/>
      <c r="O895" s="253"/>
      <c r="P895" s="253"/>
      <c r="Q895" s="253"/>
      <c r="R895" s="253"/>
      <c r="S895" s="253"/>
      <c r="T895" s="254"/>
      <c r="U895" s="13"/>
      <c r="V895" s="13"/>
      <c r="W895" s="13"/>
      <c r="X895" s="13"/>
      <c r="Y895" s="13"/>
      <c r="Z895" s="13"/>
      <c r="AA895" s="13"/>
      <c r="AB895" s="13"/>
      <c r="AC895" s="13"/>
      <c r="AD895" s="13"/>
      <c r="AE895" s="13"/>
      <c r="AT895" s="255" t="s">
        <v>250</v>
      </c>
      <c r="AU895" s="255" t="s">
        <v>84</v>
      </c>
      <c r="AV895" s="13" t="s">
        <v>82</v>
      </c>
      <c r="AW895" s="13" t="s">
        <v>31</v>
      </c>
      <c r="AX895" s="13" t="s">
        <v>75</v>
      </c>
      <c r="AY895" s="255" t="s">
        <v>239</v>
      </c>
    </row>
    <row r="896" s="14" customFormat="1">
      <c r="A896" s="14"/>
      <c r="B896" s="256"/>
      <c r="C896" s="257"/>
      <c r="D896" s="241" t="s">
        <v>250</v>
      </c>
      <c r="E896" s="258" t="s">
        <v>1</v>
      </c>
      <c r="F896" s="259" t="s">
        <v>3025</v>
      </c>
      <c r="G896" s="257"/>
      <c r="H896" s="260">
        <v>4.351</v>
      </c>
      <c r="I896" s="261"/>
      <c r="J896" s="257"/>
      <c r="K896" s="257"/>
      <c r="L896" s="262"/>
      <c r="M896" s="263"/>
      <c r="N896" s="264"/>
      <c r="O896" s="264"/>
      <c r="P896" s="264"/>
      <c r="Q896" s="264"/>
      <c r="R896" s="264"/>
      <c r="S896" s="264"/>
      <c r="T896" s="265"/>
      <c r="U896" s="14"/>
      <c r="V896" s="14"/>
      <c r="W896" s="14"/>
      <c r="X896" s="14"/>
      <c r="Y896" s="14"/>
      <c r="Z896" s="14"/>
      <c r="AA896" s="14"/>
      <c r="AB896" s="14"/>
      <c r="AC896" s="14"/>
      <c r="AD896" s="14"/>
      <c r="AE896" s="14"/>
      <c r="AT896" s="266" t="s">
        <v>250</v>
      </c>
      <c r="AU896" s="266" t="s">
        <v>84</v>
      </c>
      <c r="AV896" s="14" t="s">
        <v>84</v>
      </c>
      <c r="AW896" s="14" t="s">
        <v>31</v>
      </c>
      <c r="AX896" s="14" t="s">
        <v>75</v>
      </c>
      <c r="AY896" s="266" t="s">
        <v>239</v>
      </c>
    </row>
    <row r="897" s="16" customFormat="1">
      <c r="A897" s="16"/>
      <c r="B897" s="291"/>
      <c r="C897" s="292"/>
      <c r="D897" s="241" t="s">
        <v>250</v>
      </c>
      <c r="E897" s="293" t="s">
        <v>1154</v>
      </c>
      <c r="F897" s="294" t="s">
        <v>1211</v>
      </c>
      <c r="G897" s="292"/>
      <c r="H897" s="295">
        <v>11.919000000000001</v>
      </c>
      <c r="I897" s="296"/>
      <c r="J897" s="292"/>
      <c r="K897" s="292"/>
      <c r="L897" s="297"/>
      <c r="M897" s="298"/>
      <c r="N897" s="299"/>
      <c r="O897" s="299"/>
      <c r="P897" s="299"/>
      <c r="Q897" s="299"/>
      <c r="R897" s="299"/>
      <c r="S897" s="299"/>
      <c r="T897" s="300"/>
      <c r="U897" s="16"/>
      <c r="V897" s="16"/>
      <c r="W897" s="16"/>
      <c r="X897" s="16"/>
      <c r="Y897" s="16"/>
      <c r="Z897" s="16"/>
      <c r="AA897" s="16"/>
      <c r="AB897" s="16"/>
      <c r="AC897" s="16"/>
      <c r="AD897" s="16"/>
      <c r="AE897" s="16"/>
      <c r="AT897" s="301" t="s">
        <v>250</v>
      </c>
      <c r="AU897" s="301" t="s">
        <v>84</v>
      </c>
      <c r="AV897" s="16" t="s">
        <v>107</v>
      </c>
      <c r="AW897" s="16" t="s">
        <v>31</v>
      </c>
      <c r="AX897" s="16" t="s">
        <v>75</v>
      </c>
      <c r="AY897" s="301" t="s">
        <v>239</v>
      </c>
    </row>
    <row r="898" s="15" customFormat="1">
      <c r="A898" s="15"/>
      <c r="B898" s="267"/>
      <c r="C898" s="268"/>
      <c r="D898" s="241" t="s">
        <v>250</v>
      </c>
      <c r="E898" s="269" t="s">
        <v>1</v>
      </c>
      <c r="F898" s="270" t="s">
        <v>277</v>
      </c>
      <c r="G898" s="268"/>
      <c r="H898" s="271">
        <v>11.919000000000001</v>
      </c>
      <c r="I898" s="272"/>
      <c r="J898" s="268"/>
      <c r="K898" s="268"/>
      <c r="L898" s="273"/>
      <c r="M898" s="274"/>
      <c r="N898" s="275"/>
      <c r="O898" s="275"/>
      <c r="P898" s="275"/>
      <c r="Q898" s="275"/>
      <c r="R898" s="275"/>
      <c r="S898" s="275"/>
      <c r="T898" s="276"/>
      <c r="U898" s="15"/>
      <c r="V898" s="15"/>
      <c r="W898" s="15"/>
      <c r="X898" s="15"/>
      <c r="Y898" s="15"/>
      <c r="Z898" s="15"/>
      <c r="AA898" s="15"/>
      <c r="AB898" s="15"/>
      <c r="AC898" s="15"/>
      <c r="AD898" s="15"/>
      <c r="AE898" s="15"/>
      <c r="AT898" s="277" t="s">
        <v>250</v>
      </c>
      <c r="AU898" s="277" t="s">
        <v>84</v>
      </c>
      <c r="AV898" s="15" t="s">
        <v>246</v>
      </c>
      <c r="AW898" s="15" t="s">
        <v>31</v>
      </c>
      <c r="AX898" s="15" t="s">
        <v>82</v>
      </c>
      <c r="AY898" s="277" t="s">
        <v>239</v>
      </c>
    </row>
    <row r="899" s="12" customFormat="1" ht="22.8" customHeight="1">
      <c r="A899" s="12"/>
      <c r="B899" s="212"/>
      <c r="C899" s="213"/>
      <c r="D899" s="214" t="s">
        <v>74</v>
      </c>
      <c r="E899" s="226" t="s">
        <v>269</v>
      </c>
      <c r="F899" s="226" t="s">
        <v>3026</v>
      </c>
      <c r="G899" s="213"/>
      <c r="H899" s="213"/>
      <c r="I899" s="216"/>
      <c r="J899" s="227">
        <f>BK899</f>
        <v>0</v>
      </c>
      <c r="K899" s="213"/>
      <c r="L899" s="218"/>
      <c r="M899" s="219"/>
      <c r="N899" s="220"/>
      <c r="O899" s="220"/>
      <c r="P899" s="221">
        <f>SUM(P900:P922)</f>
        <v>0</v>
      </c>
      <c r="Q899" s="220"/>
      <c r="R899" s="221">
        <f>SUM(R900:R922)</f>
        <v>20.8375293</v>
      </c>
      <c r="S899" s="220"/>
      <c r="T899" s="222">
        <f>SUM(T900:T922)</f>
        <v>0</v>
      </c>
      <c r="U899" s="12"/>
      <c r="V899" s="12"/>
      <c r="W899" s="12"/>
      <c r="X899" s="12"/>
      <c r="Y899" s="12"/>
      <c r="Z899" s="12"/>
      <c r="AA899" s="12"/>
      <c r="AB899" s="12"/>
      <c r="AC899" s="12"/>
      <c r="AD899" s="12"/>
      <c r="AE899" s="12"/>
      <c r="AR899" s="223" t="s">
        <v>82</v>
      </c>
      <c r="AT899" s="224" t="s">
        <v>74</v>
      </c>
      <c r="AU899" s="224" t="s">
        <v>82</v>
      </c>
      <c r="AY899" s="223" t="s">
        <v>239</v>
      </c>
      <c r="BK899" s="225">
        <f>SUM(BK900:BK922)</f>
        <v>0</v>
      </c>
    </row>
    <row r="900" s="2" customFormat="1" ht="37.8" customHeight="1">
      <c r="A900" s="39"/>
      <c r="B900" s="40"/>
      <c r="C900" s="228" t="s">
        <v>1849</v>
      </c>
      <c r="D900" s="228" t="s">
        <v>241</v>
      </c>
      <c r="E900" s="229" t="s">
        <v>3027</v>
      </c>
      <c r="F900" s="230" t="s">
        <v>3028</v>
      </c>
      <c r="G900" s="231" t="s">
        <v>244</v>
      </c>
      <c r="H900" s="232">
        <v>21.157</v>
      </c>
      <c r="I900" s="233"/>
      <c r="J900" s="234">
        <f>ROUND(I900*H900,2)</f>
        <v>0</v>
      </c>
      <c r="K900" s="230" t="s">
        <v>1</v>
      </c>
      <c r="L900" s="45"/>
      <c r="M900" s="235" t="s">
        <v>1</v>
      </c>
      <c r="N900" s="236" t="s">
        <v>40</v>
      </c>
      <c r="O900" s="92"/>
      <c r="P900" s="237">
        <f>O900*H900</f>
        <v>0</v>
      </c>
      <c r="Q900" s="237">
        <v>0.19</v>
      </c>
      <c r="R900" s="237">
        <f>Q900*H900</f>
        <v>4.0198299999999998</v>
      </c>
      <c r="S900" s="237">
        <v>0</v>
      </c>
      <c r="T900" s="238">
        <f>S900*H900</f>
        <v>0</v>
      </c>
      <c r="U900" s="39"/>
      <c r="V900" s="39"/>
      <c r="W900" s="39"/>
      <c r="X900" s="39"/>
      <c r="Y900" s="39"/>
      <c r="Z900" s="39"/>
      <c r="AA900" s="39"/>
      <c r="AB900" s="39"/>
      <c r="AC900" s="39"/>
      <c r="AD900" s="39"/>
      <c r="AE900" s="39"/>
      <c r="AR900" s="239" t="s">
        <v>246</v>
      </c>
      <c r="AT900" s="239" t="s">
        <v>241</v>
      </c>
      <c r="AU900" s="239" t="s">
        <v>84</v>
      </c>
      <c r="AY900" s="18" t="s">
        <v>239</v>
      </c>
      <c r="BE900" s="240">
        <f>IF(N900="základní",J900,0)</f>
        <v>0</v>
      </c>
      <c r="BF900" s="240">
        <f>IF(N900="snížená",J900,0)</f>
        <v>0</v>
      </c>
      <c r="BG900" s="240">
        <f>IF(N900="zákl. přenesená",J900,0)</f>
        <v>0</v>
      </c>
      <c r="BH900" s="240">
        <f>IF(N900="sníž. přenesená",J900,0)</f>
        <v>0</v>
      </c>
      <c r="BI900" s="240">
        <f>IF(N900="nulová",J900,0)</f>
        <v>0</v>
      </c>
      <c r="BJ900" s="18" t="s">
        <v>82</v>
      </c>
      <c r="BK900" s="240">
        <f>ROUND(I900*H900,2)</f>
        <v>0</v>
      </c>
      <c r="BL900" s="18" t="s">
        <v>246</v>
      </c>
      <c r="BM900" s="239" t="s">
        <v>3029</v>
      </c>
    </row>
    <row r="901" s="2" customFormat="1">
      <c r="A901" s="39"/>
      <c r="B901" s="40"/>
      <c r="C901" s="41"/>
      <c r="D901" s="241" t="s">
        <v>248</v>
      </c>
      <c r="E901" s="41"/>
      <c r="F901" s="242" t="s">
        <v>3028</v>
      </c>
      <c r="G901" s="41"/>
      <c r="H901" s="41"/>
      <c r="I901" s="243"/>
      <c r="J901" s="41"/>
      <c r="K901" s="41"/>
      <c r="L901" s="45"/>
      <c r="M901" s="244"/>
      <c r="N901" s="245"/>
      <c r="O901" s="92"/>
      <c r="P901" s="92"/>
      <c r="Q901" s="92"/>
      <c r="R901" s="92"/>
      <c r="S901" s="92"/>
      <c r="T901" s="93"/>
      <c r="U901" s="39"/>
      <c r="V901" s="39"/>
      <c r="W901" s="39"/>
      <c r="X901" s="39"/>
      <c r="Y901" s="39"/>
      <c r="Z901" s="39"/>
      <c r="AA901" s="39"/>
      <c r="AB901" s="39"/>
      <c r="AC901" s="39"/>
      <c r="AD901" s="39"/>
      <c r="AE901" s="39"/>
      <c r="AT901" s="18" t="s">
        <v>248</v>
      </c>
      <c r="AU901" s="18" t="s">
        <v>84</v>
      </c>
    </row>
    <row r="902" s="2" customFormat="1">
      <c r="A902" s="39"/>
      <c r="B902" s="40"/>
      <c r="C902" s="41"/>
      <c r="D902" s="241" t="s">
        <v>341</v>
      </c>
      <c r="E902" s="41"/>
      <c r="F902" s="278" t="s">
        <v>3030</v>
      </c>
      <c r="G902" s="41"/>
      <c r="H902" s="41"/>
      <c r="I902" s="243"/>
      <c r="J902" s="41"/>
      <c r="K902" s="41"/>
      <c r="L902" s="45"/>
      <c r="M902" s="244"/>
      <c r="N902" s="245"/>
      <c r="O902" s="92"/>
      <c r="P902" s="92"/>
      <c r="Q902" s="92"/>
      <c r="R902" s="92"/>
      <c r="S902" s="92"/>
      <c r="T902" s="93"/>
      <c r="U902" s="39"/>
      <c r="V902" s="39"/>
      <c r="W902" s="39"/>
      <c r="X902" s="39"/>
      <c r="Y902" s="39"/>
      <c r="Z902" s="39"/>
      <c r="AA902" s="39"/>
      <c r="AB902" s="39"/>
      <c r="AC902" s="39"/>
      <c r="AD902" s="39"/>
      <c r="AE902" s="39"/>
      <c r="AT902" s="18" t="s">
        <v>341</v>
      </c>
      <c r="AU902" s="18" t="s">
        <v>84</v>
      </c>
    </row>
    <row r="903" s="14" customFormat="1">
      <c r="A903" s="14"/>
      <c r="B903" s="256"/>
      <c r="C903" s="257"/>
      <c r="D903" s="241" t="s">
        <v>250</v>
      </c>
      <c r="E903" s="258" t="s">
        <v>1</v>
      </c>
      <c r="F903" s="259" t="s">
        <v>3031</v>
      </c>
      <c r="G903" s="257"/>
      <c r="H903" s="260">
        <v>5.9189999999999996</v>
      </c>
      <c r="I903" s="261"/>
      <c r="J903" s="257"/>
      <c r="K903" s="257"/>
      <c r="L903" s="262"/>
      <c r="M903" s="263"/>
      <c r="N903" s="264"/>
      <c r="O903" s="264"/>
      <c r="P903" s="264"/>
      <c r="Q903" s="264"/>
      <c r="R903" s="264"/>
      <c r="S903" s="264"/>
      <c r="T903" s="265"/>
      <c r="U903" s="14"/>
      <c r="V903" s="14"/>
      <c r="W903" s="14"/>
      <c r="X903" s="14"/>
      <c r="Y903" s="14"/>
      <c r="Z903" s="14"/>
      <c r="AA903" s="14"/>
      <c r="AB903" s="14"/>
      <c r="AC903" s="14"/>
      <c r="AD903" s="14"/>
      <c r="AE903" s="14"/>
      <c r="AT903" s="266" t="s">
        <v>250</v>
      </c>
      <c r="AU903" s="266" t="s">
        <v>84</v>
      </c>
      <c r="AV903" s="14" t="s">
        <v>84</v>
      </c>
      <c r="AW903" s="14" t="s">
        <v>31</v>
      </c>
      <c r="AX903" s="14" t="s">
        <v>75</v>
      </c>
      <c r="AY903" s="266" t="s">
        <v>239</v>
      </c>
    </row>
    <row r="904" s="14" customFormat="1">
      <c r="A904" s="14"/>
      <c r="B904" s="256"/>
      <c r="C904" s="257"/>
      <c r="D904" s="241" t="s">
        <v>250</v>
      </c>
      <c r="E904" s="258" t="s">
        <v>1</v>
      </c>
      <c r="F904" s="259" t="s">
        <v>3032</v>
      </c>
      <c r="G904" s="257"/>
      <c r="H904" s="260">
        <v>10.587</v>
      </c>
      <c r="I904" s="261"/>
      <c r="J904" s="257"/>
      <c r="K904" s="257"/>
      <c r="L904" s="262"/>
      <c r="M904" s="263"/>
      <c r="N904" s="264"/>
      <c r="O904" s="264"/>
      <c r="P904" s="264"/>
      <c r="Q904" s="264"/>
      <c r="R904" s="264"/>
      <c r="S904" s="264"/>
      <c r="T904" s="265"/>
      <c r="U904" s="14"/>
      <c r="V904" s="14"/>
      <c r="W904" s="14"/>
      <c r="X904" s="14"/>
      <c r="Y904" s="14"/>
      <c r="Z904" s="14"/>
      <c r="AA904" s="14"/>
      <c r="AB904" s="14"/>
      <c r="AC904" s="14"/>
      <c r="AD904" s="14"/>
      <c r="AE904" s="14"/>
      <c r="AT904" s="266" t="s">
        <v>250</v>
      </c>
      <c r="AU904" s="266" t="s">
        <v>84</v>
      </c>
      <c r="AV904" s="14" t="s">
        <v>84</v>
      </c>
      <c r="AW904" s="14" t="s">
        <v>31</v>
      </c>
      <c r="AX904" s="14" t="s">
        <v>75</v>
      </c>
      <c r="AY904" s="266" t="s">
        <v>239</v>
      </c>
    </row>
    <row r="905" s="14" customFormat="1">
      <c r="A905" s="14"/>
      <c r="B905" s="256"/>
      <c r="C905" s="257"/>
      <c r="D905" s="241" t="s">
        <v>250</v>
      </c>
      <c r="E905" s="258" t="s">
        <v>1</v>
      </c>
      <c r="F905" s="259" t="s">
        <v>3033</v>
      </c>
      <c r="G905" s="257"/>
      <c r="H905" s="260">
        <v>4.6509999999999998</v>
      </c>
      <c r="I905" s="261"/>
      <c r="J905" s="257"/>
      <c r="K905" s="257"/>
      <c r="L905" s="262"/>
      <c r="M905" s="263"/>
      <c r="N905" s="264"/>
      <c r="O905" s="264"/>
      <c r="P905" s="264"/>
      <c r="Q905" s="264"/>
      <c r="R905" s="264"/>
      <c r="S905" s="264"/>
      <c r="T905" s="265"/>
      <c r="U905" s="14"/>
      <c r="V905" s="14"/>
      <c r="W905" s="14"/>
      <c r="X905" s="14"/>
      <c r="Y905" s="14"/>
      <c r="Z905" s="14"/>
      <c r="AA905" s="14"/>
      <c r="AB905" s="14"/>
      <c r="AC905" s="14"/>
      <c r="AD905" s="14"/>
      <c r="AE905" s="14"/>
      <c r="AT905" s="266" t="s">
        <v>250</v>
      </c>
      <c r="AU905" s="266" t="s">
        <v>84</v>
      </c>
      <c r="AV905" s="14" t="s">
        <v>84</v>
      </c>
      <c r="AW905" s="14" t="s">
        <v>31</v>
      </c>
      <c r="AX905" s="14" t="s">
        <v>75</v>
      </c>
      <c r="AY905" s="266" t="s">
        <v>239</v>
      </c>
    </row>
    <row r="906" s="16" customFormat="1">
      <c r="A906" s="16"/>
      <c r="B906" s="291"/>
      <c r="C906" s="292"/>
      <c r="D906" s="241" t="s">
        <v>250</v>
      </c>
      <c r="E906" s="293" t="s">
        <v>1</v>
      </c>
      <c r="F906" s="294" t="s">
        <v>1211</v>
      </c>
      <c r="G906" s="292"/>
      <c r="H906" s="295">
        <v>21.157</v>
      </c>
      <c r="I906" s="296"/>
      <c r="J906" s="292"/>
      <c r="K906" s="292"/>
      <c r="L906" s="297"/>
      <c r="M906" s="298"/>
      <c r="N906" s="299"/>
      <c r="O906" s="299"/>
      <c r="P906" s="299"/>
      <c r="Q906" s="299"/>
      <c r="R906" s="299"/>
      <c r="S906" s="299"/>
      <c r="T906" s="300"/>
      <c r="U906" s="16"/>
      <c r="V906" s="16"/>
      <c r="W906" s="16"/>
      <c r="X906" s="16"/>
      <c r="Y906" s="16"/>
      <c r="Z906" s="16"/>
      <c r="AA906" s="16"/>
      <c r="AB906" s="16"/>
      <c r="AC906" s="16"/>
      <c r="AD906" s="16"/>
      <c r="AE906" s="16"/>
      <c r="AT906" s="301" t="s">
        <v>250</v>
      </c>
      <c r="AU906" s="301" t="s">
        <v>84</v>
      </c>
      <c r="AV906" s="16" t="s">
        <v>107</v>
      </c>
      <c r="AW906" s="16" t="s">
        <v>31</v>
      </c>
      <c r="AX906" s="16" t="s">
        <v>75</v>
      </c>
      <c r="AY906" s="301" t="s">
        <v>239</v>
      </c>
    </row>
    <row r="907" s="15" customFormat="1">
      <c r="A907" s="15"/>
      <c r="B907" s="267"/>
      <c r="C907" s="268"/>
      <c r="D907" s="241" t="s">
        <v>250</v>
      </c>
      <c r="E907" s="269" t="s">
        <v>1</v>
      </c>
      <c r="F907" s="270" t="s">
        <v>277</v>
      </c>
      <c r="G907" s="268"/>
      <c r="H907" s="271">
        <v>21.157</v>
      </c>
      <c r="I907" s="272"/>
      <c r="J907" s="268"/>
      <c r="K907" s="268"/>
      <c r="L907" s="273"/>
      <c r="M907" s="274"/>
      <c r="N907" s="275"/>
      <c r="O907" s="275"/>
      <c r="P907" s="275"/>
      <c r="Q907" s="275"/>
      <c r="R907" s="275"/>
      <c r="S907" s="275"/>
      <c r="T907" s="276"/>
      <c r="U907" s="15"/>
      <c r="V907" s="15"/>
      <c r="W907" s="15"/>
      <c r="X907" s="15"/>
      <c r="Y907" s="15"/>
      <c r="Z907" s="15"/>
      <c r="AA907" s="15"/>
      <c r="AB907" s="15"/>
      <c r="AC907" s="15"/>
      <c r="AD907" s="15"/>
      <c r="AE907" s="15"/>
      <c r="AT907" s="277" t="s">
        <v>250</v>
      </c>
      <c r="AU907" s="277" t="s">
        <v>84</v>
      </c>
      <c r="AV907" s="15" t="s">
        <v>246</v>
      </c>
      <c r="AW907" s="15" t="s">
        <v>31</v>
      </c>
      <c r="AX907" s="15" t="s">
        <v>82</v>
      </c>
      <c r="AY907" s="277" t="s">
        <v>239</v>
      </c>
    </row>
    <row r="908" s="2" customFormat="1" ht="37.8" customHeight="1">
      <c r="A908" s="39"/>
      <c r="B908" s="40"/>
      <c r="C908" s="228" t="s">
        <v>1853</v>
      </c>
      <c r="D908" s="228" t="s">
        <v>241</v>
      </c>
      <c r="E908" s="229" t="s">
        <v>3034</v>
      </c>
      <c r="F908" s="230" t="s">
        <v>3035</v>
      </c>
      <c r="G908" s="231" t="s">
        <v>244</v>
      </c>
      <c r="H908" s="232">
        <v>21.157</v>
      </c>
      <c r="I908" s="233"/>
      <c r="J908" s="234">
        <f>ROUND(I908*H908,2)</f>
        <v>0</v>
      </c>
      <c r="K908" s="230" t="s">
        <v>1</v>
      </c>
      <c r="L908" s="45"/>
      <c r="M908" s="235" t="s">
        <v>1</v>
      </c>
      <c r="N908" s="236" t="s">
        <v>40</v>
      </c>
      <c r="O908" s="92"/>
      <c r="P908" s="237">
        <f>O908*H908</f>
        <v>0</v>
      </c>
      <c r="Q908" s="237">
        <v>0.38</v>
      </c>
      <c r="R908" s="237">
        <f>Q908*H908</f>
        <v>8.0396599999999996</v>
      </c>
      <c r="S908" s="237">
        <v>0</v>
      </c>
      <c r="T908" s="238">
        <f>S908*H908</f>
        <v>0</v>
      </c>
      <c r="U908" s="39"/>
      <c r="V908" s="39"/>
      <c r="W908" s="39"/>
      <c r="X908" s="39"/>
      <c r="Y908" s="39"/>
      <c r="Z908" s="39"/>
      <c r="AA908" s="39"/>
      <c r="AB908" s="39"/>
      <c r="AC908" s="39"/>
      <c r="AD908" s="39"/>
      <c r="AE908" s="39"/>
      <c r="AR908" s="239" t="s">
        <v>246</v>
      </c>
      <c r="AT908" s="239" t="s">
        <v>241</v>
      </c>
      <c r="AU908" s="239" t="s">
        <v>84</v>
      </c>
      <c r="AY908" s="18" t="s">
        <v>239</v>
      </c>
      <c r="BE908" s="240">
        <f>IF(N908="základní",J908,0)</f>
        <v>0</v>
      </c>
      <c r="BF908" s="240">
        <f>IF(N908="snížená",J908,0)</f>
        <v>0</v>
      </c>
      <c r="BG908" s="240">
        <f>IF(N908="zákl. přenesená",J908,0)</f>
        <v>0</v>
      </c>
      <c r="BH908" s="240">
        <f>IF(N908="sníž. přenesená",J908,0)</f>
        <v>0</v>
      </c>
      <c r="BI908" s="240">
        <f>IF(N908="nulová",J908,0)</f>
        <v>0</v>
      </c>
      <c r="BJ908" s="18" t="s">
        <v>82</v>
      </c>
      <c r="BK908" s="240">
        <f>ROUND(I908*H908,2)</f>
        <v>0</v>
      </c>
      <c r="BL908" s="18" t="s">
        <v>246</v>
      </c>
      <c r="BM908" s="239" t="s">
        <v>3036</v>
      </c>
    </row>
    <row r="909" s="2" customFormat="1">
      <c r="A909" s="39"/>
      <c r="B909" s="40"/>
      <c r="C909" s="41"/>
      <c r="D909" s="241" t="s">
        <v>248</v>
      </c>
      <c r="E909" s="41"/>
      <c r="F909" s="242" t="s">
        <v>3035</v>
      </c>
      <c r="G909" s="41"/>
      <c r="H909" s="41"/>
      <c r="I909" s="243"/>
      <c r="J909" s="41"/>
      <c r="K909" s="41"/>
      <c r="L909" s="45"/>
      <c r="M909" s="244"/>
      <c r="N909" s="245"/>
      <c r="O909" s="92"/>
      <c r="P909" s="92"/>
      <c r="Q909" s="92"/>
      <c r="R909" s="92"/>
      <c r="S909" s="92"/>
      <c r="T909" s="93"/>
      <c r="U909" s="39"/>
      <c r="V909" s="39"/>
      <c r="W909" s="39"/>
      <c r="X909" s="39"/>
      <c r="Y909" s="39"/>
      <c r="Z909" s="39"/>
      <c r="AA909" s="39"/>
      <c r="AB909" s="39"/>
      <c r="AC909" s="39"/>
      <c r="AD909" s="39"/>
      <c r="AE909" s="39"/>
      <c r="AT909" s="18" t="s">
        <v>248</v>
      </c>
      <c r="AU909" s="18" t="s">
        <v>84</v>
      </c>
    </row>
    <row r="910" s="2" customFormat="1">
      <c r="A910" s="39"/>
      <c r="B910" s="40"/>
      <c r="C910" s="41"/>
      <c r="D910" s="241" t="s">
        <v>341</v>
      </c>
      <c r="E910" s="41"/>
      <c r="F910" s="278" t="s">
        <v>3030</v>
      </c>
      <c r="G910" s="41"/>
      <c r="H910" s="41"/>
      <c r="I910" s="243"/>
      <c r="J910" s="41"/>
      <c r="K910" s="41"/>
      <c r="L910" s="45"/>
      <c r="M910" s="244"/>
      <c r="N910" s="245"/>
      <c r="O910" s="92"/>
      <c r="P910" s="92"/>
      <c r="Q910" s="92"/>
      <c r="R910" s="92"/>
      <c r="S910" s="92"/>
      <c r="T910" s="93"/>
      <c r="U910" s="39"/>
      <c r="V910" s="39"/>
      <c r="W910" s="39"/>
      <c r="X910" s="39"/>
      <c r="Y910" s="39"/>
      <c r="Z910" s="39"/>
      <c r="AA910" s="39"/>
      <c r="AB910" s="39"/>
      <c r="AC910" s="39"/>
      <c r="AD910" s="39"/>
      <c r="AE910" s="39"/>
      <c r="AT910" s="18" t="s">
        <v>341</v>
      </c>
      <c r="AU910" s="18" t="s">
        <v>84</v>
      </c>
    </row>
    <row r="911" s="14" customFormat="1">
      <c r="A911" s="14"/>
      <c r="B911" s="256"/>
      <c r="C911" s="257"/>
      <c r="D911" s="241" t="s">
        <v>250</v>
      </c>
      <c r="E911" s="258" t="s">
        <v>1</v>
      </c>
      <c r="F911" s="259" t="s">
        <v>3031</v>
      </c>
      <c r="G911" s="257"/>
      <c r="H911" s="260">
        <v>5.9189999999999996</v>
      </c>
      <c r="I911" s="261"/>
      <c r="J911" s="257"/>
      <c r="K911" s="257"/>
      <c r="L911" s="262"/>
      <c r="M911" s="263"/>
      <c r="N911" s="264"/>
      <c r="O911" s="264"/>
      <c r="P911" s="264"/>
      <c r="Q911" s="264"/>
      <c r="R911" s="264"/>
      <c r="S911" s="264"/>
      <c r="T911" s="265"/>
      <c r="U911" s="14"/>
      <c r="V911" s="14"/>
      <c r="W911" s="14"/>
      <c r="X911" s="14"/>
      <c r="Y911" s="14"/>
      <c r="Z911" s="14"/>
      <c r="AA911" s="14"/>
      <c r="AB911" s="14"/>
      <c r="AC911" s="14"/>
      <c r="AD911" s="14"/>
      <c r="AE911" s="14"/>
      <c r="AT911" s="266" t="s">
        <v>250</v>
      </c>
      <c r="AU911" s="266" t="s">
        <v>84</v>
      </c>
      <c r="AV911" s="14" t="s">
        <v>84</v>
      </c>
      <c r="AW911" s="14" t="s">
        <v>31</v>
      </c>
      <c r="AX911" s="14" t="s">
        <v>75</v>
      </c>
      <c r="AY911" s="266" t="s">
        <v>239</v>
      </c>
    </row>
    <row r="912" s="14" customFormat="1">
      <c r="A912" s="14"/>
      <c r="B912" s="256"/>
      <c r="C912" s="257"/>
      <c r="D912" s="241" t="s">
        <v>250</v>
      </c>
      <c r="E912" s="258" t="s">
        <v>1</v>
      </c>
      <c r="F912" s="259" t="s">
        <v>3032</v>
      </c>
      <c r="G912" s="257"/>
      <c r="H912" s="260">
        <v>10.587</v>
      </c>
      <c r="I912" s="261"/>
      <c r="J912" s="257"/>
      <c r="K912" s="257"/>
      <c r="L912" s="262"/>
      <c r="M912" s="263"/>
      <c r="N912" s="264"/>
      <c r="O912" s="264"/>
      <c r="P912" s="264"/>
      <c r="Q912" s="264"/>
      <c r="R912" s="264"/>
      <c r="S912" s="264"/>
      <c r="T912" s="265"/>
      <c r="U912" s="14"/>
      <c r="V912" s="14"/>
      <c r="W912" s="14"/>
      <c r="X912" s="14"/>
      <c r="Y912" s="14"/>
      <c r="Z912" s="14"/>
      <c r="AA912" s="14"/>
      <c r="AB912" s="14"/>
      <c r="AC912" s="14"/>
      <c r="AD912" s="14"/>
      <c r="AE912" s="14"/>
      <c r="AT912" s="266" t="s">
        <v>250</v>
      </c>
      <c r="AU912" s="266" t="s">
        <v>84</v>
      </c>
      <c r="AV912" s="14" t="s">
        <v>84</v>
      </c>
      <c r="AW912" s="14" t="s">
        <v>31</v>
      </c>
      <c r="AX912" s="14" t="s">
        <v>75</v>
      </c>
      <c r="AY912" s="266" t="s">
        <v>239</v>
      </c>
    </row>
    <row r="913" s="14" customFormat="1">
      <c r="A913" s="14"/>
      <c r="B913" s="256"/>
      <c r="C913" s="257"/>
      <c r="D913" s="241" t="s">
        <v>250</v>
      </c>
      <c r="E913" s="258" t="s">
        <v>1</v>
      </c>
      <c r="F913" s="259" t="s">
        <v>3033</v>
      </c>
      <c r="G913" s="257"/>
      <c r="H913" s="260">
        <v>4.6509999999999998</v>
      </c>
      <c r="I913" s="261"/>
      <c r="J913" s="257"/>
      <c r="K913" s="257"/>
      <c r="L913" s="262"/>
      <c r="M913" s="263"/>
      <c r="N913" s="264"/>
      <c r="O913" s="264"/>
      <c r="P913" s="264"/>
      <c r="Q913" s="264"/>
      <c r="R913" s="264"/>
      <c r="S913" s="264"/>
      <c r="T913" s="265"/>
      <c r="U913" s="14"/>
      <c r="V913" s="14"/>
      <c r="W913" s="14"/>
      <c r="X913" s="14"/>
      <c r="Y913" s="14"/>
      <c r="Z913" s="14"/>
      <c r="AA913" s="14"/>
      <c r="AB913" s="14"/>
      <c r="AC913" s="14"/>
      <c r="AD913" s="14"/>
      <c r="AE913" s="14"/>
      <c r="AT913" s="266" t="s">
        <v>250</v>
      </c>
      <c r="AU913" s="266" t="s">
        <v>84</v>
      </c>
      <c r="AV913" s="14" t="s">
        <v>84</v>
      </c>
      <c r="AW913" s="14" t="s">
        <v>31</v>
      </c>
      <c r="AX913" s="14" t="s">
        <v>75</v>
      </c>
      <c r="AY913" s="266" t="s">
        <v>239</v>
      </c>
    </row>
    <row r="914" s="16" customFormat="1">
      <c r="A914" s="16"/>
      <c r="B914" s="291"/>
      <c r="C914" s="292"/>
      <c r="D914" s="241" t="s">
        <v>250</v>
      </c>
      <c r="E914" s="293" t="s">
        <v>1</v>
      </c>
      <c r="F914" s="294" t="s">
        <v>1211</v>
      </c>
      <c r="G914" s="292"/>
      <c r="H914" s="295">
        <v>21.157</v>
      </c>
      <c r="I914" s="296"/>
      <c r="J914" s="292"/>
      <c r="K914" s="292"/>
      <c r="L914" s="297"/>
      <c r="M914" s="298"/>
      <c r="N914" s="299"/>
      <c r="O914" s="299"/>
      <c r="P914" s="299"/>
      <c r="Q914" s="299"/>
      <c r="R914" s="299"/>
      <c r="S914" s="299"/>
      <c r="T914" s="300"/>
      <c r="U914" s="16"/>
      <c r="V914" s="16"/>
      <c r="W914" s="16"/>
      <c r="X914" s="16"/>
      <c r="Y914" s="16"/>
      <c r="Z914" s="16"/>
      <c r="AA914" s="16"/>
      <c r="AB914" s="16"/>
      <c r="AC914" s="16"/>
      <c r="AD914" s="16"/>
      <c r="AE914" s="16"/>
      <c r="AT914" s="301" t="s">
        <v>250</v>
      </c>
      <c r="AU914" s="301" t="s">
        <v>84</v>
      </c>
      <c r="AV914" s="16" t="s">
        <v>107</v>
      </c>
      <c r="AW914" s="16" t="s">
        <v>31</v>
      </c>
      <c r="AX914" s="16" t="s">
        <v>75</v>
      </c>
      <c r="AY914" s="301" t="s">
        <v>239</v>
      </c>
    </row>
    <row r="915" s="15" customFormat="1">
      <c r="A915" s="15"/>
      <c r="B915" s="267"/>
      <c r="C915" s="268"/>
      <c r="D915" s="241" t="s">
        <v>250</v>
      </c>
      <c r="E915" s="269" t="s">
        <v>1</v>
      </c>
      <c r="F915" s="270" t="s">
        <v>277</v>
      </c>
      <c r="G915" s="268"/>
      <c r="H915" s="271">
        <v>21.157</v>
      </c>
      <c r="I915" s="272"/>
      <c r="J915" s="268"/>
      <c r="K915" s="268"/>
      <c r="L915" s="273"/>
      <c r="M915" s="274"/>
      <c r="N915" s="275"/>
      <c r="O915" s="275"/>
      <c r="P915" s="275"/>
      <c r="Q915" s="275"/>
      <c r="R915" s="275"/>
      <c r="S915" s="275"/>
      <c r="T915" s="276"/>
      <c r="U915" s="15"/>
      <c r="V915" s="15"/>
      <c r="W915" s="15"/>
      <c r="X915" s="15"/>
      <c r="Y915" s="15"/>
      <c r="Z915" s="15"/>
      <c r="AA915" s="15"/>
      <c r="AB915" s="15"/>
      <c r="AC915" s="15"/>
      <c r="AD915" s="15"/>
      <c r="AE915" s="15"/>
      <c r="AT915" s="277" t="s">
        <v>250</v>
      </c>
      <c r="AU915" s="277" t="s">
        <v>84</v>
      </c>
      <c r="AV915" s="15" t="s">
        <v>246</v>
      </c>
      <c r="AW915" s="15" t="s">
        <v>31</v>
      </c>
      <c r="AX915" s="15" t="s">
        <v>82</v>
      </c>
      <c r="AY915" s="277" t="s">
        <v>239</v>
      </c>
    </row>
    <row r="916" s="2" customFormat="1" ht="33" customHeight="1">
      <c r="A916" s="39"/>
      <c r="B916" s="40"/>
      <c r="C916" s="228" t="s">
        <v>1858</v>
      </c>
      <c r="D916" s="228" t="s">
        <v>241</v>
      </c>
      <c r="E916" s="229" t="s">
        <v>3037</v>
      </c>
      <c r="F916" s="230" t="s">
        <v>3038</v>
      </c>
      <c r="G916" s="231" t="s">
        <v>244</v>
      </c>
      <c r="H916" s="232">
        <v>42.314</v>
      </c>
      <c r="I916" s="233"/>
      <c r="J916" s="234">
        <f>ROUND(I916*H916,2)</f>
        <v>0</v>
      </c>
      <c r="K916" s="230" t="s">
        <v>1</v>
      </c>
      <c r="L916" s="45"/>
      <c r="M916" s="235" t="s">
        <v>1</v>
      </c>
      <c r="N916" s="236" t="s">
        <v>40</v>
      </c>
      <c r="O916" s="92"/>
      <c r="P916" s="237">
        <f>O916*H916</f>
        <v>0</v>
      </c>
      <c r="Q916" s="237">
        <v>0.20745</v>
      </c>
      <c r="R916" s="237">
        <f>Q916*H916</f>
        <v>8.7780392999999997</v>
      </c>
      <c r="S916" s="237">
        <v>0</v>
      </c>
      <c r="T916" s="238">
        <f>S916*H916</f>
        <v>0</v>
      </c>
      <c r="U916" s="39"/>
      <c r="V916" s="39"/>
      <c r="W916" s="39"/>
      <c r="X916" s="39"/>
      <c r="Y916" s="39"/>
      <c r="Z916" s="39"/>
      <c r="AA916" s="39"/>
      <c r="AB916" s="39"/>
      <c r="AC916" s="39"/>
      <c r="AD916" s="39"/>
      <c r="AE916" s="39"/>
      <c r="AR916" s="239" t="s">
        <v>246</v>
      </c>
      <c r="AT916" s="239" t="s">
        <v>241</v>
      </c>
      <c r="AU916" s="239" t="s">
        <v>84</v>
      </c>
      <c r="AY916" s="18" t="s">
        <v>239</v>
      </c>
      <c r="BE916" s="240">
        <f>IF(N916="základní",J916,0)</f>
        <v>0</v>
      </c>
      <c r="BF916" s="240">
        <f>IF(N916="snížená",J916,0)</f>
        <v>0</v>
      </c>
      <c r="BG916" s="240">
        <f>IF(N916="zákl. přenesená",J916,0)</f>
        <v>0</v>
      </c>
      <c r="BH916" s="240">
        <f>IF(N916="sníž. přenesená",J916,0)</f>
        <v>0</v>
      </c>
      <c r="BI916" s="240">
        <f>IF(N916="nulová",J916,0)</f>
        <v>0</v>
      </c>
      <c r="BJ916" s="18" t="s">
        <v>82</v>
      </c>
      <c r="BK916" s="240">
        <f>ROUND(I916*H916,2)</f>
        <v>0</v>
      </c>
      <c r="BL916" s="18" t="s">
        <v>246</v>
      </c>
      <c r="BM916" s="239" t="s">
        <v>3039</v>
      </c>
    </row>
    <row r="917" s="2" customFormat="1">
      <c r="A917" s="39"/>
      <c r="B917" s="40"/>
      <c r="C917" s="41"/>
      <c r="D917" s="241" t="s">
        <v>248</v>
      </c>
      <c r="E917" s="41"/>
      <c r="F917" s="242" t="s">
        <v>3038</v>
      </c>
      <c r="G917" s="41"/>
      <c r="H917" s="41"/>
      <c r="I917" s="243"/>
      <c r="J917" s="41"/>
      <c r="K917" s="41"/>
      <c r="L917" s="45"/>
      <c r="M917" s="244"/>
      <c r="N917" s="245"/>
      <c r="O917" s="92"/>
      <c r="P917" s="92"/>
      <c r="Q917" s="92"/>
      <c r="R917" s="92"/>
      <c r="S917" s="92"/>
      <c r="T917" s="93"/>
      <c r="U917" s="39"/>
      <c r="V917" s="39"/>
      <c r="W917" s="39"/>
      <c r="X917" s="39"/>
      <c r="Y917" s="39"/>
      <c r="Z917" s="39"/>
      <c r="AA917" s="39"/>
      <c r="AB917" s="39"/>
      <c r="AC917" s="39"/>
      <c r="AD917" s="39"/>
      <c r="AE917" s="39"/>
      <c r="AT917" s="18" t="s">
        <v>248</v>
      </c>
      <c r="AU917" s="18" t="s">
        <v>84</v>
      </c>
    </row>
    <row r="918" s="14" customFormat="1">
      <c r="A918" s="14"/>
      <c r="B918" s="256"/>
      <c r="C918" s="257"/>
      <c r="D918" s="241" t="s">
        <v>250</v>
      </c>
      <c r="E918" s="258" t="s">
        <v>1</v>
      </c>
      <c r="F918" s="259" t="s">
        <v>3040</v>
      </c>
      <c r="G918" s="257"/>
      <c r="H918" s="260">
        <v>11.837999999999999</v>
      </c>
      <c r="I918" s="261"/>
      <c r="J918" s="257"/>
      <c r="K918" s="257"/>
      <c r="L918" s="262"/>
      <c r="M918" s="263"/>
      <c r="N918" s="264"/>
      <c r="O918" s="264"/>
      <c r="P918" s="264"/>
      <c r="Q918" s="264"/>
      <c r="R918" s="264"/>
      <c r="S918" s="264"/>
      <c r="T918" s="265"/>
      <c r="U918" s="14"/>
      <c r="V918" s="14"/>
      <c r="W918" s="14"/>
      <c r="X918" s="14"/>
      <c r="Y918" s="14"/>
      <c r="Z918" s="14"/>
      <c r="AA918" s="14"/>
      <c r="AB918" s="14"/>
      <c r="AC918" s="14"/>
      <c r="AD918" s="14"/>
      <c r="AE918" s="14"/>
      <c r="AT918" s="266" t="s">
        <v>250</v>
      </c>
      <c r="AU918" s="266" t="s">
        <v>84</v>
      </c>
      <c r="AV918" s="14" t="s">
        <v>84</v>
      </c>
      <c r="AW918" s="14" t="s">
        <v>31</v>
      </c>
      <c r="AX918" s="14" t="s">
        <v>75</v>
      </c>
      <c r="AY918" s="266" t="s">
        <v>239</v>
      </c>
    </row>
    <row r="919" s="14" customFormat="1">
      <c r="A919" s="14"/>
      <c r="B919" s="256"/>
      <c r="C919" s="257"/>
      <c r="D919" s="241" t="s">
        <v>250</v>
      </c>
      <c r="E919" s="258" t="s">
        <v>1</v>
      </c>
      <c r="F919" s="259" t="s">
        <v>3041</v>
      </c>
      <c r="G919" s="257"/>
      <c r="H919" s="260">
        <v>21.173999999999999</v>
      </c>
      <c r="I919" s="261"/>
      <c r="J919" s="257"/>
      <c r="K919" s="257"/>
      <c r="L919" s="262"/>
      <c r="M919" s="263"/>
      <c r="N919" s="264"/>
      <c r="O919" s="264"/>
      <c r="P919" s="264"/>
      <c r="Q919" s="264"/>
      <c r="R919" s="264"/>
      <c r="S919" s="264"/>
      <c r="T919" s="265"/>
      <c r="U919" s="14"/>
      <c r="V919" s="14"/>
      <c r="W919" s="14"/>
      <c r="X919" s="14"/>
      <c r="Y919" s="14"/>
      <c r="Z919" s="14"/>
      <c r="AA919" s="14"/>
      <c r="AB919" s="14"/>
      <c r="AC919" s="14"/>
      <c r="AD919" s="14"/>
      <c r="AE919" s="14"/>
      <c r="AT919" s="266" t="s">
        <v>250</v>
      </c>
      <c r="AU919" s="266" t="s">
        <v>84</v>
      </c>
      <c r="AV919" s="14" t="s">
        <v>84</v>
      </c>
      <c r="AW919" s="14" t="s">
        <v>31</v>
      </c>
      <c r="AX919" s="14" t="s">
        <v>75</v>
      </c>
      <c r="AY919" s="266" t="s">
        <v>239</v>
      </c>
    </row>
    <row r="920" s="14" customFormat="1">
      <c r="A920" s="14"/>
      <c r="B920" s="256"/>
      <c r="C920" s="257"/>
      <c r="D920" s="241" t="s">
        <v>250</v>
      </c>
      <c r="E920" s="258" t="s">
        <v>1</v>
      </c>
      <c r="F920" s="259" t="s">
        <v>3042</v>
      </c>
      <c r="G920" s="257"/>
      <c r="H920" s="260">
        <v>9.3019999999999996</v>
      </c>
      <c r="I920" s="261"/>
      <c r="J920" s="257"/>
      <c r="K920" s="257"/>
      <c r="L920" s="262"/>
      <c r="M920" s="263"/>
      <c r="N920" s="264"/>
      <c r="O920" s="264"/>
      <c r="P920" s="264"/>
      <c r="Q920" s="264"/>
      <c r="R920" s="264"/>
      <c r="S920" s="264"/>
      <c r="T920" s="265"/>
      <c r="U920" s="14"/>
      <c r="V920" s="14"/>
      <c r="W920" s="14"/>
      <c r="X920" s="14"/>
      <c r="Y920" s="14"/>
      <c r="Z920" s="14"/>
      <c r="AA920" s="14"/>
      <c r="AB920" s="14"/>
      <c r="AC920" s="14"/>
      <c r="AD920" s="14"/>
      <c r="AE920" s="14"/>
      <c r="AT920" s="266" t="s">
        <v>250</v>
      </c>
      <c r="AU920" s="266" t="s">
        <v>84</v>
      </c>
      <c r="AV920" s="14" t="s">
        <v>84</v>
      </c>
      <c r="AW920" s="14" t="s">
        <v>31</v>
      </c>
      <c r="AX920" s="14" t="s">
        <v>75</v>
      </c>
      <c r="AY920" s="266" t="s">
        <v>239</v>
      </c>
    </row>
    <row r="921" s="16" customFormat="1">
      <c r="A921" s="16"/>
      <c r="B921" s="291"/>
      <c r="C921" s="292"/>
      <c r="D921" s="241" t="s">
        <v>250</v>
      </c>
      <c r="E921" s="293" t="s">
        <v>1</v>
      </c>
      <c r="F921" s="294" t="s">
        <v>1211</v>
      </c>
      <c r="G921" s="292"/>
      <c r="H921" s="295">
        <v>42.314</v>
      </c>
      <c r="I921" s="296"/>
      <c r="J921" s="292"/>
      <c r="K921" s="292"/>
      <c r="L921" s="297"/>
      <c r="M921" s="298"/>
      <c r="N921" s="299"/>
      <c r="O921" s="299"/>
      <c r="P921" s="299"/>
      <c r="Q921" s="299"/>
      <c r="R921" s="299"/>
      <c r="S921" s="299"/>
      <c r="T921" s="300"/>
      <c r="U921" s="16"/>
      <c r="V921" s="16"/>
      <c r="W921" s="16"/>
      <c r="X921" s="16"/>
      <c r="Y921" s="16"/>
      <c r="Z921" s="16"/>
      <c r="AA921" s="16"/>
      <c r="AB921" s="16"/>
      <c r="AC921" s="16"/>
      <c r="AD921" s="16"/>
      <c r="AE921" s="16"/>
      <c r="AT921" s="301" t="s">
        <v>250</v>
      </c>
      <c r="AU921" s="301" t="s">
        <v>84</v>
      </c>
      <c r="AV921" s="16" t="s">
        <v>107</v>
      </c>
      <c r="AW921" s="16" t="s">
        <v>31</v>
      </c>
      <c r="AX921" s="16" t="s">
        <v>75</v>
      </c>
      <c r="AY921" s="301" t="s">
        <v>239</v>
      </c>
    </row>
    <row r="922" s="15" customFormat="1">
      <c r="A922" s="15"/>
      <c r="B922" s="267"/>
      <c r="C922" s="268"/>
      <c r="D922" s="241" t="s">
        <v>250</v>
      </c>
      <c r="E922" s="269" t="s">
        <v>1</v>
      </c>
      <c r="F922" s="270" t="s">
        <v>277</v>
      </c>
      <c r="G922" s="268"/>
      <c r="H922" s="271">
        <v>42.314</v>
      </c>
      <c r="I922" s="272"/>
      <c r="J922" s="268"/>
      <c r="K922" s="268"/>
      <c r="L922" s="273"/>
      <c r="M922" s="274"/>
      <c r="N922" s="275"/>
      <c r="O922" s="275"/>
      <c r="P922" s="275"/>
      <c r="Q922" s="275"/>
      <c r="R922" s="275"/>
      <c r="S922" s="275"/>
      <c r="T922" s="276"/>
      <c r="U922" s="15"/>
      <c r="V922" s="15"/>
      <c r="W922" s="15"/>
      <c r="X922" s="15"/>
      <c r="Y922" s="15"/>
      <c r="Z922" s="15"/>
      <c r="AA922" s="15"/>
      <c r="AB922" s="15"/>
      <c r="AC922" s="15"/>
      <c r="AD922" s="15"/>
      <c r="AE922" s="15"/>
      <c r="AT922" s="277" t="s">
        <v>250</v>
      </c>
      <c r="AU922" s="277" t="s">
        <v>84</v>
      </c>
      <c r="AV922" s="15" t="s">
        <v>246</v>
      </c>
      <c r="AW922" s="15" t="s">
        <v>31</v>
      </c>
      <c r="AX922" s="15" t="s">
        <v>82</v>
      </c>
      <c r="AY922" s="277" t="s">
        <v>239</v>
      </c>
    </row>
    <row r="923" s="12" customFormat="1" ht="22.8" customHeight="1">
      <c r="A923" s="12"/>
      <c r="B923" s="212"/>
      <c r="C923" s="213"/>
      <c r="D923" s="214" t="s">
        <v>74</v>
      </c>
      <c r="E923" s="226" t="s">
        <v>299</v>
      </c>
      <c r="F923" s="226" t="s">
        <v>3043</v>
      </c>
      <c r="G923" s="213"/>
      <c r="H923" s="213"/>
      <c r="I923" s="216"/>
      <c r="J923" s="227">
        <f>BK923</f>
        <v>0</v>
      </c>
      <c r="K923" s="213"/>
      <c r="L923" s="218"/>
      <c r="M923" s="219"/>
      <c r="N923" s="220"/>
      <c r="O923" s="220"/>
      <c r="P923" s="221">
        <f>SUM(P924:P1529)</f>
        <v>0</v>
      </c>
      <c r="Q923" s="220"/>
      <c r="R923" s="221">
        <f>SUM(R924:R1529)</f>
        <v>1.9117907999999997</v>
      </c>
      <c r="S923" s="220"/>
      <c r="T923" s="222">
        <f>SUM(T924:T1529)</f>
        <v>0</v>
      </c>
      <c r="U923" s="12"/>
      <c r="V923" s="12"/>
      <c r="W923" s="12"/>
      <c r="X923" s="12"/>
      <c r="Y923" s="12"/>
      <c r="Z923" s="12"/>
      <c r="AA923" s="12"/>
      <c r="AB923" s="12"/>
      <c r="AC923" s="12"/>
      <c r="AD923" s="12"/>
      <c r="AE923" s="12"/>
      <c r="AR923" s="223" t="s">
        <v>82</v>
      </c>
      <c r="AT923" s="224" t="s">
        <v>74</v>
      </c>
      <c r="AU923" s="224" t="s">
        <v>82</v>
      </c>
      <c r="AY923" s="223" t="s">
        <v>239</v>
      </c>
      <c r="BK923" s="225">
        <f>SUM(BK924:BK1529)</f>
        <v>0</v>
      </c>
    </row>
    <row r="924" s="2" customFormat="1" ht="33" customHeight="1">
      <c r="A924" s="39"/>
      <c r="B924" s="40"/>
      <c r="C924" s="228" t="s">
        <v>1862</v>
      </c>
      <c r="D924" s="228" t="s">
        <v>241</v>
      </c>
      <c r="E924" s="229" t="s">
        <v>3044</v>
      </c>
      <c r="F924" s="230" t="s">
        <v>3045</v>
      </c>
      <c r="G924" s="231" t="s">
        <v>330</v>
      </c>
      <c r="H924" s="232">
        <v>2</v>
      </c>
      <c r="I924" s="233"/>
      <c r="J924" s="234">
        <f>ROUND(I924*H924,2)</f>
        <v>0</v>
      </c>
      <c r="K924" s="230" t="s">
        <v>1</v>
      </c>
      <c r="L924" s="45"/>
      <c r="M924" s="235" t="s">
        <v>1</v>
      </c>
      <c r="N924" s="236" t="s">
        <v>40</v>
      </c>
      <c r="O924" s="92"/>
      <c r="P924" s="237">
        <f>O924*H924</f>
        <v>0</v>
      </c>
      <c r="Q924" s="237">
        <v>0</v>
      </c>
      <c r="R924" s="237">
        <f>Q924*H924</f>
        <v>0</v>
      </c>
      <c r="S924" s="237">
        <v>0</v>
      </c>
      <c r="T924" s="238">
        <f>S924*H924</f>
        <v>0</v>
      </c>
      <c r="U924" s="39"/>
      <c r="V924" s="39"/>
      <c r="W924" s="39"/>
      <c r="X924" s="39"/>
      <c r="Y924" s="39"/>
      <c r="Z924" s="39"/>
      <c r="AA924" s="39"/>
      <c r="AB924" s="39"/>
      <c r="AC924" s="39"/>
      <c r="AD924" s="39"/>
      <c r="AE924" s="39"/>
      <c r="AR924" s="239" t="s">
        <v>246</v>
      </c>
      <c r="AT924" s="239" t="s">
        <v>241</v>
      </c>
      <c r="AU924" s="239" t="s">
        <v>84</v>
      </c>
      <c r="AY924" s="18" t="s">
        <v>239</v>
      </c>
      <c r="BE924" s="240">
        <f>IF(N924="základní",J924,0)</f>
        <v>0</v>
      </c>
      <c r="BF924" s="240">
        <f>IF(N924="snížená",J924,0)</f>
        <v>0</v>
      </c>
      <c r="BG924" s="240">
        <f>IF(N924="zákl. přenesená",J924,0)</f>
        <v>0</v>
      </c>
      <c r="BH924" s="240">
        <f>IF(N924="sníž. přenesená",J924,0)</f>
        <v>0</v>
      </c>
      <c r="BI924" s="240">
        <f>IF(N924="nulová",J924,0)</f>
        <v>0</v>
      </c>
      <c r="BJ924" s="18" t="s">
        <v>82</v>
      </c>
      <c r="BK924" s="240">
        <f>ROUND(I924*H924,2)</f>
        <v>0</v>
      </c>
      <c r="BL924" s="18" t="s">
        <v>246</v>
      </c>
      <c r="BM924" s="239" t="s">
        <v>3046</v>
      </c>
    </row>
    <row r="925" s="2" customFormat="1">
      <c r="A925" s="39"/>
      <c r="B925" s="40"/>
      <c r="C925" s="41"/>
      <c r="D925" s="241" t="s">
        <v>248</v>
      </c>
      <c r="E925" s="41"/>
      <c r="F925" s="242" t="s">
        <v>3045</v>
      </c>
      <c r="G925" s="41"/>
      <c r="H925" s="41"/>
      <c r="I925" s="243"/>
      <c r="J925" s="41"/>
      <c r="K925" s="41"/>
      <c r="L925" s="45"/>
      <c r="M925" s="244"/>
      <c r="N925" s="245"/>
      <c r="O925" s="92"/>
      <c r="P925" s="92"/>
      <c r="Q925" s="92"/>
      <c r="R925" s="92"/>
      <c r="S925" s="92"/>
      <c r="T925" s="93"/>
      <c r="U925" s="39"/>
      <c r="V925" s="39"/>
      <c r="W925" s="39"/>
      <c r="X925" s="39"/>
      <c r="Y925" s="39"/>
      <c r="Z925" s="39"/>
      <c r="AA925" s="39"/>
      <c r="AB925" s="39"/>
      <c r="AC925" s="39"/>
      <c r="AD925" s="39"/>
      <c r="AE925" s="39"/>
      <c r="AT925" s="18" t="s">
        <v>248</v>
      </c>
      <c r="AU925" s="18" t="s">
        <v>84</v>
      </c>
    </row>
    <row r="926" s="14" customFormat="1">
      <c r="A926" s="14"/>
      <c r="B926" s="256"/>
      <c r="C926" s="257"/>
      <c r="D926" s="241" t="s">
        <v>250</v>
      </c>
      <c r="E926" s="258" t="s">
        <v>1</v>
      </c>
      <c r="F926" s="259" t="s">
        <v>3047</v>
      </c>
      <c r="G926" s="257"/>
      <c r="H926" s="260">
        <v>2</v>
      </c>
      <c r="I926" s="261"/>
      <c r="J926" s="257"/>
      <c r="K926" s="257"/>
      <c r="L926" s="262"/>
      <c r="M926" s="263"/>
      <c r="N926" s="264"/>
      <c r="O926" s="264"/>
      <c r="P926" s="264"/>
      <c r="Q926" s="264"/>
      <c r="R926" s="264"/>
      <c r="S926" s="264"/>
      <c r="T926" s="265"/>
      <c r="U926" s="14"/>
      <c r="V926" s="14"/>
      <c r="W926" s="14"/>
      <c r="X926" s="14"/>
      <c r="Y926" s="14"/>
      <c r="Z926" s="14"/>
      <c r="AA926" s="14"/>
      <c r="AB926" s="14"/>
      <c r="AC926" s="14"/>
      <c r="AD926" s="14"/>
      <c r="AE926" s="14"/>
      <c r="AT926" s="266" t="s">
        <v>250</v>
      </c>
      <c r="AU926" s="266" t="s">
        <v>84</v>
      </c>
      <c r="AV926" s="14" t="s">
        <v>84</v>
      </c>
      <c r="AW926" s="14" t="s">
        <v>31</v>
      </c>
      <c r="AX926" s="14" t="s">
        <v>75</v>
      </c>
      <c r="AY926" s="266" t="s">
        <v>239</v>
      </c>
    </row>
    <row r="927" s="15" customFormat="1">
      <c r="A927" s="15"/>
      <c r="B927" s="267"/>
      <c r="C927" s="268"/>
      <c r="D927" s="241" t="s">
        <v>250</v>
      </c>
      <c r="E927" s="269" t="s">
        <v>1</v>
      </c>
      <c r="F927" s="270" t="s">
        <v>277</v>
      </c>
      <c r="G927" s="268"/>
      <c r="H927" s="271">
        <v>2</v>
      </c>
      <c r="I927" s="272"/>
      <c r="J927" s="268"/>
      <c r="K927" s="268"/>
      <c r="L927" s="273"/>
      <c r="M927" s="274"/>
      <c r="N927" s="275"/>
      <c r="O927" s="275"/>
      <c r="P927" s="275"/>
      <c r="Q927" s="275"/>
      <c r="R927" s="275"/>
      <c r="S927" s="275"/>
      <c r="T927" s="276"/>
      <c r="U927" s="15"/>
      <c r="V927" s="15"/>
      <c r="W927" s="15"/>
      <c r="X927" s="15"/>
      <c r="Y927" s="15"/>
      <c r="Z927" s="15"/>
      <c r="AA927" s="15"/>
      <c r="AB927" s="15"/>
      <c r="AC927" s="15"/>
      <c r="AD927" s="15"/>
      <c r="AE927" s="15"/>
      <c r="AT927" s="277" t="s">
        <v>250</v>
      </c>
      <c r="AU927" s="277" t="s">
        <v>84</v>
      </c>
      <c r="AV927" s="15" t="s">
        <v>246</v>
      </c>
      <c r="AW927" s="15" t="s">
        <v>31</v>
      </c>
      <c r="AX927" s="15" t="s">
        <v>82</v>
      </c>
      <c r="AY927" s="277" t="s">
        <v>239</v>
      </c>
    </row>
    <row r="928" s="2" customFormat="1" ht="16.5" customHeight="1">
      <c r="A928" s="39"/>
      <c r="B928" s="40"/>
      <c r="C928" s="302" t="s">
        <v>1867</v>
      </c>
      <c r="D928" s="302" t="s">
        <v>1240</v>
      </c>
      <c r="E928" s="303" t="s">
        <v>3048</v>
      </c>
      <c r="F928" s="304" t="s">
        <v>3049</v>
      </c>
      <c r="G928" s="305" t="s">
        <v>523</v>
      </c>
      <c r="H928" s="306">
        <v>2</v>
      </c>
      <c r="I928" s="307"/>
      <c r="J928" s="308">
        <f>ROUND(I928*H928,2)</f>
        <v>0</v>
      </c>
      <c r="K928" s="304" t="s">
        <v>1</v>
      </c>
      <c r="L928" s="309"/>
      <c r="M928" s="310" t="s">
        <v>1</v>
      </c>
      <c r="N928" s="311" t="s">
        <v>40</v>
      </c>
      <c r="O928" s="92"/>
      <c r="P928" s="237">
        <f>O928*H928</f>
        <v>0</v>
      </c>
      <c r="Q928" s="237">
        <v>8.0000000000000007E-05</v>
      </c>
      <c r="R928" s="237">
        <f>Q928*H928</f>
        <v>0.00016000000000000001</v>
      </c>
      <c r="S928" s="237">
        <v>0</v>
      </c>
      <c r="T928" s="238">
        <f>S928*H928</f>
        <v>0</v>
      </c>
      <c r="U928" s="39"/>
      <c r="V928" s="39"/>
      <c r="W928" s="39"/>
      <c r="X928" s="39"/>
      <c r="Y928" s="39"/>
      <c r="Z928" s="39"/>
      <c r="AA928" s="39"/>
      <c r="AB928" s="39"/>
      <c r="AC928" s="39"/>
      <c r="AD928" s="39"/>
      <c r="AE928" s="39"/>
      <c r="AR928" s="239" t="s">
        <v>299</v>
      </c>
      <c r="AT928" s="239" t="s">
        <v>1240</v>
      </c>
      <c r="AU928" s="239" t="s">
        <v>84</v>
      </c>
      <c r="AY928" s="18" t="s">
        <v>239</v>
      </c>
      <c r="BE928" s="240">
        <f>IF(N928="základní",J928,0)</f>
        <v>0</v>
      </c>
      <c r="BF928" s="240">
        <f>IF(N928="snížená",J928,0)</f>
        <v>0</v>
      </c>
      <c r="BG928" s="240">
        <f>IF(N928="zákl. přenesená",J928,0)</f>
        <v>0</v>
      </c>
      <c r="BH928" s="240">
        <f>IF(N928="sníž. přenesená",J928,0)</f>
        <v>0</v>
      </c>
      <c r="BI928" s="240">
        <f>IF(N928="nulová",J928,0)</f>
        <v>0</v>
      </c>
      <c r="BJ928" s="18" t="s">
        <v>82</v>
      </c>
      <c r="BK928" s="240">
        <f>ROUND(I928*H928,2)</f>
        <v>0</v>
      </c>
      <c r="BL928" s="18" t="s">
        <v>246</v>
      </c>
      <c r="BM928" s="239" t="s">
        <v>3050</v>
      </c>
    </row>
    <row r="929" s="2" customFormat="1">
      <c r="A929" s="39"/>
      <c r="B929" s="40"/>
      <c r="C929" s="41"/>
      <c r="D929" s="241" t="s">
        <v>248</v>
      </c>
      <c r="E929" s="41"/>
      <c r="F929" s="242" t="s">
        <v>3049</v>
      </c>
      <c r="G929" s="41"/>
      <c r="H929" s="41"/>
      <c r="I929" s="243"/>
      <c r="J929" s="41"/>
      <c r="K929" s="41"/>
      <c r="L929" s="45"/>
      <c r="M929" s="244"/>
      <c r="N929" s="245"/>
      <c r="O929" s="92"/>
      <c r="P929" s="92"/>
      <c r="Q929" s="92"/>
      <c r="R929" s="92"/>
      <c r="S929" s="92"/>
      <c r="T929" s="93"/>
      <c r="U929" s="39"/>
      <c r="V929" s="39"/>
      <c r="W929" s="39"/>
      <c r="X929" s="39"/>
      <c r="Y929" s="39"/>
      <c r="Z929" s="39"/>
      <c r="AA929" s="39"/>
      <c r="AB929" s="39"/>
      <c r="AC929" s="39"/>
      <c r="AD929" s="39"/>
      <c r="AE929" s="39"/>
      <c r="AT929" s="18" t="s">
        <v>248</v>
      </c>
      <c r="AU929" s="18" t="s">
        <v>84</v>
      </c>
    </row>
    <row r="930" s="14" customFormat="1">
      <c r="A930" s="14"/>
      <c r="B930" s="256"/>
      <c r="C930" s="257"/>
      <c r="D930" s="241" t="s">
        <v>250</v>
      </c>
      <c r="E930" s="258" t="s">
        <v>1</v>
      </c>
      <c r="F930" s="259" t="s">
        <v>3051</v>
      </c>
      <c r="G930" s="257"/>
      <c r="H930" s="260">
        <v>2</v>
      </c>
      <c r="I930" s="261"/>
      <c r="J930" s="257"/>
      <c r="K930" s="257"/>
      <c r="L930" s="262"/>
      <c r="M930" s="263"/>
      <c r="N930" s="264"/>
      <c r="O930" s="264"/>
      <c r="P930" s="264"/>
      <c r="Q930" s="264"/>
      <c r="R930" s="264"/>
      <c r="S930" s="264"/>
      <c r="T930" s="265"/>
      <c r="U930" s="14"/>
      <c r="V930" s="14"/>
      <c r="W930" s="14"/>
      <c r="X930" s="14"/>
      <c r="Y930" s="14"/>
      <c r="Z930" s="14"/>
      <c r="AA930" s="14"/>
      <c r="AB930" s="14"/>
      <c r="AC930" s="14"/>
      <c r="AD930" s="14"/>
      <c r="AE930" s="14"/>
      <c r="AT930" s="266" t="s">
        <v>250</v>
      </c>
      <c r="AU930" s="266" t="s">
        <v>84</v>
      </c>
      <c r="AV930" s="14" t="s">
        <v>84</v>
      </c>
      <c r="AW930" s="14" t="s">
        <v>31</v>
      </c>
      <c r="AX930" s="14" t="s">
        <v>75</v>
      </c>
      <c r="AY930" s="266" t="s">
        <v>239</v>
      </c>
    </row>
    <row r="931" s="15" customFormat="1">
      <c r="A931" s="15"/>
      <c r="B931" s="267"/>
      <c r="C931" s="268"/>
      <c r="D931" s="241" t="s">
        <v>250</v>
      </c>
      <c r="E931" s="269" t="s">
        <v>1</v>
      </c>
      <c r="F931" s="270" t="s">
        <v>277</v>
      </c>
      <c r="G931" s="268"/>
      <c r="H931" s="271">
        <v>2</v>
      </c>
      <c r="I931" s="272"/>
      <c r="J931" s="268"/>
      <c r="K931" s="268"/>
      <c r="L931" s="273"/>
      <c r="M931" s="274"/>
      <c r="N931" s="275"/>
      <c r="O931" s="275"/>
      <c r="P931" s="275"/>
      <c r="Q931" s="275"/>
      <c r="R931" s="275"/>
      <c r="S931" s="275"/>
      <c r="T931" s="276"/>
      <c r="U931" s="15"/>
      <c r="V931" s="15"/>
      <c r="W931" s="15"/>
      <c r="X931" s="15"/>
      <c r="Y931" s="15"/>
      <c r="Z931" s="15"/>
      <c r="AA931" s="15"/>
      <c r="AB931" s="15"/>
      <c r="AC931" s="15"/>
      <c r="AD931" s="15"/>
      <c r="AE931" s="15"/>
      <c r="AT931" s="277" t="s">
        <v>250</v>
      </c>
      <c r="AU931" s="277" t="s">
        <v>84</v>
      </c>
      <c r="AV931" s="15" t="s">
        <v>246</v>
      </c>
      <c r="AW931" s="15" t="s">
        <v>31</v>
      </c>
      <c r="AX931" s="15" t="s">
        <v>82</v>
      </c>
      <c r="AY931" s="277" t="s">
        <v>239</v>
      </c>
    </row>
    <row r="932" s="2" customFormat="1" ht="24.15" customHeight="1">
      <c r="A932" s="39"/>
      <c r="B932" s="40"/>
      <c r="C932" s="302" t="s">
        <v>1871</v>
      </c>
      <c r="D932" s="302" t="s">
        <v>1240</v>
      </c>
      <c r="E932" s="303" t="s">
        <v>3052</v>
      </c>
      <c r="F932" s="304" t="s">
        <v>3053</v>
      </c>
      <c r="G932" s="305" t="s">
        <v>523</v>
      </c>
      <c r="H932" s="306">
        <v>2</v>
      </c>
      <c r="I932" s="307"/>
      <c r="J932" s="308">
        <f>ROUND(I932*H932,2)</f>
        <v>0</v>
      </c>
      <c r="K932" s="304" t="s">
        <v>1</v>
      </c>
      <c r="L932" s="309"/>
      <c r="M932" s="310" t="s">
        <v>1</v>
      </c>
      <c r="N932" s="311" t="s">
        <v>40</v>
      </c>
      <c r="O932" s="92"/>
      <c r="P932" s="237">
        <f>O932*H932</f>
        <v>0</v>
      </c>
      <c r="Q932" s="237">
        <v>0.00025999999999999998</v>
      </c>
      <c r="R932" s="237">
        <f>Q932*H932</f>
        <v>0.00051999999999999995</v>
      </c>
      <c r="S932" s="237">
        <v>0</v>
      </c>
      <c r="T932" s="238">
        <f>S932*H932</f>
        <v>0</v>
      </c>
      <c r="U932" s="39"/>
      <c r="V932" s="39"/>
      <c r="W932" s="39"/>
      <c r="X932" s="39"/>
      <c r="Y932" s="39"/>
      <c r="Z932" s="39"/>
      <c r="AA932" s="39"/>
      <c r="AB932" s="39"/>
      <c r="AC932" s="39"/>
      <c r="AD932" s="39"/>
      <c r="AE932" s="39"/>
      <c r="AR932" s="239" t="s">
        <v>299</v>
      </c>
      <c r="AT932" s="239" t="s">
        <v>1240</v>
      </c>
      <c r="AU932" s="239" t="s">
        <v>84</v>
      </c>
      <c r="AY932" s="18" t="s">
        <v>239</v>
      </c>
      <c r="BE932" s="240">
        <f>IF(N932="základní",J932,0)</f>
        <v>0</v>
      </c>
      <c r="BF932" s="240">
        <f>IF(N932="snížená",J932,0)</f>
        <v>0</v>
      </c>
      <c r="BG932" s="240">
        <f>IF(N932="zákl. přenesená",J932,0)</f>
        <v>0</v>
      </c>
      <c r="BH932" s="240">
        <f>IF(N932="sníž. přenesená",J932,0)</f>
        <v>0</v>
      </c>
      <c r="BI932" s="240">
        <f>IF(N932="nulová",J932,0)</f>
        <v>0</v>
      </c>
      <c r="BJ932" s="18" t="s">
        <v>82</v>
      </c>
      <c r="BK932" s="240">
        <f>ROUND(I932*H932,2)</f>
        <v>0</v>
      </c>
      <c r="BL932" s="18" t="s">
        <v>246</v>
      </c>
      <c r="BM932" s="239" t="s">
        <v>3054</v>
      </c>
    </row>
    <row r="933" s="2" customFormat="1">
      <c r="A933" s="39"/>
      <c r="B933" s="40"/>
      <c r="C933" s="41"/>
      <c r="D933" s="241" t="s">
        <v>248</v>
      </c>
      <c r="E933" s="41"/>
      <c r="F933" s="242" t="s">
        <v>3053</v>
      </c>
      <c r="G933" s="41"/>
      <c r="H933" s="41"/>
      <c r="I933" s="243"/>
      <c r="J933" s="41"/>
      <c r="K933" s="41"/>
      <c r="L933" s="45"/>
      <c r="M933" s="244"/>
      <c r="N933" s="245"/>
      <c r="O933" s="92"/>
      <c r="P933" s="92"/>
      <c r="Q933" s="92"/>
      <c r="R933" s="92"/>
      <c r="S933" s="92"/>
      <c r="T933" s="93"/>
      <c r="U933" s="39"/>
      <c r="V933" s="39"/>
      <c r="W933" s="39"/>
      <c r="X933" s="39"/>
      <c r="Y933" s="39"/>
      <c r="Z933" s="39"/>
      <c r="AA933" s="39"/>
      <c r="AB933" s="39"/>
      <c r="AC933" s="39"/>
      <c r="AD933" s="39"/>
      <c r="AE933" s="39"/>
      <c r="AT933" s="18" t="s">
        <v>248</v>
      </c>
      <c r="AU933" s="18" t="s">
        <v>84</v>
      </c>
    </row>
    <row r="934" s="14" customFormat="1">
      <c r="A934" s="14"/>
      <c r="B934" s="256"/>
      <c r="C934" s="257"/>
      <c r="D934" s="241" t="s">
        <v>250</v>
      </c>
      <c r="E934" s="258" t="s">
        <v>1</v>
      </c>
      <c r="F934" s="259" t="s">
        <v>3051</v>
      </c>
      <c r="G934" s="257"/>
      <c r="H934" s="260">
        <v>2</v>
      </c>
      <c r="I934" s="261"/>
      <c r="J934" s="257"/>
      <c r="K934" s="257"/>
      <c r="L934" s="262"/>
      <c r="M934" s="263"/>
      <c r="N934" s="264"/>
      <c r="O934" s="264"/>
      <c r="P934" s="264"/>
      <c r="Q934" s="264"/>
      <c r="R934" s="264"/>
      <c r="S934" s="264"/>
      <c r="T934" s="265"/>
      <c r="U934" s="14"/>
      <c r="V934" s="14"/>
      <c r="W934" s="14"/>
      <c r="X934" s="14"/>
      <c r="Y934" s="14"/>
      <c r="Z934" s="14"/>
      <c r="AA934" s="14"/>
      <c r="AB934" s="14"/>
      <c r="AC934" s="14"/>
      <c r="AD934" s="14"/>
      <c r="AE934" s="14"/>
      <c r="AT934" s="266" t="s">
        <v>250</v>
      </c>
      <c r="AU934" s="266" t="s">
        <v>84</v>
      </c>
      <c r="AV934" s="14" t="s">
        <v>84</v>
      </c>
      <c r="AW934" s="14" t="s">
        <v>31</v>
      </c>
      <c r="AX934" s="14" t="s">
        <v>75</v>
      </c>
      <c r="AY934" s="266" t="s">
        <v>239</v>
      </c>
    </row>
    <row r="935" s="15" customFormat="1">
      <c r="A935" s="15"/>
      <c r="B935" s="267"/>
      <c r="C935" s="268"/>
      <c r="D935" s="241" t="s">
        <v>250</v>
      </c>
      <c r="E935" s="269" t="s">
        <v>1</v>
      </c>
      <c r="F935" s="270" t="s">
        <v>277</v>
      </c>
      <c r="G935" s="268"/>
      <c r="H935" s="271">
        <v>2</v>
      </c>
      <c r="I935" s="272"/>
      <c r="J935" s="268"/>
      <c r="K935" s="268"/>
      <c r="L935" s="273"/>
      <c r="M935" s="274"/>
      <c r="N935" s="275"/>
      <c r="O935" s="275"/>
      <c r="P935" s="275"/>
      <c r="Q935" s="275"/>
      <c r="R935" s="275"/>
      <c r="S935" s="275"/>
      <c r="T935" s="276"/>
      <c r="U935" s="15"/>
      <c r="V935" s="15"/>
      <c r="W935" s="15"/>
      <c r="X935" s="15"/>
      <c r="Y935" s="15"/>
      <c r="Z935" s="15"/>
      <c r="AA935" s="15"/>
      <c r="AB935" s="15"/>
      <c r="AC935" s="15"/>
      <c r="AD935" s="15"/>
      <c r="AE935" s="15"/>
      <c r="AT935" s="277" t="s">
        <v>250</v>
      </c>
      <c r="AU935" s="277" t="s">
        <v>84</v>
      </c>
      <c r="AV935" s="15" t="s">
        <v>246</v>
      </c>
      <c r="AW935" s="15" t="s">
        <v>31</v>
      </c>
      <c r="AX935" s="15" t="s">
        <v>82</v>
      </c>
      <c r="AY935" s="277" t="s">
        <v>239</v>
      </c>
    </row>
    <row r="936" s="2" customFormat="1" ht="33" customHeight="1">
      <c r="A936" s="39"/>
      <c r="B936" s="40"/>
      <c r="C936" s="228" t="s">
        <v>1875</v>
      </c>
      <c r="D936" s="228" t="s">
        <v>241</v>
      </c>
      <c r="E936" s="229" t="s">
        <v>3055</v>
      </c>
      <c r="F936" s="230" t="s">
        <v>3056</v>
      </c>
      <c r="G936" s="231" t="s">
        <v>330</v>
      </c>
      <c r="H936" s="232">
        <v>2</v>
      </c>
      <c r="I936" s="233"/>
      <c r="J936" s="234">
        <f>ROUND(I936*H936,2)</f>
        <v>0</v>
      </c>
      <c r="K936" s="230" t="s">
        <v>1</v>
      </c>
      <c r="L936" s="45"/>
      <c r="M936" s="235" t="s">
        <v>1</v>
      </c>
      <c r="N936" s="236" t="s">
        <v>40</v>
      </c>
      <c r="O936" s="92"/>
      <c r="P936" s="237">
        <f>O936*H936</f>
        <v>0</v>
      </c>
      <c r="Q936" s="237">
        <v>0</v>
      </c>
      <c r="R936" s="237">
        <f>Q936*H936</f>
        <v>0</v>
      </c>
      <c r="S936" s="237">
        <v>0</v>
      </c>
      <c r="T936" s="238">
        <f>S936*H936</f>
        <v>0</v>
      </c>
      <c r="U936" s="39"/>
      <c r="V936" s="39"/>
      <c r="W936" s="39"/>
      <c r="X936" s="39"/>
      <c r="Y936" s="39"/>
      <c r="Z936" s="39"/>
      <c r="AA936" s="39"/>
      <c r="AB936" s="39"/>
      <c r="AC936" s="39"/>
      <c r="AD936" s="39"/>
      <c r="AE936" s="39"/>
      <c r="AR936" s="239" t="s">
        <v>246</v>
      </c>
      <c r="AT936" s="239" t="s">
        <v>241</v>
      </c>
      <c r="AU936" s="239" t="s">
        <v>84</v>
      </c>
      <c r="AY936" s="18" t="s">
        <v>239</v>
      </c>
      <c r="BE936" s="240">
        <f>IF(N936="základní",J936,0)</f>
        <v>0</v>
      </c>
      <c r="BF936" s="240">
        <f>IF(N936="snížená",J936,0)</f>
        <v>0</v>
      </c>
      <c r="BG936" s="240">
        <f>IF(N936="zákl. přenesená",J936,0)</f>
        <v>0</v>
      </c>
      <c r="BH936" s="240">
        <f>IF(N936="sníž. přenesená",J936,0)</f>
        <v>0</v>
      </c>
      <c r="BI936" s="240">
        <f>IF(N936="nulová",J936,0)</f>
        <v>0</v>
      </c>
      <c r="BJ936" s="18" t="s">
        <v>82</v>
      </c>
      <c r="BK936" s="240">
        <f>ROUND(I936*H936,2)</f>
        <v>0</v>
      </c>
      <c r="BL936" s="18" t="s">
        <v>246</v>
      </c>
      <c r="BM936" s="239" t="s">
        <v>3057</v>
      </c>
    </row>
    <row r="937" s="2" customFormat="1">
      <c r="A937" s="39"/>
      <c r="B937" s="40"/>
      <c r="C937" s="41"/>
      <c r="D937" s="241" t="s">
        <v>248</v>
      </c>
      <c r="E937" s="41"/>
      <c r="F937" s="242" t="s">
        <v>3056</v>
      </c>
      <c r="G937" s="41"/>
      <c r="H937" s="41"/>
      <c r="I937" s="243"/>
      <c r="J937" s="41"/>
      <c r="K937" s="41"/>
      <c r="L937" s="45"/>
      <c r="M937" s="244"/>
      <c r="N937" s="245"/>
      <c r="O937" s="92"/>
      <c r="P937" s="92"/>
      <c r="Q937" s="92"/>
      <c r="R937" s="92"/>
      <c r="S937" s="92"/>
      <c r="T937" s="93"/>
      <c r="U937" s="39"/>
      <c r="V937" s="39"/>
      <c r="W937" s="39"/>
      <c r="X937" s="39"/>
      <c r="Y937" s="39"/>
      <c r="Z937" s="39"/>
      <c r="AA937" s="39"/>
      <c r="AB937" s="39"/>
      <c r="AC937" s="39"/>
      <c r="AD937" s="39"/>
      <c r="AE937" s="39"/>
      <c r="AT937" s="18" t="s">
        <v>248</v>
      </c>
      <c r="AU937" s="18" t="s">
        <v>84</v>
      </c>
    </row>
    <row r="938" s="14" customFormat="1">
      <c r="A938" s="14"/>
      <c r="B938" s="256"/>
      <c r="C938" s="257"/>
      <c r="D938" s="241" t="s">
        <v>250</v>
      </c>
      <c r="E938" s="258" t="s">
        <v>1</v>
      </c>
      <c r="F938" s="259" t="s">
        <v>3051</v>
      </c>
      <c r="G938" s="257"/>
      <c r="H938" s="260">
        <v>2</v>
      </c>
      <c r="I938" s="261"/>
      <c r="J938" s="257"/>
      <c r="K938" s="257"/>
      <c r="L938" s="262"/>
      <c r="M938" s="263"/>
      <c r="N938" s="264"/>
      <c r="O938" s="264"/>
      <c r="P938" s="264"/>
      <c r="Q938" s="264"/>
      <c r="R938" s="264"/>
      <c r="S938" s="264"/>
      <c r="T938" s="265"/>
      <c r="U938" s="14"/>
      <c r="V938" s="14"/>
      <c r="W938" s="14"/>
      <c r="X938" s="14"/>
      <c r="Y938" s="14"/>
      <c r="Z938" s="14"/>
      <c r="AA938" s="14"/>
      <c r="AB938" s="14"/>
      <c r="AC938" s="14"/>
      <c r="AD938" s="14"/>
      <c r="AE938" s="14"/>
      <c r="AT938" s="266" t="s">
        <v>250</v>
      </c>
      <c r="AU938" s="266" t="s">
        <v>84</v>
      </c>
      <c r="AV938" s="14" t="s">
        <v>84</v>
      </c>
      <c r="AW938" s="14" t="s">
        <v>31</v>
      </c>
      <c r="AX938" s="14" t="s">
        <v>75</v>
      </c>
      <c r="AY938" s="266" t="s">
        <v>239</v>
      </c>
    </row>
    <row r="939" s="15" customFormat="1">
      <c r="A939" s="15"/>
      <c r="B939" s="267"/>
      <c r="C939" s="268"/>
      <c r="D939" s="241" t="s">
        <v>250</v>
      </c>
      <c r="E939" s="269" t="s">
        <v>1</v>
      </c>
      <c r="F939" s="270" t="s">
        <v>277</v>
      </c>
      <c r="G939" s="268"/>
      <c r="H939" s="271">
        <v>2</v>
      </c>
      <c r="I939" s="272"/>
      <c r="J939" s="268"/>
      <c r="K939" s="268"/>
      <c r="L939" s="273"/>
      <c r="M939" s="274"/>
      <c r="N939" s="275"/>
      <c r="O939" s="275"/>
      <c r="P939" s="275"/>
      <c r="Q939" s="275"/>
      <c r="R939" s="275"/>
      <c r="S939" s="275"/>
      <c r="T939" s="276"/>
      <c r="U939" s="15"/>
      <c r="V939" s="15"/>
      <c r="W939" s="15"/>
      <c r="X939" s="15"/>
      <c r="Y939" s="15"/>
      <c r="Z939" s="15"/>
      <c r="AA939" s="15"/>
      <c r="AB939" s="15"/>
      <c r="AC939" s="15"/>
      <c r="AD939" s="15"/>
      <c r="AE939" s="15"/>
      <c r="AT939" s="277" t="s">
        <v>250</v>
      </c>
      <c r="AU939" s="277" t="s">
        <v>84</v>
      </c>
      <c r="AV939" s="15" t="s">
        <v>246</v>
      </c>
      <c r="AW939" s="15" t="s">
        <v>31</v>
      </c>
      <c r="AX939" s="15" t="s">
        <v>82</v>
      </c>
      <c r="AY939" s="277" t="s">
        <v>239</v>
      </c>
    </row>
    <row r="940" s="2" customFormat="1" ht="16.5" customHeight="1">
      <c r="A940" s="39"/>
      <c r="B940" s="40"/>
      <c r="C940" s="302" t="s">
        <v>1879</v>
      </c>
      <c r="D940" s="302" t="s">
        <v>1240</v>
      </c>
      <c r="E940" s="303" t="s">
        <v>3058</v>
      </c>
      <c r="F940" s="304" t="s">
        <v>3059</v>
      </c>
      <c r="G940" s="305" t="s">
        <v>523</v>
      </c>
      <c r="H940" s="306">
        <v>2</v>
      </c>
      <c r="I940" s="307"/>
      <c r="J940" s="308">
        <f>ROUND(I940*H940,2)</f>
        <v>0</v>
      </c>
      <c r="K940" s="304" t="s">
        <v>1</v>
      </c>
      <c r="L940" s="309"/>
      <c r="M940" s="310" t="s">
        <v>1</v>
      </c>
      <c r="N940" s="311" t="s">
        <v>40</v>
      </c>
      <c r="O940" s="92"/>
      <c r="P940" s="237">
        <f>O940*H940</f>
        <v>0</v>
      </c>
      <c r="Q940" s="237">
        <v>0.00020000000000000001</v>
      </c>
      <c r="R940" s="237">
        <f>Q940*H940</f>
        <v>0.00040000000000000002</v>
      </c>
      <c r="S940" s="237">
        <v>0</v>
      </c>
      <c r="T940" s="238">
        <f>S940*H940</f>
        <v>0</v>
      </c>
      <c r="U940" s="39"/>
      <c r="V940" s="39"/>
      <c r="W940" s="39"/>
      <c r="X940" s="39"/>
      <c r="Y940" s="39"/>
      <c r="Z940" s="39"/>
      <c r="AA940" s="39"/>
      <c r="AB940" s="39"/>
      <c r="AC940" s="39"/>
      <c r="AD940" s="39"/>
      <c r="AE940" s="39"/>
      <c r="AR940" s="239" t="s">
        <v>299</v>
      </c>
      <c r="AT940" s="239" t="s">
        <v>1240</v>
      </c>
      <c r="AU940" s="239" t="s">
        <v>84</v>
      </c>
      <c r="AY940" s="18" t="s">
        <v>239</v>
      </c>
      <c r="BE940" s="240">
        <f>IF(N940="základní",J940,0)</f>
        <v>0</v>
      </c>
      <c r="BF940" s="240">
        <f>IF(N940="snížená",J940,0)</f>
        <v>0</v>
      </c>
      <c r="BG940" s="240">
        <f>IF(N940="zákl. přenesená",J940,0)</f>
        <v>0</v>
      </c>
      <c r="BH940" s="240">
        <f>IF(N940="sníž. přenesená",J940,0)</f>
        <v>0</v>
      </c>
      <c r="BI940" s="240">
        <f>IF(N940="nulová",J940,0)</f>
        <v>0</v>
      </c>
      <c r="BJ940" s="18" t="s">
        <v>82</v>
      </c>
      <c r="BK940" s="240">
        <f>ROUND(I940*H940,2)</f>
        <v>0</v>
      </c>
      <c r="BL940" s="18" t="s">
        <v>246</v>
      </c>
      <c r="BM940" s="239" t="s">
        <v>3060</v>
      </c>
    </row>
    <row r="941" s="2" customFormat="1">
      <c r="A941" s="39"/>
      <c r="B941" s="40"/>
      <c r="C941" s="41"/>
      <c r="D941" s="241" t="s">
        <v>248</v>
      </c>
      <c r="E941" s="41"/>
      <c r="F941" s="242" t="s">
        <v>3059</v>
      </c>
      <c r="G941" s="41"/>
      <c r="H941" s="41"/>
      <c r="I941" s="243"/>
      <c r="J941" s="41"/>
      <c r="K941" s="41"/>
      <c r="L941" s="45"/>
      <c r="M941" s="244"/>
      <c r="N941" s="245"/>
      <c r="O941" s="92"/>
      <c r="P941" s="92"/>
      <c r="Q941" s="92"/>
      <c r="R941" s="92"/>
      <c r="S941" s="92"/>
      <c r="T941" s="93"/>
      <c r="U941" s="39"/>
      <c r="V941" s="39"/>
      <c r="W941" s="39"/>
      <c r="X941" s="39"/>
      <c r="Y941" s="39"/>
      <c r="Z941" s="39"/>
      <c r="AA941" s="39"/>
      <c r="AB941" s="39"/>
      <c r="AC941" s="39"/>
      <c r="AD941" s="39"/>
      <c r="AE941" s="39"/>
      <c r="AT941" s="18" t="s">
        <v>248</v>
      </c>
      <c r="AU941" s="18" t="s">
        <v>84</v>
      </c>
    </row>
    <row r="942" s="14" customFormat="1">
      <c r="A942" s="14"/>
      <c r="B942" s="256"/>
      <c r="C942" s="257"/>
      <c r="D942" s="241" t="s">
        <v>250</v>
      </c>
      <c r="E942" s="258" t="s">
        <v>1</v>
      </c>
      <c r="F942" s="259" t="s">
        <v>3051</v>
      </c>
      <c r="G942" s="257"/>
      <c r="H942" s="260">
        <v>2</v>
      </c>
      <c r="I942" s="261"/>
      <c r="J942" s="257"/>
      <c r="K942" s="257"/>
      <c r="L942" s="262"/>
      <c r="M942" s="263"/>
      <c r="N942" s="264"/>
      <c r="O942" s="264"/>
      <c r="P942" s="264"/>
      <c r="Q942" s="264"/>
      <c r="R942" s="264"/>
      <c r="S942" s="264"/>
      <c r="T942" s="265"/>
      <c r="U942" s="14"/>
      <c r="V942" s="14"/>
      <c r="W942" s="14"/>
      <c r="X942" s="14"/>
      <c r="Y942" s="14"/>
      <c r="Z942" s="14"/>
      <c r="AA942" s="14"/>
      <c r="AB942" s="14"/>
      <c r="AC942" s="14"/>
      <c r="AD942" s="14"/>
      <c r="AE942" s="14"/>
      <c r="AT942" s="266" t="s">
        <v>250</v>
      </c>
      <c r="AU942" s="266" t="s">
        <v>84</v>
      </c>
      <c r="AV942" s="14" t="s">
        <v>84</v>
      </c>
      <c r="AW942" s="14" t="s">
        <v>31</v>
      </c>
      <c r="AX942" s="14" t="s">
        <v>75</v>
      </c>
      <c r="AY942" s="266" t="s">
        <v>239</v>
      </c>
    </row>
    <row r="943" s="15" customFormat="1">
      <c r="A943" s="15"/>
      <c r="B943" s="267"/>
      <c r="C943" s="268"/>
      <c r="D943" s="241" t="s">
        <v>250</v>
      </c>
      <c r="E943" s="269" t="s">
        <v>1</v>
      </c>
      <c r="F943" s="270" t="s">
        <v>277</v>
      </c>
      <c r="G943" s="268"/>
      <c r="H943" s="271">
        <v>2</v>
      </c>
      <c r="I943" s="272"/>
      <c r="J943" s="268"/>
      <c r="K943" s="268"/>
      <c r="L943" s="273"/>
      <c r="M943" s="274"/>
      <c r="N943" s="275"/>
      <c r="O943" s="275"/>
      <c r="P943" s="275"/>
      <c r="Q943" s="275"/>
      <c r="R943" s="275"/>
      <c r="S943" s="275"/>
      <c r="T943" s="276"/>
      <c r="U943" s="15"/>
      <c r="V943" s="15"/>
      <c r="W943" s="15"/>
      <c r="X943" s="15"/>
      <c r="Y943" s="15"/>
      <c r="Z943" s="15"/>
      <c r="AA943" s="15"/>
      <c r="AB943" s="15"/>
      <c r="AC943" s="15"/>
      <c r="AD943" s="15"/>
      <c r="AE943" s="15"/>
      <c r="AT943" s="277" t="s">
        <v>250</v>
      </c>
      <c r="AU943" s="277" t="s">
        <v>84</v>
      </c>
      <c r="AV943" s="15" t="s">
        <v>246</v>
      </c>
      <c r="AW943" s="15" t="s">
        <v>31</v>
      </c>
      <c r="AX943" s="15" t="s">
        <v>82</v>
      </c>
      <c r="AY943" s="277" t="s">
        <v>239</v>
      </c>
    </row>
    <row r="944" s="2" customFormat="1" ht="24.15" customHeight="1">
      <c r="A944" s="39"/>
      <c r="B944" s="40"/>
      <c r="C944" s="302" t="s">
        <v>1884</v>
      </c>
      <c r="D944" s="302" t="s">
        <v>1240</v>
      </c>
      <c r="E944" s="303" t="s">
        <v>3061</v>
      </c>
      <c r="F944" s="304" t="s">
        <v>3062</v>
      </c>
      <c r="G944" s="305" t="s">
        <v>523</v>
      </c>
      <c r="H944" s="306">
        <v>1</v>
      </c>
      <c r="I944" s="307"/>
      <c r="J944" s="308">
        <f>ROUND(I944*H944,2)</f>
        <v>0</v>
      </c>
      <c r="K944" s="304" t="s">
        <v>1</v>
      </c>
      <c r="L944" s="309"/>
      <c r="M944" s="310" t="s">
        <v>1</v>
      </c>
      <c r="N944" s="311" t="s">
        <v>40</v>
      </c>
      <c r="O944" s="92"/>
      <c r="P944" s="237">
        <f>O944*H944</f>
        <v>0</v>
      </c>
      <c r="Q944" s="237">
        <v>0.0015</v>
      </c>
      <c r="R944" s="237">
        <f>Q944*H944</f>
        <v>0.0015</v>
      </c>
      <c r="S944" s="237">
        <v>0</v>
      </c>
      <c r="T944" s="238">
        <f>S944*H944</f>
        <v>0</v>
      </c>
      <c r="U944" s="39"/>
      <c r="V944" s="39"/>
      <c r="W944" s="39"/>
      <c r="X944" s="39"/>
      <c r="Y944" s="39"/>
      <c r="Z944" s="39"/>
      <c r="AA944" s="39"/>
      <c r="AB944" s="39"/>
      <c r="AC944" s="39"/>
      <c r="AD944" s="39"/>
      <c r="AE944" s="39"/>
      <c r="AR944" s="239" t="s">
        <v>299</v>
      </c>
      <c r="AT944" s="239" t="s">
        <v>1240</v>
      </c>
      <c r="AU944" s="239" t="s">
        <v>84</v>
      </c>
      <c r="AY944" s="18" t="s">
        <v>239</v>
      </c>
      <c r="BE944" s="240">
        <f>IF(N944="základní",J944,0)</f>
        <v>0</v>
      </c>
      <c r="BF944" s="240">
        <f>IF(N944="snížená",J944,0)</f>
        <v>0</v>
      </c>
      <c r="BG944" s="240">
        <f>IF(N944="zákl. přenesená",J944,0)</f>
        <v>0</v>
      </c>
      <c r="BH944" s="240">
        <f>IF(N944="sníž. přenesená",J944,0)</f>
        <v>0</v>
      </c>
      <c r="BI944" s="240">
        <f>IF(N944="nulová",J944,0)</f>
        <v>0</v>
      </c>
      <c r="BJ944" s="18" t="s">
        <v>82</v>
      </c>
      <c r="BK944" s="240">
        <f>ROUND(I944*H944,2)</f>
        <v>0</v>
      </c>
      <c r="BL944" s="18" t="s">
        <v>246</v>
      </c>
      <c r="BM944" s="239" t="s">
        <v>3063</v>
      </c>
    </row>
    <row r="945" s="2" customFormat="1">
      <c r="A945" s="39"/>
      <c r="B945" s="40"/>
      <c r="C945" s="41"/>
      <c r="D945" s="241" t="s">
        <v>248</v>
      </c>
      <c r="E945" s="41"/>
      <c r="F945" s="242" t="s">
        <v>3062</v>
      </c>
      <c r="G945" s="41"/>
      <c r="H945" s="41"/>
      <c r="I945" s="243"/>
      <c r="J945" s="41"/>
      <c r="K945" s="41"/>
      <c r="L945" s="45"/>
      <c r="M945" s="244"/>
      <c r="N945" s="245"/>
      <c r="O945" s="92"/>
      <c r="P945" s="92"/>
      <c r="Q945" s="92"/>
      <c r="R945" s="92"/>
      <c r="S945" s="92"/>
      <c r="T945" s="93"/>
      <c r="U945" s="39"/>
      <c r="V945" s="39"/>
      <c r="W945" s="39"/>
      <c r="X945" s="39"/>
      <c r="Y945" s="39"/>
      <c r="Z945" s="39"/>
      <c r="AA945" s="39"/>
      <c r="AB945" s="39"/>
      <c r="AC945" s="39"/>
      <c r="AD945" s="39"/>
      <c r="AE945" s="39"/>
      <c r="AT945" s="18" t="s">
        <v>248</v>
      </c>
      <c r="AU945" s="18" t="s">
        <v>84</v>
      </c>
    </row>
    <row r="946" s="14" customFormat="1">
      <c r="A946" s="14"/>
      <c r="B946" s="256"/>
      <c r="C946" s="257"/>
      <c r="D946" s="241" t="s">
        <v>250</v>
      </c>
      <c r="E946" s="258" t="s">
        <v>1</v>
      </c>
      <c r="F946" s="259" t="s">
        <v>2806</v>
      </c>
      <c r="G946" s="257"/>
      <c r="H946" s="260">
        <v>1</v>
      </c>
      <c r="I946" s="261"/>
      <c r="J946" s="257"/>
      <c r="K946" s="257"/>
      <c r="L946" s="262"/>
      <c r="M946" s="263"/>
      <c r="N946" s="264"/>
      <c r="O946" s="264"/>
      <c r="P946" s="264"/>
      <c r="Q946" s="264"/>
      <c r="R946" s="264"/>
      <c r="S946" s="264"/>
      <c r="T946" s="265"/>
      <c r="U946" s="14"/>
      <c r="V946" s="14"/>
      <c r="W946" s="14"/>
      <c r="X946" s="14"/>
      <c r="Y946" s="14"/>
      <c r="Z946" s="14"/>
      <c r="AA946" s="14"/>
      <c r="AB946" s="14"/>
      <c r="AC946" s="14"/>
      <c r="AD946" s="14"/>
      <c r="AE946" s="14"/>
      <c r="AT946" s="266" t="s">
        <v>250</v>
      </c>
      <c r="AU946" s="266" t="s">
        <v>84</v>
      </c>
      <c r="AV946" s="14" t="s">
        <v>84</v>
      </c>
      <c r="AW946" s="14" t="s">
        <v>31</v>
      </c>
      <c r="AX946" s="14" t="s">
        <v>75</v>
      </c>
      <c r="AY946" s="266" t="s">
        <v>239</v>
      </c>
    </row>
    <row r="947" s="15" customFormat="1">
      <c r="A947" s="15"/>
      <c r="B947" s="267"/>
      <c r="C947" s="268"/>
      <c r="D947" s="241" t="s">
        <v>250</v>
      </c>
      <c r="E947" s="269" t="s">
        <v>1</v>
      </c>
      <c r="F947" s="270" t="s">
        <v>277</v>
      </c>
      <c r="G947" s="268"/>
      <c r="H947" s="271">
        <v>1</v>
      </c>
      <c r="I947" s="272"/>
      <c r="J947" s="268"/>
      <c r="K947" s="268"/>
      <c r="L947" s="273"/>
      <c r="M947" s="274"/>
      <c r="N947" s="275"/>
      <c r="O947" s="275"/>
      <c r="P947" s="275"/>
      <c r="Q947" s="275"/>
      <c r="R947" s="275"/>
      <c r="S947" s="275"/>
      <c r="T947" s="276"/>
      <c r="U947" s="15"/>
      <c r="V947" s="15"/>
      <c r="W947" s="15"/>
      <c r="X947" s="15"/>
      <c r="Y947" s="15"/>
      <c r="Z947" s="15"/>
      <c r="AA947" s="15"/>
      <c r="AB947" s="15"/>
      <c r="AC947" s="15"/>
      <c r="AD947" s="15"/>
      <c r="AE947" s="15"/>
      <c r="AT947" s="277" t="s">
        <v>250</v>
      </c>
      <c r="AU947" s="277" t="s">
        <v>84</v>
      </c>
      <c r="AV947" s="15" t="s">
        <v>246</v>
      </c>
      <c r="AW947" s="15" t="s">
        <v>31</v>
      </c>
      <c r="AX947" s="15" t="s">
        <v>82</v>
      </c>
      <c r="AY947" s="277" t="s">
        <v>239</v>
      </c>
    </row>
    <row r="948" s="2" customFormat="1" ht="24.15" customHeight="1">
      <c r="A948" s="39"/>
      <c r="B948" s="40"/>
      <c r="C948" s="228" t="s">
        <v>1890</v>
      </c>
      <c r="D948" s="228" t="s">
        <v>241</v>
      </c>
      <c r="E948" s="229" t="s">
        <v>3064</v>
      </c>
      <c r="F948" s="230" t="s">
        <v>3065</v>
      </c>
      <c r="G948" s="231" t="s">
        <v>330</v>
      </c>
      <c r="H948" s="232">
        <v>103.44199999999999</v>
      </c>
      <c r="I948" s="233"/>
      <c r="J948" s="234">
        <f>ROUND(I948*H948,2)</f>
        <v>0</v>
      </c>
      <c r="K948" s="230" t="s">
        <v>1</v>
      </c>
      <c r="L948" s="45"/>
      <c r="M948" s="235" t="s">
        <v>1</v>
      </c>
      <c r="N948" s="236" t="s">
        <v>40</v>
      </c>
      <c r="O948" s="92"/>
      <c r="P948" s="237">
        <f>O948*H948</f>
        <v>0</v>
      </c>
      <c r="Q948" s="237">
        <v>1.0000000000000001E-05</v>
      </c>
      <c r="R948" s="237">
        <f>Q948*H948</f>
        <v>0.0010344200000000001</v>
      </c>
      <c r="S948" s="237">
        <v>0</v>
      </c>
      <c r="T948" s="238">
        <f>S948*H948</f>
        <v>0</v>
      </c>
      <c r="U948" s="39"/>
      <c r="V948" s="39"/>
      <c r="W948" s="39"/>
      <c r="X948" s="39"/>
      <c r="Y948" s="39"/>
      <c r="Z948" s="39"/>
      <c r="AA948" s="39"/>
      <c r="AB948" s="39"/>
      <c r="AC948" s="39"/>
      <c r="AD948" s="39"/>
      <c r="AE948" s="39"/>
      <c r="AR948" s="239" t="s">
        <v>246</v>
      </c>
      <c r="AT948" s="239" t="s">
        <v>241</v>
      </c>
      <c r="AU948" s="239" t="s">
        <v>84</v>
      </c>
      <c r="AY948" s="18" t="s">
        <v>239</v>
      </c>
      <c r="BE948" s="240">
        <f>IF(N948="základní",J948,0)</f>
        <v>0</v>
      </c>
      <c r="BF948" s="240">
        <f>IF(N948="snížená",J948,0)</f>
        <v>0</v>
      </c>
      <c r="BG948" s="240">
        <f>IF(N948="zákl. přenesená",J948,0)</f>
        <v>0</v>
      </c>
      <c r="BH948" s="240">
        <f>IF(N948="sníž. přenesená",J948,0)</f>
        <v>0</v>
      </c>
      <c r="BI948" s="240">
        <f>IF(N948="nulová",J948,0)</f>
        <v>0</v>
      </c>
      <c r="BJ948" s="18" t="s">
        <v>82</v>
      </c>
      <c r="BK948" s="240">
        <f>ROUND(I948*H948,2)</f>
        <v>0</v>
      </c>
      <c r="BL948" s="18" t="s">
        <v>246</v>
      </c>
      <c r="BM948" s="239" t="s">
        <v>3066</v>
      </c>
    </row>
    <row r="949" s="2" customFormat="1">
      <c r="A949" s="39"/>
      <c r="B949" s="40"/>
      <c r="C949" s="41"/>
      <c r="D949" s="241" t="s">
        <v>248</v>
      </c>
      <c r="E949" s="41"/>
      <c r="F949" s="242" t="s">
        <v>3065</v>
      </c>
      <c r="G949" s="41"/>
      <c r="H949" s="41"/>
      <c r="I949" s="243"/>
      <c r="J949" s="41"/>
      <c r="K949" s="41"/>
      <c r="L949" s="45"/>
      <c r="M949" s="244"/>
      <c r="N949" s="245"/>
      <c r="O949" s="92"/>
      <c r="P949" s="92"/>
      <c r="Q949" s="92"/>
      <c r="R949" s="92"/>
      <c r="S949" s="92"/>
      <c r="T949" s="93"/>
      <c r="U949" s="39"/>
      <c r="V949" s="39"/>
      <c r="W949" s="39"/>
      <c r="X949" s="39"/>
      <c r="Y949" s="39"/>
      <c r="Z949" s="39"/>
      <c r="AA949" s="39"/>
      <c r="AB949" s="39"/>
      <c r="AC949" s="39"/>
      <c r="AD949" s="39"/>
      <c r="AE949" s="39"/>
      <c r="AT949" s="18" t="s">
        <v>248</v>
      </c>
      <c r="AU949" s="18" t="s">
        <v>84</v>
      </c>
    </row>
    <row r="950" s="13" customFormat="1">
      <c r="A950" s="13"/>
      <c r="B950" s="246"/>
      <c r="C950" s="247"/>
      <c r="D950" s="241" t="s">
        <v>250</v>
      </c>
      <c r="E950" s="248" t="s">
        <v>1</v>
      </c>
      <c r="F950" s="249" t="s">
        <v>3067</v>
      </c>
      <c r="G950" s="247"/>
      <c r="H950" s="248" t="s">
        <v>1</v>
      </c>
      <c r="I950" s="250"/>
      <c r="J950" s="247"/>
      <c r="K950" s="247"/>
      <c r="L950" s="251"/>
      <c r="M950" s="252"/>
      <c r="N950" s="253"/>
      <c r="O950" s="253"/>
      <c r="P950" s="253"/>
      <c r="Q950" s="253"/>
      <c r="R950" s="253"/>
      <c r="S950" s="253"/>
      <c r="T950" s="254"/>
      <c r="U950" s="13"/>
      <c r="V950" s="13"/>
      <c r="W950" s="13"/>
      <c r="X950" s="13"/>
      <c r="Y950" s="13"/>
      <c r="Z950" s="13"/>
      <c r="AA950" s="13"/>
      <c r="AB950" s="13"/>
      <c r="AC950" s="13"/>
      <c r="AD950" s="13"/>
      <c r="AE950" s="13"/>
      <c r="AT950" s="255" t="s">
        <v>250</v>
      </c>
      <c r="AU950" s="255" t="s">
        <v>84</v>
      </c>
      <c r="AV950" s="13" t="s">
        <v>82</v>
      </c>
      <c r="AW950" s="13" t="s">
        <v>31</v>
      </c>
      <c r="AX950" s="13" t="s">
        <v>75</v>
      </c>
      <c r="AY950" s="255" t="s">
        <v>239</v>
      </c>
    </row>
    <row r="951" s="14" customFormat="1">
      <c r="A951" s="14"/>
      <c r="B951" s="256"/>
      <c r="C951" s="257"/>
      <c r="D951" s="241" t="s">
        <v>250</v>
      </c>
      <c r="E951" s="258" t="s">
        <v>1</v>
      </c>
      <c r="F951" s="259" t="s">
        <v>3068</v>
      </c>
      <c r="G951" s="257"/>
      <c r="H951" s="260">
        <v>12</v>
      </c>
      <c r="I951" s="261"/>
      <c r="J951" s="257"/>
      <c r="K951" s="257"/>
      <c r="L951" s="262"/>
      <c r="M951" s="263"/>
      <c r="N951" s="264"/>
      <c r="O951" s="264"/>
      <c r="P951" s="264"/>
      <c r="Q951" s="264"/>
      <c r="R951" s="264"/>
      <c r="S951" s="264"/>
      <c r="T951" s="265"/>
      <c r="U951" s="14"/>
      <c r="V951" s="14"/>
      <c r="W951" s="14"/>
      <c r="X951" s="14"/>
      <c r="Y951" s="14"/>
      <c r="Z951" s="14"/>
      <c r="AA951" s="14"/>
      <c r="AB951" s="14"/>
      <c r="AC951" s="14"/>
      <c r="AD951" s="14"/>
      <c r="AE951" s="14"/>
      <c r="AT951" s="266" t="s">
        <v>250</v>
      </c>
      <c r="AU951" s="266" t="s">
        <v>84</v>
      </c>
      <c r="AV951" s="14" t="s">
        <v>84</v>
      </c>
      <c r="AW951" s="14" t="s">
        <v>31</v>
      </c>
      <c r="AX951" s="14" t="s">
        <v>75</v>
      </c>
      <c r="AY951" s="266" t="s">
        <v>239</v>
      </c>
    </row>
    <row r="952" s="13" customFormat="1">
      <c r="A952" s="13"/>
      <c r="B952" s="246"/>
      <c r="C952" s="247"/>
      <c r="D952" s="241" t="s">
        <v>250</v>
      </c>
      <c r="E952" s="248" t="s">
        <v>1</v>
      </c>
      <c r="F952" s="249" t="s">
        <v>3069</v>
      </c>
      <c r="G952" s="247"/>
      <c r="H952" s="248" t="s">
        <v>1</v>
      </c>
      <c r="I952" s="250"/>
      <c r="J952" s="247"/>
      <c r="K952" s="247"/>
      <c r="L952" s="251"/>
      <c r="M952" s="252"/>
      <c r="N952" s="253"/>
      <c r="O952" s="253"/>
      <c r="P952" s="253"/>
      <c r="Q952" s="253"/>
      <c r="R952" s="253"/>
      <c r="S952" s="253"/>
      <c r="T952" s="254"/>
      <c r="U952" s="13"/>
      <c r="V952" s="13"/>
      <c r="W952" s="13"/>
      <c r="X952" s="13"/>
      <c r="Y952" s="13"/>
      <c r="Z952" s="13"/>
      <c r="AA952" s="13"/>
      <c r="AB952" s="13"/>
      <c r="AC952" s="13"/>
      <c r="AD952" s="13"/>
      <c r="AE952" s="13"/>
      <c r="AT952" s="255" t="s">
        <v>250</v>
      </c>
      <c r="AU952" s="255" t="s">
        <v>84</v>
      </c>
      <c r="AV952" s="13" t="s">
        <v>82</v>
      </c>
      <c r="AW952" s="13" t="s">
        <v>31</v>
      </c>
      <c r="AX952" s="13" t="s">
        <v>75</v>
      </c>
      <c r="AY952" s="255" t="s">
        <v>239</v>
      </c>
    </row>
    <row r="953" s="14" customFormat="1">
      <c r="A953" s="14"/>
      <c r="B953" s="256"/>
      <c r="C953" s="257"/>
      <c r="D953" s="241" t="s">
        <v>250</v>
      </c>
      <c r="E953" s="258" t="s">
        <v>1</v>
      </c>
      <c r="F953" s="259" t="s">
        <v>3070</v>
      </c>
      <c r="G953" s="257"/>
      <c r="H953" s="260">
        <v>2.762</v>
      </c>
      <c r="I953" s="261"/>
      <c r="J953" s="257"/>
      <c r="K953" s="257"/>
      <c r="L953" s="262"/>
      <c r="M953" s="263"/>
      <c r="N953" s="264"/>
      <c r="O953" s="264"/>
      <c r="P953" s="264"/>
      <c r="Q953" s="264"/>
      <c r="R953" s="264"/>
      <c r="S953" s="264"/>
      <c r="T953" s="265"/>
      <c r="U953" s="14"/>
      <c r="V953" s="14"/>
      <c r="W953" s="14"/>
      <c r="X953" s="14"/>
      <c r="Y953" s="14"/>
      <c r="Z953" s="14"/>
      <c r="AA953" s="14"/>
      <c r="AB953" s="14"/>
      <c r="AC953" s="14"/>
      <c r="AD953" s="14"/>
      <c r="AE953" s="14"/>
      <c r="AT953" s="266" t="s">
        <v>250</v>
      </c>
      <c r="AU953" s="266" t="s">
        <v>84</v>
      </c>
      <c r="AV953" s="14" t="s">
        <v>84</v>
      </c>
      <c r="AW953" s="14" t="s">
        <v>31</v>
      </c>
      <c r="AX953" s="14" t="s">
        <v>75</v>
      </c>
      <c r="AY953" s="266" t="s">
        <v>239</v>
      </c>
    </row>
    <row r="954" s="14" customFormat="1">
      <c r="A954" s="14"/>
      <c r="B954" s="256"/>
      <c r="C954" s="257"/>
      <c r="D954" s="241" t="s">
        <v>250</v>
      </c>
      <c r="E954" s="258" t="s">
        <v>1</v>
      </c>
      <c r="F954" s="259" t="s">
        <v>3071</v>
      </c>
      <c r="G954" s="257"/>
      <c r="H954" s="260">
        <v>1.6379999999999999</v>
      </c>
      <c r="I954" s="261"/>
      <c r="J954" s="257"/>
      <c r="K954" s="257"/>
      <c r="L954" s="262"/>
      <c r="M954" s="263"/>
      <c r="N954" s="264"/>
      <c r="O954" s="264"/>
      <c r="P954" s="264"/>
      <c r="Q954" s="264"/>
      <c r="R954" s="264"/>
      <c r="S954" s="264"/>
      <c r="T954" s="265"/>
      <c r="U954" s="14"/>
      <c r="V954" s="14"/>
      <c r="W954" s="14"/>
      <c r="X954" s="14"/>
      <c r="Y954" s="14"/>
      <c r="Z954" s="14"/>
      <c r="AA954" s="14"/>
      <c r="AB954" s="14"/>
      <c r="AC954" s="14"/>
      <c r="AD954" s="14"/>
      <c r="AE954" s="14"/>
      <c r="AT954" s="266" t="s">
        <v>250</v>
      </c>
      <c r="AU954" s="266" t="s">
        <v>84</v>
      </c>
      <c r="AV954" s="14" t="s">
        <v>84</v>
      </c>
      <c r="AW954" s="14" t="s">
        <v>31</v>
      </c>
      <c r="AX954" s="14" t="s">
        <v>75</v>
      </c>
      <c r="AY954" s="266" t="s">
        <v>239</v>
      </c>
    </row>
    <row r="955" s="14" customFormat="1">
      <c r="A955" s="14"/>
      <c r="B955" s="256"/>
      <c r="C955" s="257"/>
      <c r="D955" s="241" t="s">
        <v>250</v>
      </c>
      <c r="E955" s="258" t="s">
        <v>1</v>
      </c>
      <c r="F955" s="259" t="s">
        <v>3072</v>
      </c>
      <c r="G955" s="257"/>
      <c r="H955" s="260">
        <v>2.4100000000000001</v>
      </c>
      <c r="I955" s="261"/>
      <c r="J955" s="257"/>
      <c r="K955" s="257"/>
      <c r="L955" s="262"/>
      <c r="M955" s="263"/>
      <c r="N955" s="264"/>
      <c r="O955" s="264"/>
      <c r="P955" s="264"/>
      <c r="Q955" s="264"/>
      <c r="R955" s="264"/>
      <c r="S955" s="264"/>
      <c r="T955" s="265"/>
      <c r="U955" s="14"/>
      <c r="V955" s="14"/>
      <c r="W955" s="14"/>
      <c r="X955" s="14"/>
      <c r="Y955" s="14"/>
      <c r="Z955" s="14"/>
      <c r="AA955" s="14"/>
      <c r="AB955" s="14"/>
      <c r="AC955" s="14"/>
      <c r="AD955" s="14"/>
      <c r="AE955" s="14"/>
      <c r="AT955" s="266" t="s">
        <v>250</v>
      </c>
      <c r="AU955" s="266" t="s">
        <v>84</v>
      </c>
      <c r="AV955" s="14" t="s">
        <v>84</v>
      </c>
      <c r="AW955" s="14" t="s">
        <v>31</v>
      </c>
      <c r="AX955" s="14" t="s">
        <v>75</v>
      </c>
      <c r="AY955" s="266" t="s">
        <v>239</v>
      </c>
    </row>
    <row r="956" s="14" customFormat="1">
      <c r="A956" s="14"/>
      <c r="B956" s="256"/>
      <c r="C956" s="257"/>
      <c r="D956" s="241" t="s">
        <v>250</v>
      </c>
      <c r="E956" s="258" t="s">
        <v>1</v>
      </c>
      <c r="F956" s="259" t="s">
        <v>3073</v>
      </c>
      <c r="G956" s="257"/>
      <c r="H956" s="260">
        <v>0.28100000000000003</v>
      </c>
      <c r="I956" s="261"/>
      <c r="J956" s="257"/>
      <c r="K956" s="257"/>
      <c r="L956" s="262"/>
      <c r="M956" s="263"/>
      <c r="N956" s="264"/>
      <c r="O956" s="264"/>
      <c r="P956" s="264"/>
      <c r="Q956" s="264"/>
      <c r="R956" s="264"/>
      <c r="S956" s="264"/>
      <c r="T956" s="265"/>
      <c r="U956" s="14"/>
      <c r="V956" s="14"/>
      <c r="W956" s="14"/>
      <c r="X956" s="14"/>
      <c r="Y956" s="14"/>
      <c r="Z956" s="14"/>
      <c r="AA956" s="14"/>
      <c r="AB956" s="14"/>
      <c r="AC956" s="14"/>
      <c r="AD956" s="14"/>
      <c r="AE956" s="14"/>
      <c r="AT956" s="266" t="s">
        <v>250</v>
      </c>
      <c r="AU956" s="266" t="s">
        <v>84</v>
      </c>
      <c r="AV956" s="14" t="s">
        <v>84</v>
      </c>
      <c r="AW956" s="14" t="s">
        <v>31</v>
      </c>
      <c r="AX956" s="14" t="s">
        <v>75</v>
      </c>
      <c r="AY956" s="266" t="s">
        <v>239</v>
      </c>
    </row>
    <row r="957" s="13" customFormat="1">
      <c r="A957" s="13"/>
      <c r="B957" s="246"/>
      <c r="C957" s="247"/>
      <c r="D957" s="241" t="s">
        <v>250</v>
      </c>
      <c r="E957" s="248" t="s">
        <v>1</v>
      </c>
      <c r="F957" s="249" t="s">
        <v>3074</v>
      </c>
      <c r="G957" s="247"/>
      <c r="H957" s="248" t="s">
        <v>1</v>
      </c>
      <c r="I957" s="250"/>
      <c r="J957" s="247"/>
      <c r="K957" s="247"/>
      <c r="L957" s="251"/>
      <c r="M957" s="252"/>
      <c r="N957" s="253"/>
      <c r="O957" s="253"/>
      <c r="P957" s="253"/>
      <c r="Q957" s="253"/>
      <c r="R957" s="253"/>
      <c r="S957" s="253"/>
      <c r="T957" s="254"/>
      <c r="U957" s="13"/>
      <c r="V957" s="13"/>
      <c r="W957" s="13"/>
      <c r="X957" s="13"/>
      <c r="Y957" s="13"/>
      <c r="Z957" s="13"/>
      <c r="AA957" s="13"/>
      <c r="AB957" s="13"/>
      <c r="AC957" s="13"/>
      <c r="AD957" s="13"/>
      <c r="AE957" s="13"/>
      <c r="AT957" s="255" t="s">
        <v>250</v>
      </c>
      <c r="AU957" s="255" t="s">
        <v>84</v>
      </c>
      <c r="AV957" s="13" t="s">
        <v>82</v>
      </c>
      <c r="AW957" s="13" t="s">
        <v>31</v>
      </c>
      <c r="AX957" s="13" t="s">
        <v>75</v>
      </c>
      <c r="AY957" s="255" t="s">
        <v>239</v>
      </c>
    </row>
    <row r="958" s="14" customFormat="1">
      <c r="A958" s="14"/>
      <c r="B958" s="256"/>
      <c r="C958" s="257"/>
      <c r="D958" s="241" t="s">
        <v>250</v>
      </c>
      <c r="E958" s="258" t="s">
        <v>1</v>
      </c>
      <c r="F958" s="259" t="s">
        <v>3075</v>
      </c>
      <c r="G958" s="257"/>
      <c r="H958" s="260">
        <v>3.5230000000000001</v>
      </c>
      <c r="I958" s="261"/>
      <c r="J958" s="257"/>
      <c r="K958" s="257"/>
      <c r="L958" s="262"/>
      <c r="M958" s="263"/>
      <c r="N958" s="264"/>
      <c r="O958" s="264"/>
      <c r="P958" s="264"/>
      <c r="Q958" s="264"/>
      <c r="R958" s="264"/>
      <c r="S958" s="264"/>
      <c r="T958" s="265"/>
      <c r="U958" s="14"/>
      <c r="V958" s="14"/>
      <c r="W958" s="14"/>
      <c r="X958" s="14"/>
      <c r="Y958" s="14"/>
      <c r="Z958" s="14"/>
      <c r="AA958" s="14"/>
      <c r="AB958" s="14"/>
      <c r="AC958" s="14"/>
      <c r="AD958" s="14"/>
      <c r="AE958" s="14"/>
      <c r="AT958" s="266" t="s">
        <v>250</v>
      </c>
      <c r="AU958" s="266" t="s">
        <v>84</v>
      </c>
      <c r="AV958" s="14" t="s">
        <v>84</v>
      </c>
      <c r="AW958" s="14" t="s">
        <v>31</v>
      </c>
      <c r="AX958" s="14" t="s">
        <v>75</v>
      </c>
      <c r="AY958" s="266" t="s">
        <v>239</v>
      </c>
    </row>
    <row r="959" s="14" customFormat="1">
      <c r="A959" s="14"/>
      <c r="B959" s="256"/>
      <c r="C959" s="257"/>
      <c r="D959" s="241" t="s">
        <v>250</v>
      </c>
      <c r="E959" s="258" t="s">
        <v>1</v>
      </c>
      <c r="F959" s="259" t="s">
        <v>3076</v>
      </c>
      <c r="G959" s="257"/>
      <c r="H959" s="260">
        <v>0.52700000000000002</v>
      </c>
      <c r="I959" s="261"/>
      <c r="J959" s="257"/>
      <c r="K959" s="257"/>
      <c r="L959" s="262"/>
      <c r="M959" s="263"/>
      <c r="N959" s="264"/>
      <c r="O959" s="264"/>
      <c r="P959" s="264"/>
      <c r="Q959" s="264"/>
      <c r="R959" s="264"/>
      <c r="S959" s="264"/>
      <c r="T959" s="265"/>
      <c r="U959" s="14"/>
      <c r="V959" s="14"/>
      <c r="W959" s="14"/>
      <c r="X959" s="14"/>
      <c r="Y959" s="14"/>
      <c r="Z959" s="14"/>
      <c r="AA959" s="14"/>
      <c r="AB959" s="14"/>
      <c r="AC959" s="14"/>
      <c r="AD959" s="14"/>
      <c r="AE959" s="14"/>
      <c r="AT959" s="266" t="s">
        <v>250</v>
      </c>
      <c r="AU959" s="266" t="s">
        <v>84</v>
      </c>
      <c r="AV959" s="14" t="s">
        <v>84</v>
      </c>
      <c r="AW959" s="14" t="s">
        <v>31</v>
      </c>
      <c r="AX959" s="14" t="s">
        <v>75</v>
      </c>
      <c r="AY959" s="266" t="s">
        <v>239</v>
      </c>
    </row>
    <row r="960" s="14" customFormat="1">
      <c r="A960" s="14"/>
      <c r="B960" s="256"/>
      <c r="C960" s="257"/>
      <c r="D960" s="241" t="s">
        <v>250</v>
      </c>
      <c r="E960" s="258" t="s">
        <v>1</v>
      </c>
      <c r="F960" s="259" t="s">
        <v>3077</v>
      </c>
      <c r="G960" s="257"/>
      <c r="H960" s="260">
        <v>0.745</v>
      </c>
      <c r="I960" s="261"/>
      <c r="J960" s="257"/>
      <c r="K960" s="257"/>
      <c r="L960" s="262"/>
      <c r="M960" s="263"/>
      <c r="N960" s="264"/>
      <c r="O960" s="264"/>
      <c r="P960" s="264"/>
      <c r="Q960" s="264"/>
      <c r="R960" s="264"/>
      <c r="S960" s="264"/>
      <c r="T960" s="265"/>
      <c r="U960" s="14"/>
      <c r="V960" s="14"/>
      <c r="W960" s="14"/>
      <c r="X960" s="14"/>
      <c r="Y960" s="14"/>
      <c r="Z960" s="14"/>
      <c r="AA960" s="14"/>
      <c r="AB960" s="14"/>
      <c r="AC960" s="14"/>
      <c r="AD960" s="14"/>
      <c r="AE960" s="14"/>
      <c r="AT960" s="266" t="s">
        <v>250</v>
      </c>
      <c r="AU960" s="266" t="s">
        <v>84</v>
      </c>
      <c r="AV960" s="14" t="s">
        <v>84</v>
      </c>
      <c r="AW960" s="14" t="s">
        <v>31</v>
      </c>
      <c r="AX960" s="14" t="s">
        <v>75</v>
      </c>
      <c r="AY960" s="266" t="s">
        <v>239</v>
      </c>
    </row>
    <row r="961" s="14" customFormat="1">
      <c r="A961" s="14"/>
      <c r="B961" s="256"/>
      <c r="C961" s="257"/>
      <c r="D961" s="241" t="s">
        <v>250</v>
      </c>
      <c r="E961" s="258" t="s">
        <v>1</v>
      </c>
      <c r="F961" s="259" t="s">
        <v>3078</v>
      </c>
      <c r="G961" s="257"/>
      <c r="H961" s="260">
        <v>0.249</v>
      </c>
      <c r="I961" s="261"/>
      <c r="J961" s="257"/>
      <c r="K961" s="257"/>
      <c r="L961" s="262"/>
      <c r="M961" s="263"/>
      <c r="N961" s="264"/>
      <c r="O961" s="264"/>
      <c r="P961" s="264"/>
      <c r="Q961" s="264"/>
      <c r="R961" s="264"/>
      <c r="S961" s="264"/>
      <c r="T961" s="265"/>
      <c r="U961" s="14"/>
      <c r="V961" s="14"/>
      <c r="W961" s="14"/>
      <c r="X961" s="14"/>
      <c r="Y961" s="14"/>
      <c r="Z961" s="14"/>
      <c r="AA961" s="14"/>
      <c r="AB961" s="14"/>
      <c r="AC961" s="14"/>
      <c r="AD961" s="14"/>
      <c r="AE961" s="14"/>
      <c r="AT961" s="266" t="s">
        <v>250</v>
      </c>
      <c r="AU961" s="266" t="s">
        <v>84</v>
      </c>
      <c r="AV961" s="14" t="s">
        <v>84</v>
      </c>
      <c r="AW961" s="14" t="s">
        <v>31</v>
      </c>
      <c r="AX961" s="14" t="s">
        <v>75</v>
      </c>
      <c r="AY961" s="266" t="s">
        <v>239</v>
      </c>
    </row>
    <row r="962" s="14" customFormat="1">
      <c r="A962" s="14"/>
      <c r="B962" s="256"/>
      <c r="C962" s="257"/>
      <c r="D962" s="241" t="s">
        <v>250</v>
      </c>
      <c r="E962" s="258" t="s">
        <v>1</v>
      </c>
      <c r="F962" s="259" t="s">
        <v>3079</v>
      </c>
      <c r="G962" s="257"/>
      <c r="H962" s="260">
        <v>1.02</v>
      </c>
      <c r="I962" s="261"/>
      <c r="J962" s="257"/>
      <c r="K962" s="257"/>
      <c r="L962" s="262"/>
      <c r="M962" s="263"/>
      <c r="N962" s="264"/>
      <c r="O962" s="264"/>
      <c r="P962" s="264"/>
      <c r="Q962" s="264"/>
      <c r="R962" s="264"/>
      <c r="S962" s="264"/>
      <c r="T962" s="265"/>
      <c r="U962" s="14"/>
      <c r="V962" s="14"/>
      <c r="W962" s="14"/>
      <c r="X962" s="14"/>
      <c r="Y962" s="14"/>
      <c r="Z962" s="14"/>
      <c r="AA962" s="14"/>
      <c r="AB962" s="14"/>
      <c r="AC962" s="14"/>
      <c r="AD962" s="14"/>
      <c r="AE962" s="14"/>
      <c r="AT962" s="266" t="s">
        <v>250</v>
      </c>
      <c r="AU962" s="266" t="s">
        <v>84</v>
      </c>
      <c r="AV962" s="14" t="s">
        <v>84</v>
      </c>
      <c r="AW962" s="14" t="s">
        <v>31</v>
      </c>
      <c r="AX962" s="14" t="s">
        <v>75</v>
      </c>
      <c r="AY962" s="266" t="s">
        <v>239</v>
      </c>
    </row>
    <row r="963" s="14" customFormat="1">
      <c r="A963" s="14"/>
      <c r="B963" s="256"/>
      <c r="C963" s="257"/>
      <c r="D963" s="241" t="s">
        <v>250</v>
      </c>
      <c r="E963" s="258" t="s">
        <v>1</v>
      </c>
      <c r="F963" s="259" t="s">
        <v>2753</v>
      </c>
      <c r="G963" s="257"/>
      <c r="H963" s="260">
        <v>3.2000000000000002</v>
      </c>
      <c r="I963" s="261"/>
      <c r="J963" s="257"/>
      <c r="K963" s="257"/>
      <c r="L963" s="262"/>
      <c r="M963" s="263"/>
      <c r="N963" s="264"/>
      <c r="O963" s="264"/>
      <c r="P963" s="264"/>
      <c r="Q963" s="264"/>
      <c r="R963" s="264"/>
      <c r="S963" s="264"/>
      <c r="T963" s="265"/>
      <c r="U963" s="14"/>
      <c r="V963" s="14"/>
      <c r="W963" s="14"/>
      <c r="X963" s="14"/>
      <c r="Y963" s="14"/>
      <c r="Z963" s="14"/>
      <c r="AA963" s="14"/>
      <c r="AB963" s="14"/>
      <c r="AC963" s="14"/>
      <c r="AD963" s="14"/>
      <c r="AE963" s="14"/>
      <c r="AT963" s="266" t="s">
        <v>250</v>
      </c>
      <c r="AU963" s="266" t="s">
        <v>84</v>
      </c>
      <c r="AV963" s="14" t="s">
        <v>84</v>
      </c>
      <c r="AW963" s="14" t="s">
        <v>31</v>
      </c>
      <c r="AX963" s="14" t="s">
        <v>75</v>
      </c>
      <c r="AY963" s="266" t="s">
        <v>239</v>
      </c>
    </row>
    <row r="964" s="14" customFormat="1">
      <c r="A964" s="14"/>
      <c r="B964" s="256"/>
      <c r="C964" s="257"/>
      <c r="D964" s="241" t="s">
        <v>250</v>
      </c>
      <c r="E964" s="258" t="s">
        <v>1</v>
      </c>
      <c r="F964" s="259" t="s">
        <v>3080</v>
      </c>
      <c r="G964" s="257"/>
      <c r="H964" s="260">
        <v>3.0870000000000002</v>
      </c>
      <c r="I964" s="261"/>
      <c r="J964" s="257"/>
      <c r="K964" s="257"/>
      <c r="L964" s="262"/>
      <c r="M964" s="263"/>
      <c r="N964" s="264"/>
      <c r="O964" s="264"/>
      <c r="P964" s="264"/>
      <c r="Q964" s="264"/>
      <c r="R964" s="264"/>
      <c r="S964" s="264"/>
      <c r="T964" s="265"/>
      <c r="U964" s="14"/>
      <c r="V964" s="14"/>
      <c r="W964" s="14"/>
      <c r="X964" s="14"/>
      <c r="Y964" s="14"/>
      <c r="Z964" s="14"/>
      <c r="AA964" s="14"/>
      <c r="AB964" s="14"/>
      <c r="AC964" s="14"/>
      <c r="AD964" s="14"/>
      <c r="AE964" s="14"/>
      <c r="AT964" s="266" t="s">
        <v>250</v>
      </c>
      <c r="AU964" s="266" t="s">
        <v>84</v>
      </c>
      <c r="AV964" s="14" t="s">
        <v>84</v>
      </c>
      <c r="AW964" s="14" t="s">
        <v>31</v>
      </c>
      <c r="AX964" s="14" t="s">
        <v>75</v>
      </c>
      <c r="AY964" s="266" t="s">
        <v>239</v>
      </c>
    </row>
    <row r="965" s="14" customFormat="1">
      <c r="A965" s="14"/>
      <c r="B965" s="256"/>
      <c r="C965" s="257"/>
      <c r="D965" s="241" t="s">
        <v>250</v>
      </c>
      <c r="E965" s="258" t="s">
        <v>1</v>
      </c>
      <c r="F965" s="259" t="s">
        <v>3081</v>
      </c>
      <c r="G965" s="257"/>
      <c r="H965" s="260">
        <v>0.28100000000000003</v>
      </c>
      <c r="I965" s="261"/>
      <c r="J965" s="257"/>
      <c r="K965" s="257"/>
      <c r="L965" s="262"/>
      <c r="M965" s="263"/>
      <c r="N965" s="264"/>
      <c r="O965" s="264"/>
      <c r="P965" s="264"/>
      <c r="Q965" s="264"/>
      <c r="R965" s="264"/>
      <c r="S965" s="264"/>
      <c r="T965" s="265"/>
      <c r="U965" s="14"/>
      <c r="V965" s="14"/>
      <c r="W965" s="14"/>
      <c r="X965" s="14"/>
      <c r="Y965" s="14"/>
      <c r="Z965" s="14"/>
      <c r="AA965" s="14"/>
      <c r="AB965" s="14"/>
      <c r="AC965" s="14"/>
      <c r="AD965" s="14"/>
      <c r="AE965" s="14"/>
      <c r="AT965" s="266" t="s">
        <v>250</v>
      </c>
      <c r="AU965" s="266" t="s">
        <v>84</v>
      </c>
      <c r="AV965" s="14" t="s">
        <v>84</v>
      </c>
      <c r="AW965" s="14" t="s">
        <v>31</v>
      </c>
      <c r="AX965" s="14" t="s">
        <v>75</v>
      </c>
      <c r="AY965" s="266" t="s">
        <v>239</v>
      </c>
    </row>
    <row r="966" s="13" customFormat="1">
      <c r="A966" s="13"/>
      <c r="B966" s="246"/>
      <c r="C966" s="247"/>
      <c r="D966" s="241" t="s">
        <v>250</v>
      </c>
      <c r="E966" s="248" t="s">
        <v>1</v>
      </c>
      <c r="F966" s="249" t="s">
        <v>3082</v>
      </c>
      <c r="G966" s="247"/>
      <c r="H966" s="248" t="s">
        <v>1</v>
      </c>
      <c r="I966" s="250"/>
      <c r="J966" s="247"/>
      <c r="K966" s="247"/>
      <c r="L966" s="251"/>
      <c r="M966" s="252"/>
      <c r="N966" s="253"/>
      <c r="O966" s="253"/>
      <c r="P966" s="253"/>
      <c r="Q966" s="253"/>
      <c r="R966" s="253"/>
      <c r="S966" s="253"/>
      <c r="T966" s="254"/>
      <c r="U966" s="13"/>
      <c r="V966" s="13"/>
      <c r="W966" s="13"/>
      <c r="X966" s="13"/>
      <c r="Y966" s="13"/>
      <c r="Z966" s="13"/>
      <c r="AA966" s="13"/>
      <c r="AB966" s="13"/>
      <c r="AC966" s="13"/>
      <c r="AD966" s="13"/>
      <c r="AE966" s="13"/>
      <c r="AT966" s="255" t="s">
        <v>250</v>
      </c>
      <c r="AU966" s="255" t="s">
        <v>84</v>
      </c>
      <c r="AV966" s="13" t="s">
        <v>82</v>
      </c>
      <c r="AW966" s="13" t="s">
        <v>31</v>
      </c>
      <c r="AX966" s="13" t="s">
        <v>75</v>
      </c>
      <c r="AY966" s="255" t="s">
        <v>239</v>
      </c>
    </row>
    <row r="967" s="14" customFormat="1">
      <c r="A967" s="14"/>
      <c r="B967" s="256"/>
      <c r="C967" s="257"/>
      <c r="D967" s="241" t="s">
        <v>250</v>
      </c>
      <c r="E967" s="258" t="s">
        <v>1</v>
      </c>
      <c r="F967" s="259" t="s">
        <v>3083</v>
      </c>
      <c r="G967" s="257"/>
      <c r="H967" s="260">
        <v>3.218</v>
      </c>
      <c r="I967" s="261"/>
      <c r="J967" s="257"/>
      <c r="K967" s="257"/>
      <c r="L967" s="262"/>
      <c r="M967" s="263"/>
      <c r="N967" s="264"/>
      <c r="O967" s="264"/>
      <c r="P967" s="264"/>
      <c r="Q967" s="264"/>
      <c r="R967" s="264"/>
      <c r="S967" s="264"/>
      <c r="T967" s="265"/>
      <c r="U967" s="14"/>
      <c r="V967" s="14"/>
      <c r="W967" s="14"/>
      <c r="X967" s="14"/>
      <c r="Y967" s="14"/>
      <c r="Z967" s="14"/>
      <c r="AA967" s="14"/>
      <c r="AB967" s="14"/>
      <c r="AC967" s="14"/>
      <c r="AD967" s="14"/>
      <c r="AE967" s="14"/>
      <c r="AT967" s="266" t="s">
        <v>250</v>
      </c>
      <c r="AU967" s="266" t="s">
        <v>84</v>
      </c>
      <c r="AV967" s="14" t="s">
        <v>84</v>
      </c>
      <c r="AW967" s="14" t="s">
        <v>31</v>
      </c>
      <c r="AX967" s="14" t="s">
        <v>75</v>
      </c>
      <c r="AY967" s="266" t="s">
        <v>239</v>
      </c>
    </row>
    <row r="968" s="14" customFormat="1">
      <c r="A968" s="14"/>
      <c r="B968" s="256"/>
      <c r="C968" s="257"/>
      <c r="D968" s="241" t="s">
        <v>250</v>
      </c>
      <c r="E968" s="258" t="s">
        <v>1</v>
      </c>
      <c r="F968" s="259" t="s">
        <v>3084</v>
      </c>
      <c r="G968" s="257"/>
      <c r="H968" s="260">
        <v>0.26900000000000002</v>
      </c>
      <c r="I968" s="261"/>
      <c r="J968" s="257"/>
      <c r="K968" s="257"/>
      <c r="L968" s="262"/>
      <c r="M968" s="263"/>
      <c r="N968" s="264"/>
      <c r="O968" s="264"/>
      <c r="P968" s="264"/>
      <c r="Q968" s="264"/>
      <c r="R968" s="264"/>
      <c r="S968" s="264"/>
      <c r="T968" s="265"/>
      <c r="U968" s="14"/>
      <c r="V968" s="14"/>
      <c r="W968" s="14"/>
      <c r="X968" s="14"/>
      <c r="Y968" s="14"/>
      <c r="Z968" s="14"/>
      <c r="AA968" s="14"/>
      <c r="AB968" s="14"/>
      <c r="AC968" s="14"/>
      <c r="AD968" s="14"/>
      <c r="AE968" s="14"/>
      <c r="AT968" s="266" t="s">
        <v>250</v>
      </c>
      <c r="AU968" s="266" t="s">
        <v>84</v>
      </c>
      <c r="AV968" s="14" t="s">
        <v>84</v>
      </c>
      <c r="AW968" s="14" t="s">
        <v>31</v>
      </c>
      <c r="AX968" s="14" t="s">
        <v>75</v>
      </c>
      <c r="AY968" s="266" t="s">
        <v>239</v>
      </c>
    </row>
    <row r="969" s="14" customFormat="1">
      <c r="A969" s="14"/>
      <c r="B969" s="256"/>
      <c r="C969" s="257"/>
      <c r="D969" s="241" t="s">
        <v>250</v>
      </c>
      <c r="E969" s="258" t="s">
        <v>1</v>
      </c>
      <c r="F969" s="259" t="s">
        <v>3085</v>
      </c>
      <c r="G969" s="257"/>
      <c r="H969" s="260">
        <v>2.7770000000000001</v>
      </c>
      <c r="I969" s="261"/>
      <c r="J969" s="257"/>
      <c r="K969" s="257"/>
      <c r="L969" s="262"/>
      <c r="M969" s="263"/>
      <c r="N969" s="264"/>
      <c r="O969" s="264"/>
      <c r="P969" s="264"/>
      <c r="Q969" s="264"/>
      <c r="R969" s="264"/>
      <c r="S969" s="264"/>
      <c r="T969" s="265"/>
      <c r="U969" s="14"/>
      <c r="V969" s="14"/>
      <c r="W969" s="14"/>
      <c r="X969" s="14"/>
      <c r="Y969" s="14"/>
      <c r="Z969" s="14"/>
      <c r="AA969" s="14"/>
      <c r="AB969" s="14"/>
      <c r="AC969" s="14"/>
      <c r="AD969" s="14"/>
      <c r="AE969" s="14"/>
      <c r="AT969" s="266" t="s">
        <v>250</v>
      </c>
      <c r="AU969" s="266" t="s">
        <v>84</v>
      </c>
      <c r="AV969" s="14" t="s">
        <v>84</v>
      </c>
      <c r="AW969" s="14" t="s">
        <v>31</v>
      </c>
      <c r="AX969" s="14" t="s">
        <v>75</v>
      </c>
      <c r="AY969" s="266" t="s">
        <v>239</v>
      </c>
    </row>
    <row r="970" s="14" customFormat="1">
      <c r="A970" s="14"/>
      <c r="B970" s="256"/>
      <c r="C970" s="257"/>
      <c r="D970" s="241" t="s">
        <v>250</v>
      </c>
      <c r="E970" s="258" t="s">
        <v>1</v>
      </c>
      <c r="F970" s="259" t="s">
        <v>3086</v>
      </c>
      <c r="G970" s="257"/>
      <c r="H970" s="260">
        <v>0.88</v>
      </c>
      <c r="I970" s="261"/>
      <c r="J970" s="257"/>
      <c r="K970" s="257"/>
      <c r="L970" s="262"/>
      <c r="M970" s="263"/>
      <c r="N970" s="264"/>
      <c r="O970" s="264"/>
      <c r="P970" s="264"/>
      <c r="Q970" s="264"/>
      <c r="R970" s="264"/>
      <c r="S970" s="264"/>
      <c r="T970" s="265"/>
      <c r="U970" s="14"/>
      <c r="V970" s="14"/>
      <c r="W970" s="14"/>
      <c r="X970" s="14"/>
      <c r="Y970" s="14"/>
      <c r="Z970" s="14"/>
      <c r="AA970" s="14"/>
      <c r="AB970" s="14"/>
      <c r="AC970" s="14"/>
      <c r="AD970" s="14"/>
      <c r="AE970" s="14"/>
      <c r="AT970" s="266" t="s">
        <v>250</v>
      </c>
      <c r="AU970" s="266" t="s">
        <v>84</v>
      </c>
      <c r="AV970" s="14" t="s">
        <v>84</v>
      </c>
      <c r="AW970" s="14" t="s">
        <v>31</v>
      </c>
      <c r="AX970" s="14" t="s">
        <v>75</v>
      </c>
      <c r="AY970" s="266" t="s">
        <v>239</v>
      </c>
    </row>
    <row r="971" s="14" customFormat="1">
      <c r="A971" s="14"/>
      <c r="B971" s="256"/>
      <c r="C971" s="257"/>
      <c r="D971" s="241" t="s">
        <v>250</v>
      </c>
      <c r="E971" s="258" t="s">
        <v>1</v>
      </c>
      <c r="F971" s="259" t="s">
        <v>3087</v>
      </c>
      <c r="G971" s="257"/>
      <c r="H971" s="260">
        <v>1.629</v>
      </c>
      <c r="I971" s="261"/>
      <c r="J971" s="257"/>
      <c r="K971" s="257"/>
      <c r="L971" s="262"/>
      <c r="M971" s="263"/>
      <c r="N971" s="264"/>
      <c r="O971" s="264"/>
      <c r="P971" s="264"/>
      <c r="Q971" s="264"/>
      <c r="R971" s="264"/>
      <c r="S971" s="264"/>
      <c r="T971" s="265"/>
      <c r="U971" s="14"/>
      <c r="V971" s="14"/>
      <c r="W971" s="14"/>
      <c r="X971" s="14"/>
      <c r="Y971" s="14"/>
      <c r="Z971" s="14"/>
      <c r="AA971" s="14"/>
      <c r="AB971" s="14"/>
      <c r="AC971" s="14"/>
      <c r="AD971" s="14"/>
      <c r="AE971" s="14"/>
      <c r="AT971" s="266" t="s">
        <v>250</v>
      </c>
      <c r="AU971" s="266" t="s">
        <v>84</v>
      </c>
      <c r="AV971" s="14" t="s">
        <v>84</v>
      </c>
      <c r="AW971" s="14" t="s">
        <v>31</v>
      </c>
      <c r="AX971" s="14" t="s">
        <v>75</v>
      </c>
      <c r="AY971" s="266" t="s">
        <v>239</v>
      </c>
    </row>
    <row r="972" s="14" customFormat="1">
      <c r="A972" s="14"/>
      <c r="B972" s="256"/>
      <c r="C972" s="257"/>
      <c r="D972" s="241" t="s">
        <v>250</v>
      </c>
      <c r="E972" s="258" t="s">
        <v>1</v>
      </c>
      <c r="F972" s="259" t="s">
        <v>3088</v>
      </c>
      <c r="G972" s="257"/>
      <c r="H972" s="260">
        <v>2.4009999999999998</v>
      </c>
      <c r="I972" s="261"/>
      <c r="J972" s="257"/>
      <c r="K972" s="257"/>
      <c r="L972" s="262"/>
      <c r="M972" s="263"/>
      <c r="N972" s="264"/>
      <c r="O972" s="264"/>
      <c r="P972" s="264"/>
      <c r="Q972" s="264"/>
      <c r="R972" s="264"/>
      <c r="S972" s="264"/>
      <c r="T972" s="265"/>
      <c r="U972" s="14"/>
      <c r="V972" s="14"/>
      <c r="W972" s="14"/>
      <c r="X972" s="14"/>
      <c r="Y972" s="14"/>
      <c r="Z972" s="14"/>
      <c r="AA972" s="14"/>
      <c r="AB972" s="14"/>
      <c r="AC972" s="14"/>
      <c r="AD972" s="14"/>
      <c r="AE972" s="14"/>
      <c r="AT972" s="266" t="s">
        <v>250</v>
      </c>
      <c r="AU972" s="266" t="s">
        <v>84</v>
      </c>
      <c r="AV972" s="14" t="s">
        <v>84</v>
      </c>
      <c r="AW972" s="14" t="s">
        <v>31</v>
      </c>
      <c r="AX972" s="14" t="s">
        <v>75</v>
      </c>
      <c r="AY972" s="266" t="s">
        <v>239</v>
      </c>
    </row>
    <row r="973" s="14" customFormat="1">
      <c r="A973" s="14"/>
      <c r="B973" s="256"/>
      <c r="C973" s="257"/>
      <c r="D973" s="241" t="s">
        <v>250</v>
      </c>
      <c r="E973" s="258" t="s">
        <v>1</v>
      </c>
      <c r="F973" s="259" t="s">
        <v>3089</v>
      </c>
      <c r="G973" s="257"/>
      <c r="H973" s="260">
        <v>4.7960000000000003</v>
      </c>
      <c r="I973" s="261"/>
      <c r="J973" s="257"/>
      <c r="K973" s="257"/>
      <c r="L973" s="262"/>
      <c r="M973" s="263"/>
      <c r="N973" s="264"/>
      <c r="O973" s="264"/>
      <c r="P973" s="264"/>
      <c r="Q973" s="264"/>
      <c r="R973" s="264"/>
      <c r="S973" s="264"/>
      <c r="T973" s="265"/>
      <c r="U973" s="14"/>
      <c r="V973" s="14"/>
      <c r="W973" s="14"/>
      <c r="X973" s="14"/>
      <c r="Y973" s="14"/>
      <c r="Z973" s="14"/>
      <c r="AA973" s="14"/>
      <c r="AB973" s="14"/>
      <c r="AC973" s="14"/>
      <c r="AD973" s="14"/>
      <c r="AE973" s="14"/>
      <c r="AT973" s="266" t="s">
        <v>250</v>
      </c>
      <c r="AU973" s="266" t="s">
        <v>84</v>
      </c>
      <c r="AV973" s="14" t="s">
        <v>84</v>
      </c>
      <c r="AW973" s="14" t="s">
        <v>31</v>
      </c>
      <c r="AX973" s="14" t="s">
        <v>75</v>
      </c>
      <c r="AY973" s="266" t="s">
        <v>239</v>
      </c>
    </row>
    <row r="974" s="13" customFormat="1">
      <c r="A974" s="13"/>
      <c r="B974" s="246"/>
      <c r="C974" s="247"/>
      <c r="D974" s="241" t="s">
        <v>250</v>
      </c>
      <c r="E974" s="248" t="s">
        <v>1</v>
      </c>
      <c r="F974" s="249" t="s">
        <v>3090</v>
      </c>
      <c r="G974" s="247"/>
      <c r="H974" s="248" t="s">
        <v>1</v>
      </c>
      <c r="I974" s="250"/>
      <c r="J974" s="247"/>
      <c r="K974" s="247"/>
      <c r="L974" s="251"/>
      <c r="M974" s="252"/>
      <c r="N974" s="253"/>
      <c r="O974" s="253"/>
      <c r="P974" s="253"/>
      <c r="Q974" s="253"/>
      <c r="R974" s="253"/>
      <c r="S974" s="253"/>
      <c r="T974" s="254"/>
      <c r="U974" s="13"/>
      <c r="V974" s="13"/>
      <c r="W974" s="13"/>
      <c r="X974" s="13"/>
      <c r="Y974" s="13"/>
      <c r="Z974" s="13"/>
      <c r="AA974" s="13"/>
      <c r="AB974" s="13"/>
      <c r="AC974" s="13"/>
      <c r="AD974" s="13"/>
      <c r="AE974" s="13"/>
      <c r="AT974" s="255" t="s">
        <v>250</v>
      </c>
      <c r="AU974" s="255" t="s">
        <v>84</v>
      </c>
      <c r="AV974" s="13" t="s">
        <v>82</v>
      </c>
      <c r="AW974" s="13" t="s">
        <v>31</v>
      </c>
      <c r="AX974" s="13" t="s">
        <v>75</v>
      </c>
      <c r="AY974" s="255" t="s">
        <v>239</v>
      </c>
    </row>
    <row r="975" s="14" customFormat="1">
      <c r="A975" s="14"/>
      <c r="B975" s="256"/>
      <c r="C975" s="257"/>
      <c r="D975" s="241" t="s">
        <v>250</v>
      </c>
      <c r="E975" s="258" t="s">
        <v>1</v>
      </c>
      <c r="F975" s="259" t="s">
        <v>3091</v>
      </c>
      <c r="G975" s="257"/>
      <c r="H975" s="260">
        <v>8.1850000000000005</v>
      </c>
      <c r="I975" s="261"/>
      <c r="J975" s="257"/>
      <c r="K975" s="257"/>
      <c r="L975" s="262"/>
      <c r="M975" s="263"/>
      <c r="N975" s="264"/>
      <c r="O975" s="264"/>
      <c r="P975" s="264"/>
      <c r="Q975" s="264"/>
      <c r="R975" s="264"/>
      <c r="S975" s="264"/>
      <c r="T975" s="265"/>
      <c r="U975" s="14"/>
      <c r="V975" s="14"/>
      <c r="W975" s="14"/>
      <c r="X975" s="14"/>
      <c r="Y975" s="14"/>
      <c r="Z975" s="14"/>
      <c r="AA975" s="14"/>
      <c r="AB975" s="14"/>
      <c r="AC975" s="14"/>
      <c r="AD975" s="14"/>
      <c r="AE975" s="14"/>
      <c r="AT975" s="266" t="s">
        <v>250</v>
      </c>
      <c r="AU975" s="266" t="s">
        <v>84</v>
      </c>
      <c r="AV975" s="14" t="s">
        <v>84</v>
      </c>
      <c r="AW975" s="14" t="s">
        <v>31</v>
      </c>
      <c r="AX975" s="14" t="s">
        <v>75</v>
      </c>
      <c r="AY975" s="266" t="s">
        <v>239</v>
      </c>
    </row>
    <row r="976" s="14" customFormat="1">
      <c r="A976" s="14"/>
      <c r="B976" s="256"/>
      <c r="C976" s="257"/>
      <c r="D976" s="241" t="s">
        <v>250</v>
      </c>
      <c r="E976" s="258" t="s">
        <v>1</v>
      </c>
      <c r="F976" s="259" t="s">
        <v>3092</v>
      </c>
      <c r="G976" s="257"/>
      <c r="H976" s="260">
        <v>4.2000000000000002</v>
      </c>
      <c r="I976" s="261"/>
      <c r="J976" s="257"/>
      <c r="K976" s="257"/>
      <c r="L976" s="262"/>
      <c r="M976" s="263"/>
      <c r="N976" s="264"/>
      <c r="O976" s="264"/>
      <c r="P976" s="264"/>
      <c r="Q976" s="264"/>
      <c r="R976" s="264"/>
      <c r="S976" s="264"/>
      <c r="T976" s="265"/>
      <c r="U976" s="14"/>
      <c r="V976" s="14"/>
      <c r="W976" s="14"/>
      <c r="X976" s="14"/>
      <c r="Y976" s="14"/>
      <c r="Z976" s="14"/>
      <c r="AA976" s="14"/>
      <c r="AB976" s="14"/>
      <c r="AC976" s="14"/>
      <c r="AD976" s="14"/>
      <c r="AE976" s="14"/>
      <c r="AT976" s="266" t="s">
        <v>250</v>
      </c>
      <c r="AU976" s="266" t="s">
        <v>84</v>
      </c>
      <c r="AV976" s="14" t="s">
        <v>84</v>
      </c>
      <c r="AW976" s="14" t="s">
        <v>31</v>
      </c>
      <c r="AX976" s="14" t="s">
        <v>75</v>
      </c>
      <c r="AY976" s="266" t="s">
        <v>239</v>
      </c>
    </row>
    <row r="977" s="13" customFormat="1">
      <c r="A977" s="13"/>
      <c r="B977" s="246"/>
      <c r="C977" s="247"/>
      <c r="D977" s="241" t="s">
        <v>250</v>
      </c>
      <c r="E977" s="248" t="s">
        <v>1</v>
      </c>
      <c r="F977" s="249" t="s">
        <v>3093</v>
      </c>
      <c r="G977" s="247"/>
      <c r="H977" s="248" t="s">
        <v>1</v>
      </c>
      <c r="I977" s="250"/>
      <c r="J977" s="247"/>
      <c r="K977" s="247"/>
      <c r="L977" s="251"/>
      <c r="M977" s="252"/>
      <c r="N977" s="253"/>
      <c r="O977" s="253"/>
      <c r="P977" s="253"/>
      <c r="Q977" s="253"/>
      <c r="R977" s="253"/>
      <c r="S977" s="253"/>
      <c r="T977" s="254"/>
      <c r="U977" s="13"/>
      <c r="V977" s="13"/>
      <c r="W977" s="13"/>
      <c r="X977" s="13"/>
      <c r="Y977" s="13"/>
      <c r="Z977" s="13"/>
      <c r="AA977" s="13"/>
      <c r="AB977" s="13"/>
      <c r="AC977" s="13"/>
      <c r="AD977" s="13"/>
      <c r="AE977" s="13"/>
      <c r="AT977" s="255" t="s">
        <v>250</v>
      </c>
      <c r="AU977" s="255" t="s">
        <v>84</v>
      </c>
      <c r="AV977" s="13" t="s">
        <v>82</v>
      </c>
      <c r="AW977" s="13" t="s">
        <v>31</v>
      </c>
      <c r="AX977" s="13" t="s">
        <v>75</v>
      </c>
      <c r="AY977" s="255" t="s">
        <v>239</v>
      </c>
    </row>
    <row r="978" s="14" customFormat="1">
      <c r="A978" s="14"/>
      <c r="B978" s="256"/>
      <c r="C978" s="257"/>
      <c r="D978" s="241" t="s">
        <v>250</v>
      </c>
      <c r="E978" s="258" t="s">
        <v>1</v>
      </c>
      <c r="F978" s="259" t="s">
        <v>3094</v>
      </c>
      <c r="G978" s="257"/>
      <c r="H978" s="260">
        <v>4.6180000000000003</v>
      </c>
      <c r="I978" s="261"/>
      <c r="J978" s="257"/>
      <c r="K978" s="257"/>
      <c r="L978" s="262"/>
      <c r="M978" s="263"/>
      <c r="N978" s="264"/>
      <c r="O978" s="264"/>
      <c r="P978" s="264"/>
      <c r="Q978" s="264"/>
      <c r="R978" s="264"/>
      <c r="S978" s="264"/>
      <c r="T978" s="265"/>
      <c r="U978" s="14"/>
      <c r="V978" s="14"/>
      <c r="W978" s="14"/>
      <c r="X978" s="14"/>
      <c r="Y978" s="14"/>
      <c r="Z978" s="14"/>
      <c r="AA978" s="14"/>
      <c r="AB978" s="14"/>
      <c r="AC978" s="14"/>
      <c r="AD978" s="14"/>
      <c r="AE978" s="14"/>
      <c r="AT978" s="266" t="s">
        <v>250</v>
      </c>
      <c r="AU978" s="266" t="s">
        <v>84</v>
      </c>
      <c r="AV978" s="14" t="s">
        <v>84</v>
      </c>
      <c r="AW978" s="14" t="s">
        <v>31</v>
      </c>
      <c r="AX978" s="14" t="s">
        <v>75</v>
      </c>
      <c r="AY978" s="266" t="s">
        <v>239</v>
      </c>
    </row>
    <row r="979" s="14" customFormat="1">
      <c r="A979" s="14"/>
      <c r="B979" s="256"/>
      <c r="C979" s="257"/>
      <c r="D979" s="241" t="s">
        <v>250</v>
      </c>
      <c r="E979" s="258" t="s">
        <v>1</v>
      </c>
      <c r="F979" s="259" t="s">
        <v>3095</v>
      </c>
      <c r="G979" s="257"/>
      <c r="H979" s="260">
        <v>4.077</v>
      </c>
      <c r="I979" s="261"/>
      <c r="J979" s="257"/>
      <c r="K979" s="257"/>
      <c r="L979" s="262"/>
      <c r="M979" s="263"/>
      <c r="N979" s="264"/>
      <c r="O979" s="264"/>
      <c r="P979" s="264"/>
      <c r="Q979" s="264"/>
      <c r="R979" s="264"/>
      <c r="S979" s="264"/>
      <c r="T979" s="265"/>
      <c r="U979" s="14"/>
      <c r="V979" s="14"/>
      <c r="W979" s="14"/>
      <c r="X979" s="14"/>
      <c r="Y979" s="14"/>
      <c r="Z979" s="14"/>
      <c r="AA979" s="14"/>
      <c r="AB979" s="14"/>
      <c r="AC979" s="14"/>
      <c r="AD979" s="14"/>
      <c r="AE979" s="14"/>
      <c r="AT979" s="266" t="s">
        <v>250</v>
      </c>
      <c r="AU979" s="266" t="s">
        <v>84</v>
      </c>
      <c r="AV979" s="14" t="s">
        <v>84</v>
      </c>
      <c r="AW979" s="14" t="s">
        <v>31</v>
      </c>
      <c r="AX979" s="14" t="s">
        <v>75</v>
      </c>
      <c r="AY979" s="266" t="s">
        <v>239</v>
      </c>
    </row>
    <row r="980" s="13" customFormat="1">
      <c r="A980" s="13"/>
      <c r="B980" s="246"/>
      <c r="C980" s="247"/>
      <c r="D980" s="241" t="s">
        <v>250</v>
      </c>
      <c r="E980" s="248" t="s">
        <v>1</v>
      </c>
      <c r="F980" s="249" t="s">
        <v>3096</v>
      </c>
      <c r="G980" s="247"/>
      <c r="H980" s="248" t="s">
        <v>1</v>
      </c>
      <c r="I980" s="250"/>
      <c r="J980" s="247"/>
      <c r="K980" s="247"/>
      <c r="L980" s="251"/>
      <c r="M980" s="252"/>
      <c r="N980" s="253"/>
      <c r="O980" s="253"/>
      <c r="P980" s="253"/>
      <c r="Q980" s="253"/>
      <c r="R980" s="253"/>
      <c r="S980" s="253"/>
      <c r="T980" s="254"/>
      <c r="U980" s="13"/>
      <c r="V980" s="13"/>
      <c r="W980" s="13"/>
      <c r="X980" s="13"/>
      <c r="Y980" s="13"/>
      <c r="Z980" s="13"/>
      <c r="AA980" s="13"/>
      <c r="AB980" s="13"/>
      <c r="AC980" s="13"/>
      <c r="AD980" s="13"/>
      <c r="AE980" s="13"/>
      <c r="AT980" s="255" t="s">
        <v>250</v>
      </c>
      <c r="AU980" s="255" t="s">
        <v>84</v>
      </c>
      <c r="AV980" s="13" t="s">
        <v>82</v>
      </c>
      <c r="AW980" s="13" t="s">
        <v>31</v>
      </c>
      <c r="AX980" s="13" t="s">
        <v>75</v>
      </c>
      <c r="AY980" s="255" t="s">
        <v>239</v>
      </c>
    </row>
    <row r="981" s="14" customFormat="1">
      <c r="A981" s="14"/>
      <c r="B981" s="256"/>
      <c r="C981" s="257"/>
      <c r="D981" s="241" t="s">
        <v>250</v>
      </c>
      <c r="E981" s="258" t="s">
        <v>1</v>
      </c>
      <c r="F981" s="259" t="s">
        <v>3097</v>
      </c>
      <c r="G981" s="257"/>
      <c r="H981" s="260">
        <v>3.1299999999999999</v>
      </c>
      <c r="I981" s="261"/>
      <c r="J981" s="257"/>
      <c r="K981" s="257"/>
      <c r="L981" s="262"/>
      <c r="M981" s="263"/>
      <c r="N981" s="264"/>
      <c r="O981" s="264"/>
      <c r="P981" s="264"/>
      <c r="Q981" s="264"/>
      <c r="R981" s="264"/>
      <c r="S981" s="264"/>
      <c r="T981" s="265"/>
      <c r="U981" s="14"/>
      <c r="V981" s="14"/>
      <c r="W981" s="14"/>
      <c r="X981" s="14"/>
      <c r="Y981" s="14"/>
      <c r="Z981" s="14"/>
      <c r="AA981" s="14"/>
      <c r="AB981" s="14"/>
      <c r="AC981" s="14"/>
      <c r="AD981" s="14"/>
      <c r="AE981" s="14"/>
      <c r="AT981" s="266" t="s">
        <v>250</v>
      </c>
      <c r="AU981" s="266" t="s">
        <v>84</v>
      </c>
      <c r="AV981" s="14" t="s">
        <v>84</v>
      </c>
      <c r="AW981" s="14" t="s">
        <v>31</v>
      </c>
      <c r="AX981" s="14" t="s">
        <v>75</v>
      </c>
      <c r="AY981" s="266" t="s">
        <v>239</v>
      </c>
    </row>
    <row r="982" s="14" customFormat="1">
      <c r="A982" s="14"/>
      <c r="B982" s="256"/>
      <c r="C982" s="257"/>
      <c r="D982" s="241" t="s">
        <v>250</v>
      </c>
      <c r="E982" s="258" t="s">
        <v>1</v>
      </c>
      <c r="F982" s="259" t="s">
        <v>3098</v>
      </c>
      <c r="G982" s="257"/>
      <c r="H982" s="260">
        <v>1.395</v>
      </c>
      <c r="I982" s="261"/>
      <c r="J982" s="257"/>
      <c r="K982" s="257"/>
      <c r="L982" s="262"/>
      <c r="M982" s="263"/>
      <c r="N982" s="264"/>
      <c r="O982" s="264"/>
      <c r="P982" s="264"/>
      <c r="Q982" s="264"/>
      <c r="R982" s="264"/>
      <c r="S982" s="264"/>
      <c r="T982" s="265"/>
      <c r="U982" s="14"/>
      <c r="V982" s="14"/>
      <c r="W982" s="14"/>
      <c r="X982" s="14"/>
      <c r="Y982" s="14"/>
      <c r="Z982" s="14"/>
      <c r="AA982" s="14"/>
      <c r="AB982" s="14"/>
      <c r="AC982" s="14"/>
      <c r="AD982" s="14"/>
      <c r="AE982" s="14"/>
      <c r="AT982" s="266" t="s">
        <v>250</v>
      </c>
      <c r="AU982" s="266" t="s">
        <v>84</v>
      </c>
      <c r="AV982" s="14" t="s">
        <v>84</v>
      </c>
      <c r="AW982" s="14" t="s">
        <v>31</v>
      </c>
      <c r="AX982" s="14" t="s">
        <v>75</v>
      </c>
      <c r="AY982" s="266" t="s">
        <v>239</v>
      </c>
    </row>
    <row r="983" s="14" customFormat="1">
      <c r="A983" s="14"/>
      <c r="B983" s="256"/>
      <c r="C983" s="257"/>
      <c r="D983" s="241" t="s">
        <v>250</v>
      </c>
      <c r="E983" s="258" t="s">
        <v>1</v>
      </c>
      <c r="F983" s="259" t="s">
        <v>3099</v>
      </c>
      <c r="G983" s="257"/>
      <c r="H983" s="260">
        <v>2.6419999999999999</v>
      </c>
      <c r="I983" s="261"/>
      <c r="J983" s="257"/>
      <c r="K983" s="257"/>
      <c r="L983" s="262"/>
      <c r="M983" s="263"/>
      <c r="N983" s="264"/>
      <c r="O983" s="264"/>
      <c r="P983" s="264"/>
      <c r="Q983" s="264"/>
      <c r="R983" s="264"/>
      <c r="S983" s="264"/>
      <c r="T983" s="265"/>
      <c r="U983" s="14"/>
      <c r="V983" s="14"/>
      <c r="W983" s="14"/>
      <c r="X983" s="14"/>
      <c r="Y983" s="14"/>
      <c r="Z983" s="14"/>
      <c r="AA983" s="14"/>
      <c r="AB983" s="14"/>
      <c r="AC983" s="14"/>
      <c r="AD983" s="14"/>
      <c r="AE983" s="14"/>
      <c r="AT983" s="266" t="s">
        <v>250</v>
      </c>
      <c r="AU983" s="266" t="s">
        <v>84</v>
      </c>
      <c r="AV983" s="14" t="s">
        <v>84</v>
      </c>
      <c r="AW983" s="14" t="s">
        <v>31</v>
      </c>
      <c r="AX983" s="14" t="s">
        <v>75</v>
      </c>
      <c r="AY983" s="266" t="s">
        <v>239</v>
      </c>
    </row>
    <row r="984" s="16" customFormat="1">
      <c r="A984" s="16"/>
      <c r="B984" s="291"/>
      <c r="C984" s="292"/>
      <c r="D984" s="241" t="s">
        <v>250</v>
      </c>
      <c r="E984" s="293" t="s">
        <v>2421</v>
      </c>
      <c r="F984" s="294" t="s">
        <v>3100</v>
      </c>
      <c r="G984" s="292"/>
      <c r="H984" s="295">
        <v>75.939999999999998</v>
      </c>
      <c r="I984" s="296"/>
      <c r="J984" s="292"/>
      <c r="K984" s="292"/>
      <c r="L984" s="297"/>
      <c r="M984" s="298"/>
      <c r="N984" s="299"/>
      <c r="O984" s="299"/>
      <c r="P984" s="299"/>
      <c r="Q984" s="299"/>
      <c r="R984" s="299"/>
      <c r="S984" s="299"/>
      <c r="T984" s="300"/>
      <c r="U984" s="16"/>
      <c r="V984" s="16"/>
      <c r="W984" s="16"/>
      <c r="X984" s="16"/>
      <c r="Y984" s="16"/>
      <c r="Z984" s="16"/>
      <c r="AA984" s="16"/>
      <c r="AB984" s="16"/>
      <c r="AC984" s="16"/>
      <c r="AD984" s="16"/>
      <c r="AE984" s="16"/>
      <c r="AT984" s="301" t="s">
        <v>250</v>
      </c>
      <c r="AU984" s="301" t="s">
        <v>84</v>
      </c>
      <c r="AV984" s="16" t="s">
        <v>107</v>
      </c>
      <c r="AW984" s="16" t="s">
        <v>31</v>
      </c>
      <c r="AX984" s="16" t="s">
        <v>75</v>
      </c>
      <c r="AY984" s="301" t="s">
        <v>239</v>
      </c>
    </row>
    <row r="985" s="13" customFormat="1">
      <c r="A985" s="13"/>
      <c r="B985" s="246"/>
      <c r="C985" s="247"/>
      <c r="D985" s="241" t="s">
        <v>250</v>
      </c>
      <c r="E985" s="248" t="s">
        <v>1</v>
      </c>
      <c r="F985" s="249" t="s">
        <v>3101</v>
      </c>
      <c r="G985" s="247"/>
      <c r="H985" s="248" t="s">
        <v>1</v>
      </c>
      <c r="I985" s="250"/>
      <c r="J985" s="247"/>
      <c r="K985" s="247"/>
      <c r="L985" s="251"/>
      <c r="M985" s="252"/>
      <c r="N985" s="253"/>
      <c r="O985" s="253"/>
      <c r="P985" s="253"/>
      <c r="Q985" s="253"/>
      <c r="R985" s="253"/>
      <c r="S985" s="253"/>
      <c r="T985" s="254"/>
      <c r="U985" s="13"/>
      <c r="V985" s="13"/>
      <c r="W985" s="13"/>
      <c r="X985" s="13"/>
      <c r="Y985" s="13"/>
      <c r="Z985" s="13"/>
      <c r="AA985" s="13"/>
      <c r="AB985" s="13"/>
      <c r="AC985" s="13"/>
      <c r="AD985" s="13"/>
      <c r="AE985" s="13"/>
      <c r="AT985" s="255" t="s">
        <v>250</v>
      </c>
      <c r="AU985" s="255" t="s">
        <v>84</v>
      </c>
      <c r="AV985" s="13" t="s">
        <v>82</v>
      </c>
      <c r="AW985" s="13" t="s">
        <v>31</v>
      </c>
      <c r="AX985" s="13" t="s">
        <v>75</v>
      </c>
      <c r="AY985" s="255" t="s">
        <v>239</v>
      </c>
    </row>
    <row r="986" s="13" customFormat="1">
      <c r="A986" s="13"/>
      <c r="B986" s="246"/>
      <c r="C986" s="247"/>
      <c r="D986" s="241" t="s">
        <v>250</v>
      </c>
      <c r="E986" s="248" t="s">
        <v>1</v>
      </c>
      <c r="F986" s="249" t="s">
        <v>3067</v>
      </c>
      <c r="G986" s="247"/>
      <c r="H986" s="248" t="s">
        <v>1</v>
      </c>
      <c r="I986" s="250"/>
      <c r="J986" s="247"/>
      <c r="K986" s="247"/>
      <c r="L986" s="251"/>
      <c r="M986" s="252"/>
      <c r="N986" s="253"/>
      <c r="O986" s="253"/>
      <c r="P986" s="253"/>
      <c r="Q986" s="253"/>
      <c r="R986" s="253"/>
      <c r="S986" s="253"/>
      <c r="T986" s="254"/>
      <c r="U986" s="13"/>
      <c r="V986" s="13"/>
      <c r="W986" s="13"/>
      <c r="X986" s="13"/>
      <c r="Y986" s="13"/>
      <c r="Z986" s="13"/>
      <c r="AA986" s="13"/>
      <c r="AB986" s="13"/>
      <c r="AC986" s="13"/>
      <c r="AD986" s="13"/>
      <c r="AE986" s="13"/>
      <c r="AT986" s="255" t="s">
        <v>250</v>
      </c>
      <c r="AU986" s="255" t="s">
        <v>84</v>
      </c>
      <c r="AV986" s="13" t="s">
        <v>82</v>
      </c>
      <c r="AW986" s="13" t="s">
        <v>31</v>
      </c>
      <c r="AX986" s="13" t="s">
        <v>75</v>
      </c>
      <c r="AY986" s="255" t="s">
        <v>239</v>
      </c>
    </row>
    <row r="987" s="14" customFormat="1">
      <c r="A987" s="14"/>
      <c r="B987" s="256"/>
      <c r="C987" s="257"/>
      <c r="D987" s="241" t="s">
        <v>250</v>
      </c>
      <c r="E987" s="258" t="s">
        <v>1</v>
      </c>
      <c r="F987" s="259" t="s">
        <v>3102</v>
      </c>
      <c r="G987" s="257"/>
      <c r="H987" s="260">
        <v>0.53600000000000003</v>
      </c>
      <c r="I987" s="261"/>
      <c r="J987" s="257"/>
      <c r="K987" s="257"/>
      <c r="L987" s="262"/>
      <c r="M987" s="263"/>
      <c r="N987" s="264"/>
      <c r="O987" s="264"/>
      <c r="P987" s="264"/>
      <c r="Q987" s="264"/>
      <c r="R987" s="264"/>
      <c r="S987" s="264"/>
      <c r="T987" s="265"/>
      <c r="U987" s="14"/>
      <c r="V987" s="14"/>
      <c r="W987" s="14"/>
      <c r="X987" s="14"/>
      <c r="Y987" s="14"/>
      <c r="Z987" s="14"/>
      <c r="AA987" s="14"/>
      <c r="AB987" s="14"/>
      <c r="AC987" s="14"/>
      <c r="AD987" s="14"/>
      <c r="AE987" s="14"/>
      <c r="AT987" s="266" t="s">
        <v>250</v>
      </c>
      <c r="AU987" s="266" t="s">
        <v>84</v>
      </c>
      <c r="AV987" s="14" t="s">
        <v>84</v>
      </c>
      <c r="AW987" s="14" t="s">
        <v>31</v>
      </c>
      <c r="AX987" s="14" t="s">
        <v>75</v>
      </c>
      <c r="AY987" s="266" t="s">
        <v>239</v>
      </c>
    </row>
    <row r="988" s="14" customFormat="1">
      <c r="A988" s="14"/>
      <c r="B988" s="256"/>
      <c r="C988" s="257"/>
      <c r="D988" s="241" t="s">
        <v>250</v>
      </c>
      <c r="E988" s="258" t="s">
        <v>1</v>
      </c>
      <c r="F988" s="259" t="s">
        <v>3103</v>
      </c>
      <c r="G988" s="257"/>
      <c r="H988" s="260">
        <v>0.60999999999999999</v>
      </c>
      <c r="I988" s="261"/>
      <c r="J988" s="257"/>
      <c r="K988" s="257"/>
      <c r="L988" s="262"/>
      <c r="M988" s="263"/>
      <c r="N988" s="264"/>
      <c r="O988" s="264"/>
      <c r="P988" s="264"/>
      <c r="Q988" s="264"/>
      <c r="R988" s="264"/>
      <c r="S988" s="264"/>
      <c r="T988" s="265"/>
      <c r="U988" s="14"/>
      <c r="V988" s="14"/>
      <c r="W988" s="14"/>
      <c r="X988" s="14"/>
      <c r="Y988" s="14"/>
      <c r="Z988" s="14"/>
      <c r="AA988" s="14"/>
      <c r="AB988" s="14"/>
      <c r="AC988" s="14"/>
      <c r="AD988" s="14"/>
      <c r="AE988" s="14"/>
      <c r="AT988" s="266" t="s">
        <v>250</v>
      </c>
      <c r="AU988" s="266" t="s">
        <v>84</v>
      </c>
      <c r="AV988" s="14" t="s">
        <v>84</v>
      </c>
      <c r="AW988" s="14" t="s">
        <v>31</v>
      </c>
      <c r="AX988" s="14" t="s">
        <v>75</v>
      </c>
      <c r="AY988" s="266" t="s">
        <v>239</v>
      </c>
    </row>
    <row r="989" s="14" customFormat="1">
      <c r="A989" s="14"/>
      <c r="B989" s="256"/>
      <c r="C989" s="257"/>
      <c r="D989" s="241" t="s">
        <v>250</v>
      </c>
      <c r="E989" s="258" t="s">
        <v>1</v>
      </c>
      <c r="F989" s="259" t="s">
        <v>3104</v>
      </c>
      <c r="G989" s="257"/>
      <c r="H989" s="260">
        <v>0.55200000000000005</v>
      </c>
      <c r="I989" s="261"/>
      <c r="J989" s="257"/>
      <c r="K989" s="257"/>
      <c r="L989" s="262"/>
      <c r="M989" s="263"/>
      <c r="N989" s="264"/>
      <c r="O989" s="264"/>
      <c r="P989" s="264"/>
      <c r="Q989" s="264"/>
      <c r="R989" s="264"/>
      <c r="S989" s="264"/>
      <c r="T989" s="265"/>
      <c r="U989" s="14"/>
      <c r="V989" s="14"/>
      <c r="W989" s="14"/>
      <c r="X989" s="14"/>
      <c r="Y989" s="14"/>
      <c r="Z989" s="14"/>
      <c r="AA989" s="14"/>
      <c r="AB989" s="14"/>
      <c r="AC989" s="14"/>
      <c r="AD989" s="14"/>
      <c r="AE989" s="14"/>
      <c r="AT989" s="266" t="s">
        <v>250</v>
      </c>
      <c r="AU989" s="266" t="s">
        <v>84</v>
      </c>
      <c r="AV989" s="14" t="s">
        <v>84</v>
      </c>
      <c r="AW989" s="14" t="s">
        <v>31</v>
      </c>
      <c r="AX989" s="14" t="s">
        <v>75</v>
      </c>
      <c r="AY989" s="266" t="s">
        <v>239</v>
      </c>
    </row>
    <row r="990" s="14" customFormat="1">
      <c r="A990" s="14"/>
      <c r="B990" s="256"/>
      <c r="C990" s="257"/>
      <c r="D990" s="241" t="s">
        <v>250</v>
      </c>
      <c r="E990" s="258" t="s">
        <v>1</v>
      </c>
      <c r="F990" s="259" t="s">
        <v>3103</v>
      </c>
      <c r="G990" s="257"/>
      <c r="H990" s="260">
        <v>0.60999999999999999</v>
      </c>
      <c r="I990" s="261"/>
      <c r="J990" s="257"/>
      <c r="K990" s="257"/>
      <c r="L990" s="262"/>
      <c r="M990" s="263"/>
      <c r="N990" s="264"/>
      <c r="O990" s="264"/>
      <c r="P990" s="264"/>
      <c r="Q990" s="264"/>
      <c r="R990" s="264"/>
      <c r="S990" s="264"/>
      <c r="T990" s="265"/>
      <c r="U990" s="14"/>
      <c r="V990" s="14"/>
      <c r="W990" s="14"/>
      <c r="X990" s="14"/>
      <c r="Y990" s="14"/>
      <c r="Z990" s="14"/>
      <c r="AA990" s="14"/>
      <c r="AB990" s="14"/>
      <c r="AC990" s="14"/>
      <c r="AD990" s="14"/>
      <c r="AE990" s="14"/>
      <c r="AT990" s="266" t="s">
        <v>250</v>
      </c>
      <c r="AU990" s="266" t="s">
        <v>84</v>
      </c>
      <c r="AV990" s="14" t="s">
        <v>84</v>
      </c>
      <c r="AW990" s="14" t="s">
        <v>31</v>
      </c>
      <c r="AX990" s="14" t="s">
        <v>75</v>
      </c>
      <c r="AY990" s="266" t="s">
        <v>239</v>
      </c>
    </row>
    <row r="991" s="14" customFormat="1">
      <c r="A991" s="14"/>
      <c r="B991" s="256"/>
      <c r="C991" s="257"/>
      <c r="D991" s="241" t="s">
        <v>250</v>
      </c>
      <c r="E991" s="258" t="s">
        <v>1</v>
      </c>
      <c r="F991" s="259" t="s">
        <v>3105</v>
      </c>
      <c r="G991" s="257"/>
      <c r="H991" s="260">
        <v>0.64800000000000002</v>
      </c>
      <c r="I991" s="261"/>
      <c r="J991" s="257"/>
      <c r="K991" s="257"/>
      <c r="L991" s="262"/>
      <c r="M991" s="263"/>
      <c r="N991" s="264"/>
      <c r="O991" s="264"/>
      <c r="P991" s="264"/>
      <c r="Q991" s="264"/>
      <c r="R991" s="264"/>
      <c r="S991" s="264"/>
      <c r="T991" s="265"/>
      <c r="U991" s="14"/>
      <c r="V991" s="14"/>
      <c r="W991" s="14"/>
      <c r="X991" s="14"/>
      <c r="Y991" s="14"/>
      <c r="Z991" s="14"/>
      <c r="AA991" s="14"/>
      <c r="AB991" s="14"/>
      <c r="AC991" s="14"/>
      <c r="AD991" s="14"/>
      <c r="AE991" s="14"/>
      <c r="AT991" s="266" t="s">
        <v>250</v>
      </c>
      <c r="AU991" s="266" t="s">
        <v>84</v>
      </c>
      <c r="AV991" s="14" t="s">
        <v>84</v>
      </c>
      <c r="AW991" s="14" t="s">
        <v>31</v>
      </c>
      <c r="AX991" s="14" t="s">
        <v>75</v>
      </c>
      <c r="AY991" s="266" t="s">
        <v>239</v>
      </c>
    </row>
    <row r="992" s="14" customFormat="1">
      <c r="A992" s="14"/>
      <c r="B992" s="256"/>
      <c r="C992" s="257"/>
      <c r="D992" s="241" t="s">
        <v>250</v>
      </c>
      <c r="E992" s="258" t="s">
        <v>1</v>
      </c>
      <c r="F992" s="259" t="s">
        <v>3106</v>
      </c>
      <c r="G992" s="257"/>
      <c r="H992" s="260">
        <v>0.56599999999999995</v>
      </c>
      <c r="I992" s="261"/>
      <c r="J992" s="257"/>
      <c r="K992" s="257"/>
      <c r="L992" s="262"/>
      <c r="M992" s="263"/>
      <c r="N992" s="264"/>
      <c r="O992" s="264"/>
      <c r="P992" s="264"/>
      <c r="Q992" s="264"/>
      <c r="R992" s="264"/>
      <c r="S992" s="264"/>
      <c r="T992" s="265"/>
      <c r="U992" s="14"/>
      <c r="V992" s="14"/>
      <c r="W992" s="14"/>
      <c r="X992" s="14"/>
      <c r="Y992" s="14"/>
      <c r="Z992" s="14"/>
      <c r="AA992" s="14"/>
      <c r="AB992" s="14"/>
      <c r="AC992" s="14"/>
      <c r="AD992" s="14"/>
      <c r="AE992" s="14"/>
      <c r="AT992" s="266" t="s">
        <v>250</v>
      </c>
      <c r="AU992" s="266" t="s">
        <v>84</v>
      </c>
      <c r="AV992" s="14" t="s">
        <v>84</v>
      </c>
      <c r="AW992" s="14" t="s">
        <v>31</v>
      </c>
      <c r="AX992" s="14" t="s">
        <v>75</v>
      </c>
      <c r="AY992" s="266" t="s">
        <v>239</v>
      </c>
    </row>
    <row r="993" s="14" customFormat="1">
      <c r="A993" s="14"/>
      <c r="B993" s="256"/>
      <c r="C993" s="257"/>
      <c r="D993" s="241" t="s">
        <v>250</v>
      </c>
      <c r="E993" s="258" t="s">
        <v>1</v>
      </c>
      <c r="F993" s="259" t="s">
        <v>3107</v>
      </c>
      <c r="G993" s="257"/>
      <c r="H993" s="260">
        <v>0.56999999999999995</v>
      </c>
      <c r="I993" s="261"/>
      <c r="J993" s="257"/>
      <c r="K993" s="257"/>
      <c r="L993" s="262"/>
      <c r="M993" s="263"/>
      <c r="N993" s="264"/>
      <c r="O993" s="264"/>
      <c r="P993" s="264"/>
      <c r="Q993" s="264"/>
      <c r="R993" s="264"/>
      <c r="S993" s="264"/>
      <c r="T993" s="265"/>
      <c r="U993" s="14"/>
      <c r="V993" s="14"/>
      <c r="W993" s="14"/>
      <c r="X993" s="14"/>
      <c r="Y993" s="14"/>
      <c r="Z993" s="14"/>
      <c r="AA993" s="14"/>
      <c r="AB993" s="14"/>
      <c r="AC993" s="14"/>
      <c r="AD993" s="14"/>
      <c r="AE993" s="14"/>
      <c r="AT993" s="266" t="s">
        <v>250</v>
      </c>
      <c r="AU993" s="266" t="s">
        <v>84</v>
      </c>
      <c r="AV993" s="14" t="s">
        <v>84</v>
      </c>
      <c r="AW993" s="14" t="s">
        <v>31</v>
      </c>
      <c r="AX993" s="14" t="s">
        <v>75</v>
      </c>
      <c r="AY993" s="266" t="s">
        <v>239</v>
      </c>
    </row>
    <row r="994" s="13" customFormat="1">
      <c r="A994" s="13"/>
      <c r="B994" s="246"/>
      <c r="C994" s="247"/>
      <c r="D994" s="241" t="s">
        <v>250</v>
      </c>
      <c r="E994" s="248" t="s">
        <v>1</v>
      </c>
      <c r="F994" s="249" t="s">
        <v>3069</v>
      </c>
      <c r="G994" s="247"/>
      <c r="H994" s="248" t="s">
        <v>1</v>
      </c>
      <c r="I994" s="250"/>
      <c r="J994" s="247"/>
      <c r="K994" s="247"/>
      <c r="L994" s="251"/>
      <c r="M994" s="252"/>
      <c r="N994" s="253"/>
      <c r="O994" s="253"/>
      <c r="P994" s="253"/>
      <c r="Q994" s="253"/>
      <c r="R994" s="253"/>
      <c r="S994" s="253"/>
      <c r="T994" s="254"/>
      <c r="U994" s="13"/>
      <c r="V994" s="13"/>
      <c r="W994" s="13"/>
      <c r="X994" s="13"/>
      <c r="Y994" s="13"/>
      <c r="Z994" s="13"/>
      <c r="AA994" s="13"/>
      <c r="AB994" s="13"/>
      <c r="AC994" s="13"/>
      <c r="AD994" s="13"/>
      <c r="AE994" s="13"/>
      <c r="AT994" s="255" t="s">
        <v>250</v>
      </c>
      <c r="AU994" s="255" t="s">
        <v>84</v>
      </c>
      <c r="AV994" s="13" t="s">
        <v>82</v>
      </c>
      <c r="AW994" s="13" t="s">
        <v>31</v>
      </c>
      <c r="AX994" s="13" t="s">
        <v>75</v>
      </c>
      <c r="AY994" s="255" t="s">
        <v>239</v>
      </c>
    </row>
    <row r="995" s="14" customFormat="1">
      <c r="A995" s="14"/>
      <c r="B995" s="256"/>
      <c r="C995" s="257"/>
      <c r="D995" s="241" t="s">
        <v>250</v>
      </c>
      <c r="E995" s="258" t="s">
        <v>1</v>
      </c>
      <c r="F995" s="259" t="s">
        <v>3108</v>
      </c>
      <c r="G995" s="257"/>
      <c r="H995" s="260">
        <v>0.59099999999999997</v>
      </c>
      <c r="I995" s="261"/>
      <c r="J995" s="257"/>
      <c r="K995" s="257"/>
      <c r="L995" s="262"/>
      <c r="M995" s="263"/>
      <c r="N995" s="264"/>
      <c r="O995" s="264"/>
      <c r="P995" s="264"/>
      <c r="Q995" s="264"/>
      <c r="R995" s="264"/>
      <c r="S995" s="264"/>
      <c r="T995" s="265"/>
      <c r="U995" s="14"/>
      <c r="V995" s="14"/>
      <c r="W995" s="14"/>
      <c r="X995" s="14"/>
      <c r="Y995" s="14"/>
      <c r="Z995" s="14"/>
      <c r="AA995" s="14"/>
      <c r="AB995" s="14"/>
      <c r="AC995" s="14"/>
      <c r="AD995" s="14"/>
      <c r="AE995" s="14"/>
      <c r="AT995" s="266" t="s">
        <v>250</v>
      </c>
      <c r="AU995" s="266" t="s">
        <v>84</v>
      </c>
      <c r="AV995" s="14" t="s">
        <v>84</v>
      </c>
      <c r="AW995" s="14" t="s">
        <v>31</v>
      </c>
      <c r="AX995" s="14" t="s">
        <v>75</v>
      </c>
      <c r="AY995" s="266" t="s">
        <v>239</v>
      </c>
    </row>
    <row r="996" s="14" customFormat="1">
      <c r="A996" s="14"/>
      <c r="B996" s="256"/>
      <c r="C996" s="257"/>
      <c r="D996" s="241" t="s">
        <v>250</v>
      </c>
      <c r="E996" s="258" t="s">
        <v>1</v>
      </c>
      <c r="F996" s="259" t="s">
        <v>3109</v>
      </c>
      <c r="G996" s="257"/>
      <c r="H996" s="260">
        <v>0.54400000000000004</v>
      </c>
      <c r="I996" s="261"/>
      <c r="J996" s="257"/>
      <c r="K996" s="257"/>
      <c r="L996" s="262"/>
      <c r="M996" s="263"/>
      <c r="N996" s="264"/>
      <c r="O996" s="264"/>
      <c r="P996" s="264"/>
      <c r="Q996" s="264"/>
      <c r="R996" s="264"/>
      <c r="S996" s="264"/>
      <c r="T996" s="265"/>
      <c r="U996" s="14"/>
      <c r="V996" s="14"/>
      <c r="W996" s="14"/>
      <c r="X996" s="14"/>
      <c r="Y996" s="14"/>
      <c r="Z996" s="14"/>
      <c r="AA996" s="14"/>
      <c r="AB996" s="14"/>
      <c r="AC996" s="14"/>
      <c r="AD996" s="14"/>
      <c r="AE996" s="14"/>
      <c r="AT996" s="266" t="s">
        <v>250</v>
      </c>
      <c r="AU996" s="266" t="s">
        <v>84</v>
      </c>
      <c r="AV996" s="14" t="s">
        <v>84</v>
      </c>
      <c r="AW996" s="14" t="s">
        <v>31</v>
      </c>
      <c r="AX996" s="14" t="s">
        <v>75</v>
      </c>
      <c r="AY996" s="266" t="s">
        <v>239</v>
      </c>
    </row>
    <row r="997" s="14" customFormat="1">
      <c r="A997" s="14"/>
      <c r="B997" s="256"/>
      <c r="C997" s="257"/>
      <c r="D997" s="241" t="s">
        <v>250</v>
      </c>
      <c r="E997" s="258" t="s">
        <v>1</v>
      </c>
      <c r="F997" s="259" t="s">
        <v>3110</v>
      </c>
      <c r="G997" s="257"/>
      <c r="H997" s="260">
        <v>0.66900000000000004</v>
      </c>
      <c r="I997" s="261"/>
      <c r="J997" s="257"/>
      <c r="K997" s="257"/>
      <c r="L997" s="262"/>
      <c r="M997" s="263"/>
      <c r="N997" s="264"/>
      <c r="O997" s="264"/>
      <c r="P997" s="264"/>
      <c r="Q997" s="264"/>
      <c r="R997" s="264"/>
      <c r="S997" s="264"/>
      <c r="T997" s="265"/>
      <c r="U997" s="14"/>
      <c r="V997" s="14"/>
      <c r="W997" s="14"/>
      <c r="X997" s="14"/>
      <c r="Y997" s="14"/>
      <c r="Z997" s="14"/>
      <c r="AA997" s="14"/>
      <c r="AB997" s="14"/>
      <c r="AC997" s="14"/>
      <c r="AD997" s="14"/>
      <c r="AE997" s="14"/>
      <c r="AT997" s="266" t="s">
        <v>250</v>
      </c>
      <c r="AU997" s="266" t="s">
        <v>84</v>
      </c>
      <c r="AV997" s="14" t="s">
        <v>84</v>
      </c>
      <c r="AW997" s="14" t="s">
        <v>31</v>
      </c>
      <c r="AX997" s="14" t="s">
        <v>75</v>
      </c>
      <c r="AY997" s="266" t="s">
        <v>239</v>
      </c>
    </row>
    <row r="998" s="14" customFormat="1">
      <c r="A998" s="14"/>
      <c r="B998" s="256"/>
      <c r="C998" s="257"/>
      <c r="D998" s="241" t="s">
        <v>250</v>
      </c>
      <c r="E998" s="258" t="s">
        <v>1</v>
      </c>
      <c r="F998" s="259" t="s">
        <v>3108</v>
      </c>
      <c r="G998" s="257"/>
      <c r="H998" s="260">
        <v>0.59099999999999997</v>
      </c>
      <c r="I998" s="261"/>
      <c r="J998" s="257"/>
      <c r="K998" s="257"/>
      <c r="L998" s="262"/>
      <c r="M998" s="263"/>
      <c r="N998" s="264"/>
      <c r="O998" s="264"/>
      <c r="P998" s="264"/>
      <c r="Q998" s="264"/>
      <c r="R998" s="264"/>
      <c r="S998" s="264"/>
      <c r="T998" s="265"/>
      <c r="U998" s="14"/>
      <c r="V998" s="14"/>
      <c r="W998" s="14"/>
      <c r="X998" s="14"/>
      <c r="Y998" s="14"/>
      <c r="Z998" s="14"/>
      <c r="AA998" s="14"/>
      <c r="AB998" s="14"/>
      <c r="AC998" s="14"/>
      <c r="AD998" s="14"/>
      <c r="AE998" s="14"/>
      <c r="AT998" s="266" t="s">
        <v>250</v>
      </c>
      <c r="AU998" s="266" t="s">
        <v>84</v>
      </c>
      <c r="AV998" s="14" t="s">
        <v>84</v>
      </c>
      <c r="AW998" s="14" t="s">
        <v>31</v>
      </c>
      <c r="AX998" s="14" t="s">
        <v>75</v>
      </c>
      <c r="AY998" s="266" t="s">
        <v>239</v>
      </c>
    </row>
    <row r="999" s="14" customFormat="1">
      <c r="A999" s="14"/>
      <c r="B999" s="256"/>
      <c r="C999" s="257"/>
      <c r="D999" s="241" t="s">
        <v>250</v>
      </c>
      <c r="E999" s="258" t="s">
        <v>1</v>
      </c>
      <c r="F999" s="259" t="s">
        <v>3109</v>
      </c>
      <c r="G999" s="257"/>
      <c r="H999" s="260">
        <v>0.54400000000000004</v>
      </c>
      <c r="I999" s="261"/>
      <c r="J999" s="257"/>
      <c r="K999" s="257"/>
      <c r="L999" s="262"/>
      <c r="M999" s="263"/>
      <c r="N999" s="264"/>
      <c r="O999" s="264"/>
      <c r="P999" s="264"/>
      <c r="Q999" s="264"/>
      <c r="R999" s="264"/>
      <c r="S999" s="264"/>
      <c r="T999" s="265"/>
      <c r="U999" s="14"/>
      <c r="V999" s="14"/>
      <c r="W999" s="14"/>
      <c r="X999" s="14"/>
      <c r="Y999" s="14"/>
      <c r="Z999" s="14"/>
      <c r="AA999" s="14"/>
      <c r="AB999" s="14"/>
      <c r="AC999" s="14"/>
      <c r="AD999" s="14"/>
      <c r="AE999" s="14"/>
      <c r="AT999" s="266" t="s">
        <v>250</v>
      </c>
      <c r="AU999" s="266" t="s">
        <v>84</v>
      </c>
      <c r="AV999" s="14" t="s">
        <v>84</v>
      </c>
      <c r="AW999" s="14" t="s">
        <v>31</v>
      </c>
      <c r="AX999" s="14" t="s">
        <v>75</v>
      </c>
      <c r="AY999" s="266" t="s">
        <v>239</v>
      </c>
    </row>
    <row r="1000" s="13" customFormat="1">
      <c r="A1000" s="13"/>
      <c r="B1000" s="246"/>
      <c r="C1000" s="247"/>
      <c r="D1000" s="241" t="s">
        <v>250</v>
      </c>
      <c r="E1000" s="248" t="s">
        <v>1</v>
      </c>
      <c r="F1000" s="249" t="s">
        <v>3074</v>
      </c>
      <c r="G1000" s="247"/>
      <c r="H1000" s="248" t="s">
        <v>1</v>
      </c>
      <c r="I1000" s="250"/>
      <c r="J1000" s="247"/>
      <c r="K1000" s="247"/>
      <c r="L1000" s="251"/>
      <c r="M1000" s="252"/>
      <c r="N1000" s="253"/>
      <c r="O1000" s="253"/>
      <c r="P1000" s="253"/>
      <c r="Q1000" s="253"/>
      <c r="R1000" s="253"/>
      <c r="S1000" s="253"/>
      <c r="T1000" s="254"/>
      <c r="U1000" s="13"/>
      <c r="V1000" s="13"/>
      <c r="W1000" s="13"/>
      <c r="X1000" s="13"/>
      <c r="Y1000" s="13"/>
      <c r="Z1000" s="13"/>
      <c r="AA1000" s="13"/>
      <c r="AB1000" s="13"/>
      <c r="AC1000" s="13"/>
      <c r="AD1000" s="13"/>
      <c r="AE1000" s="13"/>
      <c r="AT1000" s="255" t="s">
        <v>250</v>
      </c>
      <c r="AU1000" s="255" t="s">
        <v>84</v>
      </c>
      <c r="AV1000" s="13" t="s">
        <v>82</v>
      </c>
      <c r="AW1000" s="13" t="s">
        <v>31</v>
      </c>
      <c r="AX1000" s="13" t="s">
        <v>75</v>
      </c>
      <c r="AY1000" s="255" t="s">
        <v>239</v>
      </c>
    </row>
    <row r="1001" s="14" customFormat="1">
      <c r="A1001" s="14"/>
      <c r="B1001" s="256"/>
      <c r="C1001" s="257"/>
      <c r="D1001" s="241" t="s">
        <v>250</v>
      </c>
      <c r="E1001" s="258" t="s">
        <v>1</v>
      </c>
      <c r="F1001" s="259" t="s">
        <v>3111</v>
      </c>
      <c r="G1001" s="257"/>
      <c r="H1001" s="260">
        <v>0.56000000000000005</v>
      </c>
      <c r="I1001" s="261"/>
      <c r="J1001" s="257"/>
      <c r="K1001" s="257"/>
      <c r="L1001" s="262"/>
      <c r="M1001" s="263"/>
      <c r="N1001" s="264"/>
      <c r="O1001" s="264"/>
      <c r="P1001" s="264"/>
      <c r="Q1001" s="264"/>
      <c r="R1001" s="264"/>
      <c r="S1001" s="264"/>
      <c r="T1001" s="265"/>
      <c r="U1001" s="14"/>
      <c r="V1001" s="14"/>
      <c r="W1001" s="14"/>
      <c r="X1001" s="14"/>
      <c r="Y1001" s="14"/>
      <c r="Z1001" s="14"/>
      <c r="AA1001" s="14"/>
      <c r="AB1001" s="14"/>
      <c r="AC1001" s="14"/>
      <c r="AD1001" s="14"/>
      <c r="AE1001" s="14"/>
      <c r="AT1001" s="266" t="s">
        <v>250</v>
      </c>
      <c r="AU1001" s="266" t="s">
        <v>84</v>
      </c>
      <c r="AV1001" s="14" t="s">
        <v>84</v>
      </c>
      <c r="AW1001" s="14" t="s">
        <v>31</v>
      </c>
      <c r="AX1001" s="14" t="s">
        <v>75</v>
      </c>
      <c r="AY1001" s="266" t="s">
        <v>239</v>
      </c>
    </row>
    <row r="1002" s="14" customFormat="1">
      <c r="A1002" s="14"/>
      <c r="B1002" s="256"/>
      <c r="C1002" s="257"/>
      <c r="D1002" s="241" t="s">
        <v>250</v>
      </c>
      <c r="E1002" s="258" t="s">
        <v>1</v>
      </c>
      <c r="F1002" s="259" t="s">
        <v>3112</v>
      </c>
      <c r="G1002" s="257"/>
      <c r="H1002" s="260">
        <v>0.51100000000000001</v>
      </c>
      <c r="I1002" s="261"/>
      <c r="J1002" s="257"/>
      <c r="K1002" s="257"/>
      <c r="L1002" s="262"/>
      <c r="M1002" s="263"/>
      <c r="N1002" s="264"/>
      <c r="O1002" s="264"/>
      <c r="P1002" s="264"/>
      <c r="Q1002" s="264"/>
      <c r="R1002" s="264"/>
      <c r="S1002" s="264"/>
      <c r="T1002" s="265"/>
      <c r="U1002" s="14"/>
      <c r="V1002" s="14"/>
      <c r="W1002" s="14"/>
      <c r="X1002" s="14"/>
      <c r="Y1002" s="14"/>
      <c r="Z1002" s="14"/>
      <c r="AA1002" s="14"/>
      <c r="AB1002" s="14"/>
      <c r="AC1002" s="14"/>
      <c r="AD1002" s="14"/>
      <c r="AE1002" s="14"/>
      <c r="AT1002" s="266" t="s">
        <v>250</v>
      </c>
      <c r="AU1002" s="266" t="s">
        <v>84</v>
      </c>
      <c r="AV1002" s="14" t="s">
        <v>84</v>
      </c>
      <c r="AW1002" s="14" t="s">
        <v>31</v>
      </c>
      <c r="AX1002" s="14" t="s">
        <v>75</v>
      </c>
      <c r="AY1002" s="266" t="s">
        <v>239</v>
      </c>
    </row>
    <row r="1003" s="14" customFormat="1">
      <c r="A1003" s="14"/>
      <c r="B1003" s="256"/>
      <c r="C1003" s="257"/>
      <c r="D1003" s="241" t="s">
        <v>250</v>
      </c>
      <c r="E1003" s="258" t="s">
        <v>1</v>
      </c>
      <c r="F1003" s="259" t="s">
        <v>3113</v>
      </c>
      <c r="G1003" s="257"/>
      <c r="H1003" s="260">
        <v>0.55700000000000005</v>
      </c>
      <c r="I1003" s="261"/>
      <c r="J1003" s="257"/>
      <c r="K1003" s="257"/>
      <c r="L1003" s="262"/>
      <c r="M1003" s="263"/>
      <c r="N1003" s="264"/>
      <c r="O1003" s="264"/>
      <c r="P1003" s="264"/>
      <c r="Q1003" s="264"/>
      <c r="R1003" s="264"/>
      <c r="S1003" s="264"/>
      <c r="T1003" s="265"/>
      <c r="U1003" s="14"/>
      <c r="V1003" s="14"/>
      <c r="W1003" s="14"/>
      <c r="X1003" s="14"/>
      <c r="Y1003" s="14"/>
      <c r="Z1003" s="14"/>
      <c r="AA1003" s="14"/>
      <c r="AB1003" s="14"/>
      <c r="AC1003" s="14"/>
      <c r="AD1003" s="14"/>
      <c r="AE1003" s="14"/>
      <c r="AT1003" s="266" t="s">
        <v>250</v>
      </c>
      <c r="AU1003" s="266" t="s">
        <v>84</v>
      </c>
      <c r="AV1003" s="14" t="s">
        <v>84</v>
      </c>
      <c r="AW1003" s="14" t="s">
        <v>31</v>
      </c>
      <c r="AX1003" s="14" t="s">
        <v>75</v>
      </c>
      <c r="AY1003" s="266" t="s">
        <v>239</v>
      </c>
    </row>
    <row r="1004" s="14" customFormat="1">
      <c r="A1004" s="14"/>
      <c r="B1004" s="256"/>
      <c r="C1004" s="257"/>
      <c r="D1004" s="241" t="s">
        <v>250</v>
      </c>
      <c r="E1004" s="258" t="s">
        <v>1</v>
      </c>
      <c r="F1004" s="259" t="s">
        <v>3114</v>
      </c>
      <c r="G1004" s="257"/>
      <c r="H1004" s="260">
        <v>0.58599999999999997</v>
      </c>
      <c r="I1004" s="261"/>
      <c r="J1004" s="257"/>
      <c r="K1004" s="257"/>
      <c r="L1004" s="262"/>
      <c r="M1004" s="263"/>
      <c r="N1004" s="264"/>
      <c r="O1004" s="264"/>
      <c r="P1004" s="264"/>
      <c r="Q1004" s="264"/>
      <c r="R1004" s="264"/>
      <c r="S1004" s="264"/>
      <c r="T1004" s="265"/>
      <c r="U1004" s="14"/>
      <c r="V1004" s="14"/>
      <c r="W1004" s="14"/>
      <c r="X1004" s="14"/>
      <c r="Y1004" s="14"/>
      <c r="Z1004" s="14"/>
      <c r="AA1004" s="14"/>
      <c r="AB1004" s="14"/>
      <c r="AC1004" s="14"/>
      <c r="AD1004" s="14"/>
      <c r="AE1004" s="14"/>
      <c r="AT1004" s="266" t="s">
        <v>250</v>
      </c>
      <c r="AU1004" s="266" t="s">
        <v>84</v>
      </c>
      <c r="AV1004" s="14" t="s">
        <v>84</v>
      </c>
      <c r="AW1004" s="14" t="s">
        <v>31</v>
      </c>
      <c r="AX1004" s="14" t="s">
        <v>75</v>
      </c>
      <c r="AY1004" s="266" t="s">
        <v>239</v>
      </c>
    </row>
    <row r="1005" s="14" customFormat="1">
      <c r="A1005" s="14"/>
      <c r="B1005" s="256"/>
      <c r="C1005" s="257"/>
      <c r="D1005" s="241" t="s">
        <v>250</v>
      </c>
      <c r="E1005" s="258" t="s">
        <v>1</v>
      </c>
      <c r="F1005" s="259" t="s">
        <v>3114</v>
      </c>
      <c r="G1005" s="257"/>
      <c r="H1005" s="260">
        <v>0.58599999999999997</v>
      </c>
      <c r="I1005" s="261"/>
      <c r="J1005" s="257"/>
      <c r="K1005" s="257"/>
      <c r="L1005" s="262"/>
      <c r="M1005" s="263"/>
      <c r="N1005" s="264"/>
      <c r="O1005" s="264"/>
      <c r="P1005" s="264"/>
      <c r="Q1005" s="264"/>
      <c r="R1005" s="264"/>
      <c r="S1005" s="264"/>
      <c r="T1005" s="265"/>
      <c r="U1005" s="14"/>
      <c r="V1005" s="14"/>
      <c r="W1005" s="14"/>
      <c r="X1005" s="14"/>
      <c r="Y1005" s="14"/>
      <c r="Z1005" s="14"/>
      <c r="AA1005" s="14"/>
      <c r="AB1005" s="14"/>
      <c r="AC1005" s="14"/>
      <c r="AD1005" s="14"/>
      <c r="AE1005" s="14"/>
      <c r="AT1005" s="266" t="s">
        <v>250</v>
      </c>
      <c r="AU1005" s="266" t="s">
        <v>84</v>
      </c>
      <c r="AV1005" s="14" t="s">
        <v>84</v>
      </c>
      <c r="AW1005" s="14" t="s">
        <v>31</v>
      </c>
      <c r="AX1005" s="14" t="s">
        <v>75</v>
      </c>
      <c r="AY1005" s="266" t="s">
        <v>239</v>
      </c>
    </row>
    <row r="1006" s="14" customFormat="1">
      <c r="A1006" s="14"/>
      <c r="B1006" s="256"/>
      <c r="C1006" s="257"/>
      <c r="D1006" s="241" t="s">
        <v>250</v>
      </c>
      <c r="E1006" s="258" t="s">
        <v>1</v>
      </c>
      <c r="F1006" s="259" t="s">
        <v>3115</v>
      </c>
      <c r="G1006" s="257"/>
      <c r="H1006" s="260">
        <v>0.626</v>
      </c>
      <c r="I1006" s="261"/>
      <c r="J1006" s="257"/>
      <c r="K1006" s="257"/>
      <c r="L1006" s="262"/>
      <c r="M1006" s="263"/>
      <c r="N1006" s="264"/>
      <c r="O1006" s="264"/>
      <c r="P1006" s="264"/>
      <c r="Q1006" s="264"/>
      <c r="R1006" s="264"/>
      <c r="S1006" s="264"/>
      <c r="T1006" s="265"/>
      <c r="U1006" s="14"/>
      <c r="V1006" s="14"/>
      <c r="W1006" s="14"/>
      <c r="X1006" s="14"/>
      <c r="Y1006" s="14"/>
      <c r="Z1006" s="14"/>
      <c r="AA1006" s="14"/>
      <c r="AB1006" s="14"/>
      <c r="AC1006" s="14"/>
      <c r="AD1006" s="14"/>
      <c r="AE1006" s="14"/>
      <c r="AT1006" s="266" t="s">
        <v>250</v>
      </c>
      <c r="AU1006" s="266" t="s">
        <v>84</v>
      </c>
      <c r="AV1006" s="14" t="s">
        <v>84</v>
      </c>
      <c r="AW1006" s="14" t="s">
        <v>31</v>
      </c>
      <c r="AX1006" s="14" t="s">
        <v>75</v>
      </c>
      <c r="AY1006" s="266" t="s">
        <v>239</v>
      </c>
    </row>
    <row r="1007" s="14" customFormat="1">
      <c r="A1007" s="14"/>
      <c r="B1007" s="256"/>
      <c r="C1007" s="257"/>
      <c r="D1007" s="241" t="s">
        <v>250</v>
      </c>
      <c r="E1007" s="258" t="s">
        <v>1</v>
      </c>
      <c r="F1007" s="259" t="s">
        <v>3116</v>
      </c>
      <c r="G1007" s="257"/>
      <c r="H1007" s="260">
        <v>0.61199999999999999</v>
      </c>
      <c r="I1007" s="261"/>
      <c r="J1007" s="257"/>
      <c r="K1007" s="257"/>
      <c r="L1007" s="262"/>
      <c r="M1007" s="263"/>
      <c r="N1007" s="264"/>
      <c r="O1007" s="264"/>
      <c r="P1007" s="264"/>
      <c r="Q1007" s="264"/>
      <c r="R1007" s="264"/>
      <c r="S1007" s="264"/>
      <c r="T1007" s="265"/>
      <c r="U1007" s="14"/>
      <c r="V1007" s="14"/>
      <c r="W1007" s="14"/>
      <c r="X1007" s="14"/>
      <c r="Y1007" s="14"/>
      <c r="Z1007" s="14"/>
      <c r="AA1007" s="14"/>
      <c r="AB1007" s="14"/>
      <c r="AC1007" s="14"/>
      <c r="AD1007" s="14"/>
      <c r="AE1007" s="14"/>
      <c r="AT1007" s="266" t="s">
        <v>250</v>
      </c>
      <c r="AU1007" s="266" t="s">
        <v>84</v>
      </c>
      <c r="AV1007" s="14" t="s">
        <v>84</v>
      </c>
      <c r="AW1007" s="14" t="s">
        <v>31</v>
      </c>
      <c r="AX1007" s="14" t="s">
        <v>75</v>
      </c>
      <c r="AY1007" s="266" t="s">
        <v>239</v>
      </c>
    </row>
    <row r="1008" s="14" customFormat="1">
      <c r="A1008" s="14"/>
      <c r="B1008" s="256"/>
      <c r="C1008" s="257"/>
      <c r="D1008" s="241" t="s">
        <v>250</v>
      </c>
      <c r="E1008" s="258" t="s">
        <v>1</v>
      </c>
      <c r="F1008" s="259" t="s">
        <v>3117</v>
      </c>
      <c r="G1008" s="257"/>
      <c r="H1008" s="260">
        <v>0.53200000000000003</v>
      </c>
      <c r="I1008" s="261"/>
      <c r="J1008" s="257"/>
      <c r="K1008" s="257"/>
      <c r="L1008" s="262"/>
      <c r="M1008" s="263"/>
      <c r="N1008" s="264"/>
      <c r="O1008" s="264"/>
      <c r="P1008" s="264"/>
      <c r="Q1008" s="264"/>
      <c r="R1008" s="264"/>
      <c r="S1008" s="264"/>
      <c r="T1008" s="265"/>
      <c r="U1008" s="14"/>
      <c r="V1008" s="14"/>
      <c r="W1008" s="14"/>
      <c r="X1008" s="14"/>
      <c r="Y1008" s="14"/>
      <c r="Z1008" s="14"/>
      <c r="AA1008" s="14"/>
      <c r="AB1008" s="14"/>
      <c r="AC1008" s="14"/>
      <c r="AD1008" s="14"/>
      <c r="AE1008" s="14"/>
      <c r="AT1008" s="266" t="s">
        <v>250</v>
      </c>
      <c r="AU1008" s="266" t="s">
        <v>84</v>
      </c>
      <c r="AV1008" s="14" t="s">
        <v>84</v>
      </c>
      <c r="AW1008" s="14" t="s">
        <v>31</v>
      </c>
      <c r="AX1008" s="14" t="s">
        <v>75</v>
      </c>
      <c r="AY1008" s="266" t="s">
        <v>239</v>
      </c>
    </row>
    <row r="1009" s="13" customFormat="1">
      <c r="A1009" s="13"/>
      <c r="B1009" s="246"/>
      <c r="C1009" s="247"/>
      <c r="D1009" s="241" t="s">
        <v>250</v>
      </c>
      <c r="E1009" s="248" t="s">
        <v>1</v>
      </c>
      <c r="F1009" s="249" t="s">
        <v>3082</v>
      </c>
      <c r="G1009" s="247"/>
      <c r="H1009" s="248" t="s">
        <v>1</v>
      </c>
      <c r="I1009" s="250"/>
      <c r="J1009" s="247"/>
      <c r="K1009" s="247"/>
      <c r="L1009" s="251"/>
      <c r="M1009" s="252"/>
      <c r="N1009" s="253"/>
      <c r="O1009" s="253"/>
      <c r="P1009" s="253"/>
      <c r="Q1009" s="253"/>
      <c r="R1009" s="253"/>
      <c r="S1009" s="253"/>
      <c r="T1009" s="254"/>
      <c r="U1009" s="13"/>
      <c r="V1009" s="13"/>
      <c r="W1009" s="13"/>
      <c r="X1009" s="13"/>
      <c r="Y1009" s="13"/>
      <c r="Z1009" s="13"/>
      <c r="AA1009" s="13"/>
      <c r="AB1009" s="13"/>
      <c r="AC1009" s="13"/>
      <c r="AD1009" s="13"/>
      <c r="AE1009" s="13"/>
      <c r="AT1009" s="255" t="s">
        <v>250</v>
      </c>
      <c r="AU1009" s="255" t="s">
        <v>84</v>
      </c>
      <c r="AV1009" s="13" t="s">
        <v>82</v>
      </c>
      <c r="AW1009" s="13" t="s">
        <v>31</v>
      </c>
      <c r="AX1009" s="13" t="s">
        <v>75</v>
      </c>
      <c r="AY1009" s="255" t="s">
        <v>239</v>
      </c>
    </row>
    <row r="1010" s="14" customFormat="1">
      <c r="A1010" s="14"/>
      <c r="B1010" s="256"/>
      <c r="C1010" s="257"/>
      <c r="D1010" s="241" t="s">
        <v>250</v>
      </c>
      <c r="E1010" s="258" t="s">
        <v>1</v>
      </c>
      <c r="F1010" s="259" t="s">
        <v>3118</v>
      </c>
      <c r="G1010" s="257"/>
      <c r="H1010" s="260">
        <v>0.48799999999999999</v>
      </c>
      <c r="I1010" s="261"/>
      <c r="J1010" s="257"/>
      <c r="K1010" s="257"/>
      <c r="L1010" s="262"/>
      <c r="M1010" s="263"/>
      <c r="N1010" s="264"/>
      <c r="O1010" s="264"/>
      <c r="P1010" s="264"/>
      <c r="Q1010" s="264"/>
      <c r="R1010" s="264"/>
      <c r="S1010" s="264"/>
      <c r="T1010" s="265"/>
      <c r="U1010" s="14"/>
      <c r="V1010" s="14"/>
      <c r="W1010" s="14"/>
      <c r="X1010" s="14"/>
      <c r="Y1010" s="14"/>
      <c r="Z1010" s="14"/>
      <c r="AA1010" s="14"/>
      <c r="AB1010" s="14"/>
      <c r="AC1010" s="14"/>
      <c r="AD1010" s="14"/>
      <c r="AE1010" s="14"/>
      <c r="AT1010" s="266" t="s">
        <v>250</v>
      </c>
      <c r="AU1010" s="266" t="s">
        <v>84</v>
      </c>
      <c r="AV1010" s="14" t="s">
        <v>84</v>
      </c>
      <c r="AW1010" s="14" t="s">
        <v>31</v>
      </c>
      <c r="AX1010" s="14" t="s">
        <v>75</v>
      </c>
      <c r="AY1010" s="266" t="s">
        <v>239</v>
      </c>
    </row>
    <row r="1011" s="14" customFormat="1">
      <c r="A1011" s="14"/>
      <c r="B1011" s="256"/>
      <c r="C1011" s="257"/>
      <c r="D1011" s="241" t="s">
        <v>250</v>
      </c>
      <c r="E1011" s="258" t="s">
        <v>1</v>
      </c>
      <c r="F1011" s="259" t="s">
        <v>3111</v>
      </c>
      <c r="G1011" s="257"/>
      <c r="H1011" s="260">
        <v>0.56000000000000005</v>
      </c>
      <c r="I1011" s="261"/>
      <c r="J1011" s="257"/>
      <c r="K1011" s="257"/>
      <c r="L1011" s="262"/>
      <c r="M1011" s="263"/>
      <c r="N1011" s="264"/>
      <c r="O1011" s="264"/>
      <c r="P1011" s="264"/>
      <c r="Q1011" s="264"/>
      <c r="R1011" s="264"/>
      <c r="S1011" s="264"/>
      <c r="T1011" s="265"/>
      <c r="U1011" s="14"/>
      <c r="V1011" s="14"/>
      <c r="W1011" s="14"/>
      <c r="X1011" s="14"/>
      <c r="Y1011" s="14"/>
      <c r="Z1011" s="14"/>
      <c r="AA1011" s="14"/>
      <c r="AB1011" s="14"/>
      <c r="AC1011" s="14"/>
      <c r="AD1011" s="14"/>
      <c r="AE1011" s="14"/>
      <c r="AT1011" s="266" t="s">
        <v>250</v>
      </c>
      <c r="AU1011" s="266" t="s">
        <v>84</v>
      </c>
      <c r="AV1011" s="14" t="s">
        <v>84</v>
      </c>
      <c r="AW1011" s="14" t="s">
        <v>31</v>
      </c>
      <c r="AX1011" s="14" t="s">
        <v>75</v>
      </c>
      <c r="AY1011" s="266" t="s">
        <v>239</v>
      </c>
    </row>
    <row r="1012" s="14" customFormat="1">
      <c r="A1012" s="14"/>
      <c r="B1012" s="256"/>
      <c r="C1012" s="257"/>
      <c r="D1012" s="241" t="s">
        <v>250</v>
      </c>
      <c r="E1012" s="258" t="s">
        <v>1</v>
      </c>
      <c r="F1012" s="259" t="s">
        <v>3119</v>
      </c>
      <c r="G1012" s="257"/>
      <c r="H1012" s="260">
        <v>0.628</v>
      </c>
      <c r="I1012" s="261"/>
      <c r="J1012" s="257"/>
      <c r="K1012" s="257"/>
      <c r="L1012" s="262"/>
      <c r="M1012" s="263"/>
      <c r="N1012" s="264"/>
      <c r="O1012" s="264"/>
      <c r="P1012" s="264"/>
      <c r="Q1012" s="264"/>
      <c r="R1012" s="264"/>
      <c r="S1012" s="264"/>
      <c r="T1012" s="265"/>
      <c r="U1012" s="14"/>
      <c r="V1012" s="14"/>
      <c r="W1012" s="14"/>
      <c r="X1012" s="14"/>
      <c r="Y1012" s="14"/>
      <c r="Z1012" s="14"/>
      <c r="AA1012" s="14"/>
      <c r="AB1012" s="14"/>
      <c r="AC1012" s="14"/>
      <c r="AD1012" s="14"/>
      <c r="AE1012" s="14"/>
      <c r="AT1012" s="266" t="s">
        <v>250</v>
      </c>
      <c r="AU1012" s="266" t="s">
        <v>84</v>
      </c>
      <c r="AV1012" s="14" t="s">
        <v>84</v>
      </c>
      <c r="AW1012" s="14" t="s">
        <v>31</v>
      </c>
      <c r="AX1012" s="14" t="s">
        <v>75</v>
      </c>
      <c r="AY1012" s="266" t="s">
        <v>239</v>
      </c>
    </row>
    <row r="1013" s="14" customFormat="1">
      <c r="A1013" s="14"/>
      <c r="B1013" s="256"/>
      <c r="C1013" s="257"/>
      <c r="D1013" s="241" t="s">
        <v>250</v>
      </c>
      <c r="E1013" s="258" t="s">
        <v>1</v>
      </c>
      <c r="F1013" s="259" t="s">
        <v>3111</v>
      </c>
      <c r="G1013" s="257"/>
      <c r="H1013" s="260">
        <v>0.56000000000000005</v>
      </c>
      <c r="I1013" s="261"/>
      <c r="J1013" s="257"/>
      <c r="K1013" s="257"/>
      <c r="L1013" s="262"/>
      <c r="M1013" s="263"/>
      <c r="N1013" s="264"/>
      <c r="O1013" s="264"/>
      <c r="P1013" s="264"/>
      <c r="Q1013" s="264"/>
      <c r="R1013" s="264"/>
      <c r="S1013" s="264"/>
      <c r="T1013" s="265"/>
      <c r="U1013" s="14"/>
      <c r="V1013" s="14"/>
      <c r="W1013" s="14"/>
      <c r="X1013" s="14"/>
      <c r="Y1013" s="14"/>
      <c r="Z1013" s="14"/>
      <c r="AA1013" s="14"/>
      <c r="AB1013" s="14"/>
      <c r="AC1013" s="14"/>
      <c r="AD1013" s="14"/>
      <c r="AE1013" s="14"/>
      <c r="AT1013" s="266" t="s">
        <v>250</v>
      </c>
      <c r="AU1013" s="266" t="s">
        <v>84</v>
      </c>
      <c r="AV1013" s="14" t="s">
        <v>84</v>
      </c>
      <c r="AW1013" s="14" t="s">
        <v>31</v>
      </c>
      <c r="AX1013" s="14" t="s">
        <v>75</v>
      </c>
      <c r="AY1013" s="266" t="s">
        <v>239</v>
      </c>
    </row>
    <row r="1014" s="14" customFormat="1">
      <c r="A1014" s="14"/>
      <c r="B1014" s="256"/>
      <c r="C1014" s="257"/>
      <c r="D1014" s="241" t="s">
        <v>250</v>
      </c>
      <c r="E1014" s="258" t="s">
        <v>1</v>
      </c>
      <c r="F1014" s="259" t="s">
        <v>3120</v>
      </c>
      <c r="G1014" s="257"/>
      <c r="H1014" s="260">
        <v>0.58399999999999996</v>
      </c>
      <c r="I1014" s="261"/>
      <c r="J1014" s="257"/>
      <c r="K1014" s="257"/>
      <c r="L1014" s="262"/>
      <c r="M1014" s="263"/>
      <c r="N1014" s="264"/>
      <c r="O1014" s="264"/>
      <c r="P1014" s="264"/>
      <c r="Q1014" s="264"/>
      <c r="R1014" s="264"/>
      <c r="S1014" s="264"/>
      <c r="T1014" s="265"/>
      <c r="U1014" s="14"/>
      <c r="V1014" s="14"/>
      <c r="W1014" s="14"/>
      <c r="X1014" s="14"/>
      <c r="Y1014" s="14"/>
      <c r="Z1014" s="14"/>
      <c r="AA1014" s="14"/>
      <c r="AB1014" s="14"/>
      <c r="AC1014" s="14"/>
      <c r="AD1014" s="14"/>
      <c r="AE1014" s="14"/>
      <c r="AT1014" s="266" t="s">
        <v>250</v>
      </c>
      <c r="AU1014" s="266" t="s">
        <v>84</v>
      </c>
      <c r="AV1014" s="14" t="s">
        <v>84</v>
      </c>
      <c r="AW1014" s="14" t="s">
        <v>31</v>
      </c>
      <c r="AX1014" s="14" t="s">
        <v>75</v>
      </c>
      <c r="AY1014" s="266" t="s">
        <v>239</v>
      </c>
    </row>
    <row r="1015" s="14" customFormat="1">
      <c r="A1015" s="14"/>
      <c r="B1015" s="256"/>
      <c r="C1015" s="257"/>
      <c r="D1015" s="241" t="s">
        <v>250</v>
      </c>
      <c r="E1015" s="258" t="s">
        <v>1</v>
      </c>
      <c r="F1015" s="259" t="s">
        <v>3121</v>
      </c>
      <c r="G1015" s="257"/>
      <c r="H1015" s="260">
        <v>0.65400000000000003</v>
      </c>
      <c r="I1015" s="261"/>
      <c r="J1015" s="257"/>
      <c r="K1015" s="257"/>
      <c r="L1015" s="262"/>
      <c r="M1015" s="263"/>
      <c r="N1015" s="264"/>
      <c r="O1015" s="264"/>
      <c r="P1015" s="264"/>
      <c r="Q1015" s="264"/>
      <c r="R1015" s="264"/>
      <c r="S1015" s="264"/>
      <c r="T1015" s="265"/>
      <c r="U1015" s="14"/>
      <c r="V1015" s="14"/>
      <c r="W1015" s="14"/>
      <c r="X1015" s="14"/>
      <c r="Y1015" s="14"/>
      <c r="Z1015" s="14"/>
      <c r="AA1015" s="14"/>
      <c r="AB1015" s="14"/>
      <c r="AC1015" s="14"/>
      <c r="AD1015" s="14"/>
      <c r="AE1015" s="14"/>
      <c r="AT1015" s="266" t="s">
        <v>250</v>
      </c>
      <c r="AU1015" s="266" t="s">
        <v>84</v>
      </c>
      <c r="AV1015" s="14" t="s">
        <v>84</v>
      </c>
      <c r="AW1015" s="14" t="s">
        <v>31</v>
      </c>
      <c r="AX1015" s="14" t="s">
        <v>75</v>
      </c>
      <c r="AY1015" s="266" t="s">
        <v>239</v>
      </c>
    </row>
    <row r="1016" s="14" customFormat="1">
      <c r="A1016" s="14"/>
      <c r="B1016" s="256"/>
      <c r="C1016" s="257"/>
      <c r="D1016" s="241" t="s">
        <v>250</v>
      </c>
      <c r="E1016" s="258" t="s">
        <v>1</v>
      </c>
      <c r="F1016" s="259" t="s">
        <v>3122</v>
      </c>
      <c r="G1016" s="257"/>
      <c r="H1016" s="260">
        <v>0.78000000000000003</v>
      </c>
      <c r="I1016" s="261"/>
      <c r="J1016" s="257"/>
      <c r="K1016" s="257"/>
      <c r="L1016" s="262"/>
      <c r="M1016" s="263"/>
      <c r="N1016" s="264"/>
      <c r="O1016" s="264"/>
      <c r="P1016" s="264"/>
      <c r="Q1016" s="264"/>
      <c r="R1016" s="264"/>
      <c r="S1016" s="264"/>
      <c r="T1016" s="265"/>
      <c r="U1016" s="14"/>
      <c r="V1016" s="14"/>
      <c r="W1016" s="14"/>
      <c r="X1016" s="14"/>
      <c r="Y1016" s="14"/>
      <c r="Z1016" s="14"/>
      <c r="AA1016" s="14"/>
      <c r="AB1016" s="14"/>
      <c r="AC1016" s="14"/>
      <c r="AD1016" s="14"/>
      <c r="AE1016" s="14"/>
      <c r="AT1016" s="266" t="s">
        <v>250</v>
      </c>
      <c r="AU1016" s="266" t="s">
        <v>84</v>
      </c>
      <c r="AV1016" s="14" t="s">
        <v>84</v>
      </c>
      <c r="AW1016" s="14" t="s">
        <v>31</v>
      </c>
      <c r="AX1016" s="14" t="s">
        <v>75</v>
      </c>
      <c r="AY1016" s="266" t="s">
        <v>239</v>
      </c>
    </row>
    <row r="1017" s="14" customFormat="1">
      <c r="A1017" s="14"/>
      <c r="B1017" s="256"/>
      <c r="C1017" s="257"/>
      <c r="D1017" s="241" t="s">
        <v>250</v>
      </c>
      <c r="E1017" s="258" t="s">
        <v>1</v>
      </c>
      <c r="F1017" s="259" t="s">
        <v>3123</v>
      </c>
      <c r="G1017" s="257"/>
      <c r="H1017" s="260">
        <v>0.48999999999999999</v>
      </c>
      <c r="I1017" s="261"/>
      <c r="J1017" s="257"/>
      <c r="K1017" s="257"/>
      <c r="L1017" s="262"/>
      <c r="M1017" s="263"/>
      <c r="N1017" s="264"/>
      <c r="O1017" s="264"/>
      <c r="P1017" s="264"/>
      <c r="Q1017" s="264"/>
      <c r="R1017" s="264"/>
      <c r="S1017" s="264"/>
      <c r="T1017" s="265"/>
      <c r="U1017" s="14"/>
      <c r="V1017" s="14"/>
      <c r="W1017" s="14"/>
      <c r="X1017" s="14"/>
      <c r="Y1017" s="14"/>
      <c r="Z1017" s="14"/>
      <c r="AA1017" s="14"/>
      <c r="AB1017" s="14"/>
      <c r="AC1017" s="14"/>
      <c r="AD1017" s="14"/>
      <c r="AE1017" s="14"/>
      <c r="AT1017" s="266" t="s">
        <v>250</v>
      </c>
      <c r="AU1017" s="266" t="s">
        <v>84</v>
      </c>
      <c r="AV1017" s="14" t="s">
        <v>84</v>
      </c>
      <c r="AW1017" s="14" t="s">
        <v>31</v>
      </c>
      <c r="AX1017" s="14" t="s">
        <v>75</v>
      </c>
      <c r="AY1017" s="266" t="s">
        <v>239</v>
      </c>
    </row>
    <row r="1018" s="14" customFormat="1">
      <c r="A1018" s="14"/>
      <c r="B1018" s="256"/>
      <c r="C1018" s="257"/>
      <c r="D1018" s="241" t="s">
        <v>250</v>
      </c>
      <c r="E1018" s="258" t="s">
        <v>1</v>
      </c>
      <c r="F1018" s="259" t="s">
        <v>3124</v>
      </c>
      <c r="G1018" s="257"/>
      <c r="H1018" s="260">
        <v>0.73599999999999999</v>
      </c>
      <c r="I1018" s="261"/>
      <c r="J1018" s="257"/>
      <c r="K1018" s="257"/>
      <c r="L1018" s="262"/>
      <c r="M1018" s="263"/>
      <c r="N1018" s="264"/>
      <c r="O1018" s="264"/>
      <c r="P1018" s="264"/>
      <c r="Q1018" s="264"/>
      <c r="R1018" s="264"/>
      <c r="S1018" s="264"/>
      <c r="T1018" s="265"/>
      <c r="U1018" s="14"/>
      <c r="V1018" s="14"/>
      <c r="W1018" s="14"/>
      <c r="X1018" s="14"/>
      <c r="Y1018" s="14"/>
      <c r="Z1018" s="14"/>
      <c r="AA1018" s="14"/>
      <c r="AB1018" s="14"/>
      <c r="AC1018" s="14"/>
      <c r="AD1018" s="14"/>
      <c r="AE1018" s="14"/>
      <c r="AT1018" s="266" t="s">
        <v>250</v>
      </c>
      <c r="AU1018" s="266" t="s">
        <v>84</v>
      </c>
      <c r="AV1018" s="14" t="s">
        <v>84</v>
      </c>
      <c r="AW1018" s="14" t="s">
        <v>31</v>
      </c>
      <c r="AX1018" s="14" t="s">
        <v>75</v>
      </c>
      <c r="AY1018" s="266" t="s">
        <v>239</v>
      </c>
    </row>
    <row r="1019" s="14" customFormat="1">
      <c r="A1019" s="14"/>
      <c r="B1019" s="256"/>
      <c r="C1019" s="257"/>
      <c r="D1019" s="241" t="s">
        <v>250</v>
      </c>
      <c r="E1019" s="258" t="s">
        <v>1</v>
      </c>
      <c r="F1019" s="259" t="s">
        <v>3125</v>
      </c>
      <c r="G1019" s="257"/>
      <c r="H1019" s="260">
        <v>0.71599999999999997</v>
      </c>
      <c r="I1019" s="261"/>
      <c r="J1019" s="257"/>
      <c r="K1019" s="257"/>
      <c r="L1019" s="262"/>
      <c r="M1019" s="263"/>
      <c r="N1019" s="264"/>
      <c r="O1019" s="264"/>
      <c r="P1019" s="264"/>
      <c r="Q1019" s="264"/>
      <c r="R1019" s="264"/>
      <c r="S1019" s="264"/>
      <c r="T1019" s="265"/>
      <c r="U1019" s="14"/>
      <c r="V1019" s="14"/>
      <c r="W1019" s="14"/>
      <c r="X1019" s="14"/>
      <c r="Y1019" s="14"/>
      <c r="Z1019" s="14"/>
      <c r="AA1019" s="14"/>
      <c r="AB1019" s="14"/>
      <c r="AC1019" s="14"/>
      <c r="AD1019" s="14"/>
      <c r="AE1019" s="14"/>
      <c r="AT1019" s="266" t="s">
        <v>250</v>
      </c>
      <c r="AU1019" s="266" t="s">
        <v>84</v>
      </c>
      <c r="AV1019" s="14" t="s">
        <v>84</v>
      </c>
      <c r="AW1019" s="14" t="s">
        <v>31</v>
      </c>
      <c r="AX1019" s="14" t="s">
        <v>75</v>
      </c>
      <c r="AY1019" s="266" t="s">
        <v>239</v>
      </c>
    </row>
    <row r="1020" s="14" customFormat="1">
      <c r="A1020" s="14"/>
      <c r="B1020" s="256"/>
      <c r="C1020" s="257"/>
      <c r="D1020" s="241" t="s">
        <v>250</v>
      </c>
      <c r="E1020" s="258" t="s">
        <v>1</v>
      </c>
      <c r="F1020" s="259" t="s">
        <v>3126</v>
      </c>
      <c r="G1020" s="257"/>
      <c r="H1020" s="260">
        <v>0.85099999999999998</v>
      </c>
      <c r="I1020" s="261"/>
      <c r="J1020" s="257"/>
      <c r="K1020" s="257"/>
      <c r="L1020" s="262"/>
      <c r="M1020" s="263"/>
      <c r="N1020" s="264"/>
      <c r="O1020" s="264"/>
      <c r="P1020" s="264"/>
      <c r="Q1020" s="264"/>
      <c r="R1020" s="264"/>
      <c r="S1020" s="264"/>
      <c r="T1020" s="265"/>
      <c r="U1020" s="14"/>
      <c r="V1020" s="14"/>
      <c r="W1020" s="14"/>
      <c r="X1020" s="14"/>
      <c r="Y1020" s="14"/>
      <c r="Z1020" s="14"/>
      <c r="AA1020" s="14"/>
      <c r="AB1020" s="14"/>
      <c r="AC1020" s="14"/>
      <c r="AD1020" s="14"/>
      <c r="AE1020" s="14"/>
      <c r="AT1020" s="266" t="s">
        <v>250</v>
      </c>
      <c r="AU1020" s="266" t="s">
        <v>84</v>
      </c>
      <c r="AV1020" s="14" t="s">
        <v>84</v>
      </c>
      <c r="AW1020" s="14" t="s">
        <v>31</v>
      </c>
      <c r="AX1020" s="14" t="s">
        <v>75</v>
      </c>
      <c r="AY1020" s="266" t="s">
        <v>239</v>
      </c>
    </row>
    <row r="1021" s="14" customFormat="1">
      <c r="A1021" s="14"/>
      <c r="B1021" s="256"/>
      <c r="C1021" s="257"/>
      <c r="D1021" s="241" t="s">
        <v>250</v>
      </c>
      <c r="E1021" s="258" t="s">
        <v>1</v>
      </c>
      <c r="F1021" s="259" t="s">
        <v>3127</v>
      </c>
      <c r="G1021" s="257"/>
      <c r="H1021" s="260">
        <v>0.78100000000000003</v>
      </c>
      <c r="I1021" s="261"/>
      <c r="J1021" s="257"/>
      <c r="K1021" s="257"/>
      <c r="L1021" s="262"/>
      <c r="M1021" s="263"/>
      <c r="N1021" s="264"/>
      <c r="O1021" s="264"/>
      <c r="P1021" s="264"/>
      <c r="Q1021" s="264"/>
      <c r="R1021" s="264"/>
      <c r="S1021" s="264"/>
      <c r="T1021" s="265"/>
      <c r="U1021" s="14"/>
      <c r="V1021" s="14"/>
      <c r="W1021" s="14"/>
      <c r="X1021" s="14"/>
      <c r="Y1021" s="14"/>
      <c r="Z1021" s="14"/>
      <c r="AA1021" s="14"/>
      <c r="AB1021" s="14"/>
      <c r="AC1021" s="14"/>
      <c r="AD1021" s="14"/>
      <c r="AE1021" s="14"/>
      <c r="AT1021" s="266" t="s">
        <v>250</v>
      </c>
      <c r="AU1021" s="266" t="s">
        <v>84</v>
      </c>
      <c r="AV1021" s="14" t="s">
        <v>84</v>
      </c>
      <c r="AW1021" s="14" t="s">
        <v>31</v>
      </c>
      <c r="AX1021" s="14" t="s">
        <v>75</v>
      </c>
      <c r="AY1021" s="266" t="s">
        <v>239</v>
      </c>
    </row>
    <row r="1022" s="13" customFormat="1">
      <c r="A1022" s="13"/>
      <c r="B1022" s="246"/>
      <c r="C1022" s="247"/>
      <c r="D1022" s="241" t="s">
        <v>250</v>
      </c>
      <c r="E1022" s="248" t="s">
        <v>1</v>
      </c>
      <c r="F1022" s="249" t="s">
        <v>3090</v>
      </c>
      <c r="G1022" s="247"/>
      <c r="H1022" s="248" t="s">
        <v>1</v>
      </c>
      <c r="I1022" s="250"/>
      <c r="J1022" s="247"/>
      <c r="K1022" s="247"/>
      <c r="L1022" s="251"/>
      <c r="M1022" s="252"/>
      <c r="N1022" s="253"/>
      <c r="O1022" s="253"/>
      <c r="P1022" s="253"/>
      <c r="Q1022" s="253"/>
      <c r="R1022" s="253"/>
      <c r="S1022" s="253"/>
      <c r="T1022" s="254"/>
      <c r="U1022" s="13"/>
      <c r="V1022" s="13"/>
      <c r="W1022" s="13"/>
      <c r="X1022" s="13"/>
      <c r="Y1022" s="13"/>
      <c r="Z1022" s="13"/>
      <c r="AA1022" s="13"/>
      <c r="AB1022" s="13"/>
      <c r="AC1022" s="13"/>
      <c r="AD1022" s="13"/>
      <c r="AE1022" s="13"/>
      <c r="AT1022" s="255" t="s">
        <v>250</v>
      </c>
      <c r="AU1022" s="255" t="s">
        <v>84</v>
      </c>
      <c r="AV1022" s="13" t="s">
        <v>82</v>
      </c>
      <c r="AW1022" s="13" t="s">
        <v>31</v>
      </c>
      <c r="AX1022" s="13" t="s">
        <v>75</v>
      </c>
      <c r="AY1022" s="255" t="s">
        <v>239</v>
      </c>
    </row>
    <row r="1023" s="14" customFormat="1">
      <c r="A1023" s="14"/>
      <c r="B1023" s="256"/>
      <c r="C1023" s="257"/>
      <c r="D1023" s="241" t="s">
        <v>250</v>
      </c>
      <c r="E1023" s="258" t="s">
        <v>1</v>
      </c>
      <c r="F1023" s="259" t="s">
        <v>3128</v>
      </c>
      <c r="G1023" s="257"/>
      <c r="H1023" s="260">
        <v>0.63400000000000001</v>
      </c>
      <c r="I1023" s="261"/>
      <c r="J1023" s="257"/>
      <c r="K1023" s="257"/>
      <c r="L1023" s="262"/>
      <c r="M1023" s="263"/>
      <c r="N1023" s="264"/>
      <c r="O1023" s="264"/>
      <c r="P1023" s="264"/>
      <c r="Q1023" s="264"/>
      <c r="R1023" s="264"/>
      <c r="S1023" s="264"/>
      <c r="T1023" s="265"/>
      <c r="U1023" s="14"/>
      <c r="V1023" s="14"/>
      <c r="W1023" s="14"/>
      <c r="X1023" s="14"/>
      <c r="Y1023" s="14"/>
      <c r="Z1023" s="14"/>
      <c r="AA1023" s="14"/>
      <c r="AB1023" s="14"/>
      <c r="AC1023" s="14"/>
      <c r="AD1023" s="14"/>
      <c r="AE1023" s="14"/>
      <c r="AT1023" s="266" t="s">
        <v>250</v>
      </c>
      <c r="AU1023" s="266" t="s">
        <v>84</v>
      </c>
      <c r="AV1023" s="14" t="s">
        <v>84</v>
      </c>
      <c r="AW1023" s="14" t="s">
        <v>31</v>
      </c>
      <c r="AX1023" s="14" t="s">
        <v>75</v>
      </c>
      <c r="AY1023" s="266" t="s">
        <v>239</v>
      </c>
    </row>
    <row r="1024" s="14" customFormat="1">
      <c r="A1024" s="14"/>
      <c r="B1024" s="256"/>
      <c r="C1024" s="257"/>
      <c r="D1024" s="241" t="s">
        <v>250</v>
      </c>
      <c r="E1024" s="258" t="s">
        <v>1</v>
      </c>
      <c r="F1024" s="259" t="s">
        <v>3129</v>
      </c>
      <c r="G1024" s="257"/>
      <c r="H1024" s="260">
        <v>0.53400000000000003</v>
      </c>
      <c r="I1024" s="261"/>
      <c r="J1024" s="257"/>
      <c r="K1024" s="257"/>
      <c r="L1024" s="262"/>
      <c r="M1024" s="263"/>
      <c r="N1024" s="264"/>
      <c r="O1024" s="264"/>
      <c r="P1024" s="264"/>
      <c r="Q1024" s="264"/>
      <c r="R1024" s="264"/>
      <c r="S1024" s="264"/>
      <c r="T1024" s="265"/>
      <c r="U1024" s="14"/>
      <c r="V1024" s="14"/>
      <c r="W1024" s="14"/>
      <c r="X1024" s="14"/>
      <c r="Y1024" s="14"/>
      <c r="Z1024" s="14"/>
      <c r="AA1024" s="14"/>
      <c r="AB1024" s="14"/>
      <c r="AC1024" s="14"/>
      <c r="AD1024" s="14"/>
      <c r="AE1024" s="14"/>
      <c r="AT1024" s="266" t="s">
        <v>250</v>
      </c>
      <c r="AU1024" s="266" t="s">
        <v>84</v>
      </c>
      <c r="AV1024" s="14" t="s">
        <v>84</v>
      </c>
      <c r="AW1024" s="14" t="s">
        <v>31</v>
      </c>
      <c r="AX1024" s="14" t="s">
        <v>75</v>
      </c>
      <c r="AY1024" s="266" t="s">
        <v>239</v>
      </c>
    </row>
    <row r="1025" s="14" customFormat="1">
      <c r="A1025" s="14"/>
      <c r="B1025" s="256"/>
      <c r="C1025" s="257"/>
      <c r="D1025" s="241" t="s">
        <v>250</v>
      </c>
      <c r="E1025" s="258" t="s">
        <v>1</v>
      </c>
      <c r="F1025" s="259" t="s">
        <v>3130</v>
      </c>
      <c r="G1025" s="257"/>
      <c r="H1025" s="260">
        <v>0.57399999999999995</v>
      </c>
      <c r="I1025" s="261"/>
      <c r="J1025" s="257"/>
      <c r="K1025" s="257"/>
      <c r="L1025" s="262"/>
      <c r="M1025" s="263"/>
      <c r="N1025" s="264"/>
      <c r="O1025" s="264"/>
      <c r="P1025" s="264"/>
      <c r="Q1025" s="264"/>
      <c r="R1025" s="264"/>
      <c r="S1025" s="264"/>
      <c r="T1025" s="265"/>
      <c r="U1025" s="14"/>
      <c r="V1025" s="14"/>
      <c r="W1025" s="14"/>
      <c r="X1025" s="14"/>
      <c r="Y1025" s="14"/>
      <c r="Z1025" s="14"/>
      <c r="AA1025" s="14"/>
      <c r="AB1025" s="14"/>
      <c r="AC1025" s="14"/>
      <c r="AD1025" s="14"/>
      <c r="AE1025" s="14"/>
      <c r="AT1025" s="266" t="s">
        <v>250</v>
      </c>
      <c r="AU1025" s="266" t="s">
        <v>84</v>
      </c>
      <c r="AV1025" s="14" t="s">
        <v>84</v>
      </c>
      <c r="AW1025" s="14" t="s">
        <v>31</v>
      </c>
      <c r="AX1025" s="14" t="s">
        <v>75</v>
      </c>
      <c r="AY1025" s="266" t="s">
        <v>239</v>
      </c>
    </row>
    <row r="1026" s="14" customFormat="1">
      <c r="A1026" s="14"/>
      <c r="B1026" s="256"/>
      <c r="C1026" s="257"/>
      <c r="D1026" s="241" t="s">
        <v>250</v>
      </c>
      <c r="E1026" s="258" t="s">
        <v>1</v>
      </c>
      <c r="F1026" s="259" t="s">
        <v>3131</v>
      </c>
      <c r="G1026" s="257"/>
      <c r="H1026" s="260">
        <v>0.75</v>
      </c>
      <c r="I1026" s="261"/>
      <c r="J1026" s="257"/>
      <c r="K1026" s="257"/>
      <c r="L1026" s="262"/>
      <c r="M1026" s="263"/>
      <c r="N1026" s="264"/>
      <c r="O1026" s="264"/>
      <c r="P1026" s="264"/>
      <c r="Q1026" s="264"/>
      <c r="R1026" s="264"/>
      <c r="S1026" s="264"/>
      <c r="T1026" s="265"/>
      <c r="U1026" s="14"/>
      <c r="V1026" s="14"/>
      <c r="W1026" s="14"/>
      <c r="X1026" s="14"/>
      <c r="Y1026" s="14"/>
      <c r="Z1026" s="14"/>
      <c r="AA1026" s="14"/>
      <c r="AB1026" s="14"/>
      <c r="AC1026" s="14"/>
      <c r="AD1026" s="14"/>
      <c r="AE1026" s="14"/>
      <c r="AT1026" s="266" t="s">
        <v>250</v>
      </c>
      <c r="AU1026" s="266" t="s">
        <v>84</v>
      </c>
      <c r="AV1026" s="14" t="s">
        <v>84</v>
      </c>
      <c r="AW1026" s="14" t="s">
        <v>31</v>
      </c>
      <c r="AX1026" s="14" t="s">
        <v>75</v>
      </c>
      <c r="AY1026" s="266" t="s">
        <v>239</v>
      </c>
    </row>
    <row r="1027" s="14" customFormat="1">
      <c r="A1027" s="14"/>
      <c r="B1027" s="256"/>
      <c r="C1027" s="257"/>
      <c r="D1027" s="241" t="s">
        <v>250</v>
      </c>
      <c r="E1027" s="258" t="s">
        <v>1</v>
      </c>
      <c r="F1027" s="259" t="s">
        <v>3132</v>
      </c>
      <c r="G1027" s="257"/>
      <c r="H1027" s="260">
        <v>0.42999999999999999</v>
      </c>
      <c r="I1027" s="261"/>
      <c r="J1027" s="257"/>
      <c r="K1027" s="257"/>
      <c r="L1027" s="262"/>
      <c r="M1027" s="263"/>
      <c r="N1027" s="264"/>
      <c r="O1027" s="264"/>
      <c r="P1027" s="264"/>
      <c r="Q1027" s="264"/>
      <c r="R1027" s="264"/>
      <c r="S1027" s="264"/>
      <c r="T1027" s="265"/>
      <c r="U1027" s="14"/>
      <c r="V1027" s="14"/>
      <c r="W1027" s="14"/>
      <c r="X1027" s="14"/>
      <c r="Y1027" s="14"/>
      <c r="Z1027" s="14"/>
      <c r="AA1027" s="14"/>
      <c r="AB1027" s="14"/>
      <c r="AC1027" s="14"/>
      <c r="AD1027" s="14"/>
      <c r="AE1027" s="14"/>
      <c r="AT1027" s="266" t="s">
        <v>250</v>
      </c>
      <c r="AU1027" s="266" t="s">
        <v>84</v>
      </c>
      <c r="AV1027" s="14" t="s">
        <v>84</v>
      </c>
      <c r="AW1027" s="14" t="s">
        <v>31</v>
      </c>
      <c r="AX1027" s="14" t="s">
        <v>75</v>
      </c>
      <c r="AY1027" s="266" t="s">
        <v>239</v>
      </c>
    </row>
    <row r="1028" s="13" customFormat="1">
      <c r="A1028" s="13"/>
      <c r="B1028" s="246"/>
      <c r="C1028" s="247"/>
      <c r="D1028" s="241" t="s">
        <v>250</v>
      </c>
      <c r="E1028" s="248" t="s">
        <v>1</v>
      </c>
      <c r="F1028" s="249" t="s">
        <v>3093</v>
      </c>
      <c r="G1028" s="247"/>
      <c r="H1028" s="248" t="s">
        <v>1</v>
      </c>
      <c r="I1028" s="250"/>
      <c r="J1028" s="247"/>
      <c r="K1028" s="247"/>
      <c r="L1028" s="251"/>
      <c r="M1028" s="252"/>
      <c r="N1028" s="253"/>
      <c r="O1028" s="253"/>
      <c r="P1028" s="253"/>
      <c r="Q1028" s="253"/>
      <c r="R1028" s="253"/>
      <c r="S1028" s="253"/>
      <c r="T1028" s="254"/>
      <c r="U1028" s="13"/>
      <c r="V1028" s="13"/>
      <c r="W1028" s="13"/>
      <c r="X1028" s="13"/>
      <c r="Y1028" s="13"/>
      <c r="Z1028" s="13"/>
      <c r="AA1028" s="13"/>
      <c r="AB1028" s="13"/>
      <c r="AC1028" s="13"/>
      <c r="AD1028" s="13"/>
      <c r="AE1028" s="13"/>
      <c r="AT1028" s="255" t="s">
        <v>250</v>
      </c>
      <c r="AU1028" s="255" t="s">
        <v>84</v>
      </c>
      <c r="AV1028" s="13" t="s">
        <v>82</v>
      </c>
      <c r="AW1028" s="13" t="s">
        <v>31</v>
      </c>
      <c r="AX1028" s="13" t="s">
        <v>75</v>
      </c>
      <c r="AY1028" s="255" t="s">
        <v>239</v>
      </c>
    </row>
    <row r="1029" s="14" customFormat="1">
      <c r="A1029" s="14"/>
      <c r="B1029" s="256"/>
      <c r="C1029" s="257"/>
      <c r="D1029" s="241" t="s">
        <v>250</v>
      </c>
      <c r="E1029" s="258" t="s">
        <v>1</v>
      </c>
      <c r="F1029" s="259" t="s">
        <v>3133</v>
      </c>
      <c r="G1029" s="257"/>
      <c r="H1029" s="260">
        <v>0.71499999999999997</v>
      </c>
      <c r="I1029" s="261"/>
      <c r="J1029" s="257"/>
      <c r="K1029" s="257"/>
      <c r="L1029" s="262"/>
      <c r="M1029" s="263"/>
      <c r="N1029" s="264"/>
      <c r="O1029" s="264"/>
      <c r="P1029" s="264"/>
      <c r="Q1029" s="264"/>
      <c r="R1029" s="264"/>
      <c r="S1029" s="264"/>
      <c r="T1029" s="265"/>
      <c r="U1029" s="14"/>
      <c r="V1029" s="14"/>
      <c r="W1029" s="14"/>
      <c r="X1029" s="14"/>
      <c r="Y1029" s="14"/>
      <c r="Z1029" s="14"/>
      <c r="AA1029" s="14"/>
      <c r="AB1029" s="14"/>
      <c r="AC1029" s="14"/>
      <c r="AD1029" s="14"/>
      <c r="AE1029" s="14"/>
      <c r="AT1029" s="266" t="s">
        <v>250</v>
      </c>
      <c r="AU1029" s="266" t="s">
        <v>84</v>
      </c>
      <c r="AV1029" s="14" t="s">
        <v>84</v>
      </c>
      <c r="AW1029" s="14" t="s">
        <v>31</v>
      </c>
      <c r="AX1029" s="14" t="s">
        <v>75</v>
      </c>
      <c r="AY1029" s="266" t="s">
        <v>239</v>
      </c>
    </row>
    <row r="1030" s="14" customFormat="1">
      <c r="A1030" s="14"/>
      <c r="B1030" s="256"/>
      <c r="C1030" s="257"/>
      <c r="D1030" s="241" t="s">
        <v>250</v>
      </c>
      <c r="E1030" s="258" t="s">
        <v>1</v>
      </c>
      <c r="F1030" s="259" t="s">
        <v>3133</v>
      </c>
      <c r="G1030" s="257"/>
      <c r="H1030" s="260">
        <v>0.71499999999999997</v>
      </c>
      <c r="I1030" s="261"/>
      <c r="J1030" s="257"/>
      <c r="K1030" s="257"/>
      <c r="L1030" s="262"/>
      <c r="M1030" s="263"/>
      <c r="N1030" s="264"/>
      <c r="O1030" s="264"/>
      <c r="P1030" s="264"/>
      <c r="Q1030" s="264"/>
      <c r="R1030" s="264"/>
      <c r="S1030" s="264"/>
      <c r="T1030" s="265"/>
      <c r="U1030" s="14"/>
      <c r="V1030" s="14"/>
      <c r="W1030" s="14"/>
      <c r="X1030" s="14"/>
      <c r="Y1030" s="14"/>
      <c r="Z1030" s="14"/>
      <c r="AA1030" s="14"/>
      <c r="AB1030" s="14"/>
      <c r="AC1030" s="14"/>
      <c r="AD1030" s="14"/>
      <c r="AE1030" s="14"/>
      <c r="AT1030" s="266" t="s">
        <v>250</v>
      </c>
      <c r="AU1030" s="266" t="s">
        <v>84</v>
      </c>
      <c r="AV1030" s="14" t="s">
        <v>84</v>
      </c>
      <c r="AW1030" s="14" t="s">
        <v>31</v>
      </c>
      <c r="AX1030" s="14" t="s">
        <v>75</v>
      </c>
      <c r="AY1030" s="266" t="s">
        <v>239</v>
      </c>
    </row>
    <row r="1031" s="14" customFormat="1">
      <c r="A1031" s="14"/>
      <c r="B1031" s="256"/>
      <c r="C1031" s="257"/>
      <c r="D1031" s="241" t="s">
        <v>250</v>
      </c>
      <c r="E1031" s="258" t="s">
        <v>1</v>
      </c>
      <c r="F1031" s="259" t="s">
        <v>3134</v>
      </c>
      <c r="G1031" s="257"/>
      <c r="H1031" s="260">
        <v>0.72099999999999997</v>
      </c>
      <c r="I1031" s="261"/>
      <c r="J1031" s="257"/>
      <c r="K1031" s="257"/>
      <c r="L1031" s="262"/>
      <c r="M1031" s="263"/>
      <c r="N1031" s="264"/>
      <c r="O1031" s="264"/>
      <c r="P1031" s="264"/>
      <c r="Q1031" s="264"/>
      <c r="R1031" s="264"/>
      <c r="S1031" s="264"/>
      <c r="T1031" s="265"/>
      <c r="U1031" s="14"/>
      <c r="V1031" s="14"/>
      <c r="W1031" s="14"/>
      <c r="X1031" s="14"/>
      <c r="Y1031" s="14"/>
      <c r="Z1031" s="14"/>
      <c r="AA1031" s="14"/>
      <c r="AB1031" s="14"/>
      <c r="AC1031" s="14"/>
      <c r="AD1031" s="14"/>
      <c r="AE1031" s="14"/>
      <c r="AT1031" s="266" t="s">
        <v>250</v>
      </c>
      <c r="AU1031" s="266" t="s">
        <v>84</v>
      </c>
      <c r="AV1031" s="14" t="s">
        <v>84</v>
      </c>
      <c r="AW1031" s="14" t="s">
        <v>31</v>
      </c>
      <c r="AX1031" s="14" t="s">
        <v>75</v>
      </c>
      <c r="AY1031" s="266" t="s">
        <v>239</v>
      </c>
    </row>
    <row r="1032" s="13" customFormat="1">
      <c r="A1032" s="13"/>
      <c r="B1032" s="246"/>
      <c r="C1032" s="247"/>
      <c r="D1032" s="241" t="s">
        <v>250</v>
      </c>
      <c r="E1032" s="248" t="s">
        <v>1</v>
      </c>
      <c r="F1032" s="249" t="s">
        <v>3096</v>
      </c>
      <c r="G1032" s="247"/>
      <c r="H1032" s="248" t="s">
        <v>1</v>
      </c>
      <c r="I1032" s="250"/>
      <c r="J1032" s="247"/>
      <c r="K1032" s="247"/>
      <c r="L1032" s="251"/>
      <c r="M1032" s="252"/>
      <c r="N1032" s="253"/>
      <c r="O1032" s="253"/>
      <c r="P1032" s="253"/>
      <c r="Q1032" s="253"/>
      <c r="R1032" s="253"/>
      <c r="S1032" s="253"/>
      <c r="T1032" s="254"/>
      <c r="U1032" s="13"/>
      <c r="V1032" s="13"/>
      <c r="W1032" s="13"/>
      <c r="X1032" s="13"/>
      <c r="Y1032" s="13"/>
      <c r="Z1032" s="13"/>
      <c r="AA1032" s="13"/>
      <c r="AB1032" s="13"/>
      <c r="AC1032" s="13"/>
      <c r="AD1032" s="13"/>
      <c r="AE1032" s="13"/>
      <c r="AT1032" s="255" t="s">
        <v>250</v>
      </c>
      <c r="AU1032" s="255" t="s">
        <v>84</v>
      </c>
      <c r="AV1032" s="13" t="s">
        <v>82</v>
      </c>
      <c r="AW1032" s="13" t="s">
        <v>31</v>
      </c>
      <c r="AX1032" s="13" t="s">
        <v>75</v>
      </c>
      <c r="AY1032" s="255" t="s">
        <v>239</v>
      </c>
    </row>
    <row r="1033" s="14" customFormat="1">
      <c r="A1033" s="14"/>
      <c r="B1033" s="256"/>
      <c r="C1033" s="257"/>
      <c r="D1033" s="241" t="s">
        <v>250</v>
      </c>
      <c r="E1033" s="258" t="s">
        <v>1</v>
      </c>
      <c r="F1033" s="259" t="s">
        <v>3131</v>
      </c>
      <c r="G1033" s="257"/>
      <c r="H1033" s="260">
        <v>0.75</v>
      </c>
      <c r="I1033" s="261"/>
      <c r="J1033" s="257"/>
      <c r="K1033" s="257"/>
      <c r="L1033" s="262"/>
      <c r="M1033" s="263"/>
      <c r="N1033" s="264"/>
      <c r="O1033" s="264"/>
      <c r="P1033" s="264"/>
      <c r="Q1033" s="264"/>
      <c r="R1033" s="264"/>
      <c r="S1033" s="264"/>
      <c r="T1033" s="265"/>
      <c r="U1033" s="14"/>
      <c r="V1033" s="14"/>
      <c r="W1033" s="14"/>
      <c r="X1033" s="14"/>
      <c r="Y1033" s="14"/>
      <c r="Z1033" s="14"/>
      <c r="AA1033" s="14"/>
      <c r="AB1033" s="14"/>
      <c r="AC1033" s="14"/>
      <c r="AD1033" s="14"/>
      <c r="AE1033" s="14"/>
      <c r="AT1033" s="266" t="s">
        <v>250</v>
      </c>
      <c r="AU1033" s="266" t="s">
        <v>84</v>
      </c>
      <c r="AV1033" s="14" t="s">
        <v>84</v>
      </c>
      <c r="AW1033" s="14" t="s">
        <v>31</v>
      </c>
      <c r="AX1033" s="14" t="s">
        <v>75</v>
      </c>
      <c r="AY1033" s="266" t="s">
        <v>239</v>
      </c>
    </row>
    <row r="1034" s="14" customFormat="1">
      <c r="A1034" s="14"/>
      <c r="B1034" s="256"/>
      <c r="C1034" s="257"/>
      <c r="D1034" s="241" t="s">
        <v>250</v>
      </c>
      <c r="E1034" s="258" t="s">
        <v>1</v>
      </c>
      <c r="F1034" s="259" t="s">
        <v>3131</v>
      </c>
      <c r="G1034" s="257"/>
      <c r="H1034" s="260">
        <v>0.75</v>
      </c>
      <c r="I1034" s="261"/>
      <c r="J1034" s="257"/>
      <c r="K1034" s="257"/>
      <c r="L1034" s="262"/>
      <c r="M1034" s="263"/>
      <c r="N1034" s="264"/>
      <c r="O1034" s="264"/>
      <c r="P1034" s="264"/>
      <c r="Q1034" s="264"/>
      <c r="R1034" s="264"/>
      <c r="S1034" s="264"/>
      <c r="T1034" s="265"/>
      <c r="U1034" s="14"/>
      <c r="V1034" s="14"/>
      <c r="W1034" s="14"/>
      <c r="X1034" s="14"/>
      <c r="Y1034" s="14"/>
      <c r="Z1034" s="14"/>
      <c r="AA1034" s="14"/>
      <c r="AB1034" s="14"/>
      <c r="AC1034" s="14"/>
      <c r="AD1034" s="14"/>
      <c r="AE1034" s="14"/>
      <c r="AT1034" s="266" t="s">
        <v>250</v>
      </c>
      <c r="AU1034" s="266" t="s">
        <v>84</v>
      </c>
      <c r="AV1034" s="14" t="s">
        <v>84</v>
      </c>
      <c r="AW1034" s="14" t="s">
        <v>31</v>
      </c>
      <c r="AX1034" s="14" t="s">
        <v>75</v>
      </c>
      <c r="AY1034" s="266" t="s">
        <v>239</v>
      </c>
    </row>
    <row r="1035" s="14" customFormat="1">
      <c r="A1035" s="14"/>
      <c r="B1035" s="256"/>
      <c r="C1035" s="257"/>
      <c r="D1035" s="241" t="s">
        <v>250</v>
      </c>
      <c r="E1035" s="258" t="s">
        <v>1</v>
      </c>
      <c r="F1035" s="259" t="s">
        <v>3131</v>
      </c>
      <c r="G1035" s="257"/>
      <c r="H1035" s="260">
        <v>0.75</v>
      </c>
      <c r="I1035" s="261"/>
      <c r="J1035" s="257"/>
      <c r="K1035" s="257"/>
      <c r="L1035" s="262"/>
      <c r="M1035" s="263"/>
      <c r="N1035" s="264"/>
      <c r="O1035" s="264"/>
      <c r="P1035" s="264"/>
      <c r="Q1035" s="264"/>
      <c r="R1035" s="264"/>
      <c r="S1035" s="264"/>
      <c r="T1035" s="265"/>
      <c r="U1035" s="14"/>
      <c r="V1035" s="14"/>
      <c r="W1035" s="14"/>
      <c r="X1035" s="14"/>
      <c r="Y1035" s="14"/>
      <c r="Z1035" s="14"/>
      <c r="AA1035" s="14"/>
      <c r="AB1035" s="14"/>
      <c r="AC1035" s="14"/>
      <c r="AD1035" s="14"/>
      <c r="AE1035" s="14"/>
      <c r="AT1035" s="266" t="s">
        <v>250</v>
      </c>
      <c r="AU1035" s="266" t="s">
        <v>84</v>
      </c>
      <c r="AV1035" s="14" t="s">
        <v>84</v>
      </c>
      <c r="AW1035" s="14" t="s">
        <v>31</v>
      </c>
      <c r="AX1035" s="14" t="s">
        <v>75</v>
      </c>
      <c r="AY1035" s="266" t="s">
        <v>239</v>
      </c>
    </row>
    <row r="1036" s="14" customFormat="1">
      <c r="A1036" s="14"/>
      <c r="B1036" s="256"/>
      <c r="C1036" s="257"/>
      <c r="D1036" s="241" t="s">
        <v>250</v>
      </c>
      <c r="E1036" s="258" t="s">
        <v>1</v>
      </c>
      <c r="F1036" s="259" t="s">
        <v>3131</v>
      </c>
      <c r="G1036" s="257"/>
      <c r="H1036" s="260">
        <v>0.75</v>
      </c>
      <c r="I1036" s="261"/>
      <c r="J1036" s="257"/>
      <c r="K1036" s="257"/>
      <c r="L1036" s="262"/>
      <c r="M1036" s="263"/>
      <c r="N1036" s="264"/>
      <c r="O1036" s="264"/>
      <c r="P1036" s="264"/>
      <c r="Q1036" s="264"/>
      <c r="R1036" s="264"/>
      <c r="S1036" s="264"/>
      <c r="T1036" s="265"/>
      <c r="U1036" s="14"/>
      <c r="V1036" s="14"/>
      <c r="W1036" s="14"/>
      <c r="X1036" s="14"/>
      <c r="Y1036" s="14"/>
      <c r="Z1036" s="14"/>
      <c r="AA1036" s="14"/>
      <c r="AB1036" s="14"/>
      <c r="AC1036" s="14"/>
      <c r="AD1036" s="14"/>
      <c r="AE1036" s="14"/>
      <c r="AT1036" s="266" t="s">
        <v>250</v>
      </c>
      <c r="AU1036" s="266" t="s">
        <v>84</v>
      </c>
      <c r="AV1036" s="14" t="s">
        <v>84</v>
      </c>
      <c r="AW1036" s="14" t="s">
        <v>31</v>
      </c>
      <c r="AX1036" s="14" t="s">
        <v>75</v>
      </c>
      <c r="AY1036" s="266" t="s">
        <v>239</v>
      </c>
    </row>
    <row r="1037" s="16" customFormat="1">
      <c r="A1037" s="16"/>
      <c r="B1037" s="291"/>
      <c r="C1037" s="292"/>
      <c r="D1037" s="241" t="s">
        <v>250</v>
      </c>
      <c r="E1037" s="293" t="s">
        <v>2424</v>
      </c>
      <c r="F1037" s="294" t="s">
        <v>3135</v>
      </c>
      <c r="G1037" s="292"/>
      <c r="H1037" s="295">
        <v>27.501999999999999</v>
      </c>
      <c r="I1037" s="296"/>
      <c r="J1037" s="292"/>
      <c r="K1037" s="292"/>
      <c r="L1037" s="297"/>
      <c r="M1037" s="298"/>
      <c r="N1037" s="299"/>
      <c r="O1037" s="299"/>
      <c r="P1037" s="299"/>
      <c r="Q1037" s="299"/>
      <c r="R1037" s="299"/>
      <c r="S1037" s="299"/>
      <c r="T1037" s="300"/>
      <c r="U1037" s="16"/>
      <c r="V1037" s="16"/>
      <c r="W1037" s="16"/>
      <c r="X1037" s="16"/>
      <c r="Y1037" s="16"/>
      <c r="Z1037" s="16"/>
      <c r="AA1037" s="16"/>
      <c r="AB1037" s="16"/>
      <c r="AC1037" s="16"/>
      <c r="AD1037" s="16"/>
      <c r="AE1037" s="16"/>
      <c r="AT1037" s="301" t="s">
        <v>250</v>
      </c>
      <c r="AU1037" s="301" t="s">
        <v>84</v>
      </c>
      <c r="AV1037" s="16" t="s">
        <v>107</v>
      </c>
      <c r="AW1037" s="16" t="s">
        <v>31</v>
      </c>
      <c r="AX1037" s="16" t="s">
        <v>75</v>
      </c>
      <c r="AY1037" s="301" t="s">
        <v>239</v>
      </c>
    </row>
    <row r="1038" s="15" customFormat="1">
      <c r="A1038" s="15"/>
      <c r="B1038" s="267"/>
      <c r="C1038" s="268"/>
      <c r="D1038" s="241" t="s">
        <v>250</v>
      </c>
      <c r="E1038" s="269" t="s">
        <v>1</v>
      </c>
      <c r="F1038" s="270" t="s">
        <v>277</v>
      </c>
      <c r="G1038" s="268"/>
      <c r="H1038" s="271">
        <v>103.44199999999999</v>
      </c>
      <c r="I1038" s="272"/>
      <c r="J1038" s="268"/>
      <c r="K1038" s="268"/>
      <c r="L1038" s="273"/>
      <c r="M1038" s="274"/>
      <c r="N1038" s="275"/>
      <c r="O1038" s="275"/>
      <c r="P1038" s="275"/>
      <c r="Q1038" s="275"/>
      <c r="R1038" s="275"/>
      <c r="S1038" s="275"/>
      <c r="T1038" s="276"/>
      <c r="U1038" s="15"/>
      <c r="V1038" s="15"/>
      <c r="W1038" s="15"/>
      <c r="X1038" s="15"/>
      <c r="Y1038" s="15"/>
      <c r="Z1038" s="15"/>
      <c r="AA1038" s="15"/>
      <c r="AB1038" s="15"/>
      <c r="AC1038" s="15"/>
      <c r="AD1038" s="15"/>
      <c r="AE1038" s="15"/>
      <c r="AT1038" s="277" t="s">
        <v>250</v>
      </c>
      <c r="AU1038" s="277" t="s">
        <v>84</v>
      </c>
      <c r="AV1038" s="15" t="s">
        <v>246</v>
      </c>
      <c r="AW1038" s="15" t="s">
        <v>31</v>
      </c>
      <c r="AX1038" s="15" t="s">
        <v>82</v>
      </c>
      <c r="AY1038" s="277" t="s">
        <v>239</v>
      </c>
    </row>
    <row r="1039" s="2" customFormat="1" ht="16.5" customHeight="1">
      <c r="A1039" s="39"/>
      <c r="B1039" s="40"/>
      <c r="C1039" s="302" t="s">
        <v>1898</v>
      </c>
      <c r="D1039" s="302" t="s">
        <v>1240</v>
      </c>
      <c r="E1039" s="303" t="s">
        <v>3136</v>
      </c>
      <c r="F1039" s="304" t="s">
        <v>3137</v>
      </c>
      <c r="G1039" s="305" t="s">
        <v>330</v>
      </c>
      <c r="H1039" s="306">
        <v>106.545</v>
      </c>
      <c r="I1039" s="307"/>
      <c r="J1039" s="308">
        <f>ROUND(I1039*H1039,2)</f>
        <v>0</v>
      </c>
      <c r="K1039" s="304" t="s">
        <v>1</v>
      </c>
      <c r="L1039" s="309"/>
      <c r="M1039" s="310" t="s">
        <v>1</v>
      </c>
      <c r="N1039" s="311" t="s">
        <v>40</v>
      </c>
      <c r="O1039" s="92"/>
      <c r="P1039" s="237">
        <f>O1039*H1039</f>
        <v>0</v>
      </c>
      <c r="Q1039" s="237">
        <v>0.0012700000000000001</v>
      </c>
      <c r="R1039" s="237">
        <f>Q1039*H1039</f>
        <v>0.13531215000000002</v>
      </c>
      <c r="S1039" s="237">
        <v>0</v>
      </c>
      <c r="T1039" s="238">
        <f>S1039*H1039</f>
        <v>0</v>
      </c>
      <c r="U1039" s="39"/>
      <c r="V1039" s="39"/>
      <c r="W1039" s="39"/>
      <c r="X1039" s="39"/>
      <c r="Y1039" s="39"/>
      <c r="Z1039" s="39"/>
      <c r="AA1039" s="39"/>
      <c r="AB1039" s="39"/>
      <c r="AC1039" s="39"/>
      <c r="AD1039" s="39"/>
      <c r="AE1039" s="39"/>
      <c r="AR1039" s="239" t="s">
        <v>299</v>
      </c>
      <c r="AT1039" s="239" t="s">
        <v>1240</v>
      </c>
      <c r="AU1039" s="239" t="s">
        <v>84</v>
      </c>
      <c r="AY1039" s="18" t="s">
        <v>239</v>
      </c>
      <c r="BE1039" s="240">
        <f>IF(N1039="základní",J1039,0)</f>
        <v>0</v>
      </c>
      <c r="BF1039" s="240">
        <f>IF(N1039="snížená",J1039,0)</f>
        <v>0</v>
      </c>
      <c r="BG1039" s="240">
        <f>IF(N1039="zákl. přenesená",J1039,0)</f>
        <v>0</v>
      </c>
      <c r="BH1039" s="240">
        <f>IF(N1039="sníž. přenesená",J1039,0)</f>
        <v>0</v>
      </c>
      <c r="BI1039" s="240">
        <f>IF(N1039="nulová",J1039,0)</f>
        <v>0</v>
      </c>
      <c r="BJ1039" s="18" t="s">
        <v>82</v>
      </c>
      <c r="BK1039" s="240">
        <f>ROUND(I1039*H1039,2)</f>
        <v>0</v>
      </c>
      <c r="BL1039" s="18" t="s">
        <v>246</v>
      </c>
      <c r="BM1039" s="239" t="s">
        <v>3138</v>
      </c>
    </row>
    <row r="1040" s="2" customFormat="1">
      <c r="A1040" s="39"/>
      <c r="B1040" s="40"/>
      <c r="C1040" s="41"/>
      <c r="D1040" s="241" t="s">
        <v>248</v>
      </c>
      <c r="E1040" s="41"/>
      <c r="F1040" s="242" t="s">
        <v>3137</v>
      </c>
      <c r="G1040" s="41"/>
      <c r="H1040" s="41"/>
      <c r="I1040" s="243"/>
      <c r="J1040" s="41"/>
      <c r="K1040" s="41"/>
      <c r="L1040" s="45"/>
      <c r="M1040" s="244"/>
      <c r="N1040" s="245"/>
      <c r="O1040" s="92"/>
      <c r="P1040" s="92"/>
      <c r="Q1040" s="92"/>
      <c r="R1040" s="92"/>
      <c r="S1040" s="92"/>
      <c r="T1040" s="93"/>
      <c r="U1040" s="39"/>
      <c r="V1040" s="39"/>
      <c r="W1040" s="39"/>
      <c r="X1040" s="39"/>
      <c r="Y1040" s="39"/>
      <c r="Z1040" s="39"/>
      <c r="AA1040" s="39"/>
      <c r="AB1040" s="39"/>
      <c r="AC1040" s="39"/>
      <c r="AD1040" s="39"/>
      <c r="AE1040" s="39"/>
      <c r="AT1040" s="18" t="s">
        <v>248</v>
      </c>
      <c r="AU1040" s="18" t="s">
        <v>84</v>
      </c>
    </row>
    <row r="1041" s="14" customFormat="1">
      <c r="A1041" s="14"/>
      <c r="B1041" s="256"/>
      <c r="C1041" s="257"/>
      <c r="D1041" s="241" t="s">
        <v>250</v>
      </c>
      <c r="E1041" s="258" t="s">
        <v>1</v>
      </c>
      <c r="F1041" s="259" t="s">
        <v>3139</v>
      </c>
      <c r="G1041" s="257"/>
      <c r="H1041" s="260">
        <v>106.545</v>
      </c>
      <c r="I1041" s="261"/>
      <c r="J1041" s="257"/>
      <c r="K1041" s="257"/>
      <c r="L1041" s="262"/>
      <c r="M1041" s="263"/>
      <c r="N1041" s="264"/>
      <c r="O1041" s="264"/>
      <c r="P1041" s="264"/>
      <c r="Q1041" s="264"/>
      <c r="R1041" s="264"/>
      <c r="S1041" s="264"/>
      <c r="T1041" s="265"/>
      <c r="U1041" s="14"/>
      <c r="V1041" s="14"/>
      <c r="W1041" s="14"/>
      <c r="X1041" s="14"/>
      <c r="Y1041" s="14"/>
      <c r="Z1041" s="14"/>
      <c r="AA1041" s="14"/>
      <c r="AB1041" s="14"/>
      <c r="AC1041" s="14"/>
      <c r="AD1041" s="14"/>
      <c r="AE1041" s="14"/>
      <c r="AT1041" s="266" t="s">
        <v>250</v>
      </c>
      <c r="AU1041" s="266" t="s">
        <v>84</v>
      </c>
      <c r="AV1041" s="14" t="s">
        <v>84</v>
      </c>
      <c r="AW1041" s="14" t="s">
        <v>31</v>
      </c>
      <c r="AX1041" s="14" t="s">
        <v>82</v>
      </c>
      <c r="AY1041" s="266" t="s">
        <v>239</v>
      </c>
    </row>
    <row r="1042" s="2" customFormat="1" ht="24.15" customHeight="1">
      <c r="A1042" s="39"/>
      <c r="B1042" s="40"/>
      <c r="C1042" s="228" t="s">
        <v>1904</v>
      </c>
      <c r="D1042" s="228" t="s">
        <v>241</v>
      </c>
      <c r="E1042" s="229" t="s">
        <v>3140</v>
      </c>
      <c r="F1042" s="230" t="s">
        <v>3141</v>
      </c>
      <c r="G1042" s="231" t="s">
        <v>330</v>
      </c>
      <c r="H1042" s="232">
        <v>37.698</v>
      </c>
      <c r="I1042" s="233"/>
      <c r="J1042" s="234">
        <f>ROUND(I1042*H1042,2)</f>
        <v>0</v>
      </c>
      <c r="K1042" s="230" t="s">
        <v>1</v>
      </c>
      <c r="L1042" s="45"/>
      <c r="M1042" s="235" t="s">
        <v>1</v>
      </c>
      <c r="N1042" s="236" t="s">
        <v>40</v>
      </c>
      <c r="O1042" s="92"/>
      <c r="P1042" s="237">
        <f>O1042*H1042</f>
        <v>0</v>
      </c>
      <c r="Q1042" s="237">
        <v>1.0000000000000001E-05</v>
      </c>
      <c r="R1042" s="237">
        <f>Q1042*H1042</f>
        <v>0.00037698000000000001</v>
      </c>
      <c r="S1042" s="237">
        <v>0</v>
      </c>
      <c r="T1042" s="238">
        <f>S1042*H1042</f>
        <v>0</v>
      </c>
      <c r="U1042" s="39"/>
      <c r="V1042" s="39"/>
      <c r="W1042" s="39"/>
      <c r="X1042" s="39"/>
      <c r="Y1042" s="39"/>
      <c r="Z1042" s="39"/>
      <c r="AA1042" s="39"/>
      <c r="AB1042" s="39"/>
      <c r="AC1042" s="39"/>
      <c r="AD1042" s="39"/>
      <c r="AE1042" s="39"/>
      <c r="AR1042" s="239" t="s">
        <v>246</v>
      </c>
      <c r="AT1042" s="239" t="s">
        <v>241</v>
      </c>
      <c r="AU1042" s="239" t="s">
        <v>84</v>
      </c>
      <c r="AY1042" s="18" t="s">
        <v>239</v>
      </c>
      <c r="BE1042" s="240">
        <f>IF(N1042="základní",J1042,0)</f>
        <v>0</v>
      </c>
      <c r="BF1042" s="240">
        <f>IF(N1042="snížená",J1042,0)</f>
        <v>0</v>
      </c>
      <c r="BG1042" s="240">
        <f>IF(N1042="zákl. přenesená",J1042,0)</f>
        <v>0</v>
      </c>
      <c r="BH1042" s="240">
        <f>IF(N1042="sníž. přenesená",J1042,0)</f>
        <v>0</v>
      </c>
      <c r="BI1042" s="240">
        <f>IF(N1042="nulová",J1042,0)</f>
        <v>0</v>
      </c>
      <c r="BJ1042" s="18" t="s">
        <v>82</v>
      </c>
      <c r="BK1042" s="240">
        <f>ROUND(I1042*H1042,2)</f>
        <v>0</v>
      </c>
      <c r="BL1042" s="18" t="s">
        <v>246</v>
      </c>
      <c r="BM1042" s="239" t="s">
        <v>3142</v>
      </c>
    </row>
    <row r="1043" s="2" customFormat="1">
      <c r="A1043" s="39"/>
      <c r="B1043" s="40"/>
      <c r="C1043" s="41"/>
      <c r="D1043" s="241" t="s">
        <v>248</v>
      </c>
      <c r="E1043" s="41"/>
      <c r="F1043" s="242" t="s">
        <v>3141</v>
      </c>
      <c r="G1043" s="41"/>
      <c r="H1043" s="41"/>
      <c r="I1043" s="243"/>
      <c r="J1043" s="41"/>
      <c r="K1043" s="41"/>
      <c r="L1043" s="45"/>
      <c r="M1043" s="244"/>
      <c r="N1043" s="245"/>
      <c r="O1043" s="92"/>
      <c r="P1043" s="92"/>
      <c r="Q1043" s="92"/>
      <c r="R1043" s="92"/>
      <c r="S1043" s="92"/>
      <c r="T1043" s="93"/>
      <c r="U1043" s="39"/>
      <c r="V1043" s="39"/>
      <c r="W1043" s="39"/>
      <c r="X1043" s="39"/>
      <c r="Y1043" s="39"/>
      <c r="Z1043" s="39"/>
      <c r="AA1043" s="39"/>
      <c r="AB1043" s="39"/>
      <c r="AC1043" s="39"/>
      <c r="AD1043" s="39"/>
      <c r="AE1043" s="39"/>
      <c r="AT1043" s="18" t="s">
        <v>248</v>
      </c>
      <c r="AU1043" s="18" t="s">
        <v>84</v>
      </c>
    </row>
    <row r="1044" s="13" customFormat="1">
      <c r="A1044" s="13"/>
      <c r="B1044" s="246"/>
      <c r="C1044" s="247"/>
      <c r="D1044" s="241" t="s">
        <v>250</v>
      </c>
      <c r="E1044" s="248" t="s">
        <v>1</v>
      </c>
      <c r="F1044" s="249" t="s">
        <v>3067</v>
      </c>
      <c r="G1044" s="247"/>
      <c r="H1044" s="248" t="s">
        <v>1</v>
      </c>
      <c r="I1044" s="250"/>
      <c r="J1044" s="247"/>
      <c r="K1044" s="247"/>
      <c r="L1044" s="251"/>
      <c r="M1044" s="252"/>
      <c r="N1044" s="253"/>
      <c r="O1044" s="253"/>
      <c r="P1044" s="253"/>
      <c r="Q1044" s="253"/>
      <c r="R1044" s="253"/>
      <c r="S1044" s="253"/>
      <c r="T1044" s="254"/>
      <c r="U1044" s="13"/>
      <c r="V1044" s="13"/>
      <c r="W1044" s="13"/>
      <c r="X1044" s="13"/>
      <c r="Y1044" s="13"/>
      <c r="Z1044" s="13"/>
      <c r="AA1044" s="13"/>
      <c r="AB1044" s="13"/>
      <c r="AC1044" s="13"/>
      <c r="AD1044" s="13"/>
      <c r="AE1044" s="13"/>
      <c r="AT1044" s="255" t="s">
        <v>250</v>
      </c>
      <c r="AU1044" s="255" t="s">
        <v>84</v>
      </c>
      <c r="AV1044" s="13" t="s">
        <v>82</v>
      </c>
      <c r="AW1044" s="13" t="s">
        <v>31</v>
      </c>
      <c r="AX1044" s="13" t="s">
        <v>75</v>
      </c>
      <c r="AY1044" s="255" t="s">
        <v>239</v>
      </c>
    </row>
    <row r="1045" s="14" customFormat="1">
      <c r="A1045" s="14"/>
      <c r="B1045" s="256"/>
      <c r="C1045" s="257"/>
      <c r="D1045" s="241" t="s">
        <v>250</v>
      </c>
      <c r="E1045" s="258" t="s">
        <v>1</v>
      </c>
      <c r="F1045" s="259" t="s">
        <v>3143</v>
      </c>
      <c r="G1045" s="257"/>
      <c r="H1045" s="260">
        <v>8.6379999999999999</v>
      </c>
      <c r="I1045" s="261"/>
      <c r="J1045" s="257"/>
      <c r="K1045" s="257"/>
      <c r="L1045" s="262"/>
      <c r="M1045" s="263"/>
      <c r="N1045" s="264"/>
      <c r="O1045" s="264"/>
      <c r="P1045" s="264"/>
      <c r="Q1045" s="264"/>
      <c r="R1045" s="264"/>
      <c r="S1045" s="264"/>
      <c r="T1045" s="265"/>
      <c r="U1045" s="14"/>
      <c r="V1045" s="14"/>
      <c r="W1045" s="14"/>
      <c r="X1045" s="14"/>
      <c r="Y1045" s="14"/>
      <c r="Z1045" s="14"/>
      <c r="AA1045" s="14"/>
      <c r="AB1045" s="14"/>
      <c r="AC1045" s="14"/>
      <c r="AD1045" s="14"/>
      <c r="AE1045" s="14"/>
      <c r="AT1045" s="266" t="s">
        <v>250</v>
      </c>
      <c r="AU1045" s="266" t="s">
        <v>84</v>
      </c>
      <c r="AV1045" s="14" t="s">
        <v>84</v>
      </c>
      <c r="AW1045" s="14" t="s">
        <v>31</v>
      </c>
      <c r="AX1045" s="14" t="s">
        <v>75</v>
      </c>
      <c r="AY1045" s="266" t="s">
        <v>239</v>
      </c>
    </row>
    <row r="1046" s="13" customFormat="1">
      <c r="A1046" s="13"/>
      <c r="B1046" s="246"/>
      <c r="C1046" s="247"/>
      <c r="D1046" s="241" t="s">
        <v>250</v>
      </c>
      <c r="E1046" s="248" t="s">
        <v>1</v>
      </c>
      <c r="F1046" s="249" t="s">
        <v>3069</v>
      </c>
      <c r="G1046" s="247"/>
      <c r="H1046" s="248" t="s">
        <v>1</v>
      </c>
      <c r="I1046" s="250"/>
      <c r="J1046" s="247"/>
      <c r="K1046" s="247"/>
      <c r="L1046" s="251"/>
      <c r="M1046" s="252"/>
      <c r="N1046" s="253"/>
      <c r="O1046" s="253"/>
      <c r="P1046" s="253"/>
      <c r="Q1046" s="253"/>
      <c r="R1046" s="253"/>
      <c r="S1046" s="253"/>
      <c r="T1046" s="254"/>
      <c r="U1046" s="13"/>
      <c r="V1046" s="13"/>
      <c r="W1046" s="13"/>
      <c r="X1046" s="13"/>
      <c r="Y1046" s="13"/>
      <c r="Z1046" s="13"/>
      <c r="AA1046" s="13"/>
      <c r="AB1046" s="13"/>
      <c r="AC1046" s="13"/>
      <c r="AD1046" s="13"/>
      <c r="AE1046" s="13"/>
      <c r="AT1046" s="255" t="s">
        <v>250</v>
      </c>
      <c r="AU1046" s="255" t="s">
        <v>84</v>
      </c>
      <c r="AV1046" s="13" t="s">
        <v>82</v>
      </c>
      <c r="AW1046" s="13" t="s">
        <v>31</v>
      </c>
      <c r="AX1046" s="13" t="s">
        <v>75</v>
      </c>
      <c r="AY1046" s="255" t="s">
        <v>239</v>
      </c>
    </row>
    <row r="1047" s="14" customFormat="1">
      <c r="A1047" s="14"/>
      <c r="B1047" s="256"/>
      <c r="C1047" s="257"/>
      <c r="D1047" s="241" t="s">
        <v>250</v>
      </c>
      <c r="E1047" s="258" t="s">
        <v>1</v>
      </c>
      <c r="F1047" s="259" t="s">
        <v>3144</v>
      </c>
      <c r="G1047" s="257"/>
      <c r="H1047" s="260">
        <v>6.6029999999999998</v>
      </c>
      <c r="I1047" s="261"/>
      <c r="J1047" s="257"/>
      <c r="K1047" s="257"/>
      <c r="L1047" s="262"/>
      <c r="M1047" s="263"/>
      <c r="N1047" s="264"/>
      <c r="O1047" s="264"/>
      <c r="P1047" s="264"/>
      <c r="Q1047" s="264"/>
      <c r="R1047" s="264"/>
      <c r="S1047" s="264"/>
      <c r="T1047" s="265"/>
      <c r="U1047" s="14"/>
      <c r="V1047" s="14"/>
      <c r="W1047" s="14"/>
      <c r="X1047" s="14"/>
      <c r="Y1047" s="14"/>
      <c r="Z1047" s="14"/>
      <c r="AA1047" s="14"/>
      <c r="AB1047" s="14"/>
      <c r="AC1047" s="14"/>
      <c r="AD1047" s="14"/>
      <c r="AE1047" s="14"/>
      <c r="AT1047" s="266" t="s">
        <v>250</v>
      </c>
      <c r="AU1047" s="266" t="s">
        <v>84</v>
      </c>
      <c r="AV1047" s="14" t="s">
        <v>84</v>
      </c>
      <c r="AW1047" s="14" t="s">
        <v>31</v>
      </c>
      <c r="AX1047" s="14" t="s">
        <v>75</v>
      </c>
      <c r="AY1047" s="266" t="s">
        <v>239</v>
      </c>
    </row>
    <row r="1048" s="13" customFormat="1">
      <c r="A1048" s="13"/>
      <c r="B1048" s="246"/>
      <c r="C1048" s="247"/>
      <c r="D1048" s="241" t="s">
        <v>250</v>
      </c>
      <c r="E1048" s="248" t="s">
        <v>1</v>
      </c>
      <c r="F1048" s="249" t="s">
        <v>3074</v>
      </c>
      <c r="G1048" s="247"/>
      <c r="H1048" s="248" t="s">
        <v>1</v>
      </c>
      <c r="I1048" s="250"/>
      <c r="J1048" s="247"/>
      <c r="K1048" s="247"/>
      <c r="L1048" s="251"/>
      <c r="M1048" s="252"/>
      <c r="N1048" s="253"/>
      <c r="O1048" s="253"/>
      <c r="P1048" s="253"/>
      <c r="Q1048" s="253"/>
      <c r="R1048" s="253"/>
      <c r="S1048" s="253"/>
      <c r="T1048" s="254"/>
      <c r="U1048" s="13"/>
      <c r="V1048" s="13"/>
      <c r="W1048" s="13"/>
      <c r="X1048" s="13"/>
      <c r="Y1048" s="13"/>
      <c r="Z1048" s="13"/>
      <c r="AA1048" s="13"/>
      <c r="AB1048" s="13"/>
      <c r="AC1048" s="13"/>
      <c r="AD1048" s="13"/>
      <c r="AE1048" s="13"/>
      <c r="AT1048" s="255" t="s">
        <v>250</v>
      </c>
      <c r="AU1048" s="255" t="s">
        <v>84</v>
      </c>
      <c r="AV1048" s="13" t="s">
        <v>82</v>
      </c>
      <c r="AW1048" s="13" t="s">
        <v>31</v>
      </c>
      <c r="AX1048" s="13" t="s">
        <v>75</v>
      </c>
      <c r="AY1048" s="255" t="s">
        <v>239</v>
      </c>
    </row>
    <row r="1049" s="14" customFormat="1">
      <c r="A1049" s="14"/>
      <c r="B1049" s="256"/>
      <c r="C1049" s="257"/>
      <c r="D1049" s="241" t="s">
        <v>250</v>
      </c>
      <c r="E1049" s="258" t="s">
        <v>1</v>
      </c>
      <c r="F1049" s="259" t="s">
        <v>3145</v>
      </c>
      <c r="G1049" s="257"/>
      <c r="H1049" s="260">
        <v>0.29799999999999999</v>
      </c>
      <c r="I1049" s="261"/>
      <c r="J1049" s="257"/>
      <c r="K1049" s="257"/>
      <c r="L1049" s="262"/>
      <c r="M1049" s="263"/>
      <c r="N1049" s="264"/>
      <c r="O1049" s="264"/>
      <c r="P1049" s="264"/>
      <c r="Q1049" s="264"/>
      <c r="R1049" s="264"/>
      <c r="S1049" s="264"/>
      <c r="T1049" s="265"/>
      <c r="U1049" s="14"/>
      <c r="V1049" s="14"/>
      <c r="W1049" s="14"/>
      <c r="X1049" s="14"/>
      <c r="Y1049" s="14"/>
      <c r="Z1049" s="14"/>
      <c r="AA1049" s="14"/>
      <c r="AB1049" s="14"/>
      <c r="AC1049" s="14"/>
      <c r="AD1049" s="14"/>
      <c r="AE1049" s="14"/>
      <c r="AT1049" s="266" t="s">
        <v>250</v>
      </c>
      <c r="AU1049" s="266" t="s">
        <v>84</v>
      </c>
      <c r="AV1049" s="14" t="s">
        <v>84</v>
      </c>
      <c r="AW1049" s="14" t="s">
        <v>31</v>
      </c>
      <c r="AX1049" s="14" t="s">
        <v>75</v>
      </c>
      <c r="AY1049" s="266" t="s">
        <v>239</v>
      </c>
    </row>
    <row r="1050" s="14" customFormat="1">
      <c r="A1050" s="14"/>
      <c r="B1050" s="256"/>
      <c r="C1050" s="257"/>
      <c r="D1050" s="241" t="s">
        <v>250</v>
      </c>
      <c r="E1050" s="258" t="s">
        <v>1</v>
      </c>
      <c r="F1050" s="259" t="s">
        <v>3146</v>
      </c>
      <c r="G1050" s="257"/>
      <c r="H1050" s="260">
        <v>6.2519999999999998</v>
      </c>
      <c r="I1050" s="261"/>
      <c r="J1050" s="257"/>
      <c r="K1050" s="257"/>
      <c r="L1050" s="262"/>
      <c r="M1050" s="263"/>
      <c r="N1050" s="264"/>
      <c r="O1050" s="264"/>
      <c r="P1050" s="264"/>
      <c r="Q1050" s="264"/>
      <c r="R1050" s="264"/>
      <c r="S1050" s="264"/>
      <c r="T1050" s="265"/>
      <c r="U1050" s="14"/>
      <c r="V1050" s="14"/>
      <c r="W1050" s="14"/>
      <c r="X1050" s="14"/>
      <c r="Y1050" s="14"/>
      <c r="Z1050" s="14"/>
      <c r="AA1050" s="14"/>
      <c r="AB1050" s="14"/>
      <c r="AC1050" s="14"/>
      <c r="AD1050" s="14"/>
      <c r="AE1050" s="14"/>
      <c r="AT1050" s="266" t="s">
        <v>250</v>
      </c>
      <c r="AU1050" s="266" t="s">
        <v>84</v>
      </c>
      <c r="AV1050" s="14" t="s">
        <v>84</v>
      </c>
      <c r="AW1050" s="14" t="s">
        <v>31</v>
      </c>
      <c r="AX1050" s="14" t="s">
        <v>75</v>
      </c>
      <c r="AY1050" s="266" t="s">
        <v>239</v>
      </c>
    </row>
    <row r="1051" s="13" customFormat="1">
      <c r="A1051" s="13"/>
      <c r="B1051" s="246"/>
      <c r="C1051" s="247"/>
      <c r="D1051" s="241" t="s">
        <v>250</v>
      </c>
      <c r="E1051" s="248" t="s">
        <v>1</v>
      </c>
      <c r="F1051" s="249" t="s">
        <v>3082</v>
      </c>
      <c r="G1051" s="247"/>
      <c r="H1051" s="248" t="s">
        <v>1</v>
      </c>
      <c r="I1051" s="250"/>
      <c r="J1051" s="247"/>
      <c r="K1051" s="247"/>
      <c r="L1051" s="251"/>
      <c r="M1051" s="252"/>
      <c r="N1051" s="253"/>
      <c r="O1051" s="253"/>
      <c r="P1051" s="253"/>
      <c r="Q1051" s="253"/>
      <c r="R1051" s="253"/>
      <c r="S1051" s="253"/>
      <c r="T1051" s="254"/>
      <c r="U1051" s="13"/>
      <c r="V1051" s="13"/>
      <c r="W1051" s="13"/>
      <c r="X1051" s="13"/>
      <c r="Y1051" s="13"/>
      <c r="Z1051" s="13"/>
      <c r="AA1051" s="13"/>
      <c r="AB1051" s="13"/>
      <c r="AC1051" s="13"/>
      <c r="AD1051" s="13"/>
      <c r="AE1051" s="13"/>
      <c r="AT1051" s="255" t="s">
        <v>250</v>
      </c>
      <c r="AU1051" s="255" t="s">
        <v>84</v>
      </c>
      <c r="AV1051" s="13" t="s">
        <v>82</v>
      </c>
      <c r="AW1051" s="13" t="s">
        <v>31</v>
      </c>
      <c r="AX1051" s="13" t="s">
        <v>75</v>
      </c>
      <c r="AY1051" s="255" t="s">
        <v>239</v>
      </c>
    </row>
    <row r="1052" s="14" customFormat="1">
      <c r="A1052" s="14"/>
      <c r="B1052" s="256"/>
      <c r="C1052" s="257"/>
      <c r="D1052" s="241" t="s">
        <v>250</v>
      </c>
      <c r="E1052" s="258" t="s">
        <v>1</v>
      </c>
      <c r="F1052" s="259" t="s">
        <v>3147</v>
      </c>
      <c r="G1052" s="257"/>
      <c r="H1052" s="260">
        <v>1.9259999999999999</v>
      </c>
      <c r="I1052" s="261"/>
      <c r="J1052" s="257"/>
      <c r="K1052" s="257"/>
      <c r="L1052" s="262"/>
      <c r="M1052" s="263"/>
      <c r="N1052" s="264"/>
      <c r="O1052" s="264"/>
      <c r="P1052" s="264"/>
      <c r="Q1052" s="264"/>
      <c r="R1052" s="264"/>
      <c r="S1052" s="264"/>
      <c r="T1052" s="265"/>
      <c r="U1052" s="14"/>
      <c r="V1052" s="14"/>
      <c r="W1052" s="14"/>
      <c r="X1052" s="14"/>
      <c r="Y1052" s="14"/>
      <c r="Z1052" s="14"/>
      <c r="AA1052" s="14"/>
      <c r="AB1052" s="14"/>
      <c r="AC1052" s="14"/>
      <c r="AD1052" s="14"/>
      <c r="AE1052" s="14"/>
      <c r="AT1052" s="266" t="s">
        <v>250</v>
      </c>
      <c r="AU1052" s="266" t="s">
        <v>84</v>
      </c>
      <c r="AV1052" s="14" t="s">
        <v>84</v>
      </c>
      <c r="AW1052" s="14" t="s">
        <v>31</v>
      </c>
      <c r="AX1052" s="14" t="s">
        <v>75</v>
      </c>
      <c r="AY1052" s="266" t="s">
        <v>239</v>
      </c>
    </row>
    <row r="1053" s="14" customFormat="1">
      <c r="A1053" s="14"/>
      <c r="B1053" s="256"/>
      <c r="C1053" s="257"/>
      <c r="D1053" s="241" t="s">
        <v>250</v>
      </c>
      <c r="E1053" s="258" t="s">
        <v>1</v>
      </c>
      <c r="F1053" s="259" t="s">
        <v>3148</v>
      </c>
      <c r="G1053" s="257"/>
      <c r="H1053" s="260">
        <v>1.5700000000000001</v>
      </c>
      <c r="I1053" s="261"/>
      <c r="J1053" s="257"/>
      <c r="K1053" s="257"/>
      <c r="L1053" s="262"/>
      <c r="M1053" s="263"/>
      <c r="N1053" s="264"/>
      <c r="O1053" s="264"/>
      <c r="P1053" s="264"/>
      <c r="Q1053" s="264"/>
      <c r="R1053" s="264"/>
      <c r="S1053" s="264"/>
      <c r="T1053" s="265"/>
      <c r="U1053" s="14"/>
      <c r="V1053" s="14"/>
      <c r="W1053" s="14"/>
      <c r="X1053" s="14"/>
      <c r="Y1053" s="14"/>
      <c r="Z1053" s="14"/>
      <c r="AA1053" s="14"/>
      <c r="AB1053" s="14"/>
      <c r="AC1053" s="14"/>
      <c r="AD1053" s="14"/>
      <c r="AE1053" s="14"/>
      <c r="AT1053" s="266" t="s">
        <v>250</v>
      </c>
      <c r="AU1053" s="266" t="s">
        <v>84</v>
      </c>
      <c r="AV1053" s="14" t="s">
        <v>84</v>
      </c>
      <c r="AW1053" s="14" t="s">
        <v>31</v>
      </c>
      <c r="AX1053" s="14" t="s">
        <v>75</v>
      </c>
      <c r="AY1053" s="266" t="s">
        <v>239</v>
      </c>
    </row>
    <row r="1054" s="13" customFormat="1">
      <c r="A1054" s="13"/>
      <c r="B1054" s="246"/>
      <c r="C1054" s="247"/>
      <c r="D1054" s="241" t="s">
        <v>250</v>
      </c>
      <c r="E1054" s="248" t="s">
        <v>1</v>
      </c>
      <c r="F1054" s="249" t="s">
        <v>3090</v>
      </c>
      <c r="G1054" s="247"/>
      <c r="H1054" s="248" t="s">
        <v>1</v>
      </c>
      <c r="I1054" s="250"/>
      <c r="J1054" s="247"/>
      <c r="K1054" s="247"/>
      <c r="L1054" s="251"/>
      <c r="M1054" s="252"/>
      <c r="N1054" s="253"/>
      <c r="O1054" s="253"/>
      <c r="P1054" s="253"/>
      <c r="Q1054" s="253"/>
      <c r="R1054" s="253"/>
      <c r="S1054" s="253"/>
      <c r="T1054" s="254"/>
      <c r="U1054" s="13"/>
      <c r="V1054" s="13"/>
      <c r="W1054" s="13"/>
      <c r="X1054" s="13"/>
      <c r="Y1054" s="13"/>
      <c r="Z1054" s="13"/>
      <c r="AA1054" s="13"/>
      <c r="AB1054" s="13"/>
      <c r="AC1054" s="13"/>
      <c r="AD1054" s="13"/>
      <c r="AE1054" s="13"/>
      <c r="AT1054" s="255" t="s">
        <v>250</v>
      </c>
      <c r="AU1054" s="255" t="s">
        <v>84</v>
      </c>
      <c r="AV1054" s="13" t="s">
        <v>82</v>
      </c>
      <c r="AW1054" s="13" t="s">
        <v>31</v>
      </c>
      <c r="AX1054" s="13" t="s">
        <v>75</v>
      </c>
      <c r="AY1054" s="255" t="s">
        <v>239</v>
      </c>
    </row>
    <row r="1055" s="14" customFormat="1">
      <c r="A1055" s="14"/>
      <c r="B1055" s="256"/>
      <c r="C1055" s="257"/>
      <c r="D1055" s="241" t="s">
        <v>250</v>
      </c>
      <c r="E1055" s="258" t="s">
        <v>1</v>
      </c>
      <c r="F1055" s="259" t="s">
        <v>3149</v>
      </c>
      <c r="G1055" s="257"/>
      <c r="H1055" s="260">
        <v>0.80400000000000005</v>
      </c>
      <c r="I1055" s="261"/>
      <c r="J1055" s="257"/>
      <c r="K1055" s="257"/>
      <c r="L1055" s="262"/>
      <c r="M1055" s="263"/>
      <c r="N1055" s="264"/>
      <c r="O1055" s="264"/>
      <c r="P1055" s="264"/>
      <c r="Q1055" s="264"/>
      <c r="R1055" s="264"/>
      <c r="S1055" s="264"/>
      <c r="T1055" s="265"/>
      <c r="U1055" s="14"/>
      <c r="V1055" s="14"/>
      <c r="W1055" s="14"/>
      <c r="X1055" s="14"/>
      <c r="Y1055" s="14"/>
      <c r="Z1055" s="14"/>
      <c r="AA1055" s="14"/>
      <c r="AB1055" s="14"/>
      <c r="AC1055" s="14"/>
      <c r="AD1055" s="14"/>
      <c r="AE1055" s="14"/>
      <c r="AT1055" s="266" t="s">
        <v>250</v>
      </c>
      <c r="AU1055" s="266" t="s">
        <v>84</v>
      </c>
      <c r="AV1055" s="14" t="s">
        <v>84</v>
      </c>
      <c r="AW1055" s="14" t="s">
        <v>31</v>
      </c>
      <c r="AX1055" s="14" t="s">
        <v>75</v>
      </c>
      <c r="AY1055" s="266" t="s">
        <v>239</v>
      </c>
    </row>
    <row r="1056" s="14" customFormat="1">
      <c r="A1056" s="14"/>
      <c r="B1056" s="256"/>
      <c r="C1056" s="257"/>
      <c r="D1056" s="241" t="s">
        <v>250</v>
      </c>
      <c r="E1056" s="258" t="s">
        <v>1</v>
      </c>
      <c r="F1056" s="259" t="s">
        <v>3150</v>
      </c>
      <c r="G1056" s="257"/>
      <c r="H1056" s="260">
        <v>3.3900000000000001</v>
      </c>
      <c r="I1056" s="261"/>
      <c r="J1056" s="257"/>
      <c r="K1056" s="257"/>
      <c r="L1056" s="262"/>
      <c r="M1056" s="263"/>
      <c r="N1056" s="264"/>
      <c r="O1056" s="264"/>
      <c r="P1056" s="264"/>
      <c r="Q1056" s="264"/>
      <c r="R1056" s="264"/>
      <c r="S1056" s="264"/>
      <c r="T1056" s="265"/>
      <c r="U1056" s="14"/>
      <c r="V1056" s="14"/>
      <c r="W1056" s="14"/>
      <c r="X1056" s="14"/>
      <c r="Y1056" s="14"/>
      <c r="Z1056" s="14"/>
      <c r="AA1056" s="14"/>
      <c r="AB1056" s="14"/>
      <c r="AC1056" s="14"/>
      <c r="AD1056" s="14"/>
      <c r="AE1056" s="14"/>
      <c r="AT1056" s="266" t="s">
        <v>250</v>
      </c>
      <c r="AU1056" s="266" t="s">
        <v>84</v>
      </c>
      <c r="AV1056" s="14" t="s">
        <v>84</v>
      </c>
      <c r="AW1056" s="14" t="s">
        <v>31</v>
      </c>
      <c r="AX1056" s="14" t="s">
        <v>75</v>
      </c>
      <c r="AY1056" s="266" t="s">
        <v>239</v>
      </c>
    </row>
    <row r="1057" s="13" customFormat="1">
      <c r="A1057" s="13"/>
      <c r="B1057" s="246"/>
      <c r="C1057" s="247"/>
      <c r="D1057" s="241" t="s">
        <v>250</v>
      </c>
      <c r="E1057" s="248" t="s">
        <v>1</v>
      </c>
      <c r="F1057" s="249" t="s">
        <v>3093</v>
      </c>
      <c r="G1057" s="247"/>
      <c r="H1057" s="248" t="s">
        <v>1</v>
      </c>
      <c r="I1057" s="250"/>
      <c r="J1057" s="247"/>
      <c r="K1057" s="247"/>
      <c r="L1057" s="251"/>
      <c r="M1057" s="252"/>
      <c r="N1057" s="253"/>
      <c r="O1057" s="253"/>
      <c r="P1057" s="253"/>
      <c r="Q1057" s="253"/>
      <c r="R1057" s="253"/>
      <c r="S1057" s="253"/>
      <c r="T1057" s="254"/>
      <c r="U1057" s="13"/>
      <c r="V1057" s="13"/>
      <c r="W1057" s="13"/>
      <c r="X1057" s="13"/>
      <c r="Y1057" s="13"/>
      <c r="Z1057" s="13"/>
      <c r="AA1057" s="13"/>
      <c r="AB1057" s="13"/>
      <c r="AC1057" s="13"/>
      <c r="AD1057" s="13"/>
      <c r="AE1057" s="13"/>
      <c r="AT1057" s="255" t="s">
        <v>250</v>
      </c>
      <c r="AU1057" s="255" t="s">
        <v>84</v>
      </c>
      <c r="AV1057" s="13" t="s">
        <v>82</v>
      </c>
      <c r="AW1057" s="13" t="s">
        <v>31</v>
      </c>
      <c r="AX1057" s="13" t="s">
        <v>75</v>
      </c>
      <c r="AY1057" s="255" t="s">
        <v>239</v>
      </c>
    </row>
    <row r="1058" s="14" customFormat="1">
      <c r="A1058" s="14"/>
      <c r="B1058" s="256"/>
      <c r="C1058" s="257"/>
      <c r="D1058" s="241" t="s">
        <v>250</v>
      </c>
      <c r="E1058" s="258" t="s">
        <v>1</v>
      </c>
      <c r="F1058" s="259" t="s">
        <v>3151</v>
      </c>
      <c r="G1058" s="257"/>
      <c r="H1058" s="260">
        <v>0.79300000000000004</v>
      </c>
      <c r="I1058" s="261"/>
      <c r="J1058" s="257"/>
      <c r="K1058" s="257"/>
      <c r="L1058" s="262"/>
      <c r="M1058" s="263"/>
      <c r="N1058" s="264"/>
      <c r="O1058" s="264"/>
      <c r="P1058" s="264"/>
      <c r="Q1058" s="264"/>
      <c r="R1058" s="264"/>
      <c r="S1058" s="264"/>
      <c r="T1058" s="265"/>
      <c r="U1058" s="14"/>
      <c r="V1058" s="14"/>
      <c r="W1058" s="14"/>
      <c r="X1058" s="14"/>
      <c r="Y1058" s="14"/>
      <c r="Z1058" s="14"/>
      <c r="AA1058" s="14"/>
      <c r="AB1058" s="14"/>
      <c r="AC1058" s="14"/>
      <c r="AD1058" s="14"/>
      <c r="AE1058" s="14"/>
      <c r="AT1058" s="266" t="s">
        <v>250</v>
      </c>
      <c r="AU1058" s="266" t="s">
        <v>84</v>
      </c>
      <c r="AV1058" s="14" t="s">
        <v>84</v>
      </c>
      <c r="AW1058" s="14" t="s">
        <v>31</v>
      </c>
      <c r="AX1058" s="14" t="s">
        <v>75</v>
      </c>
      <c r="AY1058" s="266" t="s">
        <v>239</v>
      </c>
    </row>
    <row r="1059" s="14" customFormat="1">
      <c r="A1059" s="14"/>
      <c r="B1059" s="256"/>
      <c r="C1059" s="257"/>
      <c r="D1059" s="241" t="s">
        <v>250</v>
      </c>
      <c r="E1059" s="258" t="s">
        <v>1</v>
      </c>
      <c r="F1059" s="259" t="s">
        <v>3152</v>
      </c>
      <c r="G1059" s="257"/>
      <c r="H1059" s="260">
        <v>0.877</v>
      </c>
      <c r="I1059" s="261"/>
      <c r="J1059" s="257"/>
      <c r="K1059" s="257"/>
      <c r="L1059" s="262"/>
      <c r="M1059" s="263"/>
      <c r="N1059" s="264"/>
      <c r="O1059" s="264"/>
      <c r="P1059" s="264"/>
      <c r="Q1059" s="264"/>
      <c r="R1059" s="264"/>
      <c r="S1059" s="264"/>
      <c r="T1059" s="265"/>
      <c r="U1059" s="14"/>
      <c r="V1059" s="14"/>
      <c r="W1059" s="14"/>
      <c r="X1059" s="14"/>
      <c r="Y1059" s="14"/>
      <c r="Z1059" s="14"/>
      <c r="AA1059" s="14"/>
      <c r="AB1059" s="14"/>
      <c r="AC1059" s="14"/>
      <c r="AD1059" s="14"/>
      <c r="AE1059" s="14"/>
      <c r="AT1059" s="266" t="s">
        <v>250</v>
      </c>
      <c r="AU1059" s="266" t="s">
        <v>84</v>
      </c>
      <c r="AV1059" s="14" t="s">
        <v>84</v>
      </c>
      <c r="AW1059" s="14" t="s">
        <v>31</v>
      </c>
      <c r="AX1059" s="14" t="s">
        <v>75</v>
      </c>
      <c r="AY1059" s="266" t="s">
        <v>239</v>
      </c>
    </row>
    <row r="1060" s="13" customFormat="1">
      <c r="A1060" s="13"/>
      <c r="B1060" s="246"/>
      <c r="C1060" s="247"/>
      <c r="D1060" s="241" t="s">
        <v>250</v>
      </c>
      <c r="E1060" s="248" t="s">
        <v>1</v>
      </c>
      <c r="F1060" s="249" t="s">
        <v>3096</v>
      </c>
      <c r="G1060" s="247"/>
      <c r="H1060" s="248" t="s">
        <v>1</v>
      </c>
      <c r="I1060" s="250"/>
      <c r="J1060" s="247"/>
      <c r="K1060" s="247"/>
      <c r="L1060" s="251"/>
      <c r="M1060" s="252"/>
      <c r="N1060" s="253"/>
      <c r="O1060" s="253"/>
      <c r="P1060" s="253"/>
      <c r="Q1060" s="253"/>
      <c r="R1060" s="253"/>
      <c r="S1060" s="253"/>
      <c r="T1060" s="254"/>
      <c r="U1060" s="13"/>
      <c r="V1060" s="13"/>
      <c r="W1060" s="13"/>
      <c r="X1060" s="13"/>
      <c r="Y1060" s="13"/>
      <c r="Z1060" s="13"/>
      <c r="AA1060" s="13"/>
      <c r="AB1060" s="13"/>
      <c r="AC1060" s="13"/>
      <c r="AD1060" s="13"/>
      <c r="AE1060" s="13"/>
      <c r="AT1060" s="255" t="s">
        <v>250</v>
      </c>
      <c r="AU1060" s="255" t="s">
        <v>84</v>
      </c>
      <c r="AV1060" s="13" t="s">
        <v>82</v>
      </c>
      <c r="AW1060" s="13" t="s">
        <v>31</v>
      </c>
      <c r="AX1060" s="13" t="s">
        <v>75</v>
      </c>
      <c r="AY1060" s="255" t="s">
        <v>239</v>
      </c>
    </row>
    <row r="1061" s="14" customFormat="1">
      <c r="A1061" s="14"/>
      <c r="B1061" s="256"/>
      <c r="C1061" s="257"/>
      <c r="D1061" s="241" t="s">
        <v>250</v>
      </c>
      <c r="E1061" s="258" t="s">
        <v>1</v>
      </c>
      <c r="F1061" s="259" t="s">
        <v>3153</v>
      </c>
      <c r="G1061" s="257"/>
      <c r="H1061" s="260">
        <v>0.94999999999999996</v>
      </c>
      <c r="I1061" s="261"/>
      <c r="J1061" s="257"/>
      <c r="K1061" s="257"/>
      <c r="L1061" s="262"/>
      <c r="M1061" s="263"/>
      <c r="N1061" s="264"/>
      <c r="O1061" s="264"/>
      <c r="P1061" s="264"/>
      <c r="Q1061" s="264"/>
      <c r="R1061" s="264"/>
      <c r="S1061" s="264"/>
      <c r="T1061" s="265"/>
      <c r="U1061" s="14"/>
      <c r="V1061" s="14"/>
      <c r="W1061" s="14"/>
      <c r="X1061" s="14"/>
      <c r="Y1061" s="14"/>
      <c r="Z1061" s="14"/>
      <c r="AA1061" s="14"/>
      <c r="AB1061" s="14"/>
      <c r="AC1061" s="14"/>
      <c r="AD1061" s="14"/>
      <c r="AE1061" s="14"/>
      <c r="AT1061" s="266" t="s">
        <v>250</v>
      </c>
      <c r="AU1061" s="266" t="s">
        <v>84</v>
      </c>
      <c r="AV1061" s="14" t="s">
        <v>84</v>
      </c>
      <c r="AW1061" s="14" t="s">
        <v>31</v>
      </c>
      <c r="AX1061" s="14" t="s">
        <v>75</v>
      </c>
      <c r="AY1061" s="266" t="s">
        <v>239</v>
      </c>
    </row>
    <row r="1062" s="14" customFormat="1">
      <c r="A1062" s="14"/>
      <c r="B1062" s="256"/>
      <c r="C1062" s="257"/>
      <c r="D1062" s="241" t="s">
        <v>250</v>
      </c>
      <c r="E1062" s="258" t="s">
        <v>1</v>
      </c>
      <c r="F1062" s="259" t="s">
        <v>3154</v>
      </c>
      <c r="G1062" s="257"/>
      <c r="H1062" s="260">
        <v>1.3899999999999999</v>
      </c>
      <c r="I1062" s="261"/>
      <c r="J1062" s="257"/>
      <c r="K1062" s="257"/>
      <c r="L1062" s="262"/>
      <c r="M1062" s="263"/>
      <c r="N1062" s="264"/>
      <c r="O1062" s="264"/>
      <c r="P1062" s="264"/>
      <c r="Q1062" s="264"/>
      <c r="R1062" s="264"/>
      <c r="S1062" s="264"/>
      <c r="T1062" s="265"/>
      <c r="U1062" s="14"/>
      <c r="V1062" s="14"/>
      <c r="W1062" s="14"/>
      <c r="X1062" s="14"/>
      <c r="Y1062" s="14"/>
      <c r="Z1062" s="14"/>
      <c r="AA1062" s="14"/>
      <c r="AB1062" s="14"/>
      <c r="AC1062" s="14"/>
      <c r="AD1062" s="14"/>
      <c r="AE1062" s="14"/>
      <c r="AT1062" s="266" t="s">
        <v>250</v>
      </c>
      <c r="AU1062" s="266" t="s">
        <v>84</v>
      </c>
      <c r="AV1062" s="14" t="s">
        <v>84</v>
      </c>
      <c r="AW1062" s="14" t="s">
        <v>31</v>
      </c>
      <c r="AX1062" s="14" t="s">
        <v>75</v>
      </c>
      <c r="AY1062" s="266" t="s">
        <v>239</v>
      </c>
    </row>
    <row r="1063" s="16" customFormat="1">
      <c r="A1063" s="16"/>
      <c r="B1063" s="291"/>
      <c r="C1063" s="292"/>
      <c r="D1063" s="241" t="s">
        <v>250</v>
      </c>
      <c r="E1063" s="293" t="s">
        <v>2427</v>
      </c>
      <c r="F1063" s="294" t="s">
        <v>3100</v>
      </c>
      <c r="G1063" s="292"/>
      <c r="H1063" s="295">
        <v>33.491</v>
      </c>
      <c r="I1063" s="296"/>
      <c r="J1063" s="292"/>
      <c r="K1063" s="292"/>
      <c r="L1063" s="297"/>
      <c r="M1063" s="298"/>
      <c r="N1063" s="299"/>
      <c r="O1063" s="299"/>
      <c r="P1063" s="299"/>
      <c r="Q1063" s="299"/>
      <c r="R1063" s="299"/>
      <c r="S1063" s="299"/>
      <c r="T1063" s="300"/>
      <c r="U1063" s="16"/>
      <c r="V1063" s="16"/>
      <c r="W1063" s="16"/>
      <c r="X1063" s="16"/>
      <c r="Y1063" s="16"/>
      <c r="Z1063" s="16"/>
      <c r="AA1063" s="16"/>
      <c r="AB1063" s="16"/>
      <c r="AC1063" s="16"/>
      <c r="AD1063" s="16"/>
      <c r="AE1063" s="16"/>
      <c r="AT1063" s="301" t="s">
        <v>250</v>
      </c>
      <c r="AU1063" s="301" t="s">
        <v>84</v>
      </c>
      <c r="AV1063" s="16" t="s">
        <v>107</v>
      </c>
      <c r="AW1063" s="16" t="s">
        <v>31</v>
      </c>
      <c r="AX1063" s="16" t="s">
        <v>75</v>
      </c>
      <c r="AY1063" s="301" t="s">
        <v>239</v>
      </c>
    </row>
    <row r="1064" s="13" customFormat="1">
      <c r="A1064" s="13"/>
      <c r="B1064" s="246"/>
      <c r="C1064" s="247"/>
      <c r="D1064" s="241" t="s">
        <v>250</v>
      </c>
      <c r="E1064" s="248" t="s">
        <v>1</v>
      </c>
      <c r="F1064" s="249" t="s">
        <v>3101</v>
      </c>
      <c r="G1064" s="247"/>
      <c r="H1064" s="248" t="s">
        <v>1</v>
      </c>
      <c r="I1064" s="250"/>
      <c r="J1064" s="247"/>
      <c r="K1064" s="247"/>
      <c r="L1064" s="251"/>
      <c r="M1064" s="252"/>
      <c r="N1064" s="253"/>
      <c r="O1064" s="253"/>
      <c r="P1064" s="253"/>
      <c r="Q1064" s="253"/>
      <c r="R1064" s="253"/>
      <c r="S1064" s="253"/>
      <c r="T1064" s="254"/>
      <c r="U1064" s="13"/>
      <c r="V1064" s="13"/>
      <c r="W1064" s="13"/>
      <c r="X1064" s="13"/>
      <c r="Y1064" s="13"/>
      <c r="Z1064" s="13"/>
      <c r="AA1064" s="13"/>
      <c r="AB1064" s="13"/>
      <c r="AC1064" s="13"/>
      <c r="AD1064" s="13"/>
      <c r="AE1064" s="13"/>
      <c r="AT1064" s="255" t="s">
        <v>250</v>
      </c>
      <c r="AU1064" s="255" t="s">
        <v>84</v>
      </c>
      <c r="AV1064" s="13" t="s">
        <v>82</v>
      </c>
      <c r="AW1064" s="13" t="s">
        <v>31</v>
      </c>
      <c r="AX1064" s="13" t="s">
        <v>75</v>
      </c>
      <c r="AY1064" s="255" t="s">
        <v>239</v>
      </c>
    </row>
    <row r="1065" s="13" customFormat="1">
      <c r="A1065" s="13"/>
      <c r="B1065" s="246"/>
      <c r="C1065" s="247"/>
      <c r="D1065" s="241" t="s">
        <v>250</v>
      </c>
      <c r="E1065" s="248" t="s">
        <v>1</v>
      </c>
      <c r="F1065" s="249" t="s">
        <v>3069</v>
      </c>
      <c r="G1065" s="247"/>
      <c r="H1065" s="248" t="s">
        <v>1</v>
      </c>
      <c r="I1065" s="250"/>
      <c r="J1065" s="247"/>
      <c r="K1065" s="247"/>
      <c r="L1065" s="251"/>
      <c r="M1065" s="252"/>
      <c r="N1065" s="253"/>
      <c r="O1065" s="253"/>
      <c r="P1065" s="253"/>
      <c r="Q1065" s="253"/>
      <c r="R1065" s="253"/>
      <c r="S1065" s="253"/>
      <c r="T1065" s="254"/>
      <c r="U1065" s="13"/>
      <c r="V1065" s="13"/>
      <c r="W1065" s="13"/>
      <c r="X1065" s="13"/>
      <c r="Y1065" s="13"/>
      <c r="Z1065" s="13"/>
      <c r="AA1065" s="13"/>
      <c r="AB1065" s="13"/>
      <c r="AC1065" s="13"/>
      <c r="AD1065" s="13"/>
      <c r="AE1065" s="13"/>
      <c r="AT1065" s="255" t="s">
        <v>250</v>
      </c>
      <c r="AU1065" s="255" t="s">
        <v>84</v>
      </c>
      <c r="AV1065" s="13" t="s">
        <v>82</v>
      </c>
      <c r="AW1065" s="13" t="s">
        <v>31</v>
      </c>
      <c r="AX1065" s="13" t="s">
        <v>75</v>
      </c>
      <c r="AY1065" s="255" t="s">
        <v>239</v>
      </c>
    </row>
    <row r="1066" s="14" customFormat="1">
      <c r="A1066" s="14"/>
      <c r="B1066" s="256"/>
      <c r="C1066" s="257"/>
      <c r="D1066" s="241" t="s">
        <v>250</v>
      </c>
      <c r="E1066" s="258" t="s">
        <v>1</v>
      </c>
      <c r="F1066" s="259" t="s">
        <v>3155</v>
      </c>
      <c r="G1066" s="257"/>
      <c r="H1066" s="260">
        <v>0.60499999999999998</v>
      </c>
      <c r="I1066" s="261"/>
      <c r="J1066" s="257"/>
      <c r="K1066" s="257"/>
      <c r="L1066" s="262"/>
      <c r="M1066" s="263"/>
      <c r="N1066" s="264"/>
      <c r="O1066" s="264"/>
      <c r="P1066" s="264"/>
      <c r="Q1066" s="264"/>
      <c r="R1066" s="264"/>
      <c r="S1066" s="264"/>
      <c r="T1066" s="265"/>
      <c r="U1066" s="14"/>
      <c r="V1066" s="14"/>
      <c r="W1066" s="14"/>
      <c r="X1066" s="14"/>
      <c r="Y1066" s="14"/>
      <c r="Z1066" s="14"/>
      <c r="AA1066" s="14"/>
      <c r="AB1066" s="14"/>
      <c r="AC1066" s="14"/>
      <c r="AD1066" s="14"/>
      <c r="AE1066" s="14"/>
      <c r="AT1066" s="266" t="s">
        <v>250</v>
      </c>
      <c r="AU1066" s="266" t="s">
        <v>84</v>
      </c>
      <c r="AV1066" s="14" t="s">
        <v>84</v>
      </c>
      <c r="AW1066" s="14" t="s">
        <v>31</v>
      </c>
      <c r="AX1066" s="14" t="s">
        <v>75</v>
      </c>
      <c r="AY1066" s="266" t="s">
        <v>239</v>
      </c>
    </row>
    <row r="1067" s="14" customFormat="1">
      <c r="A1067" s="14"/>
      <c r="B1067" s="256"/>
      <c r="C1067" s="257"/>
      <c r="D1067" s="241" t="s">
        <v>250</v>
      </c>
      <c r="E1067" s="258" t="s">
        <v>1</v>
      </c>
      <c r="F1067" s="259" t="s">
        <v>3155</v>
      </c>
      <c r="G1067" s="257"/>
      <c r="H1067" s="260">
        <v>0.60499999999999998</v>
      </c>
      <c r="I1067" s="261"/>
      <c r="J1067" s="257"/>
      <c r="K1067" s="257"/>
      <c r="L1067" s="262"/>
      <c r="M1067" s="263"/>
      <c r="N1067" s="264"/>
      <c r="O1067" s="264"/>
      <c r="P1067" s="264"/>
      <c r="Q1067" s="264"/>
      <c r="R1067" s="264"/>
      <c r="S1067" s="264"/>
      <c r="T1067" s="265"/>
      <c r="U1067" s="14"/>
      <c r="V1067" s="14"/>
      <c r="W1067" s="14"/>
      <c r="X1067" s="14"/>
      <c r="Y1067" s="14"/>
      <c r="Z1067" s="14"/>
      <c r="AA1067" s="14"/>
      <c r="AB1067" s="14"/>
      <c r="AC1067" s="14"/>
      <c r="AD1067" s="14"/>
      <c r="AE1067" s="14"/>
      <c r="AT1067" s="266" t="s">
        <v>250</v>
      </c>
      <c r="AU1067" s="266" t="s">
        <v>84</v>
      </c>
      <c r="AV1067" s="14" t="s">
        <v>84</v>
      </c>
      <c r="AW1067" s="14" t="s">
        <v>31</v>
      </c>
      <c r="AX1067" s="14" t="s">
        <v>75</v>
      </c>
      <c r="AY1067" s="266" t="s">
        <v>239</v>
      </c>
    </row>
    <row r="1068" s="13" customFormat="1">
      <c r="A1068" s="13"/>
      <c r="B1068" s="246"/>
      <c r="C1068" s="247"/>
      <c r="D1068" s="241" t="s">
        <v>250</v>
      </c>
      <c r="E1068" s="248" t="s">
        <v>1</v>
      </c>
      <c r="F1068" s="249" t="s">
        <v>3074</v>
      </c>
      <c r="G1068" s="247"/>
      <c r="H1068" s="248" t="s">
        <v>1</v>
      </c>
      <c r="I1068" s="250"/>
      <c r="J1068" s="247"/>
      <c r="K1068" s="247"/>
      <c r="L1068" s="251"/>
      <c r="M1068" s="252"/>
      <c r="N1068" s="253"/>
      <c r="O1068" s="253"/>
      <c r="P1068" s="253"/>
      <c r="Q1068" s="253"/>
      <c r="R1068" s="253"/>
      <c r="S1068" s="253"/>
      <c r="T1068" s="254"/>
      <c r="U1068" s="13"/>
      <c r="V1068" s="13"/>
      <c r="W1068" s="13"/>
      <c r="X1068" s="13"/>
      <c r="Y1068" s="13"/>
      <c r="Z1068" s="13"/>
      <c r="AA1068" s="13"/>
      <c r="AB1068" s="13"/>
      <c r="AC1068" s="13"/>
      <c r="AD1068" s="13"/>
      <c r="AE1068" s="13"/>
      <c r="AT1068" s="255" t="s">
        <v>250</v>
      </c>
      <c r="AU1068" s="255" t="s">
        <v>84</v>
      </c>
      <c r="AV1068" s="13" t="s">
        <v>82</v>
      </c>
      <c r="AW1068" s="13" t="s">
        <v>31</v>
      </c>
      <c r="AX1068" s="13" t="s">
        <v>75</v>
      </c>
      <c r="AY1068" s="255" t="s">
        <v>239</v>
      </c>
    </row>
    <row r="1069" s="14" customFormat="1">
      <c r="A1069" s="14"/>
      <c r="B1069" s="256"/>
      <c r="C1069" s="257"/>
      <c r="D1069" s="241" t="s">
        <v>250</v>
      </c>
      <c r="E1069" s="258" t="s">
        <v>1</v>
      </c>
      <c r="F1069" s="259" t="s">
        <v>3156</v>
      </c>
      <c r="G1069" s="257"/>
      <c r="H1069" s="260">
        <v>0.61799999999999999</v>
      </c>
      <c r="I1069" s="261"/>
      <c r="J1069" s="257"/>
      <c r="K1069" s="257"/>
      <c r="L1069" s="262"/>
      <c r="M1069" s="263"/>
      <c r="N1069" s="264"/>
      <c r="O1069" s="264"/>
      <c r="P1069" s="264"/>
      <c r="Q1069" s="264"/>
      <c r="R1069" s="264"/>
      <c r="S1069" s="264"/>
      <c r="T1069" s="265"/>
      <c r="U1069" s="14"/>
      <c r="V1069" s="14"/>
      <c r="W1069" s="14"/>
      <c r="X1069" s="14"/>
      <c r="Y1069" s="14"/>
      <c r="Z1069" s="14"/>
      <c r="AA1069" s="14"/>
      <c r="AB1069" s="14"/>
      <c r="AC1069" s="14"/>
      <c r="AD1069" s="14"/>
      <c r="AE1069" s="14"/>
      <c r="AT1069" s="266" t="s">
        <v>250</v>
      </c>
      <c r="AU1069" s="266" t="s">
        <v>84</v>
      </c>
      <c r="AV1069" s="14" t="s">
        <v>84</v>
      </c>
      <c r="AW1069" s="14" t="s">
        <v>31</v>
      </c>
      <c r="AX1069" s="14" t="s">
        <v>75</v>
      </c>
      <c r="AY1069" s="266" t="s">
        <v>239</v>
      </c>
    </row>
    <row r="1070" s="14" customFormat="1">
      <c r="A1070" s="14"/>
      <c r="B1070" s="256"/>
      <c r="C1070" s="257"/>
      <c r="D1070" s="241" t="s">
        <v>250</v>
      </c>
      <c r="E1070" s="258" t="s">
        <v>1</v>
      </c>
      <c r="F1070" s="259" t="s">
        <v>3157</v>
      </c>
      <c r="G1070" s="257"/>
      <c r="H1070" s="260">
        <v>0.70599999999999996</v>
      </c>
      <c r="I1070" s="261"/>
      <c r="J1070" s="257"/>
      <c r="K1070" s="257"/>
      <c r="L1070" s="262"/>
      <c r="M1070" s="263"/>
      <c r="N1070" s="264"/>
      <c r="O1070" s="264"/>
      <c r="P1070" s="264"/>
      <c r="Q1070" s="264"/>
      <c r="R1070" s="264"/>
      <c r="S1070" s="264"/>
      <c r="T1070" s="265"/>
      <c r="U1070" s="14"/>
      <c r="V1070" s="14"/>
      <c r="W1070" s="14"/>
      <c r="X1070" s="14"/>
      <c r="Y1070" s="14"/>
      <c r="Z1070" s="14"/>
      <c r="AA1070" s="14"/>
      <c r="AB1070" s="14"/>
      <c r="AC1070" s="14"/>
      <c r="AD1070" s="14"/>
      <c r="AE1070" s="14"/>
      <c r="AT1070" s="266" t="s">
        <v>250</v>
      </c>
      <c r="AU1070" s="266" t="s">
        <v>84</v>
      </c>
      <c r="AV1070" s="14" t="s">
        <v>84</v>
      </c>
      <c r="AW1070" s="14" t="s">
        <v>31</v>
      </c>
      <c r="AX1070" s="14" t="s">
        <v>75</v>
      </c>
      <c r="AY1070" s="266" t="s">
        <v>239</v>
      </c>
    </row>
    <row r="1071" s="13" customFormat="1">
      <c r="A1071" s="13"/>
      <c r="B1071" s="246"/>
      <c r="C1071" s="247"/>
      <c r="D1071" s="241" t="s">
        <v>250</v>
      </c>
      <c r="E1071" s="248" t="s">
        <v>1</v>
      </c>
      <c r="F1071" s="249" t="s">
        <v>3082</v>
      </c>
      <c r="G1071" s="247"/>
      <c r="H1071" s="248" t="s">
        <v>1</v>
      </c>
      <c r="I1071" s="250"/>
      <c r="J1071" s="247"/>
      <c r="K1071" s="247"/>
      <c r="L1071" s="251"/>
      <c r="M1071" s="252"/>
      <c r="N1071" s="253"/>
      <c r="O1071" s="253"/>
      <c r="P1071" s="253"/>
      <c r="Q1071" s="253"/>
      <c r="R1071" s="253"/>
      <c r="S1071" s="253"/>
      <c r="T1071" s="254"/>
      <c r="U1071" s="13"/>
      <c r="V1071" s="13"/>
      <c r="W1071" s="13"/>
      <c r="X1071" s="13"/>
      <c r="Y1071" s="13"/>
      <c r="Z1071" s="13"/>
      <c r="AA1071" s="13"/>
      <c r="AB1071" s="13"/>
      <c r="AC1071" s="13"/>
      <c r="AD1071" s="13"/>
      <c r="AE1071" s="13"/>
      <c r="AT1071" s="255" t="s">
        <v>250</v>
      </c>
      <c r="AU1071" s="255" t="s">
        <v>84</v>
      </c>
      <c r="AV1071" s="13" t="s">
        <v>82</v>
      </c>
      <c r="AW1071" s="13" t="s">
        <v>31</v>
      </c>
      <c r="AX1071" s="13" t="s">
        <v>75</v>
      </c>
      <c r="AY1071" s="255" t="s">
        <v>239</v>
      </c>
    </row>
    <row r="1072" s="14" customFormat="1">
      <c r="A1072" s="14"/>
      <c r="B1072" s="256"/>
      <c r="C1072" s="257"/>
      <c r="D1072" s="241" t="s">
        <v>250</v>
      </c>
      <c r="E1072" s="258" t="s">
        <v>1</v>
      </c>
      <c r="F1072" s="259" t="s">
        <v>3158</v>
      </c>
      <c r="G1072" s="257"/>
      <c r="H1072" s="260">
        <v>0.81299999999999994</v>
      </c>
      <c r="I1072" s="261"/>
      <c r="J1072" s="257"/>
      <c r="K1072" s="257"/>
      <c r="L1072" s="262"/>
      <c r="M1072" s="263"/>
      <c r="N1072" s="264"/>
      <c r="O1072" s="264"/>
      <c r="P1072" s="264"/>
      <c r="Q1072" s="264"/>
      <c r="R1072" s="264"/>
      <c r="S1072" s="264"/>
      <c r="T1072" s="265"/>
      <c r="U1072" s="14"/>
      <c r="V1072" s="14"/>
      <c r="W1072" s="14"/>
      <c r="X1072" s="14"/>
      <c r="Y1072" s="14"/>
      <c r="Z1072" s="14"/>
      <c r="AA1072" s="14"/>
      <c r="AB1072" s="14"/>
      <c r="AC1072" s="14"/>
      <c r="AD1072" s="14"/>
      <c r="AE1072" s="14"/>
      <c r="AT1072" s="266" t="s">
        <v>250</v>
      </c>
      <c r="AU1072" s="266" t="s">
        <v>84</v>
      </c>
      <c r="AV1072" s="14" t="s">
        <v>84</v>
      </c>
      <c r="AW1072" s="14" t="s">
        <v>31</v>
      </c>
      <c r="AX1072" s="14" t="s">
        <v>75</v>
      </c>
      <c r="AY1072" s="266" t="s">
        <v>239</v>
      </c>
    </row>
    <row r="1073" s="13" customFormat="1">
      <c r="A1073" s="13"/>
      <c r="B1073" s="246"/>
      <c r="C1073" s="247"/>
      <c r="D1073" s="241" t="s">
        <v>250</v>
      </c>
      <c r="E1073" s="248" t="s">
        <v>1</v>
      </c>
      <c r="F1073" s="249" t="s">
        <v>3090</v>
      </c>
      <c r="G1073" s="247"/>
      <c r="H1073" s="248" t="s">
        <v>1</v>
      </c>
      <c r="I1073" s="250"/>
      <c r="J1073" s="247"/>
      <c r="K1073" s="247"/>
      <c r="L1073" s="251"/>
      <c r="M1073" s="252"/>
      <c r="N1073" s="253"/>
      <c r="O1073" s="253"/>
      <c r="P1073" s="253"/>
      <c r="Q1073" s="253"/>
      <c r="R1073" s="253"/>
      <c r="S1073" s="253"/>
      <c r="T1073" s="254"/>
      <c r="U1073" s="13"/>
      <c r="V1073" s="13"/>
      <c r="W1073" s="13"/>
      <c r="X1073" s="13"/>
      <c r="Y1073" s="13"/>
      <c r="Z1073" s="13"/>
      <c r="AA1073" s="13"/>
      <c r="AB1073" s="13"/>
      <c r="AC1073" s="13"/>
      <c r="AD1073" s="13"/>
      <c r="AE1073" s="13"/>
      <c r="AT1073" s="255" t="s">
        <v>250</v>
      </c>
      <c r="AU1073" s="255" t="s">
        <v>84</v>
      </c>
      <c r="AV1073" s="13" t="s">
        <v>82</v>
      </c>
      <c r="AW1073" s="13" t="s">
        <v>31</v>
      </c>
      <c r="AX1073" s="13" t="s">
        <v>75</v>
      </c>
      <c r="AY1073" s="255" t="s">
        <v>239</v>
      </c>
    </row>
    <row r="1074" s="14" customFormat="1">
      <c r="A1074" s="14"/>
      <c r="B1074" s="256"/>
      <c r="C1074" s="257"/>
      <c r="D1074" s="241" t="s">
        <v>250</v>
      </c>
      <c r="E1074" s="258" t="s">
        <v>1</v>
      </c>
      <c r="F1074" s="259" t="s">
        <v>3159</v>
      </c>
      <c r="G1074" s="257"/>
      <c r="H1074" s="260">
        <v>0.85999999999999999</v>
      </c>
      <c r="I1074" s="261"/>
      <c r="J1074" s="257"/>
      <c r="K1074" s="257"/>
      <c r="L1074" s="262"/>
      <c r="M1074" s="263"/>
      <c r="N1074" s="264"/>
      <c r="O1074" s="264"/>
      <c r="P1074" s="264"/>
      <c r="Q1074" s="264"/>
      <c r="R1074" s="264"/>
      <c r="S1074" s="264"/>
      <c r="T1074" s="265"/>
      <c r="U1074" s="14"/>
      <c r="V1074" s="14"/>
      <c r="W1074" s="14"/>
      <c r="X1074" s="14"/>
      <c r="Y1074" s="14"/>
      <c r="Z1074" s="14"/>
      <c r="AA1074" s="14"/>
      <c r="AB1074" s="14"/>
      <c r="AC1074" s="14"/>
      <c r="AD1074" s="14"/>
      <c r="AE1074" s="14"/>
      <c r="AT1074" s="266" t="s">
        <v>250</v>
      </c>
      <c r="AU1074" s="266" t="s">
        <v>84</v>
      </c>
      <c r="AV1074" s="14" t="s">
        <v>84</v>
      </c>
      <c r="AW1074" s="14" t="s">
        <v>31</v>
      </c>
      <c r="AX1074" s="14" t="s">
        <v>75</v>
      </c>
      <c r="AY1074" s="266" t="s">
        <v>239</v>
      </c>
    </row>
    <row r="1075" s="16" customFormat="1">
      <c r="A1075" s="16"/>
      <c r="B1075" s="291"/>
      <c r="C1075" s="292"/>
      <c r="D1075" s="241" t="s">
        <v>250</v>
      </c>
      <c r="E1075" s="293" t="s">
        <v>2430</v>
      </c>
      <c r="F1075" s="294" t="s">
        <v>3135</v>
      </c>
      <c r="G1075" s="292"/>
      <c r="H1075" s="295">
        <v>4.2069999999999999</v>
      </c>
      <c r="I1075" s="296"/>
      <c r="J1075" s="292"/>
      <c r="K1075" s="292"/>
      <c r="L1075" s="297"/>
      <c r="M1075" s="298"/>
      <c r="N1075" s="299"/>
      <c r="O1075" s="299"/>
      <c r="P1075" s="299"/>
      <c r="Q1075" s="299"/>
      <c r="R1075" s="299"/>
      <c r="S1075" s="299"/>
      <c r="T1075" s="300"/>
      <c r="U1075" s="16"/>
      <c r="V1075" s="16"/>
      <c r="W1075" s="16"/>
      <c r="X1075" s="16"/>
      <c r="Y1075" s="16"/>
      <c r="Z1075" s="16"/>
      <c r="AA1075" s="16"/>
      <c r="AB1075" s="16"/>
      <c r="AC1075" s="16"/>
      <c r="AD1075" s="16"/>
      <c r="AE1075" s="16"/>
      <c r="AT1075" s="301" t="s">
        <v>250</v>
      </c>
      <c r="AU1075" s="301" t="s">
        <v>84</v>
      </c>
      <c r="AV1075" s="16" t="s">
        <v>107</v>
      </c>
      <c r="AW1075" s="16" t="s">
        <v>31</v>
      </c>
      <c r="AX1075" s="16" t="s">
        <v>75</v>
      </c>
      <c r="AY1075" s="301" t="s">
        <v>239</v>
      </c>
    </row>
    <row r="1076" s="15" customFormat="1">
      <c r="A1076" s="15"/>
      <c r="B1076" s="267"/>
      <c r="C1076" s="268"/>
      <c r="D1076" s="241" t="s">
        <v>250</v>
      </c>
      <c r="E1076" s="269" t="s">
        <v>1</v>
      </c>
      <c r="F1076" s="270" t="s">
        <v>277</v>
      </c>
      <c r="G1076" s="268"/>
      <c r="H1076" s="271">
        <v>37.698</v>
      </c>
      <c r="I1076" s="272"/>
      <c r="J1076" s="268"/>
      <c r="K1076" s="268"/>
      <c r="L1076" s="273"/>
      <c r="M1076" s="274"/>
      <c r="N1076" s="275"/>
      <c r="O1076" s="275"/>
      <c r="P1076" s="275"/>
      <c r="Q1076" s="275"/>
      <c r="R1076" s="275"/>
      <c r="S1076" s="275"/>
      <c r="T1076" s="276"/>
      <c r="U1076" s="15"/>
      <c r="V1076" s="15"/>
      <c r="W1076" s="15"/>
      <c r="X1076" s="15"/>
      <c r="Y1076" s="15"/>
      <c r="Z1076" s="15"/>
      <c r="AA1076" s="15"/>
      <c r="AB1076" s="15"/>
      <c r="AC1076" s="15"/>
      <c r="AD1076" s="15"/>
      <c r="AE1076" s="15"/>
      <c r="AT1076" s="277" t="s">
        <v>250</v>
      </c>
      <c r="AU1076" s="277" t="s">
        <v>84</v>
      </c>
      <c r="AV1076" s="15" t="s">
        <v>246</v>
      </c>
      <c r="AW1076" s="15" t="s">
        <v>31</v>
      </c>
      <c r="AX1076" s="15" t="s">
        <v>82</v>
      </c>
      <c r="AY1076" s="277" t="s">
        <v>239</v>
      </c>
    </row>
    <row r="1077" s="2" customFormat="1" ht="16.5" customHeight="1">
      <c r="A1077" s="39"/>
      <c r="B1077" s="40"/>
      <c r="C1077" s="302" t="s">
        <v>1908</v>
      </c>
      <c r="D1077" s="302" t="s">
        <v>1240</v>
      </c>
      <c r="E1077" s="303" t="s">
        <v>3160</v>
      </c>
      <c r="F1077" s="304" t="s">
        <v>3161</v>
      </c>
      <c r="G1077" s="305" t="s">
        <v>330</v>
      </c>
      <c r="H1077" s="306">
        <v>38.829000000000001</v>
      </c>
      <c r="I1077" s="307"/>
      <c r="J1077" s="308">
        <f>ROUND(I1077*H1077,2)</f>
        <v>0</v>
      </c>
      <c r="K1077" s="304" t="s">
        <v>1</v>
      </c>
      <c r="L1077" s="309"/>
      <c r="M1077" s="310" t="s">
        <v>1</v>
      </c>
      <c r="N1077" s="311" t="s">
        <v>40</v>
      </c>
      <c r="O1077" s="92"/>
      <c r="P1077" s="237">
        <f>O1077*H1077</f>
        <v>0</v>
      </c>
      <c r="Q1077" s="237">
        <v>0.0017700000000000001</v>
      </c>
      <c r="R1077" s="237">
        <f>Q1077*H1077</f>
        <v>0.068727330000000003</v>
      </c>
      <c r="S1077" s="237">
        <v>0</v>
      </c>
      <c r="T1077" s="238">
        <f>S1077*H1077</f>
        <v>0</v>
      </c>
      <c r="U1077" s="39"/>
      <c r="V1077" s="39"/>
      <c r="W1077" s="39"/>
      <c r="X1077" s="39"/>
      <c r="Y1077" s="39"/>
      <c r="Z1077" s="39"/>
      <c r="AA1077" s="39"/>
      <c r="AB1077" s="39"/>
      <c r="AC1077" s="39"/>
      <c r="AD1077" s="39"/>
      <c r="AE1077" s="39"/>
      <c r="AR1077" s="239" t="s">
        <v>299</v>
      </c>
      <c r="AT1077" s="239" t="s">
        <v>1240</v>
      </c>
      <c r="AU1077" s="239" t="s">
        <v>84</v>
      </c>
      <c r="AY1077" s="18" t="s">
        <v>239</v>
      </c>
      <c r="BE1077" s="240">
        <f>IF(N1077="základní",J1077,0)</f>
        <v>0</v>
      </c>
      <c r="BF1077" s="240">
        <f>IF(N1077="snížená",J1077,0)</f>
        <v>0</v>
      </c>
      <c r="BG1077" s="240">
        <f>IF(N1077="zákl. přenesená",J1077,0)</f>
        <v>0</v>
      </c>
      <c r="BH1077" s="240">
        <f>IF(N1077="sníž. přenesená",J1077,0)</f>
        <v>0</v>
      </c>
      <c r="BI1077" s="240">
        <f>IF(N1077="nulová",J1077,0)</f>
        <v>0</v>
      </c>
      <c r="BJ1077" s="18" t="s">
        <v>82</v>
      </c>
      <c r="BK1077" s="240">
        <f>ROUND(I1077*H1077,2)</f>
        <v>0</v>
      </c>
      <c r="BL1077" s="18" t="s">
        <v>246</v>
      </c>
      <c r="BM1077" s="239" t="s">
        <v>3162</v>
      </c>
    </row>
    <row r="1078" s="2" customFormat="1">
      <c r="A1078" s="39"/>
      <c r="B1078" s="40"/>
      <c r="C1078" s="41"/>
      <c r="D1078" s="241" t="s">
        <v>248</v>
      </c>
      <c r="E1078" s="41"/>
      <c r="F1078" s="242" t="s">
        <v>3161</v>
      </c>
      <c r="G1078" s="41"/>
      <c r="H1078" s="41"/>
      <c r="I1078" s="243"/>
      <c r="J1078" s="41"/>
      <c r="K1078" s="41"/>
      <c r="L1078" s="45"/>
      <c r="M1078" s="244"/>
      <c r="N1078" s="245"/>
      <c r="O1078" s="92"/>
      <c r="P1078" s="92"/>
      <c r="Q1078" s="92"/>
      <c r="R1078" s="92"/>
      <c r="S1078" s="92"/>
      <c r="T1078" s="93"/>
      <c r="U1078" s="39"/>
      <c r="V1078" s="39"/>
      <c r="W1078" s="39"/>
      <c r="X1078" s="39"/>
      <c r="Y1078" s="39"/>
      <c r="Z1078" s="39"/>
      <c r="AA1078" s="39"/>
      <c r="AB1078" s="39"/>
      <c r="AC1078" s="39"/>
      <c r="AD1078" s="39"/>
      <c r="AE1078" s="39"/>
      <c r="AT1078" s="18" t="s">
        <v>248</v>
      </c>
      <c r="AU1078" s="18" t="s">
        <v>84</v>
      </c>
    </row>
    <row r="1079" s="14" customFormat="1">
      <c r="A1079" s="14"/>
      <c r="B1079" s="256"/>
      <c r="C1079" s="257"/>
      <c r="D1079" s="241" t="s">
        <v>250</v>
      </c>
      <c r="E1079" s="258" t="s">
        <v>1</v>
      </c>
      <c r="F1079" s="259" t="s">
        <v>3163</v>
      </c>
      <c r="G1079" s="257"/>
      <c r="H1079" s="260">
        <v>38.829000000000001</v>
      </c>
      <c r="I1079" s="261"/>
      <c r="J1079" s="257"/>
      <c r="K1079" s="257"/>
      <c r="L1079" s="262"/>
      <c r="M1079" s="263"/>
      <c r="N1079" s="264"/>
      <c r="O1079" s="264"/>
      <c r="P1079" s="264"/>
      <c r="Q1079" s="264"/>
      <c r="R1079" s="264"/>
      <c r="S1079" s="264"/>
      <c r="T1079" s="265"/>
      <c r="U1079" s="14"/>
      <c r="V1079" s="14"/>
      <c r="W1079" s="14"/>
      <c r="X1079" s="14"/>
      <c r="Y1079" s="14"/>
      <c r="Z1079" s="14"/>
      <c r="AA1079" s="14"/>
      <c r="AB1079" s="14"/>
      <c r="AC1079" s="14"/>
      <c r="AD1079" s="14"/>
      <c r="AE1079" s="14"/>
      <c r="AT1079" s="266" t="s">
        <v>250</v>
      </c>
      <c r="AU1079" s="266" t="s">
        <v>84</v>
      </c>
      <c r="AV1079" s="14" t="s">
        <v>84</v>
      </c>
      <c r="AW1079" s="14" t="s">
        <v>31</v>
      </c>
      <c r="AX1079" s="14" t="s">
        <v>82</v>
      </c>
      <c r="AY1079" s="266" t="s">
        <v>239</v>
      </c>
    </row>
    <row r="1080" s="2" customFormat="1" ht="24.15" customHeight="1">
      <c r="A1080" s="39"/>
      <c r="B1080" s="40"/>
      <c r="C1080" s="228" t="s">
        <v>1916</v>
      </c>
      <c r="D1080" s="228" t="s">
        <v>241</v>
      </c>
      <c r="E1080" s="229" t="s">
        <v>3140</v>
      </c>
      <c r="F1080" s="230" t="s">
        <v>3141</v>
      </c>
      <c r="G1080" s="231" t="s">
        <v>330</v>
      </c>
      <c r="H1080" s="232">
        <v>27.195</v>
      </c>
      <c r="I1080" s="233"/>
      <c r="J1080" s="234">
        <f>ROUND(I1080*H1080,2)</f>
        <v>0</v>
      </c>
      <c r="K1080" s="230" t="s">
        <v>1</v>
      </c>
      <c r="L1080" s="45"/>
      <c r="M1080" s="235" t="s">
        <v>1</v>
      </c>
      <c r="N1080" s="236" t="s">
        <v>40</v>
      </c>
      <c r="O1080" s="92"/>
      <c r="P1080" s="237">
        <f>O1080*H1080</f>
        <v>0</v>
      </c>
      <c r="Q1080" s="237">
        <v>1.0000000000000001E-05</v>
      </c>
      <c r="R1080" s="237">
        <f>Q1080*H1080</f>
        <v>0.00027195000000000002</v>
      </c>
      <c r="S1080" s="237">
        <v>0</v>
      </c>
      <c r="T1080" s="238">
        <f>S1080*H1080</f>
        <v>0</v>
      </c>
      <c r="U1080" s="39"/>
      <c r="V1080" s="39"/>
      <c r="W1080" s="39"/>
      <c r="X1080" s="39"/>
      <c r="Y1080" s="39"/>
      <c r="Z1080" s="39"/>
      <c r="AA1080" s="39"/>
      <c r="AB1080" s="39"/>
      <c r="AC1080" s="39"/>
      <c r="AD1080" s="39"/>
      <c r="AE1080" s="39"/>
      <c r="AR1080" s="239" t="s">
        <v>246</v>
      </c>
      <c r="AT1080" s="239" t="s">
        <v>241</v>
      </c>
      <c r="AU1080" s="239" t="s">
        <v>84</v>
      </c>
      <c r="AY1080" s="18" t="s">
        <v>239</v>
      </c>
      <c r="BE1080" s="240">
        <f>IF(N1080="základní",J1080,0)</f>
        <v>0</v>
      </c>
      <c r="BF1080" s="240">
        <f>IF(N1080="snížená",J1080,0)</f>
        <v>0</v>
      </c>
      <c r="BG1080" s="240">
        <f>IF(N1080="zákl. přenesená",J1080,0)</f>
        <v>0</v>
      </c>
      <c r="BH1080" s="240">
        <f>IF(N1080="sníž. přenesená",J1080,0)</f>
        <v>0</v>
      </c>
      <c r="BI1080" s="240">
        <f>IF(N1080="nulová",J1080,0)</f>
        <v>0</v>
      </c>
      <c r="BJ1080" s="18" t="s">
        <v>82</v>
      </c>
      <c r="BK1080" s="240">
        <f>ROUND(I1080*H1080,2)</f>
        <v>0</v>
      </c>
      <c r="BL1080" s="18" t="s">
        <v>246</v>
      </c>
      <c r="BM1080" s="239" t="s">
        <v>3164</v>
      </c>
    </row>
    <row r="1081" s="2" customFormat="1">
      <c r="A1081" s="39"/>
      <c r="B1081" s="40"/>
      <c r="C1081" s="41"/>
      <c r="D1081" s="241" t="s">
        <v>248</v>
      </c>
      <c r="E1081" s="41"/>
      <c r="F1081" s="242" t="s">
        <v>3141</v>
      </c>
      <c r="G1081" s="41"/>
      <c r="H1081" s="41"/>
      <c r="I1081" s="243"/>
      <c r="J1081" s="41"/>
      <c r="K1081" s="41"/>
      <c r="L1081" s="45"/>
      <c r="M1081" s="244"/>
      <c r="N1081" s="245"/>
      <c r="O1081" s="92"/>
      <c r="P1081" s="92"/>
      <c r="Q1081" s="92"/>
      <c r="R1081" s="92"/>
      <c r="S1081" s="92"/>
      <c r="T1081" s="93"/>
      <c r="U1081" s="39"/>
      <c r="V1081" s="39"/>
      <c r="W1081" s="39"/>
      <c r="X1081" s="39"/>
      <c r="Y1081" s="39"/>
      <c r="Z1081" s="39"/>
      <c r="AA1081" s="39"/>
      <c r="AB1081" s="39"/>
      <c r="AC1081" s="39"/>
      <c r="AD1081" s="39"/>
      <c r="AE1081" s="39"/>
      <c r="AT1081" s="18" t="s">
        <v>248</v>
      </c>
      <c r="AU1081" s="18" t="s">
        <v>84</v>
      </c>
    </row>
    <row r="1082" s="13" customFormat="1">
      <c r="A1082" s="13"/>
      <c r="B1082" s="246"/>
      <c r="C1082" s="247"/>
      <c r="D1082" s="241" t="s">
        <v>250</v>
      </c>
      <c r="E1082" s="248" t="s">
        <v>1</v>
      </c>
      <c r="F1082" s="249" t="s">
        <v>3165</v>
      </c>
      <c r="G1082" s="247"/>
      <c r="H1082" s="248" t="s">
        <v>1</v>
      </c>
      <c r="I1082" s="250"/>
      <c r="J1082" s="247"/>
      <c r="K1082" s="247"/>
      <c r="L1082" s="251"/>
      <c r="M1082" s="252"/>
      <c r="N1082" s="253"/>
      <c r="O1082" s="253"/>
      <c r="P1082" s="253"/>
      <c r="Q1082" s="253"/>
      <c r="R1082" s="253"/>
      <c r="S1082" s="253"/>
      <c r="T1082" s="254"/>
      <c r="U1082" s="13"/>
      <c r="V1082" s="13"/>
      <c r="W1082" s="13"/>
      <c r="X1082" s="13"/>
      <c r="Y1082" s="13"/>
      <c r="Z1082" s="13"/>
      <c r="AA1082" s="13"/>
      <c r="AB1082" s="13"/>
      <c r="AC1082" s="13"/>
      <c r="AD1082" s="13"/>
      <c r="AE1082" s="13"/>
      <c r="AT1082" s="255" t="s">
        <v>250</v>
      </c>
      <c r="AU1082" s="255" t="s">
        <v>84</v>
      </c>
      <c r="AV1082" s="13" t="s">
        <v>82</v>
      </c>
      <c r="AW1082" s="13" t="s">
        <v>31</v>
      </c>
      <c r="AX1082" s="13" t="s">
        <v>75</v>
      </c>
      <c r="AY1082" s="255" t="s">
        <v>239</v>
      </c>
    </row>
    <row r="1083" s="14" customFormat="1">
      <c r="A1083" s="14"/>
      <c r="B1083" s="256"/>
      <c r="C1083" s="257"/>
      <c r="D1083" s="241" t="s">
        <v>250</v>
      </c>
      <c r="E1083" s="258" t="s">
        <v>1</v>
      </c>
      <c r="F1083" s="259" t="s">
        <v>3166</v>
      </c>
      <c r="G1083" s="257"/>
      <c r="H1083" s="260">
        <v>4.5800000000000001</v>
      </c>
      <c r="I1083" s="261"/>
      <c r="J1083" s="257"/>
      <c r="K1083" s="257"/>
      <c r="L1083" s="262"/>
      <c r="M1083" s="263"/>
      <c r="N1083" s="264"/>
      <c r="O1083" s="264"/>
      <c r="P1083" s="264"/>
      <c r="Q1083" s="264"/>
      <c r="R1083" s="264"/>
      <c r="S1083" s="264"/>
      <c r="T1083" s="265"/>
      <c r="U1083" s="14"/>
      <c r="V1083" s="14"/>
      <c r="W1083" s="14"/>
      <c r="X1083" s="14"/>
      <c r="Y1083" s="14"/>
      <c r="Z1083" s="14"/>
      <c r="AA1083" s="14"/>
      <c r="AB1083" s="14"/>
      <c r="AC1083" s="14"/>
      <c r="AD1083" s="14"/>
      <c r="AE1083" s="14"/>
      <c r="AT1083" s="266" t="s">
        <v>250</v>
      </c>
      <c r="AU1083" s="266" t="s">
        <v>84</v>
      </c>
      <c r="AV1083" s="14" t="s">
        <v>84</v>
      </c>
      <c r="AW1083" s="14" t="s">
        <v>31</v>
      </c>
      <c r="AX1083" s="14" t="s">
        <v>75</v>
      </c>
      <c r="AY1083" s="266" t="s">
        <v>239</v>
      </c>
    </row>
    <row r="1084" s="14" customFormat="1">
      <c r="A1084" s="14"/>
      <c r="B1084" s="256"/>
      <c r="C1084" s="257"/>
      <c r="D1084" s="241" t="s">
        <v>250</v>
      </c>
      <c r="E1084" s="258" t="s">
        <v>1</v>
      </c>
      <c r="F1084" s="259" t="s">
        <v>3167</v>
      </c>
      <c r="G1084" s="257"/>
      <c r="H1084" s="260">
        <v>5</v>
      </c>
      <c r="I1084" s="261"/>
      <c r="J1084" s="257"/>
      <c r="K1084" s="257"/>
      <c r="L1084" s="262"/>
      <c r="M1084" s="263"/>
      <c r="N1084" s="264"/>
      <c r="O1084" s="264"/>
      <c r="P1084" s="264"/>
      <c r="Q1084" s="264"/>
      <c r="R1084" s="264"/>
      <c r="S1084" s="264"/>
      <c r="T1084" s="265"/>
      <c r="U1084" s="14"/>
      <c r="V1084" s="14"/>
      <c r="W1084" s="14"/>
      <c r="X1084" s="14"/>
      <c r="Y1084" s="14"/>
      <c r="Z1084" s="14"/>
      <c r="AA1084" s="14"/>
      <c r="AB1084" s="14"/>
      <c r="AC1084" s="14"/>
      <c r="AD1084" s="14"/>
      <c r="AE1084" s="14"/>
      <c r="AT1084" s="266" t="s">
        <v>250</v>
      </c>
      <c r="AU1084" s="266" t="s">
        <v>84</v>
      </c>
      <c r="AV1084" s="14" t="s">
        <v>84</v>
      </c>
      <c r="AW1084" s="14" t="s">
        <v>31</v>
      </c>
      <c r="AX1084" s="14" t="s">
        <v>75</v>
      </c>
      <c r="AY1084" s="266" t="s">
        <v>239</v>
      </c>
    </row>
    <row r="1085" s="14" customFormat="1">
      <c r="A1085" s="14"/>
      <c r="B1085" s="256"/>
      <c r="C1085" s="257"/>
      <c r="D1085" s="241" t="s">
        <v>250</v>
      </c>
      <c r="E1085" s="258" t="s">
        <v>1</v>
      </c>
      <c r="F1085" s="259" t="s">
        <v>3168</v>
      </c>
      <c r="G1085" s="257"/>
      <c r="H1085" s="260">
        <v>5</v>
      </c>
      <c r="I1085" s="261"/>
      <c r="J1085" s="257"/>
      <c r="K1085" s="257"/>
      <c r="L1085" s="262"/>
      <c r="M1085" s="263"/>
      <c r="N1085" s="264"/>
      <c r="O1085" s="264"/>
      <c r="P1085" s="264"/>
      <c r="Q1085" s="264"/>
      <c r="R1085" s="264"/>
      <c r="S1085" s="264"/>
      <c r="T1085" s="265"/>
      <c r="U1085" s="14"/>
      <c r="V1085" s="14"/>
      <c r="W1085" s="14"/>
      <c r="X1085" s="14"/>
      <c r="Y1085" s="14"/>
      <c r="Z1085" s="14"/>
      <c r="AA1085" s="14"/>
      <c r="AB1085" s="14"/>
      <c r="AC1085" s="14"/>
      <c r="AD1085" s="14"/>
      <c r="AE1085" s="14"/>
      <c r="AT1085" s="266" t="s">
        <v>250</v>
      </c>
      <c r="AU1085" s="266" t="s">
        <v>84</v>
      </c>
      <c r="AV1085" s="14" t="s">
        <v>84</v>
      </c>
      <c r="AW1085" s="14" t="s">
        <v>31</v>
      </c>
      <c r="AX1085" s="14" t="s">
        <v>75</v>
      </c>
      <c r="AY1085" s="266" t="s">
        <v>239</v>
      </c>
    </row>
    <row r="1086" s="14" customFormat="1">
      <c r="A1086" s="14"/>
      <c r="B1086" s="256"/>
      <c r="C1086" s="257"/>
      <c r="D1086" s="241" t="s">
        <v>250</v>
      </c>
      <c r="E1086" s="258" t="s">
        <v>1</v>
      </c>
      <c r="F1086" s="259" t="s">
        <v>3169</v>
      </c>
      <c r="G1086" s="257"/>
      <c r="H1086" s="260">
        <v>4.8129999999999997</v>
      </c>
      <c r="I1086" s="261"/>
      <c r="J1086" s="257"/>
      <c r="K1086" s="257"/>
      <c r="L1086" s="262"/>
      <c r="M1086" s="263"/>
      <c r="N1086" s="264"/>
      <c r="O1086" s="264"/>
      <c r="P1086" s="264"/>
      <c r="Q1086" s="264"/>
      <c r="R1086" s="264"/>
      <c r="S1086" s="264"/>
      <c r="T1086" s="265"/>
      <c r="U1086" s="14"/>
      <c r="V1086" s="14"/>
      <c r="W1086" s="14"/>
      <c r="X1086" s="14"/>
      <c r="Y1086" s="14"/>
      <c r="Z1086" s="14"/>
      <c r="AA1086" s="14"/>
      <c r="AB1086" s="14"/>
      <c r="AC1086" s="14"/>
      <c r="AD1086" s="14"/>
      <c r="AE1086" s="14"/>
      <c r="AT1086" s="266" t="s">
        <v>250</v>
      </c>
      <c r="AU1086" s="266" t="s">
        <v>84</v>
      </c>
      <c r="AV1086" s="14" t="s">
        <v>84</v>
      </c>
      <c r="AW1086" s="14" t="s">
        <v>31</v>
      </c>
      <c r="AX1086" s="14" t="s">
        <v>75</v>
      </c>
      <c r="AY1086" s="266" t="s">
        <v>239</v>
      </c>
    </row>
    <row r="1087" s="14" customFormat="1">
      <c r="A1087" s="14"/>
      <c r="B1087" s="256"/>
      <c r="C1087" s="257"/>
      <c r="D1087" s="241" t="s">
        <v>250</v>
      </c>
      <c r="E1087" s="258" t="s">
        <v>1</v>
      </c>
      <c r="F1087" s="259" t="s">
        <v>3170</v>
      </c>
      <c r="G1087" s="257"/>
      <c r="H1087" s="260">
        <v>4.3410000000000002</v>
      </c>
      <c r="I1087" s="261"/>
      <c r="J1087" s="257"/>
      <c r="K1087" s="257"/>
      <c r="L1087" s="262"/>
      <c r="M1087" s="263"/>
      <c r="N1087" s="264"/>
      <c r="O1087" s="264"/>
      <c r="P1087" s="264"/>
      <c r="Q1087" s="264"/>
      <c r="R1087" s="264"/>
      <c r="S1087" s="264"/>
      <c r="T1087" s="265"/>
      <c r="U1087" s="14"/>
      <c r="V1087" s="14"/>
      <c r="W1087" s="14"/>
      <c r="X1087" s="14"/>
      <c r="Y1087" s="14"/>
      <c r="Z1087" s="14"/>
      <c r="AA1087" s="14"/>
      <c r="AB1087" s="14"/>
      <c r="AC1087" s="14"/>
      <c r="AD1087" s="14"/>
      <c r="AE1087" s="14"/>
      <c r="AT1087" s="266" t="s">
        <v>250</v>
      </c>
      <c r="AU1087" s="266" t="s">
        <v>84</v>
      </c>
      <c r="AV1087" s="14" t="s">
        <v>84</v>
      </c>
      <c r="AW1087" s="14" t="s">
        <v>31</v>
      </c>
      <c r="AX1087" s="14" t="s">
        <v>75</v>
      </c>
      <c r="AY1087" s="266" t="s">
        <v>239</v>
      </c>
    </row>
    <row r="1088" s="13" customFormat="1">
      <c r="A1088" s="13"/>
      <c r="B1088" s="246"/>
      <c r="C1088" s="247"/>
      <c r="D1088" s="241" t="s">
        <v>250</v>
      </c>
      <c r="E1088" s="248" t="s">
        <v>1</v>
      </c>
      <c r="F1088" s="249" t="s">
        <v>3171</v>
      </c>
      <c r="G1088" s="247"/>
      <c r="H1088" s="248" t="s">
        <v>1</v>
      </c>
      <c r="I1088" s="250"/>
      <c r="J1088" s="247"/>
      <c r="K1088" s="247"/>
      <c r="L1088" s="251"/>
      <c r="M1088" s="252"/>
      <c r="N1088" s="253"/>
      <c r="O1088" s="253"/>
      <c r="P1088" s="253"/>
      <c r="Q1088" s="253"/>
      <c r="R1088" s="253"/>
      <c r="S1088" s="253"/>
      <c r="T1088" s="254"/>
      <c r="U1088" s="13"/>
      <c r="V1088" s="13"/>
      <c r="W1088" s="13"/>
      <c r="X1088" s="13"/>
      <c r="Y1088" s="13"/>
      <c r="Z1088" s="13"/>
      <c r="AA1088" s="13"/>
      <c r="AB1088" s="13"/>
      <c r="AC1088" s="13"/>
      <c r="AD1088" s="13"/>
      <c r="AE1088" s="13"/>
      <c r="AT1088" s="255" t="s">
        <v>250</v>
      </c>
      <c r="AU1088" s="255" t="s">
        <v>84</v>
      </c>
      <c r="AV1088" s="13" t="s">
        <v>82</v>
      </c>
      <c r="AW1088" s="13" t="s">
        <v>31</v>
      </c>
      <c r="AX1088" s="13" t="s">
        <v>75</v>
      </c>
      <c r="AY1088" s="255" t="s">
        <v>239</v>
      </c>
    </row>
    <row r="1089" s="14" customFormat="1">
      <c r="A1089" s="14"/>
      <c r="B1089" s="256"/>
      <c r="C1089" s="257"/>
      <c r="D1089" s="241" t="s">
        <v>250</v>
      </c>
      <c r="E1089" s="258" t="s">
        <v>1</v>
      </c>
      <c r="F1089" s="259" t="s">
        <v>3172</v>
      </c>
      <c r="G1089" s="257"/>
      <c r="H1089" s="260">
        <v>2.4649999999999999</v>
      </c>
      <c r="I1089" s="261"/>
      <c r="J1089" s="257"/>
      <c r="K1089" s="257"/>
      <c r="L1089" s="262"/>
      <c r="M1089" s="263"/>
      <c r="N1089" s="264"/>
      <c r="O1089" s="264"/>
      <c r="P1089" s="264"/>
      <c r="Q1089" s="264"/>
      <c r="R1089" s="264"/>
      <c r="S1089" s="264"/>
      <c r="T1089" s="265"/>
      <c r="U1089" s="14"/>
      <c r="V1089" s="14"/>
      <c r="W1089" s="14"/>
      <c r="X1089" s="14"/>
      <c r="Y1089" s="14"/>
      <c r="Z1089" s="14"/>
      <c r="AA1089" s="14"/>
      <c r="AB1089" s="14"/>
      <c r="AC1089" s="14"/>
      <c r="AD1089" s="14"/>
      <c r="AE1089" s="14"/>
      <c r="AT1089" s="266" t="s">
        <v>250</v>
      </c>
      <c r="AU1089" s="266" t="s">
        <v>84</v>
      </c>
      <c r="AV1089" s="14" t="s">
        <v>84</v>
      </c>
      <c r="AW1089" s="14" t="s">
        <v>31</v>
      </c>
      <c r="AX1089" s="14" t="s">
        <v>75</v>
      </c>
      <c r="AY1089" s="266" t="s">
        <v>239</v>
      </c>
    </row>
    <row r="1090" s="14" customFormat="1">
      <c r="A1090" s="14"/>
      <c r="B1090" s="256"/>
      <c r="C1090" s="257"/>
      <c r="D1090" s="241" t="s">
        <v>250</v>
      </c>
      <c r="E1090" s="258" t="s">
        <v>1</v>
      </c>
      <c r="F1090" s="259" t="s">
        <v>3173</v>
      </c>
      <c r="G1090" s="257"/>
      <c r="H1090" s="260">
        <v>0.996</v>
      </c>
      <c r="I1090" s="261"/>
      <c r="J1090" s="257"/>
      <c r="K1090" s="257"/>
      <c r="L1090" s="262"/>
      <c r="M1090" s="263"/>
      <c r="N1090" s="264"/>
      <c r="O1090" s="264"/>
      <c r="P1090" s="264"/>
      <c r="Q1090" s="264"/>
      <c r="R1090" s="264"/>
      <c r="S1090" s="264"/>
      <c r="T1090" s="265"/>
      <c r="U1090" s="14"/>
      <c r="V1090" s="14"/>
      <c r="W1090" s="14"/>
      <c r="X1090" s="14"/>
      <c r="Y1090" s="14"/>
      <c r="Z1090" s="14"/>
      <c r="AA1090" s="14"/>
      <c r="AB1090" s="14"/>
      <c r="AC1090" s="14"/>
      <c r="AD1090" s="14"/>
      <c r="AE1090" s="14"/>
      <c r="AT1090" s="266" t="s">
        <v>250</v>
      </c>
      <c r="AU1090" s="266" t="s">
        <v>84</v>
      </c>
      <c r="AV1090" s="14" t="s">
        <v>84</v>
      </c>
      <c r="AW1090" s="14" t="s">
        <v>31</v>
      </c>
      <c r="AX1090" s="14" t="s">
        <v>75</v>
      </c>
      <c r="AY1090" s="266" t="s">
        <v>239</v>
      </c>
    </row>
    <row r="1091" s="16" customFormat="1">
      <c r="A1091" s="16"/>
      <c r="B1091" s="291"/>
      <c r="C1091" s="292"/>
      <c r="D1091" s="241" t="s">
        <v>250</v>
      </c>
      <c r="E1091" s="293" t="s">
        <v>2437</v>
      </c>
      <c r="F1091" s="294" t="s">
        <v>1211</v>
      </c>
      <c r="G1091" s="292"/>
      <c r="H1091" s="295">
        <v>27.195</v>
      </c>
      <c r="I1091" s="296"/>
      <c r="J1091" s="292"/>
      <c r="K1091" s="292"/>
      <c r="L1091" s="297"/>
      <c r="M1091" s="298"/>
      <c r="N1091" s="299"/>
      <c r="O1091" s="299"/>
      <c r="P1091" s="299"/>
      <c r="Q1091" s="299"/>
      <c r="R1091" s="299"/>
      <c r="S1091" s="299"/>
      <c r="T1091" s="300"/>
      <c r="U1091" s="16"/>
      <c r="V1091" s="16"/>
      <c r="W1091" s="16"/>
      <c r="X1091" s="16"/>
      <c r="Y1091" s="16"/>
      <c r="Z1091" s="16"/>
      <c r="AA1091" s="16"/>
      <c r="AB1091" s="16"/>
      <c r="AC1091" s="16"/>
      <c r="AD1091" s="16"/>
      <c r="AE1091" s="16"/>
      <c r="AT1091" s="301" t="s">
        <v>250</v>
      </c>
      <c r="AU1091" s="301" t="s">
        <v>84</v>
      </c>
      <c r="AV1091" s="16" t="s">
        <v>107</v>
      </c>
      <c r="AW1091" s="16" t="s">
        <v>31</v>
      </c>
      <c r="AX1091" s="16" t="s">
        <v>75</v>
      </c>
      <c r="AY1091" s="301" t="s">
        <v>239</v>
      </c>
    </row>
    <row r="1092" s="15" customFormat="1">
      <c r="A1092" s="15"/>
      <c r="B1092" s="267"/>
      <c r="C1092" s="268"/>
      <c r="D1092" s="241" t="s">
        <v>250</v>
      </c>
      <c r="E1092" s="269" t="s">
        <v>1</v>
      </c>
      <c r="F1092" s="270" t="s">
        <v>277</v>
      </c>
      <c r="G1092" s="268"/>
      <c r="H1092" s="271">
        <v>27.195</v>
      </c>
      <c r="I1092" s="272"/>
      <c r="J1092" s="268"/>
      <c r="K1092" s="268"/>
      <c r="L1092" s="273"/>
      <c r="M1092" s="274"/>
      <c r="N1092" s="275"/>
      <c r="O1092" s="275"/>
      <c r="P1092" s="275"/>
      <c r="Q1092" s="275"/>
      <c r="R1092" s="275"/>
      <c r="S1092" s="275"/>
      <c r="T1092" s="276"/>
      <c r="U1092" s="15"/>
      <c r="V1092" s="15"/>
      <c r="W1092" s="15"/>
      <c r="X1092" s="15"/>
      <c r="Y1092" s="15"/>
      <c r="Z1092" s="15"/>
      <c r="AA1092" s="15"/>
      <c r="AB1092" s="15"/>
      <c r="AC1092" s="15"/>
      <c r="AD1092" s="15"/>
      <c r="AE1092" s="15"/>
      <c r="AT1092" s="277" t="s">
        <v>250</v>
      </c>
      <c r="AU1092" s="277" t="s">
        <v>84</v>
      </c>
      <c r="AV1092" s="15" t="s">
        <v>246</v>
      </c>
      <c r="AW1092" s="15" t="s">
        <v>31</v>
      </c>
      <c r="AX1092" s="15" t="s">
        <v>82</v>
      </c>
      <c r="AY1092" s="277" t="s">
        <v>239</v>
      </c>
    </row>
    <row r="1093" s="2" customFormat="1" ht="16.5" customHeight="1">
      <c r="A1093" s="39"/>
      <c r="B1093" s="40"/>
      <c r="C1093" s="302" t="s">
        <v>1925</v>
      </c>
      <c r="D1093" s="302" t="s">
        <v>1240</v>
      </c>
      <c r="E1093" s="303" t="s">
        <v>3160</v>
      </c>
      <c r="F1093" s="304" t="s">
        <v>3161</v>
      </c>
      <c r="G1093" s="305" t="s">
        <v>330</v>
      </c>
      <c r="H1093" s="306">
        <v>28.010999999999999</v>
      </c>
      <c r="I1093" s="307"/>
      <c r="J1093" s="308">
        <f>ROUND(I1093*H1093,2)</f>
        <v>0</v>
      </c>
      <c r="K1093" s="304" t="s">
        <v>1</v>
      </c>
      <c r="L1093" s="309"/>
      <c r="M1093" s="310" t="s">
        <v>1</v>
      </c>
      <c r="N1093" s="311" t="s">
        <v>40</v>
      </c>
      <c r="O1093" s="92"/>
      <c r="P1093" s="237">
        <f>O1093*H1093</f>
        <v>0</v>
      </c>
      <c r="Q1093" s="237">
        <v>0.0017700000000000001</v>
      </c>
      <c r="R1093" s="237">
        <f>Q1093*H1093</f>
        <v>0.04957947</v>
      </c>
      <c r="S1093" s="237">
        <v>0</v>
      </c>
      <c r="T1093" s="238">
        <f>S1093*H1093</f>
        <v>0</v>
      </c>
      <c r="U1093" s="39"/>
      <c r="V1093" s="39"/>
      <c r="W1093" s="39"/>
      <c r="X1093" s="39"/>
      <c r="Y1093" s="39"/>
      <c r="Z1093" s="39"/>
      <c r="AA1093" s="39"/>
      <c r="AB1093" s="39"/>
      <c r="AC1093" s="39"/>
      <c r="AD1093" s="39"/>
      <c r="AE1093" s="39"/>
      <c r="AR1093" s="239" t="s">
        <v>299</v>
      </c>
      <c r="AT1093" s="239" t="s">
        <v>1240</v>
      </c>
      <c r="AU1093" s="239" t="s">
        <v>84</v>
      </c>
      <c r="AY1093" s="18" t="s">
        <v>239</v>
      </c>
      <c r="BE1093" s="240">
        <f>IF(N1093="základní",J1093,0)</f>
        <v>0</v>
      </c>
      <c r="BF1093" s="240">
        <f>IF(N1093="snížená",J1093,0)</f>
        <v>0</v>
      </c>
      <c r="BG1093" s="240">
        <f>IF(N1093="zákl. přenesená",J1093,0)</f>
        <v>0</v>
      </c>
      <c r="BH1093" s="240">
        <f>IF(N1093="sníž. přenesená",J1093,0)</f>
        <v>0</v>
      </c>
      <c r="BI1093" s="240">
        <f>IF(N1093="nulová",J1093,0)</f>
        <v>0</v>
      </c>
      <c r="BJ1093" s="18" t="s">
        <v>82</v>
      </c>
      <c r="BK1093" s="240">
        <f>ROUND(I1093*H1093,2)</f>
        <v>0</v>
      </c>
      <c r="BL1093" s="18" t="s">
        <v>246</v>
      </c>
      <c r="BM1093" s="239" t="s">
        <v>3174</v>
      </c>
    </row>
    <row r="1094" s="2" customFormat="1">
      <c r="A1094" s="39"/>
      <c r="B1094" s="40"/>
      <c r="C1094" s="41"/>
      <c r="D1094" s="241" t="s">
        <v>248</v>
      </c>
      <c r="E1094" s="41"/>
      <c r="F1094" s="242" t="s">
        <v>3161</v>
      </c>
      <c r="G1094" s="41"/>
      <c r="H1094" s="41"/>
      <c r="I1094" s="243"/>
      <c r="J1094" s="41"/>
      <c r="K1094" s="41"/>
      <c r="L1094" s="45"/>
      <c r="M1094" s="244"/>
      <c r="N1094" s="245"/>
      <c r="O1094" s="92"/>
      <c r="P1094" s="92"/>
      <c r="Q1094" s="92"/>
      <c r="R1094" s="92"/>
      <c r="S1094" s="92"/>
      <c r="T1094" s="93"/>
      <c r="U1094" s="39"/>
      <c r="V1094" s="39"/>
      <c r="W1094" s="39"/>
      <c r="X1094" s="39"/>
      <c r="Y1094" s="39"/>
      <c r="Z1094" s="39"/>
      <c r="AA1094" s="39"/>
      <c r="AB1094" s="39"/>
      <c r="AC1094" s="39"/>
      <c r="AD1094" s="39"/>
      <c r="AE1094" s="39"/>
      <c r="AT1094" s="18" t="s">
        <v>248</v>
      </c>
      <c r="AU1094" s="18" t="s">
        <v>84</v>
      </c>
    </row>
    <row r="1095" s="14" customFormat="1">
      <c r="A1095" s="14"/>
      <c r="B1095" s="256"/>
      <c r="C1095" s="257"/>
      <c r="D1095" s="241" t="s">
        <v>250</v>
      </c>
      <c r="E1095" s="258" t="s">
        <v>1</v>
      </c>
      <c r="F1095" s="259" t="s">
        <v>3175</v>
      </c>
      <c r="G1095" s="257"/>
      <c r="H1095" s="260">
        <v>28.010999999999999</v>
      </c>
      <c r="I1095" s="261"/>
      <c r="J1095" s="257"/>
      <c r="K1095" s="257"/>
      <c r="L1095" s="262"/>
      <c r="M1095" s="263"/>
      <c r="N1095" s="264"/>
      <c r="O1095" s="264"/>
      <c r="P1095" s="264"/>
      <c r="Q1095" s="264"/>
      <c r="R1095" s="264"/>
      <c r="S1095" s="264"/>
      <c r="T1095" s="265"/>
      <c r="U1095" s="14"/>
      <c r="V1095" s="14"/>
      <c r="W1095" s="14"/>
      <c r="X1095" s="14"/>
      <c r="Y1095" s="14"/>
      <c r="Z1095" s="14"/>
      <c r="AA1095" s="14"/>
      <c r="AB1095" s="14"/>
      <c r="AC1095" s="14"/>
      <c r="AD1095" s="14"/>
      <c r="AE1095" s="14"/>
      <c r="AT1095" s="266" t="s">
        <v>250</v>
      </c>
      <c r="AU1095" s="266" t="s">
        <v>84</v>
      </c>
      <c r="AV1095" s="14" t="s">
        <v>84</v>
      </c>
      <c r="AW1095" s="14" t="s">
        <v>31</v>
      </c>
      <c r="AX1095" s="14" t="s">
        <v>82</v>
      </c>
      <c r="AY1095" s="266" t="s">
        <v>239</v>
      </c>
    </row>
    <row r="1096" s="2" customFormat="1" ht="24.15" customHeight="1">
      <c r="A1096" s="39"/>
      <c r="B1096" s="40"/>
      <c r="C1096" s="228" t="s">
        <v>1929</v>
      </c>
      <c r="D1096" s="228" t="s">
        <v>241</v>
      </c>
      <c r="E1096" s="229" t="s">
        <v>3176</v>
      </c>
      <c r="F1096" s="230" t="s">
        <v>3177</v>
      </c>
      <c r="G1096" s="231" t="s">
        <v>330</v>
      </c>
      <c r="H1096" s="232">
        <v>26.503</v>
      </c>
      <c r="I1096" s="233"/>
      <c r="J1096" s="234">
        <f>ROUND(I1096*H1096,2)</f>
        <v>0</v>
      </c>
      <c r="K1096" s="230" t="s">
        <v>1</v>
      </c>
      <c r="L1096" s="45"/>
      <c r="M1096" s="235" t="s">
        <v>1</v>
      </c>
      <c r="N1096" s="236" t="s">
        <v>40</v>
      </c>
      <c r="O1096" s="92"/>
      <c r="P1096" s="237">
        <f>O1096*H1096</f>
        <v>0</v>
      </c>
      <c r="Q1096" s="237">
        <v>1.0000000000000001E-05</v>
      </c>
      <c r="R1096" s="237">
        <f>Q1096*H1096</f>
        <v>0.00026503000000000003</v>
      </c>
      <c r="S1096" s="237">
        <v>0</v>
      </c>
      <c r="T1096" s="238">
        <f>S1096*H1096</f>
        <v>0</v>
      </c>
      <c r="U1096" s="39"/>
      <c r="V1096" s="39"/>
      <c r="W1096" s="39"/>
      <c r="X1096" s="39"/>
      <c r="Y1096" s="39"/>
      <c r="Z1096" s="39"/>
      <c r="AA1096" s="39"/>
      <c r="AB1096" s="39"/>
      <c r="AC1096" s="39"/>
      <c r="AD1096" s="39"/>
      <c r="AE1096" s="39"/>
      <c r="AR1096" s="239" t="s">
        <v>246</v>
      </c>
      <c r="AT1096" s="239" t="s">
        <v>241</v>
      </c>
      <c r="AU1096" s="239" t="s">
        <v>84</v>
      </c>
      <c r="AY1096" s="18" t="s">
        <v>239</v>
      </c>
      <c r="BE1096" s="240">
        <f>IF(N1096="základní",J1096,0)</f>
        <v>0</v>
      </c>
      <c r="BF1096" s="240">
        <f>IF(N1096="snížená",J1096,0)</f>
        <v>0</v>
      </c>
      <c r="BG1096" s="240">
        <f>IF(N1096="zákl. přenesená",J1096,0)</f>
        <v>0</v>
      </c>
      <c r="BH1096" s="240">
        <f>IF(N1096="sníž. přenesená",J1096,0)</f>
        <v>0</v>
      </c>
      <c r="BI1096" s="240">
        <f>IF(N1096="nulová",J1096,0)</f>
        <v>0</v>
      </c>
      <c r="BJ1096" s="18" t="s">
        <v>82</v>
      </c>
      <c r="BK1096" s="240">
        <f>ROUND(I1096*H1096,2)</f>
        <v>0</v>
      </c>
      <c r="BL1096" s="18" t="s">
        <v>246</v>
      </c>
      <c r="BM1096" s="239" t="s">
        <v>3178</v>
      </c>
    </row>
    <row r="1097" s="2" customFormat="1">
      <c r="A1097" s="39"/>
      <c r="B1097" s="40"/>
      <c r="C1097" s="41"/>
      <c r="D1097" s="241" t="s">
        <v>248</v>
      </c>
      <c r="E1097" s="41"/>
      <c r="F1097" s="242" t="s">
        <v>3177</v>
      </c>
      <c r="G1097" s="41"/>
      <c r="H1097" s="41"/>
      <c r="I1097" s="243"/>
      <c r="J1097" s="41"/>
      <c r="K1097" s="41"/>
      <c r="L1097" s="45"/>
      <c r="M1097" s="244"/>
      <c r="N1097" s="245"/>
      <c r="O1097" s="92"/>
      <c r="P1097" s="92"/>
      <c r="Q1097" s="92"/>
      <c r="R1097" s="92"/>
      <c r="S1097" s="92"/>
      <c r="T1097" s="93"/>
      <c r="U1097" s="39"/>
      <c r="V1097" s="39"/>
      <c r="W1097" s="39"/>
      <c r="X1097" s="39"/>
      <c r="Y1097" s="39"/>
      <c r="Z1097" s="39"/>
      <c r="AA1097" s="39"/>
      <c r="AB1097" s="39"/>
      <c r="AC1097" s="39"/>
      <c r="AD1097" s="39"/>
      <c r="AE1097" s="39"/>
      <c r="AT1097" s="18" t="s">
        <v>248</v>
      </c>
      <c r="AU1097" s="18" t="s">
        <v>84</v>
      </c>
    </row>
    <row r="1098" s="14" customFormat="1">
      <c r="A1098" s="14"/>
      <c r="B1098" s="256"/>
      <c r="C1098" s="257"/>
      <c r="D1098" s="241" t="s">
        <v>250</v>
      </c>
      <c r="E1098" s="258" t="s">
        <v>1</v>
      </c>
      <c r="F1098" s="259" t="s">
        <v>3179</v>
      </c>
      <c r="G1098" s="257"/>
      <c r="H1098" s="260">
        <v>4.3390000000000004</v>
      </c>
      <c r="I1098" s="261"/>
      <c r="J1098" s="257"/>
      <c r="K1098" s="257"/>
      <c r="L1098" s="262"/>
      <c r="M1098" s="263"/>
      <c r="N1098" s="264"/>
      <c r="O1098" s="264"/>
      <c r="P1098" s="264"/>
      <c r="Q1098" s="264"/>
      <c r="R1098" s="264"/>
      <c r="S1098" s="264"/>
      <c r="T1098" s="265"/>
      <c r="U1098" s="14"/>
      <c r="V1098" s="14"/>
      <c r="W1098" s="14"/>
      <c r="X1098" s="14"/>
      <c r="Y1098" s="14"/>
      <c r="Z1098" s="14"/>
      <c r="AA1098" s="14"/>
      <c r="AB1098" s="14"/>
      <c r="AC1098" s="14"/>
      <c r="AD1098" s="14"/>
      <c r="AE1098" s="14"/>
      <c r="AT1098" s="266" t="s">
        <v>250</v>
      </c>
      <c r="AU1098" s="266" t="s">
        <v>84</v>
      </c>
      <c r="AV1098" s="14" t="s">
        <v>84</v>
      </c>
      <c r="AW1098" s="14" t="s">
        <v>31</v>
      </c>
      <c r="AX1098" s="14" t="s">
        <v>75</v>
      </c>
      <c r="AY1098" s="266" t="s">
        <v>239</v>
      </c>
    </row>
    <row r="1099" s="14" customFormat="1">
      <c r="A1099" s="14"/>
      <c r="B1099" s="256"/>
      <c r="C1099" s="257"/>
      <c r="D1099" s="241" t="s">
        <v>250</v>
      </c>
      <c r="E1099" s="258" t="s">
        <v>1</v>
      </c>
      <c r="F1099" s="259" t="s">
        <v>3180</v>
      </c>
      <c r="G1099" s="257"/>
      <c r="H1099" s="260">
        <v>4.4429999999999996</v>
      </c>
      <c r="I1099" s="261"/>
      <c r="J1099" s="257"/>
      <c r="K1099" s="257"/>
      <c r="L1099" s="262"/>
      <c r="M1099" s="263"/>
      <c r="N1099" s="264"/>
      <c r="O1099" s="264"/>
      <c r="P1099" s="264"/>
      <c r="Q1099" s="264"/>
      <c r="R1099" s="264"/>
      <c r="S1099" s="264"/>
      <c r="T1099" s="265"/>
      <c r="U1099" s="14"/>
      <c r="V1099" s="14"/>
      <c r="W1099" s="14"/>
      <c r="X1099" s="14"/>
      <c r="Y1099" s="14"/>
      <c r="Z1099" s="14"/>
      <c r="AA1099" s="14"/>
      <c r="AB1099" s="14"/>
      <c r="AC1099" s="14"/>
      <c r="AD1099" s="14"/>
      <c r="AE1099" s="14"/>
      <c r="AT1099" s="266" t="s">
        <v>250</v>
      </c>
      <c r="AU1099" s="266" t="s">
        <v>84</v>
      </c>
      <c r="AV1099" s="14" t="s">
        <v>84</v>
      </c>
      <c r="AW1099" s="14" t="s">
        <v>31</v>
      </c>
      <c r="AX1099" s="14" t="s">
        <v>75</v>
      </c>
      <c r="AY1099" s="266" t="s">
        <v>239</v>
      </c>
    </row>
    <row r="1100" s="14" customFormat="1">
      <c r="A1100" s="14"/>
      <c r="B1100" s="256"/>
      <c r="C1100" s="257"/>
      <c r="D1100" s="241" t="s">
        <v>250</v>
      </c>
      <c r="E1100" s="258" t="s">
        <v>1</v>
      </c>
      <c r="F1100" s="259" t="s">
        <v>3181</v>
      </c>
      <c r="G1100" s="257"/>
      <c r="H1100" s="260">
        <v>4.1909999999999998</v>
      </c>
      <c r="I1100" s="261"/>
      <c r="J1100" s="257"/>
      <c r="K1100" s="257"/>
      <c r="L1100" s="262"/>
      <c r="M1100" s="263"/>
      <c r="N1100" s="264"/>
      <c r="O1100" s="264"/>
      <c r="P1100" s="264"/>
      <c r="Q1100" s="264"/>
      <c r="R1100" s="264"/>
      <c r="S1100" s="264"/>
      <c r="T1100" s="265"/>
      <c r="U1100" s="14"/>
      <c r="V1100" s="14"/>
      <c r="W1100" s="14"/>
      <c r="X1100" s="14"/>
      <c r="Y1100" s="14"/>
      <c r="Z1100" s="14"/>
      <c r="AA1100" s="14"/>
      <c r="AB1100" s="14"/>
      <c r="AC1100" s="14"/>
      <c r="AD1100" s="14"/>
      <c r="AE1100" s="14"/>
      <c r="AT1100" s="266" t="s">
        <v>250</v>
      </c>
      <c r="AU1100" s="266" t="s">
        <v>84</v>
      </c>
      <c r="AV1100" s="14" t="s">
        <v>84</v>
      </c>
      <c r="AW1100" s="14" t="s">
        <v>31</v>
      </c>
      <c r="AX1100" s="14" t="s">
        <v>75</v>
      </c>
      <c r="AY1100" s="266" t="s">
        <v>239</v>
      </c>
    </row>
    <row r="1101" s="14" customFormat="1">
      <c r="A1101" s="14"/>
      <c r="B1101" s="256"/>
      <c r="C1101" s="257"/>
      <c r="D1101" s="241" t="s">
        <v>250</v>
      </c>
      <c r="E1101" s="258" t="s">
        <v>1</v>
      </c>
      <c r="F1101" s="259" t="s">
        <v>3182</v>
      </c>
      <c r="G1101" s="257"/>
      <c r="H1101" s="260">
        <v>4.1740000000000004</v>
      </c>
      <c r="I1101" s="261"/>
      <c r="J1101" s="257"/>
      <c r="K1101" s="257"/>
      <c r="L1101" s="262"/>
      <c r="M1101" s="263"/>
      <c r="N1101" s="264"/>
      <c r="O1101" s="264"/>
      <c r="P1101" s="264"/>
      <c r="Q1101" s="264"/>
      <c r="R1101" s="264"/>
      <c r="S1101" s="264"/>
      <c r="T1101" s="265"/>
      <c r="U1101" s="14"/>
      <c r="V1101" s="14"/>
      <c r="W1101" s="14"/>
      <c r="X1101" s="14"/>
      <c r="Y1101" s="14"/>
      <c r="Z1101" s="14"/>
      <c r="AA1101" s="14"/>
      <c r="AB1101" s="14"/>
      <c r="AC1101" s="14"/>
      <c r="AD1101" s="14"/>
      <c r="AE1101" s="14"/>
      <c r="AT1101" s="266" t="s">
        <v>250</v>
      </c>
      <c r="AU1101" s="266" t="s">
        <v>84</v>
      </c>
      <c r="AV1101" s="14" t="s">
        <v>84</v>
      </c>
      <c r="AW1101" s="14" t="s">
        <v>31</v>
      </c>
      <c r="AX1101" s="14" t="s">
        <v>75</v>
      </c>
      <c r="AY1101" s="266" t="s">
        <v>239</v>
      </c>
    </row>
    <row r="1102" s="14" customFormat="1">
      <c r="A1102" s="14"/>
      <c r="B1102" s="256"/>
      <c r="C1102" s="257"/>
      <c r="D1102" s="241" t="s">
        <v>250</v>
      </c>
      <c r="E1102" s="258" t="s">
        <v>1</v>
      </c>
      <c r="F1102" s="259" t="s">
        <v>3183</v>
      </c>
      <c r="G1102" s="257"/>
      <c r="H1102" s="260">
        <v>4.0709999999999997</v>
      </c>
      <c r="I1102" s="261"/>
      <c r="J1102" s="257"/>
      <c r="K1102" s="257"/>
      <c r="L1102" s="262"/>
      <c r="M1102" s="263"/>
      <c r="N1102" s="264"/>
      <c r="O1102" s="264"/>
      <c r="P1102" s="264"/>
      <c r="Q1102" s="264"/>
      <c r="R1102" s="264"/>
      <c r="S1102" s="264"/>
      <c r="T1102" s="265"/>
      <c r="U1102" s="14"/>
      <c r="V1102" s="14"/>
      <c r="W1102" s="14"/>
      <c r="X1102" s="14"/>
      <c r="Y1102" s="14"/>
      <c r="Z1102" s="14"/>
      <c r="AA1102" s="14"/>
      <c r="AB1102" s="14"/>
      <c r="AC1102" s="14"/>
      <c r="AD1102" s="14"/>
      <c r="AE1102" s="14"/>
      <c r="AT1102" s="266" t="s">
        <v>250</v>
      </c>
      <c r="AU1102" s="266" t="s">
        <v>84</v>
      </c>
      <c r="AV1102" s="14" t="s">
        <v>84</v>
      </c>
      <c r="AW1102" s="14" t="s">
        <v>31</v>
      </c>
      <c r="AX1102" s="14" t="s">
        <v>75</v>
      </c>
      <c r="AY1102" s="266" t="s">
        <v>239</v>
      </c>
    </row>
    <row r="1103" s="16" customFormat="1">
      <c r="A1103" s="16"/>
      <c r="B1103" s="291"/>
      <c r="C1103" s="292"/>
      <c r="D1103" s="241" t="s">
        <v>250</v>
      </c>
      <c r="E1103" s="293" t="s">
        <v>2415</v>
      </c>
      <c r="F1103" s="294" t="s">
        <v>1211</v>
      </c>
      <c r="G1103" s="292"/>
      <c r="H1103" s="295">
        <v>21.218</v>
      </c>
      <c r="I1103" s="296"/>
      <c r="J1103" s="292"/>
      <c r="K1103" s="292"/>
      <c r="L1103" s="297"/>
      <c r="M1103" s="298"/>
      <c r="N1103" s="299"/>
      <c r="O1103" s="299"/>
      <c r="P1103" s="299"/>
      <c r="Q1103" s="299"/>
      <c r="R1103" s="299"/>
      <c r="S1103" s="299"/>
      <c r="T1103" s="300"/>
      <c r="U1103" s="16"/>
      <c r="V1103" s="16"/>
      <c r="W1103" s="16"/>
      <c r="X1103" s="16"/>
      <c r="Y1103" s="16"/>
      <c r="Z1103" s="16"/>
      <c r="AA1103" s="16"/>
      <c r="AB1103" s="16"/>
      <c r="AC1103" s="16"/>
      <c r="AD1103" s="16"/>
      <c r="AE1103" s="16"/>
      <c r="AT1103" s="301" t="s">
        <v>250</v>
      </c>
      <c r="AU1103" s="301" t="s">
        <v>84</v>
      </c>
      <c r="AV1103" s="16" t="s">
        <v>107</v>
      </c>
      <c r="AW1103" s="16" t="s">
        <v>31</v>
      </c>
      <c r="AX1103" s="16" t="s">
        <v>75</v>
      </c>
      <c r="AY1103" s="301" t="s">
        <v>239</v>
      </c>
    </row>
    <row r="1104" s="13" customFormat="1">
      <c r="A1104" s="13"/>
      <c r="B1104" s="246"/>
      <c r="C1104" s="247"/>
      <c r="D1104" s="241" t="s">
        <v>250</v>
      </c>
      <c r="E1104" s="248" t="s">
        <v>1</v>
      </c>
      <c r="F1104" s="249" t="s">
        <v>3184</v>
      </c>
      <c r="G1104" s="247"/>
      <c r="H1104" s="248" t="s">
        <v>1</v>
      </c>
      <c r="I1104" s="250"/>
      <c r="J1104" s="247"/>
      <c r="K1104" s="247"/>
      <c r="L1104" s="251"/>
      <c r="M1104" s="252"/>
      <c r="N1104" s="253"/>
      <c r="O1104" s="253"/>
      <c r="P1104" s="253"/>
      <c r="Q1104" s="253"/>
      <c r="R1104" s="253"/>
      <c r="S1104" s="253"/>
      <c r="T1104" s="254"/>
      <c r="U1104" s="13"/>
      <c r="V1104" s="13"/>
      <c r="W1104" s="13"/>
      <c r="X1104" s="13"/>
      <c r="Y1104" s="13"/>
      <c r="Z1104" s="13"/>
      <c r="AA1104" s="13"/>
      <c r="AB1104" s="13"/>
      <c r="AC1104" s="13"/>
      <c r="AD1104" s="13"/>
      <c r="AE1104" s="13"/>
      <c r="AT1104" s="255" t="s">
        <v>250</v>
      </c>
      <c r="AU1104" s="255" t="s">
        <v>84</v>
      </c>
      <c r="AV1104" s="13" t="s">
        <v>82</v>
      </c>
      <c r="AW1104" s="13" t="s">
        <v>31</v>
      </c>
      <c r="AX1104" s="13" t="s">
        <v>75</v>
      </c>
      <c r="AY1104" s="255" t="s">
        <v>239</v>
      </c>
    </row>
    <row r="1105" s="14" customFormat="1">
      <c r="A1105" s="14"/>
      <c r="B1105" s="256"/>
      <c r="C1105" s="257"/>
      <c r="D1105" s="241" t="s">
        <v>250</v>
      </c>
      <c r="E1105" s="258" t="s">
        <v>1</v>
      </c>
      <c r="F1105" s="259" t="s">
        <v>3185</v>
      </c>
      <c r="G1105" s="257"/>
      <c r="H1105" s="260">
        <v>1.119</v>
      </c>
      <c r="I1105" s="261"/>
      <c r="J1105" s="257"/>
      <c r="K1105" s="257"/>
      <c r="L1105" s="262"/>
      <c r="M1105" s="263"/>
      <c r="N1105" s="264"/>
      <c r="O1105" s="264"/>
      <c r="P1105" s="264"/>
      <c r="Q1105" s="264"/>
      <c r="R1105" s="264"/>
      <c r="S1105" s="264"/>
      <c r="T1105" s="265"/>
      <c r="U1105" s="14"/>
      <c r="V1105" s="14"/>
      <c r="W1105" s="14"/>
      <c r="X1105" s="14"/>
      <c r="Y1105" s="14"/>
      <c r="Z1105" s="14"/>
      <c r="AA1105" s="14"/>
      <c r="AB1105" s="14"/>
      <c r="AC1105" s="14"/>
      <c r="AD1105" s="14"/>
      <c r="AE1105" s="14"/>
      <c r="AT1105" s="266" t="s">
        <v>250</v>
      </c>
      <c r="AU1105" s="266" t="s">
        <v>84</v>
      </c>
      <c r="AV1105" s="14" t="s">
        <v>84</v>
      </c>
      <c r="AW1105" s="14" t="s">
        <v>31</v>
      </c>
      <c r="AX1105" s="14" t="s">
        <v>75</v>
      </c>
      <c r="AY1105" s="266" t="s">
        <v>239</v>
      </c>
    </row>
    <row r="1106" s="14" customFormat="1">
      <c r="A1106" s="14"/>
      <c r="B1106" s="256"/>
      <c r="C1106" s="257"/>
      <c r="D1106" s="241" t="s">
        <v>250</v>
      </c>
      <c r="E1106" s="258" t="s">
        <v>1</v>
      </c>
      <c r="F1106" s="259" t="s">
        <v>3186</v>
      </c>
      <c r="G1106" s="257"/>
      <c r="H1106" s="260">
        <v>0.99299999999999999</v>
      </c>
      <c r="I1106" s="261"/>
      <c r="J1106" s="257"/>
      <c r="K1106" s="257"/>
      <c r="L1106" s="262"/>
      <c r="M1106" s="263"/>
      <c r="N1106" s="264"/>
      <c r="O1106" s="264"/>
      <c r="P1106" s="264"/>
      <c r="Q1106" s="264"/>
      <c r="R1106" s="264"/>
      <c r="S1106" s="264"/>
      <c r="T1106" s="265"/>
      <c r="U1106" s="14"/>
      <c r="V1106" s="14"/>
      <c r="W1106" s="14"/>
      <c r="X1106" s="14"/>
      <c r="Y1106" s="14"/>
      <c r="Z1106" s="14"/>
      <c r="AA1106" s="14"/>
      <c r="AB1106" s="14"/>
      <c r="AC1106" s="14"/>
      <c r="AD1106" s="14"/>
      <c r="AE1106" s="14"/>
      <c r="AT1106" s="266" t="s">
        <v>250</v>
      </c>
      <c r="AU1106" s="266" t="s">
        <v>84</v>
      </c>
      <c r="AV1106" s="14" t="s">
        <v>84</v>
      </c>
      <c r="AW1106" s="14" t="s">
        <v>31</v>
      </c>
      <c r="AX1106" s="14" t="s">
        <v>75</v>
      </c>
      <c r="AY1106" s="266" t="s">
        <v>239</v>
      </c>
    </row>
    <row r="1107" s="14" customFormat="1">
      <c r="A1107" s="14"/>
      <c r="B1107" s="256"/>
      <c r="C1107" s="257"/>
      <c r="D1107" s="241" t="s">
        <v>250</v>
      </c>
      <c r="E1107" s="258" t="s">
        <v>1</v>
      </c>
      <c r="F1107" s="259" t="s">
        <v>3187</v>
      </c>
      <c r="G1107" s="257"/>
      <c r="H1107" s="260">
        <v>1.0740000000000001</v>
      </c>
      <c r="I1107" s="261"/>
      <c r="J1107" s="257"/>
      <c r="K1107" s="257"/>
      <c r="L1107" s="262"/>
      <c r="M1107" s="263"/>
      <c r="N1107" s="264"/>
      <c r="O1107" s="264"/>
      <c r="P1107" s="264"/>
      <c r="Q1107" s="264"/>
      <c r="R1107" s="264"/>
      <c r="S1107" s="264"/>
      <c r="T1107" s="265"/>
      <c r="U1107" s="14"/>
      <c r="V1107" s="14"/>
      <c r="W1107" s="14"/>
      <c r="X1107" s="14"/>
      <c r="Y1107" s="14"/>
      <c r="Z1107" s="14"/>
      <c r="AA1107" s="14"/>
      <c r="AB1107" s="14"/>
      <c r="AC1107" s="14"/>
      <c r="AD1107" s="14"/>
      <c r="AE1107" s="14"/>
      <c r="AT1107" s="266" t="s">
        <v>250</v>
      </c>
      <c r="AU1107" s="266" t="s">
        <v>84</v>
      </c>
      <c r="AV1107" s="14" t="s">
        <v>84</v>
      </c>
      <c r="AW1107" s="14" t="s">
        <v>31</v>
      </c>
      <c r="AX1107" s="14" t="s">
        <v>75</v>
      </c>
      <c r="AY1107" s="266" t="s">
        <v>239</v>
      </c>
    </row>
    <row r="1108" s="14" customFormat="1">
      <c r="A1108" s="14"/>
      <c r="B1108" s="256"/>
      <c r="C1108" s="257"/>
      <c r="D1108" s="241" t="s">
        <v>250</v>
      </c>
      <c r="E1108" s="258" t="s">
        <v>1</v>
      </c>
      <c r="F1108" s="259" t="s">
        <v>3188</v>
      </c>
      <c r="G1108" s="257"/>
      <c r="H1108" s="260">
        <v>0.997</v>
      </c>
      <c r="I1108" s="261"/>
      <c r="J1108" s="257"/>
      <c r="K1108" s="257"/>
      <c r="L1108" s="262"/>
      <c r="M1108" s="263"/>
      <c r="N1108" s="264"/>
      <c r="O1108" s="264"/>
      <c r="P1108" s="264"/>
      <c r="Q1108" s="264"/>
      <c r="R1108" s="264"/>
      <c r="S1108" s="264"/>
      <c r="T1108" s="265"/>
      <c r="U1108" s="14"/>
      <c r="V1108" s="14"/>
      <c r="W1108" s="14"/>
      <c r="X1108" s="14"/>
      <c r="Y1108" s="14"/>
      <c r="Z1108" s="14"/>
      <c r="AA1108" s="14"/>
      <c r="AB1108" s="14"/>
      <c r="AC1108" s="14"/>
      <c r="AD1108" s="14"/>
      <c r="AE1108" s="14"/>
      <c r="AT1108" s="266" t="s">
        <v>250</v>
      </c>
      <c r="AU1108" s="266" t="s">
        <v>84</v>
      </c>
      <c r="AV1108" s="14" t="s">
        <v>84</v>
      </c>
      <c r="AW1108" s="14" t="s">
        <v>31</v>
      </c>
      <c r="AX1108" s="14" t="s">
        <v>75</v>
      </c>
      <c r="AY1108" s="266" t="s">
        <v>239</v>
      </c>
    </row>
    <row r="1109" s="14" customFormat="1">
      <c r="A1109" s="14"/>
      <c r="B1109" s="256"/>
      <c r="C1109" s="257"/>
      <c r="D1109" s="241" t="s">
        <v>250</v>
      </c>
      <c r="E1109" s="258" t="s">
        <v>1</v>
      </c>
      <c r="F1109" s="259" t="s">
        <v>3189</v>
      </c>
      <c r="G1109" s="257"/>
      <c r="H1109" s="260">
        <v>1.1020000000000001</v>
      </c>
      <c r="I1109" s="261"/>
      <c r="J1109" s="257"/>
      <c r="K1109" s="257"/>
      <c r="L1109" s="262"/>
      <c r="M1109" s="263"/>
      <c r="N1109" s="264"/>
      <c r="O1109" s="264"/>
      <c r="P1109" s="264"/>
      <c r="Q1109" s="264"/>
      <c r="R1109" s="264"/>
      <c r="S1109" s="264"/>
      <c r="T1109" s="265"/>
      <c r="U1109" s="14"/>
      <c r="V1109" s="14"/>
      <c r="W1109" s="14"/>
      <c r="X1109" s="14"/>
      <c r="Y1109" s="14"/>
      <c r="Z1109" s="14"/>
      <c r="AA1109" s="14"/>
      <c r="AB1109" s="14"/>
      <c r="AC1109" s="14"/>
      <c r="AD1109" s="14"/>
      <c r="AE1109" s="14"/>
      <c r="AT1109" s="266" t="s">
        <v>250</v>
      </c>
      <c r="AU1109" s="266" t="s">
        <v>84</v>
      </c>
      <c r="AV1109" s="14" t="s">
        <v>84</v>
      </c>
      <c r="AW1109" s="14" t="s">
        <v>31</v>
      </c>
      <c r="AX1109" s="14" t="s">
        <v>75</v>
      </c>
      <c r="AY1109" s="266" t="s">
        <v>239</v>
      </c>
    </row>
    <row r="1110" s="16" customFormat="1">
      <c r="A1110" s="16"/>
      <c r="B1110" s="291"/>
      <c r="C1110" s="292"/>
      <c r="D1110" s="241" t="s">
        <v>250</v>
      </c>
      <c r="E1110" s="293" t="s">
        <v>2418</v>
      </c>
      <c r="F1110" s="294" t="s">
        <v>1211</v>
      </c>
      <c r="G1110" s="292"/>
      <c r="H1110" s="295">
        <v>5.2850000000000001</v>
      </c>
      <c r="I1110" s="296"/>
      <c r="J1110" s="292"/>
      <c r="K1110" s="292"/>
      <c r="L1110" s="297"/>
      <c r="M1110" s="298"/>
      <c r="N1110" s="299"/>
      <c r="O1110" s="299"/>
      <c r="P1110" s="299"/>
      <c r="Q1110" s="299"/>
      <c r="R1110" s="299"/>
      <c r="S1110" s="299"/>
      <c r="T1110" s="300"/>
      <c r="U1110" s="16"/>
      <c r="V1110" s="16"/>
      <c r="W1110" s="16"/>
      <c r="X1110" s="16"/>
      <c r="Y1110" s="16"/>
      <c r="Z1110" s="16"/>
      <c r="AA1110" s="16"/>
      <c r="AB1110" s="16"/>
      <c r="AC1110" s="16"/>
      <c r="AD1110" s="16"/>
      <c r="AE1110" s="16"/>
      <c r="AT1110" s="301" t="s">
        <v>250</v>
      </c>
      <c r="AU1110" s="301" t="s">
        <v>84</v>
      </c>
      <c r="AV1110" s="16" t="s">
        <v>107</v>
      </c>
      <c r="AW1110" s="16" t="s">
        <v>31</v>
      </c>
      <c r="AX1110" s="16" t="s">
        <v>75</v>
      </c>
      <c r="AY1110" s="301" t="s">
        <v>239</v>
      </c>
    </row>
    <row r="1111" s="15" customFormat="1">
      <c r="A1111" s="15"/>
      <c r="B1111" s="267"/>
      <c r="C1111" s="268"/>
      <c r="D1111" s="241" t="s">
        <v>250</v>
      </c>
      <c r="E1111" s="269" t="s">
        <v>1</v>
      </c>
      <c r="F1111" s="270" t="s">
        <v>277</v>
      </c>
      <c r="G1111" s="268"/>
      <c r="H1111" s="271">
        <v>26.503</v>
      </c>
      <c r="I1111" s="272"/>
      <c r="J1111" s="268"/>
      <c r="K1111" s="268"/>
      <c r="L1111" s="273"/>
      <c r="M1111" s="274"/>
      <c r="N1111" s="275"/>
      <c r="O1111" s="275"/>
      <c r="P1111" s="275"/>
      <c r="Q1111" s="275"/>
      <c r="R1111" s="275"/>
      <c r="S1111" s="275"/>
      <c r="T1111" s="276"/>
      <c r="U1111" s="15"/>
      <c r="V1111" s="15"/>
      <c r="W1111" s="15"/>
      <c r="X1111" s="15"/>
      <c r="Y1111" s="15"/>
      <c r="Z1111" s="15"/>
      <c r="AA1111" s="15"/>
      <c r="AB1111" s="15"/>
      <c r="AC1111" s="15"/>
      <c r="AD1111" s="15"/>
      <c r="AE1111" s="15"/>
      <c r="AT1111" s="277" t="s">
        <v>250</v>
      </c>
      <c r="AU1111" s="277" t="s">
        <v>84</v>
      </c>
      <c r="AV1111" s="15" t="s">
        <v>246</v>
      </c>
      <c r="AW1111" s="15" t="s">
        <v>31</v>
      </c>
      <c r="AX1111" s="15" t="s">
        <v>82</v>
      </c>
      <c r="AY1111" s="277" t="s">
        <v>239</v>
      </c>
    </row>
    <row r="1112" s="2" customFormat="1" ht="24.15" customHeight="1">
      <c r="A1112" s="39"/>
      <c r="B1112" s="40"/>
      <c r="C1112" s="302" t="s">
        <v>1934</v>
      </c>
      <c r="D1112" s="302" t="s">
        <v>1240</v>
      </c>
      <c r="E1112" s="303" t="s">
        <v>3190</v>
      </c>
      <c r="F1112" s="304" t="s">
        <v>3191</v>
      </c>
      <c r="G1112" s="305" t="s">
        <v>330</v>
      </c>
      <c r="H1112" s="306">
        <v>27.297999999999998</v>
      </c>
      <c r="I1112" s="307"/>
      <c r="J1112" s="308">
        <f>ROUND(I1112*H1112,2)</f>
        <v>0</v>
      </c>
      <c r="K1112" s="304" t="s">
        <v>1</v>
      </c>
      <c r="L1112" s="309"/>
      <c r="M1112" s="310" t="s">
        <v>1</v>
      </c>
      <c r="N1112" s="311" t="s">
        <v>40</v>
      </c>
      <c r="O1112" s="92"/>
      <c r="P1112" s="237">
        <f>O1112*H1112</f>
        <v>0</v>
      </c>
      <c r="Q1112" s="237">
        <v>0.0026700000000000001</v>
      </c>
      <c r="R1112" s="237">
        <f>Q1112*H1112</f>
        <v>0.072885659999999991</v>
      </c>
      <c r="S1112" s="237">
        <v>0</v>
      </c>
      <c r="T1112" s="238">
        <f>S1112*H1112</f>
        <v>0</v>
      </c>
      <c r="U1112" s="39"/>
      <c r="V1112" s="39"/>
      <c r="W1112" s="39"/>
      <c r="X1112" s="39"/>
      <c r="Y1112" s="39"/>
      <c r="Z1112" s="39"/>
      <c r="AA1112" s="39"/>
      <c r="AB1112" s="39"/>
      <c r="AC1112" s="39"/>
      <c r="AD1112" s="39"/>
      <c r="AE1112" s="39"/>
      <c r="AR1112" s="239" t="s">
        <v>299</v>
      </c>
      <c r="AT1112" s="239" t="s">
        <v>1240</v>
      </c>
      <c r="AU1112" s="239" t="s">
        <v>84</v>
      </c>
      <c r="AY1112" s="18" t="s">
        <v>239</v>
      </c>
      <c r="BE1112" s="240">
        <f>IF(N1112="základní",J1112,0)</f>
        <v>0</v>
      </c>
      <c r="BF1112" s="240">
        <f>IF(N1112="snížená",J1112,0)</f>
        <v>0</v>
      </c>
      <c r="BG1112" s="240">
        <f>IF(N1112="zákl. přenesená",J1112,0)</f>
        <v>0</v>
      </c>
      <c r="BH1112" s="240">
        <f>IF(N1112="sníž. přenesená",J1112,0)</f>
        <v>0</v>
      </c>
      <c r="BI1112" s="240">
        <f>IF(N1112="nulová",J1112,0)</f>
        <v>0</v>
      </c>
      <c r="BJ1112" s="18" t="s">
        <v>82</v>
      </c>
      <c r="BK1112" s="240">
        <f>ROUND(I1112*H1112,2)</f>
        <v>0</v>
      </c>
      <c r="BL1112" s="18" t="s">
        <v>246</v>
      </c>
      <c r="BM1112" s="239" t="s">
        <v>3192</v>
      </c>
    </row>
    <row r="1113" s="2" customFormat="1">
      <c r="A1113" s="39"/>
      <c r="B1113" s="40"/>
      <c r="C1113" s="41"/>
      <c r="D1113" s="241" t="s">
        <v>248</v>
      </c>
      <c r="E1113" s="41"/>
      <c r="F1113" s="242" t="s">
        <v>3191</v>
      </c>
      <c r="G1113" s="41"/>
      <c r="H1113" s="41"/>
      <c r="I1113" s="243"/>
      <c r="J1113" s="41"/>
      <c r="K1113" s="41"/>
      <c r="L1113" s="45"/>
      <c r="M1113" s="244"/>
      <c r="N1113" s="245"/>
      <c r="O1113" s="92"/>
      <c r="P1113" s="92"/>
      <c r="Q1113" s="92"/>
      <c r="R1113" s="92"/>
      <c r="S1113" s="92"/>
      <c r="T1113" s="93"/>
      <c r="U1113" s="39"/>
      <c r="V1113" s="39"/>
      <c r="W1113" s="39"/>
      <c r="X1113" s="39"/>
      <c r="Y1113" s="39"/>
      <c r="Z1113" s="39"/>
      <c r="AA1113" s="39"/>
      <c r="AB1113" s="39"/>
      <c r="AC1113" s="39"/>
      <c r="AD1113" s="39"/>
      <c r="AE1113" s="39"/>
      <c r="AT1113" s="18" t="s">
        <v>248</v>
      </c>
      <c r="AU1113" s="18" t="s">
        <v>84</v>
      </c>
    </row>
    <row r="1114" s="14" customFormat="1">
      <c r="A1114" s="14"/>
      <c r="B1114" s="256"/>
      <c r="C1114" s="257"/>
      <c r="D1114" s="241" t="s">
        <v>250</v>
      </c>
      <c r="E1114" s="258" t="s">
        <v>1</v>
      </c>
      <c r="F1114" s="259" t="s">
        <v>3193</v>
      </c>
      <c r="G1114" s="257"/>
      <c r="H1114" s="260">
        <v>27.297999999999998</v>
      </c>
      <c r="I1114" s="261"/>
      <c r="J1114" s="257"/>
      <c r="K1114" s="257"/>
      <c r="L1114" s="262"/>
      <c r="M1114" s="263"/>
      <c r="N1114" s="264"/>
      <c r="O1114" s="264"/>
      <c r="P1114" s="264"/>
      <c r="Q1114" s="264"/>
      <c r="R1114" s="264"/>
      <c r="S1114" s="264"/>
      <c r="T1114" s="265"/>
      <c r="U1114" s="14"/>
      <c r="V1114" s="14"/>
      <c r="W1114" s="14"/>
      <c r="X1114" s="14"/>
      <c r="Y1114" s="14"/>
      <c r="Z1114" s="14"/>
      <c r="AA1114" s="14"/>
      <c r="AB1114" s="14"/>
      <c r="AC1114" s="14"/>
      <c r="AD1114" s="14"/>
      <c r="AE1114" s="14"/>
      <c r="AT1114" s="266" t="s">
        <v>250</v>
      </c>
      <c r="AU1114" s="266" t="s">
        <v>84</v>
      </c>
      <c r="AV1114" s="14" t="s">
        <v>84</v>
      </c>
      <c r="AW1114" s="14" t="s">
        <v>31</v>
      </c>
      <c r="AX1114" s="14" t="s">
        <v>82</v>
      </c>
      <c r="AY1114" s="266" t="s">
        <v>239</v>
      </c>
    </row>
    <row r="1115" s="2" customFormat="1" ht="24.15" customHeight="1">
      <c r="A1115" s="39"/>
      <c r="B1115" s="40"/>
      <c r="C1115" s="228" t="s">
        <v>1941</v>
      </c>
      <c r="D1115" s="228" t="s">
        <v>241</v>
      </c>
      <c r="E1115" s="229" t="s">
        <v>3194</v>
      </c>
      <c r="F1115" s="230" t="s">
        <v>3195</v>
      </c>
      <c r="G1115" s="231" t="s">
        <v>330</v>
      </c>
      <c r="H1115" s="232">
        <v>44.700000000000003</v>
      </c>
      <c r="I1115" s="233"/>
      <c r="J1115" s="234">
        <f>ROUND(I1115*H1115,2)</f>
        <v>0</v>
      </c>
      <c r="K1115" s="230" t="s">
        <v>1</v>
      </c>
      <c r="L1115" s="45"/>
      <c r="M1115" s="235" t="s">
        <v>1</v>
      </c>
      <c r="N1115" s="236" t="s">
        <v>40</v>
      </c>
      <c r="O1115" s="92"/>
      <c r="P1115" s="237">
        <f>O1115*H1115</f>
        <v>0</v>
      </c>
      <c r="Q1115" s="237">
        <v>1.0000000000000001E-05</v>
      </c>
      <c r="R1115" s="237">
        <f>Q1115*H1115</f>
        <v>0.00044700000000000008</v>
      </c>
      <c r="S1115" s="237">
        <v>0</v>
      </c>
      <c r="T1115" s="238">
        <f>S1115*H1115</f>
        <v>0</v>
      </c>
      <c r="U1115" s="39"/>
      <c r="V1115" s="39"/>
      <c r="W1115" s="39"/>
      <c r="X1115" s="39"/>
      <c r="Y1115" s="39"/>
      <c r="Z1115" s="39"/>
      <c r="AA1115" s="39"/>
      <c r="AB1115" s="39"/>
      <c r="AC1115" s="39"/>
      <c r="AD1115" s="39"/>
      <c r="AE1115" s="39"/>
      <c r="AR1115" s="239" t="s">
        <v>246</v>
      </c>
      <c r="AT1115" s="239" t="s">
        <v>241</v>
      </c>
      <c r="AU1115" s="239" t="s">
        <v>84</v>
      </c>
      <c r="AY1115" s="18" t="s">
        <v>239</v>
      </c>
      <c r="BE1115" s="240">
        <f>IF(N1115="základní",J1115,0)</f>
        <v>0</v>
      </c>
      <c r="BF1115" s="240">
        <f>IF(N1115="snížená",J1115,0)</f>
        <v>0</v>
      </c>
      <c r="BG1115" s="240">
        <f>IF(N1115="zákl. přenesená",J1115,0)</f>
        <v>0</v>
      </c>
      <c r="BH1115" s="240">
        <f>IF(N1115="sníž. přenesená",J1115,0)</f>
        <v>0</v>
      </c>
      <c r="BI1115" s="240">
        <f>IF(N1115="nulová",J1115,0)</f>
        <v>0</v>
      </c>
      <c r="BJ1115" s="18" t="s">
        <v>82</v>
      </c>
      <c r="BK1115" s="240">
        <f>ROUND(I1115*H1115,2)</f>
        <v>0</v>
      </c>
      <c r="BL1115" s="18" t="s">
        <v>246</v>
      </c>
      <c r="BM1115" s="239" t="s">
        <v>3196</v>
      </c>
    </row>
    <row r="1116" s="2" customFormat="1">
      <c r="A1116" s="39"/>
      <c r="B1116" s="40"/>
      <c r="C1116" s="41"/>
      <c r="D1116" s="241" t="s">
        <v>248</v>
      </c>
      <c r="E1116" s="41"/>
      <c r="F1116" s="242" t="s">
        <v>3195</v>
      </c>
      <c r="G1116" s="41"/>
      <c r="H1116" s="41"/>
      <c r="I1116" s="243"/>
      <c r="J1116" s="41"/>
      <c r="K1116" s="41"/>
      <c r="L1116" s="45"/>
      <c r="M1116" s="244"/>
      <c r="N1116" s="245"/>
      <c r="O1116" s="92"/>
      <c r="P1116" s="92"/>
      <c r="Q1116" s="92"/>
      <c r="R1116" s="92"/>
      <c r="S1116" s="92"/>
      <c r="T1116" s="93"/>
      <c r="U1116" s="39"/>
      <c r="V1116" s="39"/>
      <c r="W1116" s="39"/>
      <c r="X1116" s="39"/>
      <c r="Y1116" s="39"/>
      <c r="Z1116" s="39"/>
      <c r="AA1116" s="39"/>
      <c r="AB1116" s="39"/>
      <c r="AC1116" s="39"/>
      <c r="AD1116" s="39"/>
      <c r="AE1116" s="39"/>
      <c r="AT1116" s="18" t="s">
        <v>248</v>
      </c>
      <c r="AU1116" s="18" t="s">
        <v>84</v>
      </c>
    </row>
    <row r="1117" s="13" customFormat="1">
      <c r="A1117" s="13"/>
      <c r="B1117" s="246"/>
      <c r="C1117" s="247"/>
      <c r="D1117" s="241" t="s">
        <v>250</v>
      </c>
      <c r="E1117" s="248" t="s">
        <v>1</v>
      </c>
      <c r="F1117" s="249" t="s">
        <v>3165</v>
      </c>
      <c r="G1117" s="247"/>
      <c r="H1117" s="248" t="s">
        <v>1</v>
      </c>
      <c r="I1117" s="250"/>
      <c r="J1117" s="247"/>
      <c r="K1117" s="247"/>
      <c r="L1117" s="251"/>
      <c r="M1117" s="252"/>
      <c r="N1117" s="253"/>
      <c r="O1117" s="253"/>
      <c r="P1117" s="253"/>
      <c r="Q1117" s="253"/>
      <c r="R1117" s="253"/>
      <c r="S1117" s="253"/>
      <c r="T1117" s="254"/>
      <c r="U1117" s="13"/>
      <c r="V1117" s="13"/>
      <c r="W1117" s="13"/>
      <c r="X1117" s="13"/>
      <c r="Y1117" s="13"/>
      <c r="Z1117" s="13"/>
      <c r="AA1117" s="13"/>
      <c r="AB1117" s="13"/>
      <c r="AC1117" s="13"/>
      <c r="AD1117" s="13"/>
      <c r="AE1117" s="13"/>
      <c r="AT1117" s="255" t="s">
        <v>250</v>
      </c>
      <c r="AU1117" s="255" t="s">
        <v>84</v>
      </c>
      <c r="AV1117" s="13" t="s">
        <v>82</v>
      </c>
      <c r="AW1117" s="13" t="s">
        <v>31</v>
      </c>
      <c r="AX1117" s="13" t="s">
        <v>75</v>
      </c>
      <c r="AY1117" s="255" t="s">
        <v>239</v>
      </c>
    </row>
    <row r="1118" s="14" customFormat="1">
      <c r="A1118" s="14"/>
      <c r="B1118" s="256"/>
      <c r="C1118" s="257"/>
      <c r="D1118" s="241" t="s">
        <v>250</v>
      </c>
      <c r="E1118" s="258" t="s">
        <v>1</v>
      </c>
      <c r="F1118" s="259" t="s">
        <v>3197</v>
      </c>
      <c r="G1118" s="257"/>
      <c r="H1118" s="260">
        <v>8.6300000000000008</v>
      </c>
      <c r="I1118" s="261"/>
      <c r="J1118" s="257"/>
      <c r="K1118" s="257"/>
      <c r="L1118" s="262"/>
      <c r="M1118" s="263"/>
      <c r="N1118" s="264"/>
      <c r="O1118" s="264"/>
      <c r="P1118" s="264"/>
      <c r="Q1118" s="264"/>
      <c r="R1118" s="264"/>
      <c r="S1118" s="264"/>
      <c r="T1118" s="265"/>
      <c r="U1118" s="14"/>
      <c r="V1118" s="14"/>
      <c r="W1118" s="14"/>
      <c r="X1118" s="14"/>
      <c r="Y1118" s="14"/>
      <c r="Z1118" s="14"/>
      <c r="AA1118" s="14"/>
      <c r="AB1118" s="14"/>
      <c r="AC1118" s="14"/>
      <c r="AD1118" s="14"/>
      <c r="AE1118" s="14"/>
      <c r="AT1118" s="266" t="s">
        <v>250</v>
      </c>
      <c r="AU1118" s="266" t="s">
        <v>84</v>
      </c>
      <c r="AV1118" s="14" t="s">
        <v>84</v>
      </c>
      <c r="AW1118" s="14" t="s">
        <v>31</v>
      </c>
      <c r="AX1118" s="14" t="s">
        <v>75</v>
      </c>
      <c r="AY1118" s="266" t="s">
        <v>239</v>
      </c>
    </row>
    <row r="1119" s="14" customFormat="1">
      <c r="A1119" s="14"/>
      <c r="B1119" s="256"/>
      <c r="C1119" s="257"/>
      <c r="D1119" s="241" t="s">
        <v>250</v>
      </c>
      <c r="E1119" s="258" t="s">
        <v>1</v>
      </c>
      <c r="F1119" s="259" t="s">
        <v>3198</v>
      </c>
      <c r="G1119" s="257"/>
      <c r="H1119" s="260">
        <v>5.71</v>
      </c>
      <c r="I1119" s="261"/>
      <c r="J1119" s="257"/>
      <c r="K1119" s="257"/>
      <c r="L1119" s="262"/>
      <c r="M1119" s="263"/>
      <c r="N1119" s="264"/>
      <c r="O1119" s="264"/>
      <c r="P1119" s="264"/>
      <c r="Q1119" s="264"/>
      <c r="R1119" s="264"/>
      <c r="S1119" s="264"/>
      <c r="T1119" s="265"/>
      <c r="U1119" s="14"/>
      <c r="V1119" s="14"/>
      <c r="W1119" s="14"/>
      <c r="X1119" s="14"/>
      <c r="Y1119" s="14"/>
      <c r="Z1119" s="14"/>
      <c r="AA1119" s="14"/>
      <c r="AB1119" s="14"/>
      <c r="AC1119" s="14"/>
      <c r="AD1119" s="14"/>
      <c r="AE1119" s="14"/>
      <c r="AT1119" s="266" t="s">
        <v>250</v>
      </c>
      <c r="AU1119" s="266" t="s">
        <v>84</v>
      </c>
      <c r="AV1119" s="14" t="s">
        <v>84</v>
      </c>
      <c r="AW1119" s="14" t="s">
        <v>31</v>
      </c>
      <c r="AX1119" s="14" t="s">
        <v>75</v>
      </c>
      <c r="AY1119" s="266" t="s">
        <v>239</v>
      </c>
    </row>
    <row r="1120" s="14" customFormat="1">
      <c r="A1120" s="14"/>
      <c r="B1120" s="256"/>
      <c r="C1120" s="257"/>
      <c r="D1120" s="241" t="s">
        <v>250</v>
      </c>
      <c r="E1120" s="258" t="s">
        <v>1</v>
      </c>
      <c r="F1120" s="259" t="s">
        <v>3199</v>
      </c>
      <c r="G1120" s="257"/>
      <c r="H1120" s="260">
        <v>3.1699999999999999</v>
      </c>
      <c r="I1120" s="261"/>
      <c r="J1120" s="257"/>
      <c r="K1120" s="257"/>
      <c r="L1120" s="262"/>
      <c r="M1120" s="263"/>
      <c r="N1120" s="264"/>
      <c r="O1120" s="264"/>
      <c r="P1120" s="264"/>
      <c r="Q1120" s="264"/>
      <c r="R1120" s="264"/>
      <c r="S1120" s="264"/>
      <c r="T1120" s="265"/>
      <c r="U1120" s="14"/>
      <c r="V1120" s="14"/>
      <c r="W1120" s="14"/>
      <c r="X1120" s="14"/>
      <c r="Y1120" s="14"/>
      <c r="Z1120" s="14"/>
      <c r="AA1120" s="14"/>
      <c r="AB1120" s="14"/>
      <c r="AC1120" s="14"/>
      <c r="AD1120" s="14"/>
      <c r="AE1120" s="14"/>
      <c r="AT1120" s="266" t="s">
        <v>250</v>
      </c>
      <c r="AU1120" s="266" t="s">
        <v>84</v>
      </c>
      <c r="AV1120" s="14" t="s">
        <v>84</v>
      </c>
      <c r="AW1120" s="14" t="s">
        <v>31</v>
      </c>
      <c r="AX1120" s="14" t="s">
        <v>75</v>
      </c>
      <c r="AY1120" s="266" t="s">
        <v>239</v>
      </c>
    </row>
    <row r="1121" s="14" customFormat="1">
      <c r="A1121" s="14"/>
      <c r="B1121" s="256"/>
      <c r="C1121" s="257"/>
      <c r="D1121" s="241" t="s">
        <v>250</v>
      </c>
      <c r="E1121" s="258" t="s">
        <v>1</v>
      </c>
      <c r="F1121" s="259" t="s">
        <v>3200</v>
      </c>
      <c r="G1121" s="257"/>
      <c r="H1121" s="260">
        <v>8.5999999999999996</v>
      </c>
      <c r="I1121" s="261"/>
      <c r="J1121" s="257"/>
      <c r="K1121" s="257"/>
      <c r="L1121" s="262"/>
      <c r="M1121" s="263"/>
      <c r="N1121" s="264"/>
      <c r="O1121" s="264"/>
      <c r="P1121" s="264"/>
      <c r="Q1121" s="264"/>
      <c r="R1121" s="264"/>
      <c r="S1121" s="264"/>
      <c r="T1121" s="265"/>
      <c r="U1121" s="14"/>
      <c r="V1121" s="14"/>
      <c r="W1121" s="14"/>
      <c r="X1121" s="14"/>
      <c r="Y1121" s="14"/>
      <c r="Z1121" s="14"/>
      <c r="AA1121" s="14"/>
      <c r="AB1121" s="14"/>
      <c r="AC1121" s="14"/>
      <c r="AD1121" s="14"/>
      <c r="AE1121" s="14"/>
      <c r="AT1121" s="266" t="s">
        <v>250</v>
      </c>
      <c r="AU1121" s="266" t="s">
        <v>84</v>
      </c>
      <c r="AV1121" s="14" t="s">
        <v>84</v>
      </c>
      <c r="AW1121" s="14" t="s">
        <v>31</v>
      </c>
      <c r="AX1121" s="14" t="s">
        <v>75</v>
      </c>
      <c r="AY1121" s="266" t="s">
        <v>239</v>
      </c>
    </row>
    <row r="1122" s="13" customFormat="1">
      <c r="A1122" s="13"/>
      <c r="B1122" s="246"/>
      <c r="C1122" s="247"/>
      <c r="D1122" s="241" t="s">
        <v>250</v>
      </c>
      <c r="E1122" s="248" t="s">
        <v>1</v>
      </c>
      <c r="F1122" s="249" t="s">
        <v>3171</v>
      </c>
      <c r="G1122" s="247"/>
      <c r="H1122" s="248" t="s">
        <v>1</v>
      </c>
      <c r="I1122" s="250"/>
      <c r="J1122" s="247"/>
      <c r="K1122" s="247"/>
      <c r="L1122" s="251"/>
      <c r="M1122" s="252"/>
      <c r="N1122" s="253"/>
      <c r="O1122" s="253"/>
      <c r="P1122" s="253"/>
      <c r="Q1122" s="253"/>
      <c r="R1122" s="253"/>
      <c r="S1122" s="253"/>
      <c r="T1122" s="254"/>
      <c r="U1122" s="13"/>
      <c r="V1122" s="13"/>
      <c r="W1122" s="13"/>
      <c r="X1122" s="13"/>
      <c r="Y1122" s="13"/>
      <c r="Z1122" s="13"/>
      <c r="AA1122" s="13"/>
      <c r="AB1122" s="13"/>
      <c r="AC1122" s="13"/>
      <c r="AD1122" s="13"/>
      <c r="AE1122" s="13"/>
      <c r="AT1122" s="255" t="s">
        <v>250</v>
      </c>
      <c r="AU1122" s="255" t="s">
        <v>84</v>
      </c>
      <c r="AV1122" s="13" t="s">
        <v>82</v>
      </c>
      <c r="AW1122" s="13" t="s">
        <v>31</v>
      </c>
      <c r="AX1122" s="13" t="s">
        <v>75</v>
      </c>
      <c r="AY1122" s="255" t="s">
        <v>239</v>
      </c>
    </row>
    <row r="1123" s="14" customFormat="1">
      <c r="A1123" s="14"/>
      <c r="B1123" s="256"/>
      <c r="C1123" s="257"/>
      <c r="D1123" s="241" t="s">
        <v>250</v>
      </c>
      <c r="E1123" s="258" t="s">
        <v>1</v>
      </c>
      <c r="F1123" s="259" t="s">
        <v>3201</v>
      </c>
      <c r="G1123" s="257"/>
      <c r="H1123" s="260">
        <v>18.59</v>
      </c>
      <c r="I1123" s="261"/>
      <c r="J1123" s="257"/>
      <c r="K1123" s="257"/>
      <c r="L1123" s="262"/>
      <c r="M1123" s="263"/>
      <c r="N1123" s="264"/>
      <c r="O1123" s="264"/>
      <c r="P1123" s="264"/>
      <c r="Q1123" s="264"/>
      <c r="R1123" s="264"/>
      <c r="S1123" s="264"/>
      <c r="T1123" s="265"/>
      <c r="U1123" s="14"/>
      <c r="V1123" s="14"/>
      <c r="W1123" s="14"/>
      <c r="X1123" s="14"/>
      <c r="Y1123" s="14"/>
      <c r="Z1123" s="14"/>
      <c r="AA1123" s="14"/>
      <c r="AB1123" s="14"/>
      <c r="AC1123" s="14"/>
      <c r="AD1123" s="14"/>
      <c r="AE1123" s="14"/>
      <c r="AT1123" s="266" t="s">
        <v>250</v>
      </c>
      <c r="AU1123" s="266" t="s">
        <v>84</v>
      </c>
      <c r="AV1123" s="14" t="s">
        <v>84</v>
      </c>
      <c r="AW1123" s="14" t="s">
        <v>31</v>
      </c>
      <c r="AX1123" s="14" t="s">
        <v>75</v>
      </c>
      <c r="AY1123" s="266" t="s">
        <v>239</v>
      </c>
    </row>
    <row r="1124" s="16" customFormat="1">
      <c r="A1124" s="16"/>
      <c r="B1124" s="291"/>
      <c r="C1124" s="292"/>
      <c r="D1124" s="241" t="s">
        <v>250</v>
      </c>
      <c r="E1124" s="293" t="s">
        <v>2433</v>
      </c>
      <c r="F1124" s="294" t="s">
        <v>1211</v>
      </c>
      <c r="G1124" s="292"/>
      <c r="H1124" s="295">
        <v>44.700000000000003</v>
      </c>
      <c r="I1124" s="296"/>
      <c r="J1124" s="292"/>
      <c r="K1124" s="292"/>
      <c r="L1124" s="297"/>
      <c r="M1124" s="298"/>
      <c r="N1124" s="299"/>
      <c r="O1124" s="299"/>
      <c r="P1124" s="299"/>
      <c r="Q1124" s="299"/>
      <c r="R1124" s="299"/>
      <c r="S1124" s="299"/>
      <c r="T1124" s="300"/>
      <c r="U1124" s="16"/>
      <c r="V1124" s="16"/>
      <c r="W1124" s="16"/>
      <c r="X1124" s="16"/>
      <c r="Y1124" s="16"/>
      <c r="Z1124" s="16"/>
      <c r="AA1124" s="16"/>
      <c r="AB1124" s="16"/>
      <c r="AC1124" s="16"/>
      <c r="AD1124" s="16"/>
      <c r="AE1124" s="16"/>
      <c r="AT1124" s="301" t="s">
        <v>250</v>
      </c>
      <c r="AU1124" s="301" t="s">
        <v>84</v>
      </c>
      <c r="AV1124" s="16" t="s">
        <v>107</v>
      </c>
      <c r="AW1124" s="16" t="s">
        <v>31</v>
      </c>
      <c r="AX1124" s="16" t="s">
        <v>75</v>
      </c>
      <c r="AY1124" s="301" t="s">
        <v>239</v>
      </c>
    </row>
    <row r="1125" s="15" customFormat="1">
      <c r="A1125" s="15"/>
      <c r="B1125" s="267"/>
      <c r="C1125" s="268"/>
      <c r="D1125" s="241" t="s">
        <v>250</v>
      </c>
      <c r="E1125" s="269" t="s">
        <v>1</v>
      </c>
      <c r="F1125" s="270" t="s">
        <v>277</v>
      </c>
      <c r="G1125" s="268"/>
      <c r="H1125" s="271">
        <v>44.700000000000003</v>
      </c>
      <c r="I1125" s="272"/>
      <c r="J1125" s="268"/>
      <c r="K1125" s="268"/>
      <c r="L1125" s="273"/>
      <c r="M1125" s="274"/>
      <c r="N1125" s="275"/>
      <c r="O1125" s="275"/>
      <c r="P1125" s="275"/>
      <c r="Q1125" s="275"/>
      <c r="R1125" s="275"/>
      <c r="S1125" s="275"/>
      <c r="T1125" s="276"/>
      <c r="U1125" s="15"/>
      <c r="V1125" s="15"/>
      <c r="W1125" s="15"/>
      <c r="X1125" s="15"/>
      <c r="Y1125" s="15"/>
      <c r="Z1125" s="15"/>
      <c r="AA1125" s="15"/>
      <c r="AB1125" s="15"/>
      <c r="AC1125" s="15"/>
      <c r="AD1125" s="15"/>
      <c r="AE1125" s="15"/>
      <c r="AT1125" s="277" t="s">
        <v>250</v>
      </c>
      <c r="AU1125" s="277" t="s">
        <v>84</v>
      </c>
      <c r="AV1125" s="15" t="s">
        <v>246</v>
      </c>
      <c r="AW1125" s="15" t="s">
        <v>31</v>
      </c>
      <c r="AX1125" s="15" t="s">
        <v>82</v>
      </c>
      <c r="AY1125" s="277" t="s">
        <v>239</v>
      </c>
    </row>
    <row r="1126" s="2" customFormat="1" ht="24.15" customHeight="1">
      <c r="A1126" s="39"/>
      <c r="B1126" s="40"/>
      <c r="C1126" s="302" t="s">
        <v>1948</v>
      </c>
      <c r="D1126" s="302" t="s">
        <v>1240</v>
      </c>
      <c r="E1126" s="303" t="s">
        <v>3202</v>
      </c>
      <c r="F1126" s="304" t="s">
        <v>3203</v>
      </c>
      <c r="G1126" s="305" t="s">
        <v>330</v>
      </c>
      <c r="H1126" s="306">
        <v>46.040999999999997</v>
      </c>
      <c r="I1126" s="307"/>
      <c r="J1126" s="308">
        <f>ROUND(I1126*H1126,2)</f>
        <v>0</v>
      </c>
      <c r="K1126" s="304" t="s">
        <v>1</v>
      </c>
      <c r="L1126" s="309"/>
      <c r="M1126" s="310" t="s">
        <v>1</v>
      </c>
      <c r="N1126" s="311" t="s">
        <v>40</v>
      </c>
      <c r="O1126" s="92"/>
      <c r="P1126" s="237">
        <f>O1126*H1126</f>
        <v>0</v>
      </c>
      <c r="Q1126" s="237">
        <v>0.0043099999999999996</v>
      </c>
      <c r="R1126" s="237">
        <f>Q1126*H1126</f>
        <v>0.19843670999999996</v>
      </c>
      <c r="S1126" s="237">
        <v>0</v>
      </c>
      <c r="T1126" s="238">
        <f>S1126*H1126</f>
        <v>0</v>
      </c>
      <c r="U1126" s="39"/>
      <c r="V1126" s="39"/>
      <c r="W1126" s="39"/>
      <c r="X1126" s="39"/>
      <c r="Y1126" s="39"/>
      <c r="Z1126" s="39"/>
      <c r="AA1126" s="39"/>
      <c r="AB1126" s="39"/>
      <c r="AC1126" s="39"/>
      <c r="AD1126" s="39"/>
      <c r="AE1126" s="39"/>
      <c r="AR1126" s="239" t="s">
        <v>299</v>
      </c>
      <c r="AT1126" s="239" t="s">
        <v>1240</v>
      </c>
      <c r="AU1126" s="239" t="s">
        <v>84</v>
      </c>
      <c r="AY1126" s="18" t="s">
        <v>239</v>
      </c>
      <c r="BE1126" s="240">
        <f>IF(N1126="základní",J1126,0)</f>
        <v>0</v>
      </c>
      <c r="BF1126" s="240">
        <f>IF(N1126="snížená",J1126,0)</f>
        <v>0</v>
      </c>
      <c r="BG1126" s="240">
        <f>IF(N1126="zákl. přenesená",J1126,0)</f>
        <v>0</v>
      </c>
      <c r="BH1126" s="240">
        <f>IF(N1126="sníž. přenesená",J1126,0)</f>
        <v>0</v>
      </c>
      <c r="BI1126" s="240">
        <f>IF(N1126="nulová",J1126,0)</f>
        <v>0</v>
      </c>
      <c r="BJ1126" s="18" t="s">
        <v>82</v>
      </c>
      <c r="BK1126" s="240">
        <f>ROUND(I1126*H1126,2)</f>
        <v>0</v>
      </c>
      <c r="BL1126" s="18" t="s">
        <v>246</v>
      </c>
      <c r="BM1126" s="239" t="s">
        <v>3204</v>
      </c>
    </row>
    <row r="1127" s="2" customFormat="1">
      <c r="A1127" s="39"/>
      <c r="B1127" s="40"/>
      <c r="C1127" s="41"/>
      <c r="D1127" s="241" t="s">
        <v>248</v>
      </c>
      <c r="E1127" s="41"/>
      <c r="F1127" s="242" t="s">
        <v>3203</v>
      </c>
      <c r="G1127" s="41"/>
      <c r="H1127" s="41"/>
      <c r="I1127" s="243"/>
      <c r="J1127" s="41"/>
      <c r="K1127" s="41"/>
      <c r="L1127" s="45"/>
      <c r="M1127" s="244"/>
      <c r="N1127" s="245"/>
      <c r="O1127" s="92"/>
      <c r="P1127" s="92"/>
      <c r="Q1127" s="92"/>
      <c r="R1127" s="92"/>
      <c r="S1127" s="92"/>
      <c r="T1127" s="93"/>
      <c r="U1127" s="39"/>
      <c r="V1127" s="39"/>
      <c r="W1127" s="39"/>
      <c r="X1127" s="39"/>
      <c r="Y1127" s="39"/>
      <c r="Z1127" s="39"/>
      <c r="AA1127" s="39"/>
      <c r="AB1127" s="39"/>
      <c r="AC1127" s="39"/>
      <c r="AD1127" s="39"/>
      <c r="AE1127" s="39"/>
      <c r="AT1127" s="18" t="s">
        <v>248</v>
      </c>
      <c r="AU1127" s="18" t="s">
        <v>84</v>
      </c>
    </row>
    <row r="1128" s="14" customFormat="1">
      <c r="A1128" s="14"/>
      <c r="B1128" s="256"/>
      <c r="C1128" s="257"/>
      <c r="D1128" s="241" t="s">
        <v>250</v>
      </c>
      <c r="E1128" s="258" t="s">
        <v>1</v>
      </c>
      <c r="F1128" s="259" t="s">
        <v>3205</v>
      </c>
      <c r="G1128" s="257"/>
      <c r="H1128" s="260">
        <v>44.700000000000003</v>
      </c>
      <c r="I1128" s="261"/>
      <c r="J1128" s="257"/>
      <c r="K1128" s="257"/>
      <c r="L1128" s="262"/>
      <c r="M1128" s="263"/>
      <c r="N1128" s="264"/>
      <c r="O1128" s="264"/>
      <c r="P1128" s="264"/>
      <c r="Q1128" s="264"/>
      <c r="R1128" s="264"/>
      <c r="S1128" s="264"/>
      <c r="T1128" s="265"/>
      <c r="U1128" s="14"/>
      <c r="V1128" s="14"/>
      <c r="W1128" s="14"/>
      <c r="X1128" s="14"/>
      <c r="Y1128" s="14"/>
      <c r="Z1128" s="14"/>
      <c r="AA1128" s="14"/>
      <c r="AB1128" s="14"/>
      <c r="AC1128" s="14"/>
      <c r="AD1128" s="14"/>
      <c r="AE1128" s="14"/>
      <c r="AT1128" s="266" t="s">
        <v>250</v>
      </c>
      <c r="AU1128" s="266" t="s">
        <v>84</v>
      </c>
      <c r="AV1128" s="14" t="s">
        <v>84</v>
      </c>
      <c r="AW1128" s="14" t="s">
        <v>31</v>
      </c>
      <c r="AX1128" s="14" t="s">
        <v>75</v>
      </c>
      <c r="AY1128" s="266" t="s">
        <v>239</v>
      </c>
    </row>
    <row r="1129" s="15" customFormat="1">
      <c r="A1129" s="15"/>
      <c r="B1129" s="267"/>
      <c r="C1129" s="268"/>
      <c r="D1129" s="241" t="s">
        <v>250</v>
      </c>
      <c r="E1129" s="269" t="s">
        <v>1</v>
      </c>
      <c r="F1129" s="270" t="s">
        <v>277</v>
      </c>
      <c r="G1129" s="268"/>
      <c r="H1129" s="271">
        <v>44.700000000000003</v>
      </c>
      <c r="I1129" s="272"/>
      <c r="J1129" s="268"/>
      <c r="K1129" s="268"/>
      <c r="L1129" s="273"/>
      <c r="M1129" s="274"/>
      <c r="N1129" s="275"/>
      <c r="O1129" s="275"/>
      <c r="P1129" s="275"/>
      <c r="Q1129" s="275"/>
      <c r="R1129" s="275"/>
      <c r="S1129" s="275"/>
      <c r="T1129" s="276"/>
      <c r="U1129" s="15"/>
      <c r="V1129" s="15"/>
      <c r="W1129" s="15"/>
      <c r="X1129" s="15"/>
      <c r="Y1129" s="15"/>
      <c r="Z1129" s="15"/>
      <c r="AA1129" s="15"/>
      <c r="AB1129" s="15"/>
      <c r="AC1129" s="15"/>
      <c r="AD1129" s="15"/>
      <c r="AE1129" s="15"/>
      <c r="AT1129" s="277" t="s">
        <v>250</v>
      </c>
      <c r="AU1129" s="277" t="s">
        <v>84</v>
      </c>
      <c r="AV1129" s="15" t="s">
        <v>246</v>
      </c>
      <c r="AW1129" s="15" t="s">
        <v>31</v>
      </c>
      <c r="AX1129" s="15" t="s">
        <v>75</v>
      </c>
      <c r="AY1129" s="277" t="s">
        <v>239</v>
      </c>
    </row>
    <row r="1130" s="14" customFormat="1">
      <c r="A1130" s="14"/>
      <c r="B1130" s="256"/>
      <c r="C1130" s="257"/>
      <c r="D1130" s="241" t="s">
        <v>250</v>
      </c>
      <c r="E1130" s="258" t="s">
        <v>1</v>
      </c>
      <c r="F1130" s="259" t="s">
        <v>3206</v>
      </c>
      <c r="G1130" s="257"/>
      <c r="H1130" s="260">
        <v>46.040999999999997</v>
      </c>
      <c r="I1130" s="261"/>
      <c r="J1130" s="257"/>
      <c r="K1130" s="257"/>
      <c r="L1130" s="262"/>
      <c r="M1130" s="263"/>
      <c r="N1130" s="264"/>
      <c r="O1130" s="264"/>
      <c r="P1130" s="264"/>
      <c r="Q1130" s="264"/>
      <c r="R1130" s="264"/>
      <c r="S1130" s="264"/>
      <c r="T1130" s="265"/>
      <c r="U1130" s="14"/>
      <c r="V1130" s="14"/>
      <c r="W1130" s="14"/>
      <c r="X1130" s="14"/>
      <c r="Y1130" s="14"/>
      <c r="Z1130" s="14"/>
      <c r="AA1130" s="14"/>
      <c r="AB1130" s="14"/>
      <c r="AC1130" s="14"/>
      <c r="AD1130" s="14"/>
      <c r="AE1130" s="14"/>
      <c r="AT1130" s="266" t="s">
        <v>250</v>
      </c>
      <c r="AU1130" s="266" t="s">
        <v>84</v>
      </c>
      <c r="AV1130" s="14" t="s">
        <v>84</v>
      </c>
      <c r="AW1130" s="14" t="s">
        <v>31</v>
      </c>
      <c r="AX1130" s="14" t="s">
        <v>82</v>
      </c>
      <c r="AY1130" s="266" t="s">
        <v>239</v>
      </c>
    </row>
    <row r="1131" s="2" customFormat="1" ht="24.15" customHeight="1">
      <c r="A1131" s="39"/>
      <c r="B1131" s="40"/>
      <c r="C1131" s="228" t="s">
        <v>1953</v>
      </c>
      <c r="D1131" s="228" t="s">
        <v>241</v>
      </c>
      <c r="E1131" s="229" t="s">
        <v>3207</v>
      </c>
      <c r="F1131" s="230" t="s">
        <v>3208</v>
      </c>
      <c r="G1131" s="231" t="s">
        <v>330</v>
      </c>
      <c r="H1131" s="232">
        <v>7.2000000000000002</v>
      </c>
      <c r="I1131" s="233"/>
      <c r="J1131" s="234">
        <f>ROUND(I1131*H1131,2)</f>
        <v>0</v>
      </c>
      <c r="K1131" s="230" t="s">
        <v>1</v>
      </c>
      <c r="L1131" s="45"/>
      <c r="M1131" s="235" t="s">
        <v>1</v>
      </c>
      <c r="N1131" s="236" t="s">
        <v>40</v>
      </c>
      <c r="O1131" s="92"/>
      <c r="P1131" s="237">
        <f>O1131*H1131</f>
        <v>0</v>
      </c>
      <c r="Q1131" s="237">
        <v>2.0000000000000002E-05</v>
      </c>
      <c r="R1131" s="237">
        <f>Q1131*H1131</f>
        <v>0.000144</v>
      </c>
      <c r="S1131" s="237">
        <v>0</v>
      </c>
      <c r="T1131" s="238">
        <f>S1131*H1131</f>
        <v>0</v>
      </c>
      <c r="U1131" s="39"/>
      <c r="V1131" s="39"/>
      <c r="W1131" s="39"/>
      <c r="X1131" s="39"/>
      <c r="Y1131" s="39"/>
      <c r="Z1131" s="39"/>
      <c r="AA1131" s="39"/>
      <c r="AB1131" s="39"/>
      <c r="AC1131" s="39"/>
      <c r="AD1131" s="39"/>
      <c r="AE1131" s="39"/>
      <c r="AR1131" s="239" t="s">
        <v>246</v>
      </c>
      <c r="AT1131" s="239" t="s">
        <v>241</v>
      </c>
      <c r="AU1131" s="239" t="s">
        <v>84</v>
      </c>
      <c r="AY1131" s="18" t="s">
        <v>239</v>
      </c>
      <c r="BE1131" s="240">
        <f>IF(N1131="základní",J1131,0)</f>
        <v>0</v>
      </c>
      <c r="BF1131" s="240">
        <f>IF(N1131="snížená",J1131,0)</f>
        <v>0</v>
      </c>
      <c r="BG1131" s="240">
        <f>IF(N1131="zákl. přenesená",J1131,0)</f>
        <v>0</v>
      </c>
      <c r="BH1131" s="240">
        <f>IF(N1131="sníž. přenesená",J1131,0)</f>
        <v>0</v>
      </c>
      <c r="BI1131" s="240">
        <f>IF(N1131="nulová",J1131,0)</f>
        <v>0</v>
      </c>
      <c r="BJ1131" s="18" t="s">
        <v>82</v>
      </c>
      <c r="BK1131" s="240">
        <f>ROUND(I1131*H1131,2)</f>
        <v>0</v>
      </c>
      <c r="BL1131" s="18" t="s">
        <v>246</v>
      </c>
      <c r="BM1131" s="239" t="s">
        <v>3209</v>
      </c>
    </row>
    <row r="1132" s="2" customFormat="1">
      <c r="A1132" s="39"/>
      <c r="B1132" s="40"/>
      <c r="C1132" s="41"/>
      <c r="D1132" s="241" t="s">
        <v>248</v>
      </c>
      <c r="E1132" s="41"/>
      <c r="F1132" s="242" t="s">
        <v>3208</v>
      </c>
      <c r="G1132" s="41"/>
      <c r="H1132" s="41"/>
      <c r="I1132" s="243"/>
      <c r="J1132" s="41"/>
      <c r="K1132" s="41"/>
      <c r="L1132" s="45"/>
      <c r="M1132" s="244"/>
      <c r="N1132" s="245"/>
      <c r="O1132" s="92"/>
      <c r="P1132" s="92"/>
      <c r="Q1132" s="92"/>
      <c r="R1132" s="92"/>
      <c r="S1132" s="92"/>
      <c r="T1132" s="93"/>
      <c r="U1132" s="39"/>
      <c r="V1132" s="39"/>
      <c r="W1132" s="39"/>
      <c r="X1132" s="39"/>
      <c r="Y1132" s="39"/>
      <c r="Z1132" s="39"/>
      <c r="AA1132" s="39"/>
      <c r="AB1132" s="39"/>
      <c r="AC1132" s="39"/>
      <c r="AD1132" s="39"/>
      <c r="AE1132" s="39"/>
      <c r="AT1132" s="18" t="s">
        <v>248</v>
      </c>
      <c r="AU1132" s="18" t="s">
        <v>84</v>
      </c>
    </row>
    <row r="1133" s="13" customFormat="1">
      <c r="A1133" s="13"/>
      <c r="B1133" s="246"/>
      <c r="C1133" s="247"/>
      <c r="D1133" s="241" t="s">
        <v>250</v>
      </c>
      <c r="E1133" s="248" t="s">
        <v>1</v>
      </c>
      <c r="F1133" s="249" t="s">
        <v>3210</v>
      </c>
      <c r="G1133" s="247"/>
      <c r="H1133" s="248" t="s">
        <v>1</v>
      </c>
      <c r="I1133" s="250"/>
      <c r="J1133" s="247"/>
      <c r="K1133" s="247"/>
      <c r="L1133" s="251"/>
      <c r="M1133" s="252"/>
      <c r="N1133" s="253"/>
      <c r="O1133" s="253"/>
      <c r="P1133" s="253"/>
      <c r="Q1133" s="253"/>
      <c r="R1133" s="253"/>
      <c r="S1133" s="253"/>
      <c r="T1133" s="254"/>
      <c r="U1133" s="13"/>
      <c r="V1133" s="13"/>
      <c r="W1133" s="13"/>
      <c r="X1133" s="13"/>
      <c r="Y1133" s="13"/>
      <c r="Z1133" s="13"/>
      <c r="AA1133" s="13"/>
      <c r="AB1133" s="13"/>
      <c r="AC1133" s="13"/>
      <c r="AD1133" s="13"/>
      <c r="AE1133" s="13"/>
      <c r="AT1133" s="255" t="s">
        <v>250</v>
      </c>
      <c r="AU1133" s="255" t="s">
        <v>84</v>
      </c>
      <c r="AV1133" s="13" t="s">
        <v>82</v>
      </c>
      <c r="AW1133" s="13" t="s">
        <v>31</v>
      </c>
      <c r="AX1133" s="13" t="s">
        <v>75</v>
      </c>
      <c r="AY1133" s="255" t="s">
        <v>239</v>
      </c>
    </row>
    <row r="1134" s="14" customFormat="1">
      <c r="A1134" s="14"/>
      <c r="B1134" s="256"/>
      <c r="C1134" s="257"/>
      <c r="D1134" s="241" t="s">
        <v>250</v>
      </c>
      <c r="E1134" s="258" t="s">
        <v>1</v>
      </c>
      <c r="F1134" s="259" t="s">
        <v>3211</v>
      </c>
      <c r="G1134" s="257"/>
      <c r="H1134" s="260">
        <v>0.59999999999999998</v>
      </c>
      <c r="I1134" s="261"/>
      <c r="J1134" s="257"/>
      <c r="K1134" s="257"/>
      <c r="L1134" s="262"/>
      <c r="M1134" s="263"/>
      <c r="N1134" s="264"/>
      <c r="O1134" s="264"/>
      <c r="P1134" s="264"/>
      <c r="Q1134" s="264"/>
      <c r="R1134" s="264"/>
      <c r="S1134" s="264"/>
      <c r="T1134" s="265"/>
      <c r="U1134" s="14"/>
      <c r="V1134" s="14"/>
      <c r="W1134" s="14"/>
      <c r="X1134" s="14"/>
      <c r="Y1134" s="14"/>
      <c r="Z1134" s="14"/>
      <c r="AA1134" s="14"/>
      <c r="AB1134" s="14"/>
      <c r="AC1134" s="14"/>
      <c r="AD1134" s="14"/>
      <c r="AE1134" s="14"/>
      <c r="AT1134" s="266" t="s">
        <v>250</v>
      </c>
      <c r="AU1134" s="266" t="s">
        <v>84</v>
      </c>
      <c r="AV1134" s="14" t="s">
        <v>84</v>
      </c>
      <c r="AW1134" s="14" t="s">
        <v>31</v>
      </c>
      <c r="AX1134" s="14" t="s">
        <v>75</v>
      </c>
      <c r="AY1134" s="266" t="s">
        <v>239</v>
      </c>
    </row>
    <row r="1135" s="14" customFormat="1">
      <c r="A1135" s="14"/>
      <c r="B1135" s="256"/>
      <c r="C1135" s="257"/>
      <c r="D1135" s="241" t="s">
        <v>250</v>
      </c>
      <c r="E1135" s="258" t="s">
        <v>1</v>
      </c>
      <c r="F1135" s="259" t="s">
        <v>3212</v>
      </c>
      <c r="G1135" s="257"/>
      <c r="H1135" s="260">
        <v>0.59999999999999998</v>
      </c>
      <c r="I1135" s="261"/>
      <c r="J1135" s="257"/>
      <c r="K1135" s="257"/>
      <c r="L1135" s="262"/>
      <c r="M1135" s="263"/>
      <c r="N1135" s="264"/>
      <c r="O1135" s="264"/>
      <c r="P1135" s="264"/>
      <c r="Q1135" s="264"/>
      <c r="R1135" s="264"/>
      <c r="S1135" s="264"/>
      <c r="T1135" s="265"/>
      <c r="U1135" s="14"/>
      <c r="V1135" s="14"/>
      <c r="W1135" s="14"/>
      <c r="X1135" s="14"/>
      <c r="Y1135" s="14"/>
      <c r="Z1135" s="14"/>
      <c r="AA1135" s="14"/>
      <c r="AB1135" s="14"/>
      <c r="AC1135" s="14"/>
      <c r="AD1135" s="14"/>
      <c r="AE1135" s="14"/>
      <c r="AT1135" s="266" t="s">
        <v>250</v>
      </c>
      <c r="AU1135" s="266" t="s">
        <v>84</v>
      </c>
      <c r="AV1135" s="14" t="s">
        <v>84</v>
      </c>
      <c r="AW1135" s="14" t="s">
        <v>31</v>
      </c>
      <c r="AX1135" s="14" t="s">
        <v>75</v>
      </c>
      <c r="AY1135" s="266" t="s">
        <v>239</v>
      </c>
    </row>
    <row r="1136" s="14" customFormat="1">
      <c r="A1136" s="14"/>
      <c r="B1136" s="256"/>
      <c r="C1136" s="257"/>
      <c r="D1136" s="241" t="s">
        <v>250</v>
      </c>
      <c r="E1136" s="258" t="s">
        <v>1</v>
      </c>
      <c r="F1136" s="259" t="s">
        <v>3213</v>
      </c>
      <c r="G1136" s="257"/>
      <c r="H1136" s="260">
        <v>0.59999999999999998</v>
      </c>
      <c r="I1136" s="261"/>
      <c r="J1136" s="257"/>
      <c r="K1136" s="257"/>
      <c r="L1136" s="262"/>
      <c r="M1136" s="263"/>
      <c r="N1136" s="264"/>
      <c r="O1136" s="264"/>
      <c r="P1136" s="264"/>
      <c r="Q1136" s="264"/>
      <c r="R1136" s="264"/>
      <c r="S1136" s="264"/>
      <c r="T1136" s="265"/>
      <c r="U1136" s="14"/>
      <c r="V1136" s="14"/>
      <c r="W1136" s="14"/>
      <c r="X1136" s="14"/>
      <c r="Y1136" s="14"/>
      <c r="Z1136" s="14"/>
      <c r="AA1136" s="14"/>
      <c r="AB1136" s="14"/>
      <c r="AC1136" s="14"/>
      <c r="AD1136" s="14"/>
      <c r="AE1136" s="14"/>
      <c r="AT1136" s="266" t="s">
        <v>250</v>
      </c>
      <c r="AU1136" s="266" t="s">
        <v>84</v>
      </c>
      <c r="AV1136" s="14" t="s">
        <v>84</v>
      </c>
      <c r="AW1136" s="14" t="s">
        <v>31</v>
      </c>
      <c r="AX1136" s="14" t="s">
        <v>75</v>
      </c>
      <c r="AY1136" s="266" t="s">
        <v>239</v>
      </c>
    </row>
    <row r="1137" s="14" customFormat="1">
      <c r="A1137" s="14"/>
      <c r="B1137" s="256"/>
      <c r="C1137" s="257"/>
      <c r="D1137" s="241" t="s">
        <v>250</v>
      </c>
      <c r="E1137" s="258" t="s">
        <v>1</v>
      </c>
      <c r="F1137" s="259" t="s">
        <v>3214</v>
      </c>
      <c r="G1137" s="257"/>
      <c r="H1137" s="260">
        <v>0.59999999999999998</v>
      </c>
      <c r="I1137" s="261"/>
      <c r="J1137" s="257"/>
      <c r="K1137" s="257"/>
      <c r="L1137" s="262"/>
      <c r="M1137" s="263"/>
      <c r="N1137" s="264"/>
      <c r="O1137" s="264"/>
      <c r="P1137" s="264"/>
      <c r="Q1137" s="264"/>
      <c r="R1137" s="264"/>
      <c r="S1137" s="264"/>
      <c r="T1137" s="265"/>
      <c r="U1137" s="14"/>
      <c r="V1137" s="14"/>
      <c r="W1137" s="14"/>
      <c r="X1137" s="14"/>
      <c r="Y1137" s="14"/>
      <c r="Z1137" s="14"/>
      <c r="AA1137" s="14"/>
      <c r="AB1137" s="14"/>
      <c r="AC1137" s="14"/>
      <c r="AD1137" s="14"/>
      <c r="AE1137" s="14"/>
      <c r="AT1137" s="266" t="s">
        <v>250</v>
      </c>
      <c r="AU1137" s="266" t="s">
        <v>84</v>
      </c>
      <c r="AV1137" s="14" t="s">
        <v>84</v>
      </c>
      <c r="AW1137" s="14" t="s">
        <v>31</v>
      </c>
      <c r="AX1137" s="14" t="s">
        <v>75</v>
      </c>
      <c r="AY1137" s="266" t="s">
        <v>239</v>
      </c>
    </row>
    <row r="1138" s="14" customFormat="1">
      <c r="A1138" s="14"/>
      <c r="B1138" s="256"/>
      <c r="C1138" s="257"/>
      <c r="D1138" s="241" t="s">
        <v>250</v>
      </c>
      <c r="E1138" s="258" t="s">
        <v>1</v>
      </c>
      <c r="F1138" s="259" t="s">
        <v>3215</v>
      </c>
      <c r="G1138" s="257"/>
      <c r="H1138" s="260">
        <v>0.59999999999999998</v>
      </c>
      <c r="I1138" s="261"/>
      <c r="J1138" s="257"/>
      <c r="K1138" s="257"/>
      <c r="L1138" s="262"/>
      <c r="M1138" s="263"/>
      <c r="N1138" s="264"/>
      <c r="O1138" s="264"/>
      <c r="P1138" s="264"/>
      <c r="Q1138" s="264"/>
      <c r="R1138" s="264"/>
      <c r="S1138" s="264"/>
      <c r="T1138" s="265"/>
      <c r="U1138" s="14"/>
      <c r="V1138" s="14"/>
      <c r="W1138" s="14"/>
      <c r="X1138" s="14"/>
      <c r="Y1138" s="14"/>
      <c r="Z1138" s="14"/>
      <c r="AA1138" s="14"/>
      <c r="AB1138" s="14"/>
      <c r="AC1138" s="14"/>
      <c r="AD1138" s="14"/>
      <c r="AE1138" s="14"/>
      <c r="AT1138" s="266" t="s">
        <v>250</v>
      </c>
      <c r="AU1138" s="266" t="s">
        <v>84</v>
      </c>
      <c r="AV1138" s="14" t="s">
        <v>84</v>
      </c>
      <c r="AW1138" s="14" t="s">
        <v>31</v>
      </c>
      <c r="AX1138" s="14" t="s">
        <v>75</v>
      </c>
      <c r="AY1138" s="266" t="s">
        <v>239</v>
      </c>
    </row>
    <row r="1139" s="16" customFormat="1">
      <c r="A1139" s="16"/>
      <c r="B1139" s="291"/>
      <c r="C1139" s="292"/>
      <c r="D1139" s="241" t="s">
        <v>250</v>
      </c>
      <c r="E1139" s="293" t="s">
        <v>1</v>
      </c>
      <c r="F1139" s="294" t="s">
        <v>3216</v>
      </c>
      <c r="G1139" s="292"/>
      <c r="H1139" s="295">
        <v>3</v>
      </c>
      <c r="I1139" s="296"/>
      <c r="J1139" s="292"/>
      <c r="K1139" s="292"/>
      <c r="L1139" s="297"/>
      <c r="M1139" s="298"/>
      <c r="N1139" s="299"/>
      <c r="O1139" s="299"/>
      <c r="P1139" s="299"/>
      <c r="Q1139" s="299"/>
      <c r="R1139" s="299"/>
      <c r="S1139" s="299"/>
      <c r="T1139" s="300"/>
      <c r="U1139" s="16"/>
      <c r="V1139" s="16"/>
      <c r="W1139" s="16"/>
      <c r="X1139" s="16"/>
      <c r="Y1139" s="16"/>
      <c r="Z1139" s="16"/>
      <c r="AA1139" s="16"/>
      <c r="AB1139" s="16"/>
      <c r="AC1139" s="16"/>
      <c r="AD1139" s="16"/>
      <c r="AE1139" s="16"/>
      <c r="AT1139" s="301" t="s">
        <v>250</v>
      </c>
      <c r="AU1139" s="301" t="s">
        <v>84</v>
      </c>
      <c r="AV1139" s="16" t="s">
        <v>107</v>
      </c>
      <c r="AW1139" s="16" t="s">
        <v>31</v>
      </c>
      <c r="AX1139" s="16" t="s">
        <v>75</v>
      </c>
      <c r="AY1139" s="301" t="s">
        <v>239</v>
      </c>
    </row>
    <row r="1140" s="14" customFormat="1">
      <c r="A1140" s="14"/>
      <c r="B1140" s="256"/>
      <c r="C1140" s="257"/>
      <c r="D1140" s="241" t="s">
        <v>250</v>
      </c>
      <c r="E1140" s="258" t="s">
        <v>1</v>
      </c>
      <c r="F1140" s="259" t="s">
        <v>3217</v>
      </c>
      <c r="G1140" s="257"/>
      <c r="H1140" s="260">
        <v>0.59999999999999998</v>
      </c>
      <c r="I1140" s="261"/>
      <c r="J1140" s="257"/>
      <c r="K1140" s="257"/>
      <c r="L1140" s="262"/>
      <c r="M1140" s="263"/>
      <c r="N1140" s="264"/>
      <c r="O1140" s="264"/>
      <c r="P1140" s="264"/>
      <c r="Q1140" s="264"/>
      <c r="R1140" s="264"/>
      <c r="S1140" s="264"/>
      <c r="T1140" s="265"/>
      <c r="U1140" s="14"/>
      <c r="V1140" s="14"/>
      <c r="W1140" s="14"/>
      <c r="X1140" s="14"/>
      <c r="Y1140" s="14"/>
      <c r="Z1140" s="14"/>
      <c r="AA1140" s="14"/>
      <c r="AB1140" s="14"/>
      <c r="AC1140" s="14"/>
      <c r="AD1140" s="14"/>
      <c r="AE1140" s="14"/>
      <c r="AT1140" s="266" t="s">
        <v>250</v>
      </c>
      <c r="AU1140" s="266" t="s">
        <v>84</v>
      </c>
      <c r="AV1140" s="14" t="s">
        <v>84</v>
      </c>
      <c r="AW1140" s="14" t="s">
        <v>31</v>
      </c>
      <c r="AX1140" s="14" t="s">
        <v>75</v>
      </c>
      <c r="AY1140" s="266" t="s">
        <v>239</v>
      </c>
    </row>
    <row r="1141" s="14" customFormat="1">
      <c r="A1141" s="14"/>
      <c r="B1141" s="256"/>
      <c r="C1141" s="257"/>
      <c r="D1141" s="241" t="s">
        <v>250</v>
      </c>
      <c r="E1141" s="258" t="s">
        <v>1</v>
      </c>
      <c r="F1141" s="259" t="s">
        <v>3218</v>
      </c>
      <c r="G1141" s="257"/>
      <c r="H1141" s="260">
        <v>0.59999999999999998</v>
      </c>
      <c r="I1141" s="261"/>
      <c r="J1141" s="257"/>
      <c r="K1141" s="257"/>
      <c r="L1141" s="262"/>
      <c r="M1141" s="263"/>
      <c r="N1141" s="264"/>
      <c r="O1141" s="264"/>
      <c r="P1141" s="264"/>
      <c r="Q1141" s="264"/>
      <c r="R1141" s="264"/>
      <c r="S1141" s="264"/>
      <c r="T1141" s="265"/>
      <c r="U1141" s="14"/>
      <c r="V1141" s="14"/>
      <c r="W1141" s="14"/>
      <c r="X1141" s="14"/>
      <c r="Y1141" s="14"/>
      <c r="Z1141" s="14"/>
      <c r="AA1141" s="14"/>
      <c r="AB1141" s="14"/>
      <c r="AC1141" s="14"/>
      <c r="AD1141" s="14"/>
      <c r="AE1141" s="14"/>
      <c r="AT1141" s="266" t="s">
        <v>250</v>
      </c>
      <c r="AU1141" s="266" t="s">
        <v>84</v>
      </c>
      <c r="AV1141" s="14" t="s">
        <v>84</v>
      </c>
      <c r="AW1141" s="14" t="s">
        <v>31</v>
      </c>
      <c r="AX1141" s="14" t="s">
        <v>75</v>
      </c>
      <c r="AY1141" s="266" t="s">
        <v>239</v>
      </c>
    </row>
    <row r="1142" s="14" customFormat="1">
      <c r="A1142" s="14"/>
      <c r="B1142" s="256"/>
      <c r="C1142" s="257"/>
      <c r="D1142" s="241" t="s">
        <v>250</v>
      </c>
      <c r="E1142" s="258" t="s">
        <v>1</v>
      </c>
      <c r="F1142" s="259" t="s">
        <v>3219</v>
      </c>
      <c r="G1142" s="257"/>
      <c r="H1142" s="260">
        <v>0.59999999999999998</v>
      </c>
      <c r="I1142" s="261"/>
      <c r="J1142" s="257"/>
      <c r="K1142" s="257"/>
      <c r="L1142" s="262"/>
      <c r="M1142" s="263"/>
      <c r="N1142" s="264"/>
      <c r="O1142" s="264"/>
      <c r="P1142" s="264"/>
      <c r="Q1142" s="264"/>
      <c r="R1142" s="264"/>
      <c r="S1142" s="264"/>
      <c r="T1142" s="265"/>
      <c r="U1142" s="14"/>
      <c r="V1142" s="14"/>
      <c r="W1142" s="14"/>
      <c r="X1142" s="14"/>
      <c r="Y1142" s="14"/>
      <c r="Z1142" s="14"/>
      <c r="AA1142" s="14"/>
      <c r="AB1142" s="14"/>
      <c r="AC1142" s="14"/>
      <c r="AD1142" s="14"/>
      <c r="AE1142" s="14"/>
      <c r="AT1142" s="266" t="s">
        <v>250</v>
      </c>
      <c r="AU1142" s="266" t="s">
        <v>84</v>
      </c>
      <c r="AV1142" s="14" t="s">
        <v>84</v>
      </c>
      <c r="AW1142" s="14" t="s">
        <v>31</v>
      </c>
      <c r="AX1142" s="14" t="s">
        <v>75</v>
      </c>
      <c r="AY1142" s="266" t="s">
        <v>239</v>
      </c>
    </row>
    <row r="1143" s="14" customFormat="1">
      <c r="A1143" s="14"/>
      <c r="B1143" s="256"/>
      <c r="C1143" s="257"/>
      <c r="D1143" s="241" t="s">
        <v>250</v>
      </c>
      <c r="E1143" s="258" t="s">
        <v>1</v>
      </c>
      <c r="F1143" s="259" t="s">
        <v>3220</v>
      </c>
      <c r="G1143" s="257"/>
      <c r="H1143" s="260">
        <v>0.59999999999999998</v>
      </c>
      <c r="I1143" s="261"/>
      <c r="J1143" s="257"/>
      <c r="K1143" s="257"/>
      <c r="L1143" s="262"/>
      <c r="M1143" s="263"/>
      <c r="N1143" s="264"/>
      <c r="O1143" s="264"/>
      <c r="P1143" s="264"/>
      <c r="Q1143" s="264"/>
      <c r="R1143" s="264"/>
      <c r="S1143" s="264"/>
      <c r="T1143" s="265"/>
      <c r="U1143" s="14"/>
      <c r="V1143" s="14"/>
      <c r="W1143" s="14"/>
      <c r="X1143" s="14"/>
      <c r="Y1143" s="14"/>
      <c r="Z1143" s="14"/>
      <c r="AA1143" s="14"/>
      <c r="AB1143" s="14"/>
      <c r="AC1143" s="14"/>
      <c r="AD1143" s="14"/>
      <c r="AE1143" s="14"/>
      <c r="AT1143" s="266" t="s">
        <v>250</v>
      </c>
      <c r="AU1143" s="266" t="s">
        <v>84</v>
      </c>
      <c r="AV1143" s="14" t="s">
        <v>84</v>
      </c>
      <c r="AW1143" s="14" t="s">
        <v>31</v>
      </c>
      <c r="AX1143" s="14" t="s">
        <v>75</v>
      </c>
      <c r="AY1143" s="266" t="s">
        <v>239</v>
      </c>
    </row>
    <row r="1144" s="14" customFormat="1">
      <c r="A1144" s="14"/>
      <c r="B1144" s="256"/>
      <c r="C1144" s="257"/>
      <c r="D1144" s="241" t="s">
        <v>250</v>
      </c>
      <c r="E1144" s="258" t="s">
        <v>1</v>
      </c>
      <c r="F1144" s="259" t="s">
        <v>3221</v>
      </c>
      <c r="G1144" s="257"/>
      <c r="H1144" s="260">
        <v>0.59999999999999998</v>
      </c>
      <c r="I1144" s="261"/>
      <c r="J1144" s="257"/>
      <c r="K1144" s="257"/>
      <c r="L1144" s="262"/>
      <c r="M1144" s="263"/>
      <c r="N1144" s="264"/>
      <c r="O1144" s="264"/>
      <c r="P1144" s="264"/>
      <c r="Q1144" s="264"/>
      <c r="R1144" s="264"/>
      <c r="S1144" s="264"/>
      <c r="T1144" s="265"/>
      <c r="U1144" s="14"/>
      <c r="V1144" s="14"/>
      <c r="W1144" s="14"/>
      <c r="X1144" s="14"/>
      <c r="Y1144" s="14"/>
      <c r="Z1144" s="14"/>
      <c r="AA1144" s="14"/>
      <c r="AB1144" s="14"/>
      <c r="AC1144" s="14"/>
      <c r="AD1144" s="14"/>
      <c r="AE1144" s="14"/>
      <c r="AT1144" s="266" t="s">
        <v>250</v>
      </c>
      <c r="AU1144" s="266" t="s">
        <v>84</v>
      </c>
      <c r="AV1144" s="14" t="s">
        <v>84</v>
      </c>
      <c r="AW1144" s="14" t="s">
        <v>31</v>
      </c>
      <c r="AX1144" s="14" t="s">
        <v>75</v>
      </c>
      <c r="AY1144" s="266" t="s">
        <v>239</v>
      </c>
    </row>
    <row r="1145" s="14" customFormat="1">
      <c r="A1145" s="14"/>
      <c r="B1145" s="256"/>
      <c r="C1145" s="257"/>
      <c r="D1145" s="241" t="s">
        <v>250</v>
      </c>
      <c r="E1145" s="258" t="s">
        <v>1</v>
      </c>
      <c r="F1145" s="259" t="s">
        <v>3222</v>
      </c>
      <c r="G1145" s="257"/>
      <c r="H1145" s="260">
        <v>0.59999999999999998</v>
      </c>
      <c r="I1145" s="261"/>
      <c r="J1145" s="257"/>
      <c r="K1145" s="257"/>
      <c r="L1145" s="262"/>
      <c r="M1145" s="263"/>
      <c r="N1145" s="264"/>
      <c r="O1145" s="264"/>
      <c r="P1145" s="264"/>
      <c r="Q1145" s="264"/>
      <c r="R1145" s="264"/>
      <c r="S1145" s="264"/>
      <c r="T1145" s="265"/>
      <c r="U1145" s="14"/>
      <c r="V1145" s="14"/>
      <c r="W1145" s="14"/>
      <c r="X1145" s="14"/>
      <c r="Y1145" s="14"/>
      <c r="Z1145" s="14"/>
      <c r="AA1145" s="14"/>
      <c r="AB1145" s="14"/>
      <c r="AC1145" s="14"/>
      <c r="AD1145" s="14"/>
      <c r="AE1145" s="14"/>
      <c r="AT1145" s="266" t="s">
        <v>250</v>
      </c>
      <c r="AU1145" s="266" t="s">
        <v>84</v>
      </c>
      <c r="AV1145" s="14" t="s">
        <v>84</v>
      </c>
      <c r="AW1145" s="14" t="s">
        <v>31</v>
      </c>
      <c r="AX1145" s="14" t="s">
        <v>75</v>
      </c>
      <c r="AY1145" s="266" t="s">
        <v>239</v>
      </c>
    </row>
    <row r="1146" s="14" customFormat="1">
      <c r="A1146" s="14"/>
      <c r="B1146" s="256"/>
      <c r="C1146" s="257"/>
      <c r="D1146" s="241" t="s">
        <v>250</v>
      </c>
      <c r="E1146" s="258" t="s">
        <v>1</v>
      </c>
      <c r="F1146" s="259" t="s">
        <v>3223</v>
      </c>
      <c r="G1146" s="257"/>
      <c r="H1146" s="260">
        <v>0.59999999999999998</v>
      </c>
      <c r="I1146" s="261"/>
      <c r="J1146" s="257"/>
      <c r="K1146" s="257"/>
      <c r="L1146" s="262"/>
      <c r="M1146" s="263"/>
      <c r="N1146" s="264"/>
      <c r="O1146" s="264"/>
      <c r="P1146" s="264"/>
      <c r="Q1146" s="264"/>
      <c r="R1146" s="264"/>
      <c r="S1146" s="264"/>
      <c r="T1146" s="265"/>
      <c r="U1146" s="14"/>
      <c r="V1146" s="14"/>
      <c r="W1146" s="14"/>
      <c r="X1146" s="14"/>
      <c r="Y1146" s="14"/>
      <c r="Z1146" s="14"/>
      <c r="AA1146" s="14"/>
      <c r="AB1146" s="14"/>
      <c r="AC1146" s="14"/>
      <c r="AD1146" s="14"/>
      <c r="AE1146" s="14"/>
      <c r="AT1146" s="266" t="s">
        <v>250</v>
      </c>
      <c r="AU1146" s="266" t="s">
        <v>84</v>
      </c>
      <c r="AV1146" s="14" t="s">
        <v>84</v>
      </c>
      <c r="AW1146" s="14" t="s">
        <v>31</v>
      </c>
      <c r="AX1146" s="14" t="s">
        <v>75</v>
      </c>
      <c r="AY1146" s="266" t="s">
        <v>239</v>
      </c>
    </row>
    <row r="1147" s="16" customFormat="1">
      <c r="A1147" s="16"/>
      <c r="B1147" s="291"/>
      <c r="C1147" s="292"/>
      <c r="D1147" s="241" t="s">
        <v>250</v>
      </c>
      <c r="E1147" s="293" t="s">
        <v>1</v>
      </c>
      <c r="F1147" s="294" t="s">
        <v>3224</v>
      </c>
      <c r="G1147" s="292"/>
      <c r="H1147" s="295">
        <v>4.2000000000000002</v>
      </c>
      <c r="I1147" s="296"/>
      <c r="J1147" s="292"/>
      <c r="K1147" s="292"/>
      <c r="L1147" s="297"/>
      <c r="M1147" s="298"/>
      <c r="N1147" s="299"/>
      <c r="O1147" s="299"/>
      <c r="P1147" s="299"/>
      <c r="Q1147" s="299"/>
      <c r="R1147" s="299"/>
      <c r="S1147" s="299"/>
      <c r="T1147" s="300"/>
      <c r="U1147" s="16"/>
      <c r="V1147" s="16"/>
      <c r="W1147" s="16"/>
      <c r="X1147" s="16"/>
      <c r="Y1147" s="16"/>
      <c r="Z1147" s="16"/>
      <c r="AA1147" s="16"/>
      <c r="AB1147" s="16"/>
      <c r="AC1147" s="16"/>
      <c r="AD1147" s="16"/>
      <c r="AE1147" s="16"/>
      <c r="AT1147" s="301" t="s">
        <v>250</v>
      </c>
      <c r="AU1147" s="301" t="s">
        <v>84</v>
      </c>
      <c r="AV1147" s="16" t="s">
        <v>107</v>
      </c>
      <c r="AW1147" s="16" t="s">
        <v>31</v>
      </c>
      <c r="AX1147" s="16" t="s">
        <v>75</v>
      </c>
      <c r="AY1147" s="301" t="s">
        <v>239</v>
      </c>
    </row>
    <row r="1148" s="15" customFormat="1">
      <c r="A1148" s="15"/>
      <c r="B1148" s="267"/>
      <c r="C1148" s="268"/>
      <c r="D1148" s="241" t="s">
        <v>250</v>
      </c>
      <c r="E1148" s="269" t="s">
        <v>1</v>
      </c>
      <c r="F1148" s="270" t="s">
        <v>277</v>
      </c>
      <c r="G1148" s="268"/>
      <c r="H1148" s="271">
        <v>7.2000000000000002</v>
      </c>
      <c r="I1148" s="272"/>
      <c r="J1148" s="268"/>
      <c r="K1148" s="268"/>
      <c r="L1148" s="273"/>
      <c r="M1148" s="274"/>
      <c r="N1148" s="275"/>
      <c r="O1148" s="275"/>
      <c r="P1148" s="275"/>
      <c r="Q1148" s="275"/>
      <c r="R1148" s="275"/>
      <c r="S1148" s="275"/>
      <c r="T1148" s="276"/>
      <c r="U1148" s="15"/>
      <c r="V1148" s="15"/>
      <c r="W1148" s="15"/>
      <c r="X1148" s="15"/>
      <c r="Y1148" s="15"/>
      <c r="Z1148" s="15"/>
      <c r="AA1148" s="15"/>
      <c r="AB1148" s="15"/>
      <c r="AC1148" s="15"/>
      <c r="AD1148" s="15"/>
      <c r="AE1148" s="15"/>
      <c r="AT1148" s="277" t="s">
        <v>250</v>
      </c>
      <c r="AU1148" s="277" t="s">
        <v>84</v>
      </c>
      <c r="AV1148" s="15" t="s">
        <v>246</v>
      </c>
      <c r="AW1148" s="15" t="s">
        <v>31</v>
      </c>
      <c r="AX1148" s="15" t="s">
        <v>82</v>
      </c>
      <c r="AY1148" s="277" t="s">
        <v>239</v>
      </c>
    </row>
    <row r="1149" s="2" customFormat="1" ht="24.15" customHeight="1">
      <c r="A1149" s="39"/>
      <c r="B1149" s="40"/>
      <c r="C1149" s="302" t="s">
        <v>1940</v>
      </c>
      <c r="D1149" s="302" t="s">
        <v>1240</v>
      </c>
      <c r="E1149" s="303" t="s">
        <v>3225</v>
      </c>
      <c r="F1149" s="304" t="s">
        <v>3226</v>
      </c>
      <c r="G1149" s="305" t="s">
        <v>330</v>
      </c>
      <c r="H1149" s="306">
        <v>7.4160000000000004</v>
      </c>
      <c r="I1149" s="307"/>
      <c r="J1149" s="308">
        <f>ROUND(I1149*H1149,2)</f>
        <v>0</v>
      </c>
      <c r="K1149" s="304" t="s">
        <v>1</v>
      </c>
      <c r="L1149" s="309"/>
      <c r="M1149" s="310" t="s">
        <v>1</v>
      </c>
      <c r="N1149" s="311" t="s">
        <v>40</v>
      </c>
      <c r="O1149" s="92"/>
      <c r="P1149" s="237">
        <f>O1149*H1149</f>
        <v>0</v>
      </c>
      <c r="Q1149" s="237">
        <v>0.0080999999999999996</v>
      </c>
      <c r="R1149" s="237">
        <f>Q1149*H1149</f>
        <v>0.060069600000000001</v>
      </c>
      <c r="S1149" s="237">
        <v>0</v>
      </c>
      <c r="T1149" s="238">
        <f>S1149*H1149</f>
        <v>0</v>
      </c>
      <c r="U1149" s="39"/>
      <c r="V1149" s="39"/>
      <c r="W1149" s="39"/>
      <c r="X1149" s="39"/>
      <c r="Y1149" s="39"/>
      <c r="Z1149" s="39"/>
      <c r="AA1149" s="39"/>
      <c r="AB1149" s="39"/>
      <c r="AC1149" s="39"/>
      <c r="AD1149" s="39"/>
      <c r="AE1149" s="39"/>
      <c r="AR1149" s="239" t="s">
        <v>299</v>
      </c>
      <c r="AT1149" s="239" t="s">
        <v>1240</v>
      </c>
      <c r="AU1149" s="239" t="s">
        <v>84</v>
      </c>
      <c r="AY1149" s="18" t="s">
        <v>239</v>
      </c>
      <c r="BE1149" s="240">
        <f>IF(N1149="základní",J1149,0)</f>
        <v>0</v>
      </c>
      <c r="BF1149" s="240">
        <f>IF(N1149="snížená",J1149,0)</f>
        <v>0</v>
      </c>
      <c r="BG1149" s="240">
        <f>IF(N1149="zákl. přenesená",J1149,0)</f>
        <v>0</v>
      </c>
      <c r="BH1149" s="240">
        <f>IF(N1149="sníž. přenesená",J1149,0)</f>
        <v>0</v>
      </c>
      <c r="BI1149" s="240">
        <f>IF(N1149="nulová",J1149,0)</f>
        <v>0</v>
      </c>
      <c r="BJ1149" s="18" t="s">
        <v>82</v>
      </c>
      <c r="BK1149" s="240">
        <f>ROUND(I1149*H1149,2)</f>
        <v>0</v>
      </c>
      <c r="BL1149" s="18" t="s">
        <v>246</v>
      </c>
      <c r="BM1149" s="239" t="s">
        <v>3227</v>
      </c>
    </row>
    <row r="1150" s="2" customFormat="1">
      <c r="A1150" s="39"/>
      <c r="B1150" s="40"/>
      <c r="C1150" s="41"/>
      <c r="D1150" s="241" t="s">
        <v>248</v>
      </c>
      <c r="E1150" s="41"/>
      <c r="F1150" s="242" t="s">
        <v>3226</v>
      </c>
      <c r="G1150" s="41"/>
      <c r="H1150" s="41"/>
      <c r="I1150" s="243"/>
      <c r="J1150" s="41"/>
      <c r="K1150" s="41"/>
      <c r="L1150" s="45"/>
      <c r="M1150" s="244"/>
      <c r="N1150" s="245"/>
      <c r="O1150" s="92"/>
      <c r="P1150" s="92"/>
      <c r="Q1150" s="92"/>
      <c r="R1150" s="92"/>
      <c r="S1150" s="92"/>
      <c r="T1150" s="93"/>
      <c r="U1150" s="39"/>
      <c r="V1150" s="39"/>
      <c r="W1150" s="39"/>
      <c r="X1150" s="39"/>
      <c r="Y1150" s="39"/>
      <c r="Z1150" s="39"/>
      <c r="AA1150" s="39"/>
      <c r="AB1150" s="39"/>
      <c r="AC1150" s="39"/>
      <c r="AD1150" s="39"/>
      <c r="AE1150" s="39"/>
      <c r="AT1150" s="18" t="s">
        <v>248</v>
      </c>
      <c r="AU1150" s="18" t="s">
        <v>84</v>
      </c>
    </row>
    <row r="1151" s="14" customFormat="1">
      <c r="A1151" s="14"/>
      <c r="B1151" s="256"/>
      <c r="C1151" s="257"/>
      <c r="D1151" s="241" t="s">
        <v>250</v>
      </c>
      <c r="E1151" s="258" t="s">
        <v>1</v>
      </c>
      <c r="F1151" s="259" t="s">
        <v>3228</v>
      </c>
      <c r="G1151" s="257"/>
      <c r="H1151" s="260">
        <v>7.4160000000000004</v>
      </c>
      <c r="I1151" s="261"/>
      <c r="J1151" s="257"/>
      <c r="K1151" s="257"/>
      <c r="L1151" s="262"/>
      <c r="M1151" s="263"/>
      <c r="N1151" s="264"/>
      <c r="O1151" s="264"/>
      <c r="P1151" s="264"/>
      <c r="Q1151" s="264"/>
      <c r="R1151" s="264"/>
      <c r="S1151" s="264"/>
      <c r="T1151" s="265"/>
      <c r="U1151" s="14"/>
      <c r="V1151" s="14"/>
      <c r="W1151" s="14"/>
      <c r="X1151" s="14"/>
      <c r="Y1151" s="14"/>
      <c r="Z1151" s="14"/>
      <c r="AA1151" s="14"/>
      <c r="AB1151" s="14"/>
      <c r="AC1151" s="14"/>
      <c r="AD1151" s="14"/>
      <c r="AE1151" s="14"/>
      <c r="AT1151" s="266" t="s">
        <v>250</v>
      </c>
      <c r="AU1151" s="266" t="s">
        <v>84</v>
      </c>
      <c r="AV1151" s="14" t="s">
        <v>84</v>
      </c>
      <c r="AW1151" s="14" t="s">
        <v>31</v>
      </c>
      <c r="AX1151" s="14" t="s">
        <v>82</v>
      </c>
      <c r="AY1151" s="266" t="s">
        <v>239</v>
      </c>
    </row>
    <row r="1152" s="2" customFormat="1" ht="33" customHeight="1">
      <c r="A1152" s="39"/>
      <c r="B1152" s="40"/>
      <c r="C1152" s="228" t="s">
        <v>1963</v>
      </c>
      <c r="D1152" s="228" t="s">
        <v>241</v>
      </c>
      <c r="E1152" s="229" t="s">
        <v>3229</v>
      </c>
      <c r="F1152" s="230" t="s">
        <v>3230</v>
      </c>
      <c r="G1152" s="231" t="s">
        <v>523</v>
      </c>
      <c r="H1152" s="232">
        <v>66</v>
      </c>
      <c r="I1152" s="233"/>
      <c r="J1152" s="234">
        <f>ROUND(I1152*H1152,2)</f>
        <v>0</v>
      </c>
      <c r="K1152" s="230" t="s">
        <v>1</v>
      </c>
      <c r="L1152" s="45"/>
      <c r="M1152" s="235" t="s">
        <v>1</v>
      </c>
      <c r="N1152" s="236" t="s">
        <v>40</v>
      </c>
      <c r="O1152" s="92"/>
      <c r="P1152" s="237">
        <f>O1152*H1152</f>
        <v>0</v>
      </c>
      <c r="Q1152" s="237">
        <v>0</v>
      </c>
      <c r="R1152" s="237">
        <f>Q1152*H1152</f>
        <v>0</v>
      </c>
      <c r="S1152" s="237">
        <v>0</v>
      </c>
      <c r="T1152" s="238">
        <f>S1152*H1152</f>
        <v>0</v>
      </c>
      <c r="U1152" s="39"/>
      <c r="V1152" s="39"/>
      <c r="W1152" s="39"/>
      <c r="X1152" s="39"/>
      <c r="Y1152" s="39"/>
      <c r="Z1152" s="39"/>
      <c r="AA1152" s="39"/>
      <c r="AB1152" s="39"/>
      <c r="AC1152" s="39"/>
      <c r="AD1152" s="39"/>
      <c r="AE1152" s="39"/>
      <c r="AR1152" s="239" t="s">
        <v>246</v>
      </c>
      <c r="AT1152" s="239" t="s">
        <v>241</v>
      </c>
      <c r="AU1152" s="239" t="s">
        <v>84</v>
      </c>
      <c r="AY1152" s="18" t="s">
        <v>239</v>
      </c>
      <c r="BE1152" s="240">
        <f>IF(N1152="základní",J1152,0)</f>
        <v>0</v>
      </c>
      <c r="BF1152" s="240">
        <f>IF(N1152="snížená",J1152,0)</f>
        <v>0</v>
      </c>
      <c r="BG1152" s="240">
        <f>IF(N1152="zákl. přenesená",J1152,0)</f>
        <v>0</v>
      </c>
      <c r="BH1152" s="240">
        <f>IF(N1152="sníž. přenesená",J1152,0)</f>
        <v>0</v>
      </c>
      <c r="BI1152" s="240">
        <f>IF(N1152="nulová",J1152,0)</f>
        <v>0</v>
      </c>
      <c r="BJ1152" s="18" t="s">
        <v>82</v>
      </c>
      <c r="BK1152" s="240">
        <f>ROUND(I1152*H1152,2)</f>
        <v>0</v>
      </c>
      <c r="BL1152" s="18" t="s">
        <v>246</v>
      </c>
      <c r="BM1152" s="239" t="s">
        <v>3231</v>
      </c>
    </row>
    <row r="1153" s="2" customFormat="1">
      <c r="A1153" s="39"/>
      <c r="B1153" s="40"/>
      <c r="C1153" s="41"/>
      <c r="D1153" s="241" t="s">
        <v>248</v>
      </c>
      <c r="E1153" s="41"/>
      <c r="F1153" s="242" t="s">
        <v>3230</v>
      </c>
      <c r="G1153" s="41"/>
      <c r="H1153" s="41"/>
      <c r="I1153" s="243"/>
      <c r="J1153" s="41"/>
      <c r="K1153" s="41"/>
      <c r="L1153" s="45"/>
      <c r="M1153" s="244"/>
      <c r="N1153" s="245"/>
      <c r="O1153" s="92"/>
      <c r="P1153" s="92"/>
      <c r="Q1153" s="92"/>
      <c r="R1153" s="92"/>
      <c r="S1153" s="92"/>
      <c r="T1153" s="93"/>
      <c r="U1153" s="39"/>
      <c r="V1153" s="39"/>
      <c r="W1153" s="39"/>
      <c r="X1153" s="39"/>
      <c r="Y1153" s="39"/>
      <c r="Z1153" s="39"/>
      <c r="AA1153" s="39"/>
      <c r="AB1153" s="39"/>
      <c r="AC1153" s="39"/>
      <c r="AD1153" s="39"/>
      <c r="AE1153" s="39"/>
      <c r="AT1153" s="18" t="s">
        <v>248</v>
      </c>
      <c r="AU1153" s="18" t="s">
        <v>84</v>
      </c>
    </row>
    <row r="1154" s="13" customFormat="1">
      <c r="A1154" s="13"/>
      <c r="B1154" s="246"/>
      <c r="C1154" s="247"/>
      <c r="D1154" s="241" t="s">
        <v>250</v>
      </c>
      <c r="E1154" s="248" t="s">
        <v>1</v>
      </c>
      <c r="F1154" s="249" t="s">
        <v>3232</v>
      </c>
      <c r="G1154" s="247"/>
      <c r="H1154" s="248" t="s">
        <v>1</v>
      </c>
      <c r="I1154" s="250"/>
      <c r="J1154" s="247"/>
      <c r="K1154" s="247"/>
      <c r="L1154" s="251"/>
      <c r="M1154" s="252"/>
      <c r="N1154" s="253"/>
      <c r="O1154" s="253"/>
      <c r="P1154" s="253"/>
      <c r="Q1154" s="253"/>
      <c r="R1154" s="253"/>
      <c r="S1154" s="253"/>
      <c r="T1154" s="254"/>
      <c r="U1154" s="13"/>
      <c r="V1154" s="13"/>
      <c r="W1154" s="13"/>
      <c r="X1154" s="13"/>
      <c r="Y1154" s="13"/>
      <c r="Z1154" s="13"/>
      <c r="AA1154" s="13"/>
      <c r="AB1154" s="13"/>
      <c r="AC1154" s="13"/>
      <c r="AD1154" s="13"/>
      <c r="AE1154" s="13"/>
      <c r="AT1154" s="255" t="s">
        <v>250</v>
      </c>
      <c r="AU1154" s="255" t="s">
        <v>84</v>
      </c>
      <c r="AV1154" s="13" t="s">
        <v>82</v>
      </c>
      <c r="AW1154" s="13" t="s">
        <v>31</v>
      </c>
      <c r="AX1154" s="13" t="s">
        <v>75</v>
      </c>
      <c r="AY1154" s="255" t="s">
        <v>239</v>
      </c>
    </row>
    <row r="1155" s="14" customFormat="1">
      <c r="A1155" s="14"/>
      <c r="B1155" s="256"/>
      <c r="C1155" s="257"/>
      <c r="D1155" s="241" t="s">
        <v>250</v>
      </c>
      <c r="E1155" s="258" t="s">
        <v>1</v>
      </c>
      <c r="F1155" s="259" t="s">
        <v>3233</v>
      </c>
      <c r="G1155" s="257"/>
      <c r="H1155" s="260">
        <v>3</v>
      </c>
      <c r="I1155" s="261"/>
      <c r="J1155" s="257"/>
      <c r="K1155" s="257"/>
      <c r="L1155" s="262"/>
      <c r="M1155" s="263"/>
      <c r="N1155" s="264"/>
      <c r="O1155" s="264"/>
      <c r="P1155" s="264"/>
      <c r="Q1155" s="264"/>
      <c r="R1155" s="264"/>
      <c r="S1155" s="264"/>
      <c r="T1155" s="265"/>
      <c r="U1155" s="14"/>
      <c r="V1155" s="14"/>
      <c r="W1155" s="14"/>
      <c r="X1155" s="14"/>
      <c r="Y1155" s="14"/>
      <c r="Z1155" s="14"/>
      <c r="AA1155" s="14"/>
      <c r="AB1155" s="14"/>
      <c r="AC1155" s="14"/>
      <c r="AD1155" s="14"/>
      <c r="AE1155" s="14"/>
      <c r="AT1155" s="266" t="s">
        <v>250</v>
      </c>
      <c r="AU1155" s="266" t="s">
        <v>84</v>
      </c>
      <c r="AV1155" s="14" t="s">
        <v>84</v>
      </c>
      <c r="AW1155" s="14" t="s">
        <v>31</v>
      </c>
      <c r="AX1155" s="14" t="s">
        <v>75</v>
      </c>
      <c r="AY1155" s="266" t="s">
        <v>239</v>
      </c>
    </row>
    <row r="1156" s="14" customFormat="1">
      <c r="A1156" s="14"/>
      <c r="B1156" s="256"/>
      <c r="C1156" s="257"/>
      <c r="D1156" s="241" t="s">
        <v>250</v>
      </c>
      <c r="E1156" s="258" t="s">
        <v>1</v>
      </c>
      <c r="F1156" s="259" t="s">
        <v>3234</v>
      </c>
      <c r="G1156" s="257"/>
      <c r="H1156" s="260">
        <v>2</v>
      </c>
      <c r="I1156" s="261"/>
      <c r="J1156" s="257"/>
      <c r="K1156" s="257"/>
      <c r="L1156" s="262"/>
      <c r="M1156" s="263"/>
      <c r="N1156" s="264"/>
      <c r="O1156" s="264"/>
      <c r="P1156" s="264"/>
      <c r="Q1156" s="264"/>
      <c r="R1156" s="264"/>
      <c r="S1156" s="264"/>
      <c r="T1156" s="265"/>
      <c r="U1156" s="14"/>
      <c r="V1156" s="14"/>
      <c r="W1156" s="14"/>
      <c r="X1156" s="14"/>
      <c r="Y1156" s="14"/>
      <c r="Z1156" s="14"/>
      <c r="AA1156" s="14"/>
      <c r="AB1156" s="14"/>
      <c r="AC1156" s="14"/>
      <c r="AD1156" s="14"/>
      <c r="AE1156" s="14"/>
      <c r="AT1156" s="266" t="s">
        <v>250</v>
      </c>
      <c r="AU1156" s="266" t="s">
        <v>84</v>
      </c>
      <c r="AV1156" s="14" t="s">
        <v>84</v>
      </c>
      <c r="AW1156" s="14" t="s">
        <v>31</v>
      </c>
      <c r="AX1156" s="14" t="s">
        <v>75</v>
      </c>
      <c r="AY1156" s="266" t="s">
        <v>239</v>
      </c>
    </row>
    <row r="1157" s="16" customFormat="1">
      <c r="A1157" s="16"/>
      <c r="B1157" s="291"/>
      <c r="C1157" s="292"/>
      <c r="D1157" s="241" t="s">
        <v>250</v>
      </c>
      <c r="E1157" s="293" t="s">
        <v>1</v>
      </c>
      <c r="F1157" s="294" t="s">
        <v>3235</v>
      </c>
      <c r="G1157" s="292"/>
      <c r="H1157" s="295">
        <v>5</v>
      </c>
      <c r="I1157" s="296"/>
      <c r="J1157" s="292"/>
      <c r="K1157" s="292"/>
      <c r="L1157" s="297"/>
      <c r="M1157" s="298"/>
      <c r="N1157" s="299"/>
      <c r="O1157" s="299"/>
      <c r="P1157" s="299"/>
      <c r="Q1157" s="299"/>
      <c r="R1157" s="299"/>
      <c r="S1157" s="299"/>
      <c r="T1157" s="300"/>
      <c r="U1157" s="16"/>
      <c r="V1157" s="16"/>
      <c r="W1157" s="16"/>
      <c r="X1157" s="16"/>
      <c r="Y1157" s="16"/>
      <c r="Z1157" s="16"/>
      <c r="AA1157" s="16"/>
      <c r="AB1157" s="16"/>
      <c r="AC1157" s="16"/>
      <c r="AD1157" s="16"/>
      <c r="AE1157" s="16"/>
      <c r="AT1157" s="301" t="s">
        <v>250</v>
      </c>
      <c r="AU1157" s="301" t="s">
        <v>84</v>
      </c>
      <c r="AV1157" s="16" t="s">
        <v>107</v>
      </c>
      <c r="AW1157" s="16" t="s">
        <v>31</v>
      </c>
      <c r="AX1157" s="16" t="s">
        <v>75</v>
      </c>
      <c r="AY1157" s="301" t="s">
        <v>239</v>
      </c>
    </row>
    <row r="1158" s="13" customFormat="1">
      <c r="A1158" s="13"/>
      <c r="B1158" s="246"/>
      <c r="C1158" s="247"/>
      <c r="D1158" s="241" t="s">
        <v>250</v>
      </c>
      <c r="E1158" s="248" t="s">
        <v>1</v>
      </c>
      <c r="F1158" s="249" t="s">
        <v>3236</v>
      </c>
      <c r="G1158" s="247"/>
      <c r="H1158" s="248" t="s">
        <v>1</v>
      </c>
      <c r="I1158" s="250"/>
      <c r="J1158" s="247"/>
      <c r="K1158" s="247"/>
      <c r="L1158" s="251"/>
      <c r="M1158" s="252"/>
      <c r="N1158" s="253"/>
      <c r="O1158" s="253"/>
      <c r="P1158" s="253"/>
      <c r="Q1158" s="253"/>
      <c r="R1158" s="253"/>
      <c r="S1158" s="253"/>
      <c r="T1158" s="254"/>
      <c r="U1158" s="13"/>
      <c r="V1158" s="13"/>
      <c r="W1158" s="13"/>
      <c r="X1158" s="13"/>
      <c r="Y1158" s="13"/>
      <c r="Z1158" s="13"/>
      <c r="AA1158" s="13"/>
      <c r="AB1158" s="13"/>
      <c r="AC1158" s="13"/>
      <c r="AD1158" s="13"/>
      <c r="AE1158" s="13"/>
      <c r="AT1158" s="255" t="s">
        <v>250</v>
      </c>
      <c r="AU1158" s="255" t="s">
        <v>84</v>
      </c>
      <c r="AV1158" s="13" t="s">
        <v>82</v>
      </c>
      <c r="AW1158" s="13" t="s">
        <v>31</v>
      </c>
      <c r="AX1158" s="13" t="s">
        <v>75</v>
      </c>
      <c r="AY1158" s="255" t="s">
        <v>239</v>
      </c>
    </row>
    <row r="1159" s="14" customFormat="1">
      <c r="A1159" s="14"/>
      <c r="B1159" s="256"/>
      <c r="C1159" s="257"/>
      <c r="D1159" s="241" t="s">
        <v>250</v>
      </c>
      <c r="E1159" s="258" t="s">
        <v>1</v>
      </c>
      <c r="F1159" s="259" t="s">
        <v>3237</v>
      </c>
      <c r="G1159" s="257"/>
      <c r="H1159" s="260">
        <v>2</v>
      </c>
      <c r="I1159" s="261"/>
      <c r="J1159" s="257"/>
      <c r="K1159" s="257"/>
      <c r="L1159" s="262"/>
      <c r="M1159" s="263"/>
      <c r="N1159" s="264"/>
      <c r="O1159" s="264"/>
      <c r="P1159" s="264"/>
      <c r="Q1159" s="264"/>
      <c r="R1159" s="264"/>
      <c r="S1159" s="264"/>
      <c r="T1159" s="265"/>
      <c r="U1159" s="14"/>
      <c r="V1159" s="14"/>
      <c r="W1159" s="14"/>
      <c r="X1159" s="14"/>
      <c r="Y1159" s="14"/>
      <c r="Z1159" s="14"/>
      <c r="AA1159" s="14"/>
      <c r="AB1159" s="14"/>
      <c r="AC1159" s="14"/>
      <c r="AD1159" s="14"/>
      <c r="AE1159" s="14"/>
      <c r="AT1159" s="266" t="s">
        <v>250</v>
      </c>
      <c r="AU1159" s="266" t="s">
        <v>84</v>
      </c>
      <c r="AV1159" s="14" t="s">
        <v>84</v>
      </c>
      <c r="AW1159" s="14" t="s">
        <v>31</v>
      </c>
      <c r="AX1159" s="14" t="s">
        <v>75</v>
      </c>
      <c r="AY1159" s="266" t="s">
        <v>239</v>
      </c>
    </row>
    <row r="1160" s="16" customFormat="1">
      <c r="A1160" s="16"/>
      <c r="B1160" s="291"/>
      <c r="C1160" s="292"/>
      <c r="D1160" s="241" t="s">
        <v>250</v>
      </c>
      <c r="E1160" s="293" t="s">
        <v>1</v>
      </c>
      <c r="F1160" s="294" t="s">
        <v>3238</v>
      </c>
      <c r="G1160" s="292"/>
      <c r="H1160" s="295">
        <v>2</v>
      </c>
      <c r="I1160" s="296"/>
      <c r="J1160" s="292"/>
      <c r="K1160" s="292"/>
      <c r="L1160" s="297"/>
      <c r="M1160" s="298"/>
      <c r="N1160" s="299"/>
      <c r="O1160" s="299"/>
      <c r="P1160" s="299"/>
      <c r="Q1160" s="299"/>
      <c r="R1160" s="299"/>
      <c r="S1160" s="299"/>
      <c r="T1160" s="300"/>
      <c r="U1160" s="16"/>
      <c r="V1160" s="16"/>
      <c r="W1160" s="16"/>
      <c r="X1160" s="16"/>
      <c r="Y1160" s="16"/>
      <c r="Z1160" s="16"/>
      <c r="AA1160" s="16"/>
      <c r="AB1160" s="16"/>
      <c r="AC1160" s="16"/>
      <c r="AD1160" s="16"/>
      <c r="AE1160" s="16"/>
      <c r="AT1160" s="301" t="s">
        <v>250</v>
      </c>
      <c r="AU1160" s="301" t="s">
        <v>84</v>
      </c>
      <c r="AV1160" s="16" t="s">
        <v>107</v>
      </c>
      <c r="AW1160" s="16" t="s">
        <v>31</v>
      </c>
      <c r="AX1160" s="16" t="s">
        <v>75</v>
      </c>
      <c r="AY1160" s="301" t="s">
        <v>239</v>
      </c>
    </row>
    <row r="1161" s="13" customFormat="1">
      <c r="A1161" s="13"/>
      <c r="B1161" s="246"/>
      <c r="C1161" s="247"/>
      <c r="D1161" s="241" t="s">
        <v>250</v>
      </c>
      <c r="E1161" s="248" t="s">
        <v>1</v>
      </c>
      <c r="F1161" s="249" t="s">
        <v>3239</v>
      </c>
      <c r="G1161" s="247"/>
      <c r="H1161" s="248" t="s">
        <v>1</v>
      </c>
      <c r="I1161" s="250"/>
      <c r="J1161" s="247"/>
      <c r="K1161" s="247"/>
      <c r="L1161" s="251"/>
      <c r="M1161" s="252"/>
      <c r="N1161" s="253"/>
      <c r="O1161" s="253"/>
      <c r="P1161" s="253"/>
      <c r="Q1161" s="253"/>
      <c r="R1161" s="253"/>
      <c r="S1161" s="253"/>
      <c r="T1161" s="254"/>
      <c r="U1161" s="13"/>
      <c r="V1161" s="13"/>
      <c r="W1161" s="13"/>
      <c r="X1161" s="13"/>
      <c r="Y1161" s="13"/>
      <c r="Z1161" s="13"/>
      <c r="AA1161" s="13"/>
      <c r="AB1161" s="13"/>
      <c r="AC1161" s="13"/>
      <c r="AD1161" s="13"/>
      <c r="AE1161" s="13"/>
      <c r="AT1161" s="255" t="s">
        <v>250</v>
      </c>
      <c r="AU1161" s="255" t="s">
        <v>84</v>
      </c>
      <c r="AV1161" s="13" t="s">
        <v>82</v>
      </c>
      <c r="AW1161" s="13" t="s">
        <v>31</v>
      </c>
      <c r="AX1161" s="13" t="s">
        <v>75</v>
      </c>
      <c r="AY1161" s="255" t="s">
        <v>239</v>
      </c>
    </row>
    <row r="1162" s="14" customFormat="1">
      <c r="A1162" s="14"/>
      <c r="B1162" s="256"/>
      <c r="C1162" s="257"/>
      <c r="D1162" s="241" t="s">
        <v>250</v>
      </c>
      <c r="E1162" s="258" t="s">
        <v>1</v>
      </c>
      <c r="F1162" s="259" t="s">
        <v>3240</v>
      </c>
      <c r="G1162" s="257"/>
      <c r="H1162" s="260">
        <v>1</v>
      </c>
      <c r="I1162" s="261"/>
      <c r="J1162" s="257"/>
      <c r="K1162" s="257"/>
      <c r="L1162" s="262"/>
      <c r="M1162" s="263"/>
      <c r="N1162" s="264"/>
      <c r="O1162" s="264"/>
      <c r="P1162" s="264"/>
      <c r="Q1162" s="264"/>
      <c r="R1162" s="264"/>
      <c r="S1162" s="264"/>
      <c r="T1162" s="265"/>
      <c r="U1162" s="14"/>
      <c r="V1162" s="14"/>
      <c r="W1162" s="14"/>
      <c r="X1162" s="14"/>
      <c r="Y1162" s="14"/>
      <c r="Z1162" s="14"/>
      <c r="AA1162" s="14"/>
      <c r="AB1162" s="14"/>
      <c r="AC1162" s="14"/>
      <c r="AD1162" s="14"/>
      <c r="AE1162" s="14"/>
      <c r="AT1162" s="266" t="s">
        <v>250</v>
      </c>
      <c r="AU1162" s="266" t="s">
        <v>84</v>
      </c>
      <c r="AV1162" s="14" t="s">
        <v>84</v>
      </c>
      <c r="AW1162" s="14" t="s">
        <v>31</v>
      </c>
      <c r="AX1162" s="14" t="s">
        <v>75</v>
      </c>
      <c r="AY1162" s="266" t="s">
        <v>239</v>
      </c>
    </row>
    <row r="1163" s="14" customFormat="1">
      <c r="A1163" s="14"/>
      <c r="B1163" s="256"/>
      <c r="C1163" s="257"/>
      <c r="D1163" s="241" t="s">
        <v>250</v>
      </c>
      <c r="E1163" s="258" t="s">
        <v>1</v>
      </c>
      <c r="F1163" s="259" t="s">
        <v>3241</v>
      </c>
      <c r="G1163" s="257"/>
      <c r="H1163" s="260">
        <v>4</v>
      </c>
      <c r="I1163" s="261"/>
      <c r="J1163" s="257"/>
      <c r="K1163" s="257"/>
      <c r="L1163" s="262"/>
      <c r="M1163" s="263"/>
      <c r="N1163" s="264"/>
      <c r="O1163" s="264"/>
      <c r="P1163" s="264"/>
      <c r="Q1163" s="264"/>
      <c r="R1163" s="264"/>
      <c r="S1163" s="264"/>
      <c r="T1163" s="265"/>
      <c r="U1163" s="14"/>
      <c r="V1163" s="14"/>
      <c r="W1163" s="14"/>
      <c r="X1163" s="14"/>
      <c r="Y1163" s="14"/>
      <c r="Z1163" s="14"/>
      <c r="AA1163" s="14"/>
      <c r="AB1163" s="14"/>
      <c r="AC1163" s="14"/>
      <c r="AD1163" s="14"/>
      <c r="AE1163" s="14"/>
      <c r="AT1163" s="266" t="s">
        <v>250</v>
      </c>
      <c r="AU1163" s="266" t="s">
        <v>84</v>
      </c>
      <c r="AV1163" s="14" t="s">
        <v>84</v>
      </c>
      <c r="AW1163" s="14" t="s">
        <v>31</v>
      </c>
      <c r="AX1163" s="14" t="s">
        <v>75</v>
      </c>
      <c r="AY1163" s="266" t="s">
        <v>239</v>
      </c>
    </row>
    <row r="1164" s="14" customFormat="1">
      <c r="A1164" s="14"/>
      <c r="B1164" s="256"/>
      <c r="C1164" s="257"/>
      <c r="D1164" s="241" t="s">
        <v>250</v>
      </c>
      <c r="E1164" s="258" t="s">
        <v>1</v>
      </c>
      <c r="F1164" s="259" t="s">
        <v>3242</v>
      </c>
      <c r="G1164" s="257"/>
      <c r="H1164" s="260">
        <v>2</v>
      </c>
      <c r="I1164" s="261"/>
      <c r="J1164" s="257"/>
      <c r="K1164" s="257"/>
      <c r="L1164" s="262"/>
      <c r="M1164" s="263"/>
      <c r="N1164" s="264"/>
      <c r="O1164" s="264"/>
      <c r="P1164" s="264"/>
      <c r="Q1164" s="264"/>
      <c r="R1164" s="264"/>
      <c r="S1164" s="264"/>
      <c r="T1164" s="265"/>
      <c r="U1164" s="14"/>
      <c r="V1164" s="14"/>
      <c r="W1164" s="14"/>
      <c r="X1164" s="14"/>
      <c r="Y1164" s="14"/>
      <c r="Z1164" s="14"/>
      <c r="AA1164" s="14"/>
      <c r="AB1164" s="14"/>
      <c r="AC1164" s="14"/>
      <c r="AD1164" s="14"/>
      <c r="AE1164" s="14"/>
      <c r="AT1164" s="266" t="s">
        <v>250</v>
      </c>
      <c r="AU1164" s="266" t="s">
        <v>84</v>
      </c>
      <c r="AV1164" s="14" t="s">
        <v>84</v>
      </c>
      <c r="AW1164" s="14" t="s">
        <v>31</v>
      </c>
      <c r="AX1164" s="14" t="s">
        <v>75</v>
      </c>
      <c r="AY1164" s="266" t="s">
        <v>239</v>
      </c>
    </row>
    <row r="1165" s="14" customFormat="1">
      <c r="A1165" s="14"/>
      <c r="B1165" s="256"/>
      <c r="C1165" s="257"/>
      <c r="D1165" s="241" t="s">
        <v>250</v>
      </c>
      <c r="E1165" s="258" t="s">
        <v>1</v>
      </c>
      <c r="F1165" s="259" t="s">
        <v>3243</v>
      </c>
      <c r="G1165" s="257"/>
      <c r="H1165" s="260">
        <v>5</v>
      </c>
      <c r="I1165" s="261"/>
      <c r="J1165" s="257"/>
      <c r="K1165" s="257"/>
      <c r="L1165" s="262"/>
      <c r="M1165" s="263"/>
      <c r="N1165" s="264"/>
      <c r="O1165" s="264"/>
      <c r="P1165" s="264"/>
      <c r="Q1165" s="264"/>
      <c r="R1165" s="264"/>
      <c r="S1165" s="264"/>
      <c r="T1165" s="265"/>
      <c r="U1165" s="14"/>
      <c r="V1165" s="14"/>
      <c r="W1165" s="14"/>
      <c r="X1165" s="14"/>
      <c r="Y1165" s="14"/>
      <c r="Z1165" s="14"/>
      <c r="AA1165" s="14"/>
      <c r="AB1165" s="14"/>
      <c r="AC1165" s="14"/>
      <c r="AD1165" s="14"/>
      <c r="AE1165" s="14"/>
      <c r="AT1165" s="266" t="s">
        <v>250</v>
      </c>
      <c r="AU1165" s="266" t="s">
        <v>84</v>
      </c>
      <c r="AV1165" s="14" t="s">
        <v>84</v>
      </c>
      <c r="AW1165" s="14" t="s">
        <v>31</v>
      </c>
      <c r="AX1165" s="14" t="s">
        <v>75</v>
      </c>
      <c r="AY1165" s="266" t="s">
        <v>239</v>
      </c>
    </row>
    <row r="1166" s="14" customFormat="1">
      <c r="A1166" s="14"/>
      <c r="B1166" s="256"/>
      <c r="C1166" s="257"/>
      <c r="D1166" s="241" t="s">
        <v>250</v>
      </c>
      <c r="E1166" s="258" t="s">
        <v>1</v>
      </c>
      <c r="F1166" s="259" t="s">
        <v>3244</v>
      </c>
      <c r="G1166" s="257"/>
      <c r="H1166" s="260">
        <v>1</v>
      </c>
      <c r="I1166" s="261"/>
      <c r="J1166" s="257"/>
      <c r="K1166" s="257"/>
      <c r="L1166" s="262"/>
      <c r="M1166" s="263"/>
      <c r="N1166" s="264"/>
      <c r="O1166" s="264"/>
      <c r="P1166" s="264"/>
      <c r="Q1166" s="264"/>
      <c r="R1166" s="264"/>
      <c r="S1166" s="264"/>
      <c r="T1166" s="265"/>
      <c r="U1166" s="14"/>
      <c r="V1166" s="14"/>
      <c r="W1166" s="14"/>
      <c r="X1166" s="14"/>
      <c r="Y1166" s="14"/>
      <c r="Z1166" s="14"/>
      <c r="AA1166" s="14"/>
      <c r="AB1166" s="14"/>
      <c r="AC1166" s="14"/>
      <c r="AD1166" s="14"/>
      <c r="AE1166" s="14"/>
      <c r="AT1166" s="266" t="s">
        <v>250</v>
      </c>
      <c r="AU1166" s="266" t="s">
        <v>84</v>
      </c>
      <c r="AV1166" s="14" t="s">
        <v>84</v>
      </c>
      <c r="AW1166" s="14" t="s">
        <v>31</v>
      </c>
      <c r="AX1166" s="14" t="s">
        <v>75</v>
      </c>
      <c r="AY1166" s="266" t="s">
        <v>239</v>
      </c>
    </row>
    <row r="1167" s="14" customFormat="1">
      <c r="A1167" s="14"/>
      <c r="B1167" s="256"/>
      <c r="C1167" s="257"/>
      <c r="D1167" s="241" t="s">
        <v>250</v>
      </c>
      <c r="E1167" s="258" t="s">
        <v>1</v>
      </c>
      <c r="F1167" s="259" t="s">
        <v>3245</v>
      </c>
      <c r="G1167" s="257"/>
      <c r="H1167" s="260">
        <v>1</v>
      </c>
      <c r="I1167" s="261"/>
      <c r="J1167" s="257"/>
      <c r="K1167" s="257"/>
      <c r="L1167" s="262"/>
      <c r="M1167" s="263"/>
      <c r="N1167" s="264"/>
      <c r="O1167" s="264"/>
      <c r="P1167" s="264"/>
      <c r="Q1167" s="264"/>
      <c r="R1167" s="264"/>
      <c r="S1167" s="264"/>
      <c r="T1167" s="265"/>
      <c r="U1167" s="14"/>
      <c r="V1167" s="14"/>
      <c r="W1167" s="14"/>
      <c r="X1167" s="14"/>
      <c r="Y1167" s="14"/>
      <c r="Z1167" s="14"/>
      <c r="AA1167" s="14"/>
      <c r="AB1167" s="14"/>
      <c r="AC1167" s="14"/>
      <c r="AD1167" s="14"/>
      <c r="AE1167" s="14"/>
      <c r="AT1167" s="266" t="s">
        <v>250</v>
      </c>
      <c r="AU1167" s="266" t="s">
        <v>84</v>
      </c>
      <c r="AV1167" s="14" t="s">
        <v>84</v>
      </c>
      <c r="AW1167" s="14" t="s">
        <v>31</v>
      </c>
      <c r="AX1167" s="14" t="s">
        <v>75</v>
      </c>
      <c r="AY1167" s="266" t="s">
        <v>239</v>
      </c>
    </row>
    <row r="1168" s="14" customFormat="1">
      <c r="A1168" s="14"/>
      <c r="B1168" s="256"/>
      <c r="C1168" s="257"/>
      <c r="D1168" s="241" t="s">
        <v>250</v>
      </c>
      <c r="E1168" s="258" t="s">
        <v>1</v>
      </c>
      <c r="F1168" s="259" t="s">
        <v>3246</v>
      </c>
      <c r="G1168" s="257"/>
      <c r="H1168" s="260">
        <v>2</v>
      </c>
      <c r="I1168" s="261"/>
      <c r="J1168" s="257"/>
      <c r="K1168" s="257"/>
      <c r="L1168" s="262"/>
      <c r="M1168" s="263"/>
      <c r="N1168" s="264"/>
      <c r="O1168" s="264"/>
      <c r="P1168" s="264"/>
      <c r="Q1168" s="264"/>
      <c r="R1168" s="264"/>
      <c r="S1168" s="264"/>
      <c r="T1168" s="265"/>
      <c r="U1168" s="14"/>
      <c r="V1168" s="14"/>
      <c r="W1168" s="14"/>
      <c r="X1168" s="14"/>
      <c r="Y1168" s="14"/>
      <c r="Z1168" s="14"/>
      <c r="AA1168" s="14"/>
      <c r="AB1168" s="14"/>
      <c r="AC1168" s="14"/>
      <c r="AD1168" s="14"/>
      <c r="AE1168" s="14"/>
      <c r="AT1168" s="266" t="s">
        <v>250</v>
      </c>
      <c r="AU1168" s="266" t="s">
        <v>84</v>
      </c>
      <c r="AV1168" s="14" t="s">
        <v>84</v>
      </c>
      <c r="AW1168" s="14" t="s">
        <v>31</v>
      </c>
      <c r="AX1168" s="14" t="s">
        <v>75</v>
      </c>
      <c r="AY1168" s="266" t="s">
        <v>239</v>
      </c>
    </row>
    <row r="1169" s="16" customFormat="1">
      <c r="A1169" s="16"/>
      <c r="B1169" s="291"/>
      <c r="C1169" s="292"/>
      <c r="D1169" s="241" t="s">
        <v>250</v>
      </c>
      <c r="E1169" s="293" t="s">
        <v>1</v>
      </c>
      <c r="F1169" s="294" t="s">
        <v>3247</v>
      </c>
      <c r="G1169" s="292"/>
      <c r="H1169" s="295">
        <v>16</v>
      </c>
      <c r="I1169" s="296"/>
      <c r="J1169" s="292"/>
      <c r="K1169" s="292"/>
      <c r="L1169" s="297"/>
      <c r="M1169" s="298"/>
      <c r="N1169" s="299"/>
      <c r="O1169" s="299"/>
      <c r="P1169" s="299"/>
      <c r="Q1169" s="299"/>
      <c r="R1169" s="299"/>
      <c r="S1169" s="299"/>
      <c r="T1169" s="300"/>
      <c r="U1169" s="16"/>
      <c r="V1169" s="16"/>
      <c r="W1169" s="16"/>
      <c r="X1169" s="16"/>
      <c r="Y1169" s="16"/>
      <c r="Z1169" s="16"/>
      <c r="AA1169" s="16"/>
      <c r="AB1169" s="16"/>
      <c r="AC1169" s="16"/>
      <c r="AD1169" s="16"/>
      <c r="AE1169" s="16"/>
      <c r="AT1169" s="301" t="s">
        <v>250</v>
      </c>
      <c r="AU1169" s="301" t="s">
        <v>84</v>
      </c>
      <c r="AV1169" s="16" t="s">
        <v>107</v>
      </c>
      <c r="AW1169" s="16" t="s">
        <v>31</v>
      </c>
      <c r="AX1169" s="16" t="s">
        <v>75</v>
      </c>
      <c r="AY1169" s="301" t="s">
        <v>239</v>
      </c>
    </row>
    <row r="1170" s="13" customFormat="1">
      <c r="A1170" s="13"/>
      <c r="B1170" s="246"/>
      <c r="C1170" s="247"/>
      <c r="D1170" s="241" t="s">
        <v>250</v>
      </c>
      <c r="E1170" s="248" t="s">
        <v>1</v>
      </c>
      <c r="F1170" s="249" t="s">
        <v>3248</v>
      </c>
      <c r="G1170" s="247"/>
      <c r="H1170" s="248" t="s">
        <v>1</v>
      </c>
      <c r="I1170" s="250"/>
      <c r="J1170" s="247"/>
      <c r="K1170" s="247"/>
      <c r="L1170" s="251"/>
      <c r="M1170" s="252"/>
      <c r="N1170" s="253"/>
      <c r="O1170" s="253"/>
      <c r="P1170" s="253"/>
      <c r="Q1170" s="253"/>
      <c r="R1170" s="253"/>
      <c r="S1170" s="253"/>
      <c r="T1170" s="254"/>
      <c r="U1170" s="13"/>
      <c r="V1170" s="13"/>
      <c r="W1170" s="13"/>
      <c r="X1170" s="13"/>
      <c r="Y1170" s="13"/>
      <c r="Z1170" s="13"/>
      <c r="AA1170" s="13"/>
      <c r="AB1170" s="13"/>
      <c r="AC1170" s="13"/>
      <c r="AD1170" s="13"/>
      <c r="AE1170" s="13"/>
      <c r="AT1170" s="255" t="s">
        <v>250</v>
      </c>
      <c r="AU1170" s="255" t="s">
        <v>84</v>
      </c>
      <c r="AV1170" s="13" t="s">
        <v>82</v>
      </c>
      <c r="AW1170" s="13" t="s">
        <v>31</v>
      </c>
      <c r="AX1170" s="13" t="s">
        <v>75</v>
      </c>
      <c r="AY1170" s="255" t="s">
        <v>239</v>
      </c>
    </row>
    <row r="1171" s="14" customFormat="1">
      <c r="A1171" s="14"/>
      <c r="B1171" s="256"/>
      <c r="C1171" s="257"/>
      <c r="D1171" s="241" t="s">
        <v>250</v>
      </c>
      <c r="E1171" s="258" t="s">
        <v>1</v>
      </c>
      <c r="F1171" s="259" t="s">
        <v>3249</v>
      </c>
      <c r="G1171" s="257"/>
      <c r="H1171" s="260">
        <v>2</v>
      </c>
      <c r="I1171" s="261"/>
      <c r="J1171" s="257"/>
      <c r="K1171" s="257"/>
      <c r="L1171" s="262"/>
      <c r="M1171" s="263"/>
      <c r="N1171" s="264"/>
      <c r="O1171" s="264"/>
      <c r="P1171" s="264"/>
      <c r="Q1171" s="264"/>
      <c r="R1171" s="264"/>
      <c r="S1171" s="264"/>
      <c r="T1171" s="265"/>
      <c r="U1171" s="14"/>
      <c r="V1171" s="14"/>
      <c r="W1171" s="14"/>
      <c r="X1171" s="14"/>
      <c r="Y1171" s="14"/>
      <c r="Z1171" s="14"/>
      <c r="AA1171" s="14"/>
      <c r="AB1171" s="14"/>
      <c r="AC1171" s="14"/>
      <c r="AD1171" s="14"/>
      <c r="AE1171" s="14"/>
      <c r="AT1171" s="266" t="s">
        <v>250</v>
      </c>
      <c r="AU1171" s="266" t="s">
        <v>84</v>
      </c>
      <c r="AV1171" s="14" t="s">
        <v>84</v>
      </c>
      <c r="AW1171" s="14" t="s">
        <v>31</v>
      </c>
      <c r="AX1171" s="14" t="s">
        <v>75</v>
      </c>
      <c r="AY1171" s="266" t="s">
        <v>239</v>
      </c>
    </row>
    <row r="1172" s="14" customFormat="1">
      <c r="A1172" s="14"/>
      <c r="B1172" s="256"/>
      <c r="C1172" s="257"/>
      <c r="D1172" s="241" t="s">
        <v>250</v>
      </c>
      <c r="E1172" s="258" t="s">
        <v>1</v>
      </c>
      <c r="F1172" s="259" t="s">
        <v>3250</v>
      </c>
      <c r="G1172" s="257"/>
      <c r="H1172" s="260">
        <v>5</v>
      </c>
      <c r="I1172" s="261"/>
      <c r="J1172" s="257"/>
      <c r="K1172" s="257"/>
      <c r="L1172" s="262"/>
      <c r="M1172" s="263"/>
      <c r="N1172" s="264"/>
      <c r="O1172" s="264"/>
      <c r="P1172" s="264"/>
      <c r="Q1172" s="264"/>
      <c r="R1172" s="264"/>
      <c r="S1172" s="264"/>
      <c r="T1172" s="265"/>
      <c r="U1172" s="14"/>
      <c r="V1172" s="14"/>
      <c r="W1172" s="14"/>
      <c r="X1172" s="14"/>
      <c r="Y1172" s="14"/>
      <c r="Z1172" s="14"/>
      <c r="AA1172" s="14"/>
      <c r="AB1172" s="14"/>
      <c r="AC1172" s="14"/>
      <c r="AD1172" s="14"/>
      <c r="AE1172" s="14"/>
      <c r="AT1172" s="266" t="s">
        <v>250</v>
      </c>
      <c r="AU1172" s="266" t="s">
        <v>84</v>
      </c>
      <c r="AV1172" s="14" t="s">
        <v>84</v>
      </c>
      <c r="AW1172" s="14" t="s">
        <v>31</v>
      </c>
      <c r="AX1172" s="14" t="s">
        <v>75</v>
      </c>
      <c r="AY1172" s="266" t="s">
        <v>239</v>
      </c>
    </row>
    <row r="1173" s="14" customFormat="1">
      <c r="A1173" s="14"/>
      <c r="B1173" s="256"/>
      <c r="C1173" s="257"/>
      <c r="D1173" s="241" t="s">
        <v>250</v>
      </c>
      <c r="E1173" s="258" t="s">
        <v>1</v>
      </c>
      <c r="F1173" s="259" t="s">
        <v>3251</v>
      </c>
      <c r="G1173" s="257"/>
      <c r="H1173" s="260">
        <v>4</v>
      </c>
      <c r="I1173" s="261"/>
      <c r="J1173" s="257"/>
      <c r="K1173" s="257"/>
      <c r="L1173" s="262"/>
      <c r="M1173" s="263"/>
      <c r="N1173" s="264"/>
      <c r="O1173" s="264"/>
      <c r="P1173" s="264"/>
      <c r="Q1173" s="264"/>
      <c r="R1173" s="264"/>
      <c r="S1173" s="264"/>
      <c r="T1173" s="265"/>
      <c r="U1173" s="14"/>
      <c r="V1173" s="14"/>
      <c r="W1173" s="14"/>
      <c r="X1173" s="14"/>
      <c r="Y1173" s="14"/>
      <c r="Z1173" s="14"/>
      <c r="AA1173" s="14"/>
      <c r="AB1173" s="14"/>
      <c r="AC1173" s="14"/>
      <c r="AD1173" s="14"/>
      <c r="AE1173" s="14"/>
      <c r="AT1173" s="266" t="s">
        <v>250</v>
      </c>
      <c r="AU1173" s="266" t="s">
        <v>84</v>
      </c>
      <c r="AV1173" s="14" t="s">
        <v>84</v>
      </c>
      <c r="AW1173" s="14" t="s">
        <v>31</v>
      </c>
      <c r="AX1173" s="14" t="s">
        <v>75</v>
      </c>
      <c r="AY1173" s="266" t="s">
        <v>239</v>
      </c>
    </row>
    <row r="1174" s="14" customFormat="1">
      <c r="A1174" s="14"/>
      <c r="B1174" s="256"/>
      <c r="C1174" s="257"/>
      <c r="D1174" s="241" t="s">
        <v>250</v>
      </c>
      <c r="E1174" s="258" t="s">
        <v>1</v>
      </c>
      <c r="F1174" s="259" t="s">
        <v>3252</v>
      </c>
      <c r="G1174" s="257"/>
      <c r="H1174" s="260">
        <v>3</v>
      </c>
      <c r="I1174" s="261"/>
      <c r="J1174" s="257"/>
      <c r="K1174" s="257"/>
      <c r="L1174" s="262"/>
      <c r="M1174" s="263"/>
      <c r="N1174" s="264"/>
      <c r="O1174" s="264"/>
      <c r="P1174" s="264"/>
      <c r="Q1174" s="264"/>
      <c r="R1174" s="264"/>
      <c r="S1174" s="264"/>
      <c r="T1174" s="265"/>
      <c r="U1174" s="14"/>
      <c r="V1174" s="14"/>
      <c r="W1174" s="14"/>
      <c r="X1174" s="14"/>
      <c r="Y1174" s="14"/>
      <c r="Z1174" s="14"/>
      <c r="AA1174" s="14"/>
      <c r="AB1174" s="14"/>
      <c r="AC1174" s="14"/>
      <c r="AD1174" s="14"/>
      <c r="AE1174" s="14"/>
      <c r="AT1174" s="266" t="s">
        <v>250</v>
      </c>
      <c r="AU1174" s="266" t="s">
        <v>84</v>
      </c>
      <c r="AV1174" s="14" t="s">
        <v>84</v>
      </c>
      <c r="AW1174" s="14" t="s">
        <v>31</v>
      </c>
      <c r="AX1174" s="14" t="s">
        <v>75</v>
      </c>
      <c r="AY1174" s="266" t="s">
        <v>239</v>
      </c>
    </row>
    <row r="1175" s="16" customFormat="1">
      <c r="A1175" s="16"/>
      <c r="B1175" s="291"/>
      <c r="C1175" s="292"/>
      <c r="D1175" s="241" t="s">
        <v>250</v>
      </c>
      <c r="E1175" s="293" t="s">
        <v>1</v>
      </c>
      <c r="F1175" s="294" t="s">
        <v>3253</v>
      </c>
      <c r="G1175" s="292"/>
      <c r="H1175" s="295">
        <v>14</v>
      </c>
      <c r="I1175" s="296"/>
      <c r="J1175" s="292"/>
      <c r="K1175" s="292"/>
      <c r="L1175" s="297"/>
      <c r="M1175" s="298"/>
      <c r="N1175" s="299"/>
      <c r="O1175" s="299"/>
      <c r="P1175" s="299"/>
      <c r="Q1175" s="299"/>
      <c r="R1175" s="299"/>
      <c r="S1175" s="299"/>
      <c r="T1175" s="300"/>
      <c r="U1175" s="16"/>
      <c r="V1175" s="16"/>
      <c r="W1175" s="16"/>
      <c r="X1175" s="16"/>
      <c r="Y1175" s="16"/>
      <c r="Z1175" s="16"/>
      <c r="AA1175" s="16"/>
      <c r="AB1175" s="16"/>
      <c r="AC1175" s="16"/>
      <c r="AD1175" s="16"/>
      <c r="AE1175" s="16"/>
      <c r="AT1175" s="301" t="s">
        <v>250</v>
      </c>
      <c r="AU1175" s="301" t="s">
        <v>84</v>
      </c>
      <c r="AV1175" s="16" t="s">
        <v>107</v>
      </c>
      <c r="AW1175" s="16" t="s">
        <v>31</v>
      </c>
      <c r="AX1175" s="16" t="s">
        <v>75</v>
      </c>
      <c r="AY1175" s="301" t="s">
        <v>239</v>
      </c>
    </row>
    <row r="1176" s="13" customFormat="1">
      <c r="A1176" s="13"/>
      <c r="B1176" s="246"/>
      <c r="C1176" s="247"/>
      <c r="D1176" s="241" t="s">
        <v>250</v>
      </c>
      <c r="E1176" s="248" t="s">
        <v>1</v>
      </c>
      <c r="F1176" s="249" t="s">
        <v>3254</v>
      </c>
      <c r="G1176" s="247"/>
      <c r="H1176" s="248" t="s">
        <v>1</v>
      </c>
      <c r="I1176" s="250"/>
      <c r="J1176" s="247"/>
      <c r="K1176" s="247"/>
      <c r="L1176" s="251"/>
      <c r="M1176" s="252"/>
      <c r="N1176" s="253"/>
      <c r="O1176" s="253"/>
      <c r="P1176" s="253"/>
      <c r="Q1176" s="253"/>
      <c r="R1176" s="253"/>
      <c r="S1176" s="253"/>
      <c r="T1176" s="254"/>
      <c r="U1176" s="13"/>
      <c r="V1176" s="13"/>
      <c r="W1176" s="13"/>
      <c r="X1176" s="13"/>
      <c r="Y1176" s="13"/>
      <c r="Z1176" s="13"/>
      <c r="AA1176" s="13"/>
      <c r="AB1176" s="13"/>
      <c r="AC1176" s="13"/>
      <c r="AD1176" s="13"/>
      <c r="AE1176" s="13"/>
      <c r="AT1176" s="255" t="s">
        <v>250</v>
      </c>
      <c r="AU1176" s="255" t="s">
        <v>84</v>
      </c>
      <c r="AV1176" s="13" t="s">
        <v>82</v>
      </c>
      <c r="AW1176" s="13" t="s">
        <v>31</v>
      </c>
      <c r="AX1176" s="13" t="s">
        <v>75</v>
      </c>
      <c r="AY1176" s="255" t="s">
        <v>239</v>
      </c>
    </row>
    <row r="1177" s="14" customFormat="1">
      <c r="A1177" s="14"/>
      <c r="B1177" s="256"/>
      <c r="C1177" s="257"/>
      <c r="D1177" s="241" t="s">
        <v>250</v>
      </c>
      <c r="E1177" s="258" t="s">
        <v>1</v>
      </c>
      <c r="F1177" s="259" t="s">
        <v>3255</v>
      </c>
      <c r="G1177" s="257"/>
      <c r="H1177" s="260">
        <v>7</v>
      </c>
      <c r="I1177" s="261"/>
      <c r="J1177" s="257"/>
      <c r="K1177" s="257"/>
      <c r="L1177" s="262"/>
      <c r="M1177" s="263"/>
      <c r="N1177" s="264"/>
      <c r="O1177" s="264"/>
      <c r="P1177" s="264"/>
      <c r="Q1177" s="264"/>
      <c r="R1177" s="264"/>
      <c r="S1177" s="264"/>
      <c r="T1177" s="265"/>
      <c r="U1177" s="14"/>
      <c r="V1177" s="14"/>
      <c r="W1177" s="14"/>
      <c r="X1177" s="14"/>
      <c r="Y1177" s="14"/>
      <c r="Z1177" s="14"/>
      <c r="AA1177" s="14"/>
      <c r="AB1177" s="14"/>
      <c r="AC1177" s="14"/>
      <c r="AD1177" s="14"/>
      <c r="AE1177" s="14"/>
      <c r="AT1177" s="266" t="s">
        <v>250</v>
      </c>
      <c r="AU1177" s="266" t="s">
        <v>84</v>
      </c>
      <c r="AV1177" s="14" t="s">
        <v>84</v>
      </c>
      <c r="AW1177" s="14" t="s">
        <v>31</v>
      </c>
      <c r="AX1177" s="14" t="s">
        <v>75</v>
      </c>
      <c r="AY1177" s="266" t="s">
        <v>239</v>
      </c>
    </row>
    <row r="1178" s="14" customFormat="1">
      <c r="A1178" s="14"/>
      <c r="B1178" s="256"/>
      <c r="C1178" s="257"/>
      <c r="D1178" s="241" t="s">
        <v>250</v>
      </c>
      <c r="E1178" s="258" t="s">
        <v>1</v>
      </c>
      <c r="F1178" s="259" t="s">
        <v>3256</v>
      </c>
      <c r="G1178" s="257"/>
      <c r="H1178" s="260">
        <v>3</v>
      </c>
      <c r="I1178" s="261"/>
      <c r="J1178" s="257"/>
      <c r="K1178" s="257"/>
      <c r="L1178" s="262"/>
      <c r="M1178" s="263"/>
      <c r="N1178" s="264"/>
      <c r="O1178" s="264"/>
      <c r="P1178" s="264"/>
      <c r="Q1178" s="264"/>
      <c r="R1178" s="264"/>
      <c r="S1178" s="264"/>
      <c r="T1178" s="265"/>
      <c r="U1178" s="14"/>
      <c r="V1178" s="14"/>
      <c r="W1178" s="14"/>
      <c r="X1178" s="14"/>
      <c r="Y1178" s="14"/>
      <c r="Z1178" s="14"/>
      <c r="AA1178" s="14"/>
      <c r="AB1178" s="14"/>
      <c r="AC1178" s="14"/>
      <c r="AD1178" s="14"/>
      <c r="AE1178" s="14"/>
      <c r="AT1178" s="266" t="s">
        <v>250</v>
      </c>
      <c r="AU1178" s="266" t="s">
        <v>84</v>
      </c>
      <c r="AV1178" s="14" t="s">
        <v>84</v>
      </c>
      <c r="AW1178" s="14" t="s">
        <v>31</v>
      </c>
      <c r="AX1178" s="14" t="s">
        <v>75</v>
      </c>
      <c r="AY1178" s="266" t="s">
        <v>239</v>
      </c>
    </row>
    <row r="1179" s="14" customFormat="1">
      <c r="A1179" s="14"/>
      <c r="B1179" s="256"/>
      <c r="C1179" s="257"/>
      <c r="D1179" s="241" t="s">
        <v>250</v>
      </c>
      <c r="E1179" s="258" t="s">
        <v>1</v>
      </c>
      <c r="F1179" s="259" t="s">
        <v>3257</v>
      </c>
      <c r="G1179" s="257"/>
      <c r="H1179" s="260">
        <v>3</v>
      </c>
      <c r="I1179" s="261"/>
      <c r="J1179" s="257"/>
      <c r="K1179" s="257"/>
      <c r="L1179" s="262"/>
      <c r="M1179" s="263"/>
      <c r="N1179" s="264"/>
      <c r="O1179" s="264"/>
      <c r="P1179" s="264"/>
      <c r="Q1179" s="264"/>
      <c r="R1179" s="264"/>
      <c r="S1179" s="264"/>
      <c r="T1179" s="265"/>
      <c r="U1179" s="14"/>
      <c r="V1179" s="14"/>
      <c r="W1179" s="14"/>
      <c r="X1179" s="14"/>
      <c r="Y1179" s="14"/>
      <c r="Z1179" s="14"/>
      <c r="AA1179" s="14"/>
      <c r="AB1179" s="14"/>
      <c r="AC1179" s="14"/>
      <c r="AD1179" s="14"/>
      <c r="AE1179" s="14"/>
      <c r="AT1179" s="266" t="s">
        <v>250</v>
      </c>
      <c r="AU1179" s="266" t="s">
        <v>84</v>
      </c>
      <c r="AV1179" s="14" t="s">
        <v>84</v>
      </c>
      <c r="AW1179" s="14" t="s">
        <v>31</v>
      </c>
      <c r="AX1179" s="14" t="s">
        <v>75</v>
      </c>
      <c r="AY1179" s="266" t="s">
        <v>239</v>
      </c>
    </row>
    <row r="1180" s="14" customFormat="1">
      <c r="A1180" s="14"/>
      <c r="B1180" s="256"/>
      <c r="C1180" s="257"/>
      <c r="D1180" s="241" t="s">
        <v>250</v>
      </c>
      <c r="E1180" s="258" t="s">
        <v>1</v>
      </c>
      <c r="F1180" s="259" t="s">
        <v>3258</v>
      </c>
      <c r="G1180" s="257"/>
      <c r="H1180" s="260">
        <v>8</v>
      </c>
      <c r="I1180" s="261"/>
      <c r="J1180" s="257"/>
      <c r="K1180" s="257"/>
      <c r="L1180" s="262"/>
      <c r="M1180" s="263"/>
      <c r="N1180" s="264"/>
      <c r="O1180" s="264"/>
      <c r="P1180" s="264"/>
      <c r="Q1180" s="264"/>
      <c r="R1180" s="264"/>
      <c r="S1180" s="264"/>
      <c r="T1180" s="265"/>
      <c r="U1180" s="14"/>
      <c r="V1180" s="14"/>
      <c r="W1180" s="14"/>
      <c r="X1180" s="14"/>
      <c r="Y1180" s="14"/>
      <c r="Z1180" s="14"/>
      <c r="AA1180" s="14"/>
      <c r="AB1180" s="14"/>
      <c r="AC1180" s="14"/>
      <c r="AD1180" s="14"/>
      <c r="AE1180" s="14"/>
      <c r="AT1180" s="266" t="s">
        <v>250</v>
      </c>
      <c r="AU1180" s="266" t="s">
        <v>84</v>
      </c>
      <c r="AV1180" s="14" t="s">
        <v>84</v>
      </c>
      <c r="AW1180" s="14" t="s">
        <v>31</v>
      </c>
      <c r="AX1180" s="14" t="s">
        <v>75</v>
      </c>
      <c r="AY1180" s="266" t="s">
        <v>239</v>
      </c>
    </row>
    <row r="1181" s="14" customFormat="1">
      <c r="A1181" s="14"/>
      <c r="B1181" s="256"/>
      <c r="C1181" s="257"/>
      <c r="D1181" s="241" t="s">
        <v>250</v>
      </c>
      <c r="E1181" s="258" t="s">
        <v>1</v>
      </c>
      <c r="F1181" s="259" t="s">
        <v>3237</v>
      </c>
      <c r="G1181" s="257"/>
      <c r="H1181" s="260">
        <v>2</v>
      </c>
      <c r="I1181" s="261"/>
      <c r="J1181" s="257"/>
      <c r="K1181" s="257"/>
      <c r="L1181" s="262"/>
      <c r="M1181" s="263"/>
      <c r="N1181" s="264"/>
      <c r="O1181" s="264"/>
      <c r="P1181" s="264"/>
      <c r="Q1181" s="264"/>
      <c r="R1181" s="264"/>
      <c r="S1181" s="264"/>
      <c r="T1181" s="265"/>
      <c r="U1181" s="14"/>
      <c r="V1181" s="14"/>
      <c r="W1181" s="14"/>
      <c r="X1181" s="14"/>
      <c r="Y1181" s="14"/>
      <c r="Z1181" s="14"/>
      <c r="AA1181" s="14"/>
      <c r="AB1181" s="14"/>
      <c r="AC1181" s="14"/>
      <c r="AD1181" s="14"/>
      <c r="AE1181" s="14"/>
      <c r="AT1181" s="266" t="s">
        <v>250</v>
      </c>
      <c r="AU1181" s="266" t="s">
        <v>84</v>
      </c>
      <c r="AV1181" s="14" t="s">
        <v>84</v>
      </c>
      <c r="AW1181" s="14" t="s">
        <v>31</v>
      </c>
      <c r="AX1181" s="14" t="s">
        <v>75</v>
      </c>
      <c r="AY1181" s="266" t="s">
        <v>239</v>
      </c>
    </row>
    <row r="1182" s="14" customFormat="1">
      <c r="A1182" s="14"/>
      <c r="B1182" s="256"/>
      <c r="C1182" s="257"/>
      <c r="D1182" s="241" t="s">
        <v>250</v>
      </c>
      <c r="E1182" s="258" t="s">
        <v>1</v>
      </c>
      <c r="F1182" s="259" t="s">
        <v>3259</v>
      </c>
      <c r="G1182" s="257"/>
      <c r="H1182" s="260">
        <v>2</v>
      </c>
      <c r="I1182" s="261"/>
      <c r="J1182" s="257"/>
      <c r="K1182" s="257"/>
      <c r="L1182" s="262"/>
      <c r="M1182" s="263"/>
      <c r="N1182" s="264"/>
      <c r="O1182" s="264"/>
      <c r="P1182" s="264"/>
      <c r="Q1182" s="264"/>
      <c r="R1182" s="264"/>
      <c r="S1182" s="264"/>
      <c r="T1182" s="265"/>
      <c r="U1182" s="14"/>
      <c r="V1182" s="14"/>
      <c r="W1182" s="14"/>
      <c r="X1182" s="14"/>
      <c r="Y1182" s="14"/>
      <c r="Z1182" s="14"/>
      <c r="AA1182" s="14"/>
      <c r="AB1182" s="14"/>
      <c r="AC1182" s="14"/>
      <c r="AD1182" s="14"/>
      <c r="AE1182" s="14"/>
      <c r="AT1182" s="266" t="s">
        <v>250</v>
      </c>
      <c r="AU1182" s="266" t="s">
        <v>84</v>
      </c>
      <c r="AV1182" s="14" t="s">
        <v>84</v>
      </c>
      <c r="AW1182" s="14" t="s">
        <v>31</v>
      </c>
      <c r="AX1182" s="14" t="s">
        <v>75</v>
      </c>
      <c r="AY1182" s="266" t="s">
        <v>239</v>
      </c>
    </row>
    <row r="1183" s="14" customFormat="1">
      <c r="A1183" s="14"/>
      <c r="B1183" s="256"/>
      <c r="C1183" s="257"/>
      <c r="D1183" s="241" t="s">
        <v>250</v>
      </c>
      <c r="E1183" s="258" t="s">
        <v>1</v>
      </c>
      <c r="F1183" s="259" t="s">
        <v>3260</v>
      </c>
      <c r="G1183" s="257"/>
      <c r="H1183" s="260">
        <v>4</v>
      </c>
      <c r="I1183" s="261"/>
      <c r="J1183" s="257"/>
      <c r="K1183" s="257"/>
      <c r="L1183" s="262"/>
      <c r="M1183" s="263"/>
      <c r="N1183" s="264"/>
      <c r="O1183" s="264"/>
      <c r="P1183" s="264"/>
      <c r="Q1183" s="264"/>
      <c r="R1183" s="264"/>
      <c r="S1183" s="264"/>
      <c r="T1183" s="265"/>
      <c r="U1183" s="14"/>
      <c r="V1183" s="14"/>
      <c r="W1183" s="14"/>
      <c r="X1183" s="14"/>
      <c r="Y1183" s="14"/>
      <c r="Z1183" s="14"/>
      <c r="AA1183" s="14"/>
      <c r="AB1183" s="14"/>
      <c r="AC1183" s="14"/>
      <c r="AD1183" s="14"/>
      <c r="AE1183" s="14"/>
      <c r="AT1183" s="266" t="s">
        <v>250</v>
      </c>
      <c r="AU1183" s="266" t="s">
        <v>84</v>
      </c>
      <c r="AV1183" s="14" t="s">
        <v>84</v>
      </c>
      <c r="AW1183" s="14" t="s">
        <v>31</v>
      </c>
      <c r="AX1183" s="14" t="s">
        <v>75</v>
      </c>
      <c r="AY1183" s="266" t="s">
        <v>239</v>
      </c>
    </row>
    <row r="1184" s="16" customFormat="1">
      <c r="A1184" s="16"/>
      <c r="B1184" s="291"/>
      <c r="C1184" s="292"/>
      <c r="D1184" s="241" t="s">
        <v>250</v>
      </c>
      <c r="E1184" s="293" t="s">
        <v>1</v>
      </c>
      <c r="F1184" s="294" t="s">
        <v>3261</v>
      </c>
      <c r="G1184" s="292"/>
      <c r="H1184" s="295">
        <v>29</v>
      </c>
      <c r="I1184" s="296"/>
      <c r="J1184" s="292"/>
      <c r="K1184" s="292"/>
      <c r="L1184" s="297"/>
      <c r="M1184" s="298"/>
      <c r="N1184" s="299"/>
      <c r="O1184" s="299"/>
      <c r="P1184" s="299"/>
      <c r="Q1184" s="299"/>
      <c r="R1184" s="299"/>
      <c r="S1184" s="299"/>
      <c r="T1184" s="300"/>
      <c r="U1184" s="16"/>
      <c r="V1184" s="16"/>
      <c r="W1184" s="16"/>
      <c r="X1184" s="16"/>
      <c r="Y1184" s="16"/>
      <c r="Z1184" s="16"/>
      <c r="AA1184" s="16"/>
      <c r="AB1184" s="16"/>
      <c r="AC1184" s="16"/>
      <c r="AD1184" s="16"/>
      <c r="AE1184" s="16"/>
      <c r="AT1184" s="301" t="s">
        <v>250</v>
      </c>
      <c r="AU1184" s="301" t="s">
        <v>84</v>
      </c>
      <c r="AV1184" s="16" t="s">
        <v>107</v>
      </c>
      <c r="AW1184" s="16" t="s">
        <v>31</v>
      </c>
      <c r="AX1184" s="16" t="s">
        <v>75</v>
      </c>
      <c r="AY1184" s="301" t="s">
        <v>239</v>
      </c>
    </row>
    <row r="1185" s="15" customFormat="1">
      <c r="A1185" s="15"/>
      <c r="B1185" s="267"/>
      <c r="C1185" s="268"/>
      <c r="D1185" s="241" t="s">
        <v>250</v>
      </c>
      <c r="E1185" s="269" t="s">
        <v>1</v>
      </c>
      <c r="F1185" s="270" t="s">
        <v>277</v>
      </c>
      <c r="G1185" s="268"/>
      <c r="H1185" s="271">
        <v>66</v>
      </c>
      <c r="I1185" s="272"/>
      <c r="J1185" s="268"/>
      <c r="K1185" s="268"/>
      <c r="L1185" s="273"/>
      <c r="M1185" s="274"/>
      <c r="N1185" s="275"/>
      <c r="O1185" s="275"/>
      <c r="P1185" s="275"/>
      <c r="Q1185" s="275"/>
      <c r="R1185" s="275"/>
      <c r="S1185" s="275"/>
      <c r="T1185" s="276"/>
      <c r="U1185" s="15"/>
      <c r="V1185" s="15"/>
      <c r="W1185" s="15"/>
      <c r="X1185" s="15"/>
      <c r="Y1185" s="15"/>
      <c r="Z1185" s="15"/>
      <c r="AA1185" s="15"/>
      <c r="AB1185" s="15"/>
      <c r="AC1185" s="15"/>
      <c r="AD1185" s="15"/>
      <c r="AE1185" s="15"/>
      <c r="AT1185" s="277" t="s">
        <v>250</v>
      </c>
      <c r="AU1185" s="277" t="s">
        <v>84</v>
      </c>
      <c r="AV1185" s="15" t="s">
        <v>246</v>
      </c>
      <c r="AW1185" s="15" t="s">
        <v>31</v>
      </c>
      <c r="AX1185" s="15" t="s">
        <v>82</v>
      </c>
      <c r="AY1185" s="277" t="s">
        <v>239</v>
      </c>
    </row>
    <row r="1186" s="2" customFormat="1" ht="16.5" customHeight="1">
      <c r="A1186" s="39"/>
      <c r="B1186" s="40"/>
      <c r="C1186" s="302" t="s">
        <v>1970</v>
      </c>
      <c r="D1186" s="302" t="s">
        <v>1240</v>
      </c>
      <c r="E1186" s="303" t="s">
        <v>3262</v>
      </c>
      <c r="F1186" s="304" t="s">
        <v>3263</v>
      </c>
      <c r="G1186" s="305" t="s">
        <v>523</v>
      </c>
      <c r="H1186" s="306">
        <v>5</v>
      </c>
      <c r="I1186" s="307"/>
      <c r="J1186" s="308">
        <f>ROUND(I1186*H1186,2)</f>
        <v>0</v>
      </c>
      <c r="K1186" s="304" t="s">
        <v>1</v>
      </c>
      <c r="L1186" s="309"/>
      <c r="M1186" s="310" t="s">
        <v>1</v>
      </c>
      <c r="N1186" s="311" t="s">
        <v>40</v>
      </c>
      <c r="O1186" s="92"/>
      <c r="P1186" s="237">
        <f>O1186*H1186</f>
        <v>0</v>
      </c>
      <c r="Q1186" s="237">
        <v>0.00022000000000000001</v>
      </c>
      <c r="R1186" s="237">
        <f>Q1186*H1186</f>
        <v>0.0011000000000000001</v>
      </c>
      <c r="S1186" s="237">
        <v>0</v>
      </c>
      <c r="T1186" s="238">
        <f>S1186*H1186</f>
        <v>0</v>
      </c>
      <c r="U1186" s="39"/>
      <c r="V1186" s="39"/>
      <c r="W1186" s="39"/>
      <c r="X1186" s="39"/>
      <c r="Y1186" s="39"/>
      <c r="Z1186" s="39"/>
      <c r="AA1186" s="39"/>
      <c r="AB1186" s="39"/>
      <c r="AC1186" s="39"/>
      <c r="AD1186" s="39"/>
      <c r="AE1186" s="39"/>
      <c r="AR1186" s="239" t="s">
        <v>299</v>
      </c>
      <c r="AT1186" s="239" t="s">
        <v>1240</v>
      </c>
      <c r="AU1186" s="239" t="s">
        <v>84</v>
      </c>
      <c r="AY1186" s="18" t="s">
        <v>239</v>
      </c>
      <c r="BE1186" s="240">
        <f>IF(N1186="základní",J1186,0)</f>
        <v>0</v>
      </c>
      <c r="BF1186" s="240">
        <f>IF(N1186="snížená",J1186,0)</f>
        <v>0</v>
      </c>
      <c r="BG1186" s="240">
        <f>IF(N1186="zákl. přenesená",J1186,0)</f>
        <v>0</v>
      </c>
      <c r="BH1186" s="240">
        <f>IF(N1186="sníž. přenesená",J1186,0)</f>
        <v>0</v>
      </c>
      <c r="BI1186" s="240">
        <f>IF(N1186="nulová",J1186,0)</f>
        <v>0</v>
      </c>
      <c r="BJ1186" s="18" t="s">
        <v>82</v>
      </c>
      <c r="BK1186" s="240">
        <f>ROUND(I1186*H1186,2)</f>
        <v>0</v>
      </c>
      <c r="BL1186" s="18" t="s">
        <v>246</v>
      </c>
      <c r="BM1186" s="239" t="s">
        <v>3264</v>
      </c>
    </row>
    <row r="1187" s="2" customFormat="1">
      <c r="A1187" s="39"/>
      <c r="B1187" s="40"/>
      <c r="C1187" s="41"/>
      <c r="D1187" s="241" t="s">
        <v>248</v>
      </c>
      <c r="E1187" s="41"/>
      <c r="F1187" s="242" t="s">
        <v>3263</v>
      </c>
      <c r="G1187" s="41"/>
      <c r="H1187" s="41"/>
      <c r="I1187" s="243"/>
      <c r="J1187" s="41"/>
      <c r="K1187" s="41"/>
      <c r="L1187" s="45"/>
      <c r="M1187" s="244"/>
      <c r="N1187" s="245"/>
      <c r="O1187" s="92"/>
      <c r="P1187" s="92"/>
      <c r="Q1187" s="92"/>
      <c r="R1187" s="92"/>
      <c r="S1187" s="92"/>
      <c r="T1187" s="93"/>
      <c r="U1187" s="39"/>
      <c r="V1187" s="39"/>
      <c r="W1187" s="39"/>
      <c r="X1187" s="39"/>
      <c r="Y1187" s="39"/>
      <c r="Z1187" s="39"/>
      <c r="AA1187" s="39"/>
      <c r="AB1187" s="39"/>
      <c r="AC1187" s="39"/>
      <c r="AD1187" s="39"/>
      <c r="AE1187" s="39"/>
      <c r="AT1187" s="18" t="s">
        <v>248</v>
      </c>
      <c r="AU1187" s="18" t="s">
        <v>84</v>
      </c>
    </row>
    <row r="1188" s="14" customFormat="1">
      <c r="A1188" s="14"/>
      <c r="B1188" s="256"/>
      <c r="C1188" s="257"/>
      <c r="D1188" s="241" t="s">
        <v>250</v>
      </c>
      <c r="E1188" s="258" t="s">
        <v>1</v>
      </c>
      <c r="F1188" s="259" t="s">
        <v>3233</v>
      </c>
      <c r="G1188" s="257"/>
      <c r="H1188" s="260">
        <v>3</v>
      </c>
      <c r="I1188" s="261"/>
      <c r="J1188" s="257"/>
      <c r="K1188" s="257"/>
      <c r="L1188" s="262"/>
      <c r="M1188" s="263"/>
      <c r="N1188" s="264"/>
      <c r="O1188" s="264"/>
      <c r="P1188" s="264"/>
      <c r="Q1188" s="264"/>
      <c r="R1188" s="264"/>
      <c r="S1188" s="264"/>
      <c r="T1188" s="265"/>
      <c r="U1188" s="14"/>
      <c r="V1188" s="14"/>
      <c r="W1188" s="14"/>
      <c r="X1188" s="14"/>
      <c r="Y1188" s="14"/>
      <c r="Z1188" s="14"/>
      <c r="AA1188" s="14"/>
      <c r="AB1188" s="14"/>
      <c r="AC1188" s="14"/>
      <c r="AD1188" s="14"/>
      <c r="AE1188" s="14"/>
      <c r="AT1188" s="266" t="s">
        <v>250</v>
      </c>
      <c r="AU1188" s="266" t="s">
        <v>84</v>
      </c>
      <c r="AV1188" s="14" t="s">
        <v>84</v>
      </c>
      <c r="AW1188" s="14" t="s">
        <v>31</v>
      </c>
      <c r="AX1188" s="14" t="s">
        <v>75</v>
      </c>
      <c r="AY1188" s="266" t="s">
        <v>239</v>
      </c>
    </row>
    <row r="1189" s="14" customFormat="1">
      <c r="A1189" s="14"/>
      <c r="B1189" s="256"/>
      <c r="C1189" s="257"/>
      <c r="D1189" s="241" t="s">
        <v>250</v>
      </c>
      <c r="E1189" s="258" t="s">
        <v>1</v>
      </c>
      <c r="F1189" s="259" t="s">
        <v>3234</v>
      </c>
      <c r="G1189" s="257"/>
      <c r="H1189" s="260">
        <v>2</v>
      </c>
      <c r="I1189" s="261"/>
      <c r="J1189" s="257"/>
      <c r="K1189" s="257"/>
      <c r="L1189" s="262"/>
      <c r="M1189" s="263"/>
      <c r="N1189" s="264"/>
      <c r="O1189" s="264"/>
      <c r="P1189" s="264"/>
      <c r="Q1189" s="264"/>
      <c r="R1189" s="264"/>
      <c r="S1189" s="264"/>
      <c r="T1189" s="265"/>
      <c r="U1189" s="14"/>
      <c r="V1189" s="14"/>
      <c r="W1189" s="14"/>
      <c r="X1189" s="14"/>
      <c r="Y1189" s="14"/>
      <c r="Z1189" s="14"/>
      <c r="AA1189" s="14"/>
      <c r="AB1189" s="14"/>
      <c r="AC1189" s="14"/>
      <c r="AD1189" s="14"/>
      <c r="AE1189" s="14"/>
      <c r="AT1189" s="266" t="s">
        <v>250</v>
      </c>
      <c r="AU1189" s="266" t="s">
        <v>84</v>
      </c>
      <c r="AV1189" s="14" t="s">
        <v>84</v>
      </c>
      <c r="AW1189" s="14" t="s">
        <v>31</v>
      </c>
      <c r="AX1189" s="14" t="s">
        <v>75</v>
      </c>
      <c r="AY1189" s="266" t="s">
        <v>239</v>
      </c>
    </row>
    <row r="1190" s="15" customFormat="1">
      <c r="A1190" s="15"/>
      <c r="B1190" s="267"/>
      <c r="C1190" s="268"/>
      <c r="D1190" s="241" t="s">
        <v>250</v>
      </c>
      <c r="E1190" s="269" t="s">
        <v>1</v>
      </c>
      <c r="F1190" s="270" t="s">
        <v>277</v>
      </c>
      <c r="G1190" s="268"/>
      <c r="H1190" s="271">
        <v>5</v>
      </c>
      <c r="I1190" s="272"/>
      <c r="J1190" s="268"/>
      <c r="K1190" s="268"/>
      <c r="L1190" s="273"/>
      <c r="M1190" s="274"/>
      <c r="N1190" s="275"/>
      <c r="O1190" s="275"/>
      <c r="P1190" s="275"/>
      <c r="Q1190" s="275"/>
      <c r="R1190" s="275"/>
      <c r="S1190" s="275"/>
      <c r="T1190" s="276"/>
      <c r="U1190" s="15"/>
      <c r="V1190" s="15"/>
      <c r="W1190" s="15"/>
      <c r="X1190" s="15"/>
      <c r="Y1190" s="15"/>
      <c r="Z1190" s="15"/>
      <c r="AA1190" s="15"/>
      <c r="AB1190" s="15"/>
      <c r="AC1190" s="15"/>
      <c r="AD1190" s="15"/>
      <c r="AE1190" s="15"/>
      <c r="AT1190" s="277" t="s">
        <v>250</v>
      </c>
      <c r="AU1190" s="277" t="s">
        <v>84</v>
      </c>
      <c r="AV1190" s="15" t="s">
        <v>246</v>
      </c>
      <c r="AW1190" s="15" t="s">
        <v>31</v>
      </c>
      <c r="AX1190" s="15" t="s">
        <v>82</v>
      </c>
      <c r="AY1190" s="277" t="s">
        <v>239</v>
      </c>
    </row>
    <row r="1191" s="2" customFormat="1" ht="16.5" customHeight="1">
      <c r="A1191" s="39"/>
      <c r="B1191" s="40"/>
      <c r="C1191" s="302" t="s">
        <v>1980</v>
      </c>
      <c r="D1191" s="302" t="s">
        <v>1240</v>
      </c>
      <c r="E1191" s="303" t="s">
        <v>3265</v>
      </c>
      <c r="F1191" s="304" t="s">
        <v>3266</v>
      </c>
      <c r="G1191" s="305" t="s">
        <v>523</v>
      </c>
      <c r="H1191" s="306">
        <v>2</v>
      </c>
      <c r="I1191" s="307"/>
      <c r="J1191" s="308">
        <f>ROUND(I1191*H1191,2)</f>
        <v>0</v>
      </c>
      <c r="K1191" s="304" t="s">
        <v>1</v>
      </c>
      <c r="L1191" s="309"/>
      <c r="M1191" s="310" t="s">
        <v>1</v>
      </c>
      <c r="N1191" s="311" t="s">
        <v>40</v>
      </c>
      <c r="O1191" s="92"/>
      <c r="P1191" s="237">
        <f>O1191*H1191</f>
        <v>0</v>
      </c>
      <c r="Q1191" s="237">
        <v>0.00025999999999999998</v>
      </c>
      <c r="R1191" s="237">
        <f>Q1191*H1191</f>
        <v>0.00051999999999999995</v>
      </c>
      <c r="S1191" s="237">
        <v>0</v>
      </c>
      <c r="T1191" s="238">
        <f>S1191*H1191</f>
        <v>0</v>
      </c>
      <c r="U1191" s="39"/>
      <c r="V1191" s="39"/>
      <c r="W1191" s="39"/>
      <c r="X1191" s="39"/>
      <c r="Y1191" s="39"/>
      <c r="Z1191" s="39"/>
      <c r="AA1191" s="39"/>
      <c r="AB1191" s="39"/>
      <c r="AC1191" s="39"/>
      <c r="AD1191" s="39"/>
      <c r="AE1191" s="39"/>
      <c r="AR1191" s="239" t="s">
        <v>299</v>
      </c>
      <c r="AT1191" s="239" t="s">
        <v>1240</v>
      </c>
      <c r="AU1191" s="239" t="s">
        <v>84</v>
      </c>
      <c r="AY1191" s="18" t="s">
        <v>239</v>
      </c>
      <c r="BE1191" s="240">
        <f>IF(N1191="základní",J1191,0)</f>
        <v>0</v>
      </c>
      <c r="BF1191" s="240">
        <f>IF(N1191="snížená",J1191,0)</f>
        <v>0</v>
      </c>
      <c r="BG1191" s="240">
        <f>IF(N1191="zákl. přenesená",J1191,0)</f>
        <v>0</v>
      </c>
      <c r="BH1191" s="240">
        <f>IF(N1191="sníž. přenesená",J1191,0)</f>
        <v>0</v>
      </c>
      <c r="BI1191" s="240">
        <f>IF(N1191="nulová",J1191,0)</f>
        <v>0</v>
      </c>
      <c r="BJ1191" s="18" t="s">
        <v>82</v>
      </c>
      <c r="BK1191" s="240">
        <f>ROUND(I1191*H1191,2)</f>
        <v>0</v>
      </c>
      <c r="BL1191" s="18" t="s">
        <v>246</v>
      </c>
      <c r="BM1191" s="239" t="s">
        <v>3267</v>
      </c>
    </row>
    <row r="1192" s="2" customFormat="1">
      <c r="A1192" s="39"/>
      <c r="B1192" s="40"/>
      <c r="C1192" s="41"/>
      <c r="D1192" s="241" t="s">
        <v>248</v>
      </c>
      <c r="E1192" s="41"/>
      <c r="F1192" s="242" t="s">
        <v>3266</v>
      </c>
      <c r="G1192" s="41"/>
      <c r="H1192" s="41"/>
      <c r="I1192" s="243"/>
      <c r="J1192" s="41"/>
      <c r="K1192" s="41"/>
      <c r="L1192" s="45"/>
      <c r="M1192" s="244"/>
      <c r="N1192" s="245"/>
      <c r="O1192" s="92"/>
      <c r="P1192" s="92"/>
      <c r="Q1192" s="92"/>
      <c r="R1192" s="92"/>
      <c r="S1192" s="92"/>
      <c r="T1192" s="93"/>
      <c r="U1192" s="39"/>
      <c r="V1192" s="39"/>
      <c r="W1192" s="39"/>
      <c r="X1192" s="39"/>
      <c r="Y1192" s="39"/>
      <c r="Z1192" s="39"/>
      <c r="AA1192" s="39"/>
      <c r="AB1192" s="39"/>
      <c r="AC1192" s="39"/>
      <c r="AD1192" s="39"/>
      <c r="AE1192" s="39"/>
      <c r="AT1192" s="18" t="s">
        <v>248</v>
      </c>
      <c r="AU1192" s="18" t="s">
        <v>84</v>
      </c>
    </row>
    <row r="1193" s="14" customFormat="1">
      <c r="A1193" s="14"/>
      <c r="B1193" s="256"/>
      <c r="C1193" s="257"/>
      <c r="D1193" s="241" t="s">
        <v>250</v>
      </c>
      <c r="E1193" s="258" t="s">
        <v>1</v>
      </c>
      <c r="F1193" s="259" t="s">
        <v>3237</v>
      </c>
      <c r="G1193" s="257"/>
      <c r="H1193" s="260">
        <v>2</v>
      </c>
      <c r="I1193" s="261"/>
      <c r="J1193" s="257"/>
      <c r="K1193" s="257"/>
      <c r="L1193" s="262"/>
      <c r="M1193" s="263"/>
      <c r="N1193" s="264"/>
      <c r="O1193" s="264"/>
      <c r="P1193" s="264"/>
      <c r="Q1193" s="264"/>
      <c r="R1193" s="264"/>
      <c r="S1193" s="264"/>
      <c r="T1193" s="265"/>
      <c r="U1193" s="14"/>
      <c r="V1193" s="14"/>
      <c r="W1193" s="14"/>
      <c r="X1193" s="14"/>
      <c r="Y1193" s="14"/>
      <c r="Z1193" s="14"/>
      <c r="AA1193" s="14"/>
      <c r="AB1193" s="14"/>
      <c r="AC1193" s="14"/>
      <c r="AD1193" s="14"/>
      <c r="AE1193" s="14"/>
      <c r="AT1193" s="266" t="s">
        <v>250</v>
      </c>
      <c r="AU1193" s="266" t="s">
        <v>84</v>
      </c>
      <c r="AV1193" s="14" t="s">
        <v>84</v>
      </c>
      <c r="AW1193" s="14" t="s">
        <v>31</v>
      </c>
      <c r="AX1193" s="14" t="s">
        <v>75</v>
      </c>
      <c r="AY1193" s="266" t="s">
        <v>239</v>
      </c>
    </row>
    <row r="1194" s="15" customFormat="1">
      <c r="A1194" s="15"/>
      <c r="B1194" s="267"/>
      <c r="C1194" s="268"/>
      <c r="D1194" s="241" t="s">
        <v>250</v>
      </c>
      <c r="E1194" s="269" t="s">
        <v>1</v>
      </c>
      <c r="F1194" s="270" t="s">
        <v>277</v>
      </c>
      <c r="G1194" s="268"/>
      <c r="H1194" s="271">
        <v>2</v>
      </c>
      <c r="I1194" s="272"/>
      <c r="J1194" s="268"/>
      <c r="K1194" s="268"/>
      <c r="L1194" s="273"/>
      <c r="M1194" s="274"/>
      <c r="N1194" s="275"/>
      <c r="O1194" s="275"/>
      <c r="P1194" s="275"/>
      <c r="Q1194" s="275"/>
      <c r="R1194" s="275"/>
      <c r="S1194" s="275"/>
      <c r="T1194" s="276"/>
      <c r="U1194" s="15"/>
      <c r="V1194" s="15"/>
      <c r="W1194" s="15"/>
      <c r="X1194" s="15"/>
      <c r="Y1194" s="15"/>
      <c r="Z1194" s="15"/>
      <c r="AA1194" s="15"/>
      <c r="AB1194" s="15"/>
      <c r="AC1194" s="15"/>
      <c r="AD1194" s="15"/>
      <c r="AE1194" s="15"/>
      <c r="AT1194" s="277" t="s">
        <v>250</v>
      </c>
      <c r="AU1194" s="277" t="s">
        <v>84</v>
      </c>
      <c r="AV1194" s="15" t="s">
        <v>246</v>
      </c>
      <c r="AW1194" s="15" t="s">
        <v>31</v>
      </c>
      <c r="AX1194" s="15" t="s">
        <v>82</v>
      </c>
      <c r="AY1194" s="277" t="s">
        <v>239</v>
      </c>
    </row>
    <row r="1195" s="2" customFormat="1" ht="16.5" customHeight="1">
      <c r="A1195" s="39"/>
      <c r="B1195" s="40"/>
      <c r="C1195" s="302" t="s">
        <v>252</v>
      </c>
      <c r="D1195" s="302" t="s">
        <v>1240</v>
      </c>
      <c r="E1195" s="303" t="s">
        <v>3268</v>
      </c>
      <c r="F1195" s="304" t="s">
        <v>3269</v>
      </c>
      <c r="G1195" s="305" t="s">
        <v>523</v>
      </c>
      <c r="H1195" s="306">
        <v>16</v>
      </c>
      <c r="I1195" s="307"/>
      <c r="J1195" s="308">
        <f>ROUND(I1195*H1195,2)</f>
        <v>0</v>
      </c>
      <c r="K1195" s="304" t="s">
        <v>1</v>
      </c>
      <c r="L1195" s="309"/>
      <c r="M1195" s="310" t="s">
        <v>1</v>
      </c>
      <c r="N1195" s="311" t="s">
        <v>40</v>
      </c>
      <c r="O1195" s="92"/>
      <c r="P1195" s="237">
        <f>O1195*H1195</f>
        <v>0</v>
      </c>
      <c r="Q1195" s="237">
        <v>0.00027999999999999998</v>
      </c>
      <c r="R1195" s="237">
        <f>Q1195*H1195</f>
        <v>0.0044799999999999996</v>
      </c>
      <c r="S1195" s="237">
        <v>0</v>
      </c>
      <c r="T1195" s="238">
        <f>S1195*H1195</f>
        <v>0</v>
      </c>
      <c r="U1195" s="39"/>
      <c r="V1195" s="39"/>
      <c r="W1195" s="39"/>
      <c r="X1195" s="39"/>
      <c r="Y1195" s="39"/>
      <c r="Z1195" s="39"/>
      <c r="AA1195" s="39"/>
      <c r="AB1195" s="39"/>
      <c r="AC1195" s="39"/>
      <c r="AD1195" s="39"/>
      <c r="AE1195" s="39"/>
      <c r="AR1195" s="239" t="s">
        <v>299</v>
      </c>
      <c r="AT1195" s="239" t="s">
        <v>1240</v>
      </c>
      <c r="AU1195" s="239" t="s">
        <v>84</v>
      </c>
      <c r="AY1195" s="18" t="s">
        <v>239</v>
      </c>
      <c r="BE1195" s="240">
        <f>IF(N1195="základní",J1195,0)</f>
        <v>0</v>
      </c>
      <c r="BF1195" s="240">
        <f>IF(N1195="snížená",J1195,0)</f>
        <v>0</v>
      </c>
      <c r="BG1195" s="240">
        <f>IF(N1195="zákl. přenesená",J1195,0)</f>
        <v>0</v>
      </c>
      <c r="BH1195" s="240">
        <f>IF(N1195="sníž. přenesená",J1195,0)</f>
        <v>0</v>
      </c>
      <c r="BI1195" s="240">
        <f>IF(N1195="nulová",J1195,0)</f>
        <v>0</v>
      </c>
      <c r="BJ1195" s="18" t="s">
        <v>82</v>
      </c>
      <c r="BK1195" s="240">
        <f>ROUND(I1195*H1195,2)</f>
        <v>0</v>
      </c>
      <c r="BL1195" s="18" t="s">
        <v>246</v>
      </c>
      <c r="BM1195" s="239" t="s">
        <v>3270</v>
      </c>
    </row>
    <row r="1196" s="2" customFormat="1">
      <c r="A1196" s="39"/>
      <c r="B1196" s="40"/>
      <c r="C1196" s="41"/>
      <c r="D1196" s="241" t="s">
        <v>248</v>
      </c>
      <c r="E1196" s="41"/>
      <c r="F1196" s="242" t="s">
        <v>3269</v>
      </c>
      <c r="G1196" s="41"/>
      <c r="H1196" s="41"/>
      <c r="I1196" s="243"/>
      <c r="J1196" s="41"/>
      <c r="K1196" s="41"/>
      <c r="L1196" s="45"/>
      <c r="M1196" s="244"/>
      <c r="N1196" s="245"/>
      <c r="O1196" s="92"/>
      <c r="P1196" s="92"/>
      <c r="Q1196" s="92"/>
      <c r="R1196" s="92"/>
      <c r="S1196" s="92"/>
      <c r="T1196" s="93"/>
      <c r="U1196" s="39"/>
      <c r="V1196" s="39"/>
      <c r="W1196" s="39"/>
      <c r="X1196" s="39"/>
      <c r="Y1196" s="39"/>
      <c r="Z1196" s="39"/>
      <c r="AA1196" s="39"/>
      <c r="AB1196" s="39"/>
      <c r="AC1196" s="39"/>
      <c r="AD1196" s="39"/>
      <c r="AE1196" s="39"/>
      <c r="AT1196" s="18" t="s">
        <v>248</v>
      </c>
      <c r="AU1196" s="18" t="s">
        <v>84</v>
      </c>
    </row>
    <row r="1197" s="14" customFormat="1">
      <c r="A1197" s="14"/>
      <c r="B1197" s="256"/>
      <c r="C1197" s="257"/>
      <c r="D1197" s="241" t="s">
        <v>250</v>
      </c>
      <c r="E1197" s="258" t="s">
        <v>1</v>
      </c>
      <c r="F1197" s="259" t="s">
        <v>3240</v>
      </c>
      <c r="G1197" s="257"/>
      <c r="H1197" s="260">
        <v>1</v>
      </c>
      <c r="I1197" s="261"/>
      <c r="J1197" s="257"/>
      <c r="K1197" s="257"/>
      <c r="L1197" s="262"/>
      <c r="M1197" s="263"/>
      <c r="N1197" s="264"/>
      <c r="O1197" s="264"/>
      <c r="P1197" s="264"/>
      <c r="Q1197" s="264"/>
      <c r="R1197" s="264"/>
      <c r="S1197" s="264"/>
      <c r="T1197" s="265"/>
      <c r="U1197" s="14"/>
      <c r="V1197" s="14"/>
      <c r="W1197" s="14"/>
      <c r="X1197" s="14"/>
      <c r="Y1197" s="14"/>
      <c r="Z1197" s="14"/>
      <c r="AA1197" s="14"/>
      <c r="AB1197" s="14"/>
      <c r="AC1197" s="14"/>
      <c r="AD1197" s="14"/>
      <c r="AE1197" s="14"/>
      <c r="AT1197" s="266" t="s">
        <v>250</v>
      </c>
      <c r="AU1197" s="266" t="s">
        <v>84</v>
      </c>
      <c r="AV1197" s="14" t="s">
        <v>84</v>
      </c>
      <c r="AW1197" s="14" t="s">
        <v>31</v>
      </c>
      <c r="AX1197" s="14" t="s">
        <v>75</v>
      </c>
      <c r="AY1197" s="266" t="s">
        <v>239</v>
      </c>
    </row>
    <row r="1198" s="14" customFormat="1">
      <c r="A1198" s="14"/>
      <c r="B1198" s="256"/>
      <c r="C1198" s="257"/>
      <c r="D1198" s="241" t="s">
        <v>250</v>
      </c>
      <c r="E1198" s="258" t="s">
        <v>1</v>
      </c>
      <c r="F1198" s="259" t="s">
        <v>3241</v>
      </c>
      <c r="G1198" s="257"/>
      <c r="H1198" s="260">
        <v>4</v>
      </c>
      <c r="I1198" s="261"/>
      <c r="J1198" s="257"/>
      <c r="K1198" s="257"/>
      <c r="L1198" s="262"/>
      <c r="M1198" s="263"/>
      <c r="N1198" s="264"/>
      <c r="O1198" s="264"/>
      <c r="P1198" s="264"/>
      <c r="Q1198" s="264"/>
      <c r="R1198" s="264"/>
      <c r="S1198" s="264"/>
      <c r="T1198" s="265"/>
      <c r="U1198" s="14"/>
      <c r="V1198" s="14"/>
      <c r="W1198" s="14"/>
      <c r="X1198" s="14"/>
      <c r="Y1198" s="14"/>
      <c r="Z1198" s="14"/>
      <c r="AA1198" s="14"/>
      <c r="AB1198" s="14"/>
      <c r="AC1198" s="14"/>
      <c r="AD1198" s="14"/>
      <c r="AE1198" s="14"/>
      <c r="AT1198" s="266" t="s">
        <v>250</v>
      </c>
      <c r="AU1198" s="266" t="s">
        <v>84</v>
      </c>
      <c r="AV1198" s="14" t="s">
        <v>84</v>
      </c>
      <c r="AW1198" s="14" t="s">
        <v>31</v>
      </c>
      <c r="AX1198" s="14" t="s">
        <v>75</v>
      </c>
      <c r="AY1198" s="266" t="s">
        <v>239</v>
      </c>
    </row>
    <row r="1199" s="14" customFormat="1">
      <c r="A1199" s="14"/>
      <c r="B1199" s="256"/>
      <c r="C1199" s="257"/>
      <c r="D1199" s="241" t="s">
        <v>250</v>
      </c>
      <c r="E1199" s="258" t="s">
        <v>1</v>
      </c>
      <c r="F1199" s="259" t="s">
        <v>3242</v>
      </c>
      <c r="G1199" s="257"/>
      <c r="H1199" s="260">
        <v>2</v>
      </c>
      <c r="I1199" s="261"/>
      <c r="J1199" s="257"/>
      <c r="K1199" s="257"/>
      <c r="L1199" s="262"/>
      <c r="M1199" s="263"/>
      <c r="N1199" s="264"/>
      <c r="O1199" s="264"/>
      <c r="P1199" s="264"/>
      <c r="Q1199" s="264"/>
      <c r="R1199" s="264"/>
      <c r="S1199" s="264"/>
      <c r="T1199" s="265"/>
      <c r="U1199" s="14"/>
      <c r="V1199" s="14"/>
      <c r="W1199" s="14"/>
      <c r="X1199" s="14"/>
      <c r="Y1199" s="14"/>
      <c r="Z1199" s="14"/>
      <c r="AA1199" s="14"/>
      <c r="AB1199" s="14"/>
      <c r="AC1199" s="14"/>
      <c r="AD1199" s="14"/>
      <c r="AE1199" s="14"/>
      <c r="AT1199" s="266" t="s">
        <v>250</v>
      </c>
      <c r="AU1199" s="266" t="s">
        <v>84</v>
      </c>
      <c r="AV1199" s="14" t="s">
        <v>84</v>
      </c>
      <c r="AW1199" s="14" t="s">
        <v>31</v>
      </c>
      <c r="AX1199" s="14" t="s">
        <v>75</v>
      </c>
      <c r="AY1199" s="266" t="s">
        <v>239</v>
      </c>
    </row>
    <row r="1200" s="14" customFormat="1">
      <c r="A1200" s="14"/>
      <c r="B1200" s="256"/>
      <c r="C1200" s="257"/>
      <c r="D1200" s="241" t="s">
        <v>250</v>
      </c>
      <c r="E1200" s="258" t="s">
        <v>1</v>
      </c>
      <c r="F1200" s="259" t="s">
        <v>3243</v>
      </c>
      <c r="G1200" s="257"/>
      <c r="H1200" s="260">
        <v>5</v>
      </c>
      <c r="I1200" s="261"/>
      <c r="J1200" s="257"/>
      <c r="K1200" s="257"/>
      <c r="L1200" s="262"/>
      <c r="M1200" s="263"/>
      <c r="N1200" s="264"/>
      <c r="O1200" s="264"/>
      <c r="P1200" s="264"/>
      <c r="Q1200" s="264"/>
      <c r="R1200" s="264"/>
      <c r="S1200" s="264"/>
      <c r="T1200" s="265"/>
      <c r="U1200" s="14"/>
      <c r="V1200" s="14"/>
      <c r="W1200" s="14"/>
      <c r="X1200" s="14"/>
      <c r="Y1200" s="14"/>
      <c r="Z1200" s="14"/>
      <c r="AA1200" s="14"/>
      <c r="AB1200" s="14"/>
      <c r="AC1200" s="14"/>
      <c r="AD1200" s="14"/>
      <c r="AE1200" s="14"/>
      <c r="AT1200" s="266" t="s">
        <v>250</v>
      </c>
      <c r="AU1200" s="266" t="s">
        <v>84</v>
      </c>
      <c r="AV1200" s="14" t="s">
        <v>84</v>
      </c>
      <c r="AW1200" s="14" t="s">
        <v>31</v>
      </c>
      <c r="AX1200" s="14" t="s">
        <v>75</v>
      </c>
      <c r="AY1200" s="266" t="s">
        <v>239</v>
      </c>
    </row>
    <row r="1201" s="14" customFormat="1">
      <c r="A1201" s="14"/>
      <c r="B1201" s="256"/>
      <c r="C1201" s="257"/>
      <c r="D1201" s="241" t="s">
        <v>250</v>
      </c>
      <c r="E1201" s="258" t="s">
        <v>1</v>
      </c>
      <c r="F1201" s="259" t="s">
        <v>3244</v>
      </c>
      <c r="G1201" s="257"/>
      <c r="H1201" s="260">
        <v>1</v>
      </c>
      <c r="I1201" s="261"/>
      <c r="J1201" s="257"/>
      <c r="K1201" s="257"/>
      <c r="L1201" s="262"/>
      <c r="M1201" s="263"/>
      <c r="N1201" s="264"/>
      <c r="O1201" s="264"/>
      <c r="P1201" s="264"/>
      <c r="Q1201" s="264"/>
      <c r="R1201" s="264"/>
      <c r="S1201" s="264"/>
      <c r="T1201" s="265"/>
      <c r="U1201" s="14"/>
      <c r="V1201" s="14"/>
      <c r="W1201" s="14"/>
      <c r="X1201" s="14"/>
      <c r="Y1201" s="14"/>
      <c r="Z1201" s="14"/>
      <c r="AA1201" s="14"/>
      <c r="AB1201" s="14"/>
      <c r="AC1201" s="14"/>
      <c r="AD1201" s="14"/>
      <c r="AE1201" s="14"/>
      <c r="AT1201" s="266" t="s">
        <v>250</v>
      </c>
      <c r="AU1201" s="266" t="s">
        <v>84</v>
      </c>
      <c r="AV1201" s="14" t="s">
        <v>84</v>
      </c>
      <c r="AW1201" s="14" t="s">
        <v>31</v>
      </c>
      <c r="AX1201" s="14" t="s">
        <v>75</v>
      </c>
      <c r="AY1201" s="266" t="s">
        <v>239</v>
      </c>
    </row>
    <row r="1202" s="14" customFormat="1">
      <c r="A1202" s="14"/>
      <c r="B1202" s="256"/>
      <c r="C1202" s="257"/>
      <c r="D1202" s="241" t="s">
        <v>250</v>
      </c>
      <c r="E1202" s="258" t="s">
        <v>1</v>
      </c>
      <c r="F1202" s="259" t="s">
        <v>3245</v>
      </c>
      <c r="G1202" s="257"/>
      <c r="H1202" s="260">
        <v>1</v>
      </c>
      <c r="I1202" s="261"/>
      <c r="J1202" s="257"/>
      <c r="K1202" s="257"/>
      <c r="L1202" s="262"/>
      <c r="M1202" s="263"/>
      <c r="N1202" s="264"/>
      <c r="O1202" s="264"/>
      <c r="P1202" s="264"/>
      <c r="Q1202" s="264"/>
      <c r="R1202" s="264"/>
      <c r="S1202" s="264"/>
      <c r="T1202" s="265"/>
      <c r="U1202" s="14"/>
      <c r="V1202" s="14"/>
      <c r="W1202" s="14"/>
      <c r="X1202" s="14"/>
      <c r="Y1202" s="14"/>
      <c r="Z1202" s="14"/>
      <c r="AA1202" s="14"/>
      <c r="AB1202" s="14"/>
      <c r="AC1202" s="14"/>
      <c r="AD1202" s="14"/>
      <c r="AE1202" s="14"/>
      <c r="AT1202" s="266" t="s">
        <v>250</v>
      </c>
      <c r="AU1202" s="266" t="s">
        <v>84</v>
      </c>
      <c r="AV1202" s="14" t="s">
        <v>84</v>
      </c>
      <c r="AW1202" s="14" t="s">
        <v>31</v>
      </c>
      <c r="AX1202" s="14" t="s">
        <v>75</v>
      </c>
      <c r="AY1202" s="266" t="s">
        <v>239</v>
      </c>
    </row>
    <row r="1203" s="14" customFormat="1">
      <c r="A1203" s="14"/>
      <c r="B1203" s="256"/>
      <c r="C1203" s="257"/>
      <c r="D1203" s="241" t="s">
        <v>250</v>
      </c>
      <c r="E1203" s="258" t="s">
        <v>1</v>
      </c>
      <c r="F1203" s="259" t="s">
        <v>3246</v>
      </c>
      <c r="G1203" s="257"/>
      <c r="H1203" s="260">
        <v>2</v>
      </c>
      <c r="I1203" s="261"/>
      <c r="J1203" s="257"/>
      <c r="K1203" s="257"/>
      <c r="L1203" s="262"/>
      <c r="M1203" s="263"/>
      <c r="N1203" s="264"/>
      <c r="O1203" s="264"/>
      <c r="P1203" s="264"/>
      <c r="Q1203" s="264"/>
      <c r="R1203" s="264"/>
      <c r="S1203" s="264"/>
      <c r="T1203" s="265"/>
      <c r="U1203" s="14"/>
      <c r="V1203" s="14"/>
      <c r="W1203" s="14"/>
      <c r="X1203" s="14"/>
      <c r="Y1203" s="14"/>
      <c r="Z1203" s="14"/>
      <c r="AA1203" s="14"/>
      <c r="AB1203" s="14"/>
      <c r="AC1203" s="14"/>
      <c r="AD1203" s="14"/>
      <c r="AE1203" s="14"/>
      <c r="AT1203" s="266" t="s">
        <v>250</v>
      </c>
      <c r="AU1203" s="266" t="s">
        <v>84</v>
      </c>
      <c r="AV1203" s="14" t="s">
        <v>84</v>
      </c>
      <c r="AW1203" s="14" t="s">
        <v>31</v>
      </c>
      <c r="AX1203" s="14" t="s">
        <v>75</v>
      </c>
      <c r="AY1203" s="266" t="s">
        <v>239</v>
      </c>
    </row>
    <row r="1204" s="15" customFormat="1">
      <c r="A1204" s="15"/>
      <c r="B1204" s="267"/>
      <c r="C1204" s="268"/>
      <c r="D1204" s="241" t="s">
        <v>250</v>
      </c>
      <c r="E1204" s="269" t="s">
        <v>1</v>
      </c>
      <c r="F1204" s="270" t="s">
        <v>277</v>
      </c>
      <c r="G1204" s="268"/>
      <c r="H1204" s="271">
        <v>16</v>
      </c>
      <c r="I1204" s="272"/>
      <c r="J1204" s="268"/>
      <c r="K1204" s="268"/>
      <c r="L1204" s="273"/>
      <c r="M1204" s="274"/>
      <c r="N1204" s="275"/>
      <c r="O1204" s="275"/>
      <c r="P1204" s="275"/>
      <c r="Q1204" s="275"/>
      <c r="R1204" s="275"/>
      <c r="S1204" s="275"/>
      <c r="T1204" s="276"/>
      <c r="U1204" s="15"/>
      <c r="V1204" s="15"/>
      <c r="W1204" s="15"/>
      <c r="X1204" s="15"/>
      <c r="Y1204" s="15"/>
      <c r="Z1204" s="15"/>
      <c r="AA1204" s="15"/>
      <c r="AB1204" s="15"/>
      <c r="AC1204" s="15"/>
      <c r="AD1204" s="15"/>
      <c r="AE1204" s="15"/>
      <c r="AT1204" s="277" t="s">
        <v>250</v>
      </c>
      <c r="AU1204" s="277" t="s">
        <v>84</v>
      </c>
      <c r="AV1204" s="15" t="s">
        <v>246</v>
      </c>
      <c r="AW1204" s="15" t="s">
        <v>31</v>
      </c>
      <c r="AX1204" s="15" t="s">
        <v>82</v>
      </c>
      <c r="AY1204" s="277" t="s">
        <v>239</v>
      </c>
    </row>
    <row r="1205" s="2" customFormat="1" ht="16.5" customHeight="1">
      <c r="A1205" s="39"/>
      <c r="B1205" s="40"/>
      <c r="C1205" s="302" t="s">
        <v>1989</v>
      </c>
      <c r="D1205" s="302" t="s">
        <v>1240</v>
      </c>
      <c r="E1205" s="303" t="s">
        <v>3271</v>
      </c>
      <c r="F1205" s="304" t="s">
        <v>3272</v>
      </c>
      <c r="G1205" s="305" t="s">
        <v>523</v>
      </c>
      <c r="H1205" s="306">
        <v>14</v>
      </c>
      <c r="I1205" s="307"/>
      <c r="J1205" s="308">
        <f>ROUND(I1205*H1205,2)</f>
        <v>0</v>
      </c>
      <c r="K1205" s="304" t="s">
        <v>1</v>
      </c>
      <c r="L1205" s="309"/>
      <c r="M1205" s="310" t="s">
        <v>1</v>
      </c>
      <c r="N1205" s="311" t="s">
        <v>40</v>
      </c>
      <c r="O1205" s="92"/>
      <c r="P1205" s="237">
        <f>O1205*H1205</f>
        <v>0</v>
      </c>
      <c r="Q1205" s="237">
        <v>0.00031</v>
      </c>
      <c r="R1205" s="237">
        <f>Q1205*H1205</f>
        <v>0.0043400000000000001</v>
      </c>
      <c r="S1205" s="237">
        <v>0</v>
      </c>
      <c r="T1205" s="238">
        <f>S1205*H1205</f>
        <v>0</v>
      </c>
      <c r="U1205" s="39"/>
      <c r="V1205" s="39"/>
      <c r="W1205" s="39"/>
      <c r="X1205" s="39"/>
      <c r="Y1205" s="39"/>
      <c r="Z1205" s="39"/>
      <c r="AA1205" s="39"/>
      <c r="AB1205" s="39"/>
      <c r="AC1205" s="39"/>
      <c r="AD1205" s="39"/>
      <c r="AE1205" s="39"/>
      <c r="AR1205" s="239" t="s">
        <v>299</v>
      </c>
      <c r="AT1205" s="239" t="s">
        <v>1240</v>
      </c>
      <c r="AU1205" s="239" t="s">
        <v>84</v>
      </c>
      <c r="AY1205" s="18" t="s">
        <v>239</v>
      </c>
      <c r="BE1205" s="240">
        <f>IF(N1205="základní",J1205,0)</f>
        <v>0</v>
      </c>
      <c r="BF1205" s="240">
        <f>IF(N1205="snížená",J1205,0)</f>
        <v>0</v>
      </c>
      <c r="BG1205" s="240">
        <f>IF(N1205="zákl. přenesená",J1205,0)</f>
        <v>0</v>
      </c>
      <c r="BH1205" s="240">
        <f>IF(N1205="sníž. přenesená",J1205,0)</f>
        <v>0</v>
      </c>
      <c r="BI1205" s="240">
        <f>IF(N1205="nulová",J1205,0)</f>
        <v>0</v>
      </c>
      <c r="BJ1205" s="18" t="s">
        <v>82</v>
      </c>
      <c r="BK1205" s="240">
        <f>ROUND(I1205*H1205,2)</f>
        <v>0</v>
      </c>
      <c r="BL1205" s="18" t="s">
        <v>246</v>
      </c>
      <c r="BM1205" s="239" t="s">
        <v>3273</v>
      </c>
    </row>
    <row r="1206" s="2" customFormat="1">
      <c r="A1206" s="39"/>
      <c r="B1206" s="40"/>
      <c r="C1206" s="41"/>
      <c r="D1206" s="241" t="s">
        <v>248</v>
      </c>
      <c r="E1206" s="41"/>
      <c r="F1206" s="242" t="s">
        <v>3272</v>
      </c>
      <c r="G1206" s="41"/>
      <c r="H1206" s="41"/>
      <c r="I1206" s="243"/>
      <c r="J1206" s="41"/>
      <c r="K1206" s="41"/>
      <c r="L1206" s="45"/>
      <c r="M1206" s="244"/>
      <c r="N1206" s="245"/>
      <c r="O1206" s="92"/>
      <c r="P1206" s="92"/>
      <c r="Q1206" s="92"/>
      <c r="R1206" s="92"/>
      <c r="S1206" s="92"/>
      <c r="T1206" s="93"/>
      <c r="U1206" s="39"/>
      <c r="V1206" s="39"/>
      <c r="W1206" s="39"/>
      <c r="X1206" s="39"/>
      <c r="Y1206" s="39"/>
      <c r="Z1206" s="39"/>
      <c r="AA1206" s="39"/>
      <c r="AB1206" s="39"/>
      <c r="AC1206" s="39"/>
      <c r="AD1206" s="39"/>
      <c r="AE1206" s="39"/>
      <c r="AT1206" s="18" t="s">
        <v>248</v>
      </c>
      <c r="AU1206" s="18" t="s">
        <v>84</v>
      </c>
    </row>
    <row r="1207" s="14" customFormat="1">
      <c r="A1207" s="14"/>
      <c r="B1207" s="256"/>
      <c r="C1207" s="257"/>
      <c r="D1207" s="241" t="s">
        <v>250</v>
      </c>
      <c r="E1207" s="258" t="s">
        <v>1</v>
      </c>
      <c r="F1207" s="259" t="s">
        <v>3249</v>
      </c>
      <c r="G1207" s="257"/>
      <c r="H1207" s="260">
        <v>2</v>
      </c>
      <c r="I1207" s="261"/>
      <c r="J1207" s="257"/>
      <c r="K1207" s="257"/>
      <c r="L1207" s="262"/>
      <c r="M1207" s="263"/>
      <c r="N1207" s="264"/>
      <c r="O1207" s="264"/>
      <c r="P1207" s="264"/>
      <c r="Q1207" s="264"/>
      <c r="R1207" s="264"/>
      <c r="S1207" s="264"/>
      <c r="T1207" s="265"/>
      <c r="U1207" s="14"/>
      <c r="V1207" s="14"/>
      <c r="W1207" s="14"/>
      <c r="X1207" s="14"/>
      <c r="Y1207" s="14"/>
      <c r="Z1207" s="14"/>
      <c r="AA1207" s="14"/>
      <c r="AB1207" s="14"/>
      <c r="AC1207" s="14"/>
      <c r="AD1207" s="14"/>
      <c r="AE1207" s="14"/>
      <c r="AT1207" s="266" t="s">
        <v>250</v>
      </c>
      <c r="AU1207" s="266" t="s">
        <v>84</v>
      </c>
      <c r="AV1207" s="14" t="s">
        <v>84</v>
      </c>
      <c r="AW1207" s="14" t="s">
        <v>31</v>
      </c>
      <c r="AX1207" s="14" t="s">
        <v>75</v>
      </c>
      <c r="AY1207" s="266" t="s">
        <v>239</v>
      </c>
    </row>
    <row r="1208" s="14" customFormat="1">
      <c r="A1208" s="14"/>
      <c r="B1208" s="256"/>
      <c r="C1208" s="257"/>
      <c r="D1208" s="241" t="s">
        <v>250</v>
      </c>
      <c r="E1208" s="258" t="s">
        <v>1</v>
      </c>
      <c r="F1208" s="259" t="s">
        <v>3250</v>
      </c>
      <c r="G1208" s="257"/>
      <c r="H1208" s="260">
        <v>5</v>
      </c>
      <c r="I1208" s="261"/>
      <c r="J1208" s="257"/>
      <c r="K1208" s="257"/>
      <c r="L1208" s="262"/>
      <c r="M1208" s="263"/>
      <c r="N1208" s="264"/>
      <c r="O1208" s="264"/>
      <c r="P1208" s="264"/>
      <c r="Q1208" s="264"/>
      <c r="R1208" s="264"/>
      <c r="S1208" s="264"/>
      <c r="T1208" s="265"/>
      <c r="U1208" s="14"/>
      <c r="V1208" s="14"/>
      <c r="W1208" s="14"/>
      <c r="X1208" s="14"/>
      <c r="Y1208" s="14"/>
      <c r="Z1208" s="14"/>
      <c r="AA1208" s="14"/>
      <c r="AB1208" s="14"/>
      <c r="AC1208" s="14"/>
      <c r="AD1208" s="14"/>
      <c r="AE1208" s="14"/>
      <c r="AT1208" s="266" t="s">
        <v>250</v>
      </c>
      <c r="AU1208" s="266" t="s">
        <v>84</v>
      </c>
      <c r="AV1208" s="14" t="s">
        <v>84</v>
      </c>
      <c r="AW1208" s="14" t="s">
        <v>31</v>
      </c>
      <c r="AX1208" s="14" t="s">
        <v>75</v>
      </c>
      <c r="AY1208" s="266" t="s">
        <v>239</v>
      </c>
    </row>
    <row r="1209" s="14" customFormat="1">
      <c r="A1209" s="14"/>
      <c r="B1209" s="256"/>
      <c r="C1209" s="257"/>
      <c r="D1209" s="241" t="s">
        <v>250</v>
      </c>
      <c r="E1209" s="258" t="s">
        <v>1</v>
      </c>
      <c r="F1209" s="259" t="s">
        <v>3251</v>
      </c>
      <c r="G1209" s="257"/>
      <c r="H1209" s="260">
        <v>4</v>
      </c>
      <c r="I1209" s="261"/>
      <c r="J1209" s="257"/>
      <c r="K1209" s="257"/>
      <c r="L1209" s="262"/>
      <c r="M1209" s="263"/>
      <c r="N1209" s="264"/>
      <c r="O1209" s="264"/>
      <c r="P1209" s="264"/>
      <c r="Q1209" s="264"/>
      <c r="R1209" s="264"/>
      <c r="S1209" s="264"/>
      <c r="T1209" s="265"/>
      <c r="U1209" s="14"/>
      <c r="V1209" s="14"/>
      <c r="W1209" s="14"/>
      <c r="X1209" s="14"/>
      <c r="Y1209" s="14"/>
      <c r="Z1209" s="14"/>
      <c r="AA1209" s="14"/>
      <c r="AB1209" s="14"/>
      <c r="AC1209" s="14"/>
      <c r="AD1209" s="14"/>
      <c r="AE1209" s="14"/>
      <c r="AT1209" s="266" t="s">
        <v>250</v>
      </c>
      <c r="AU1209" s="266" t="s">
        <v>84</v>
      </c>
      <c r="AV1209" s="14" t="s">
        <v>84</v>
      </c>
      <c r="AW1209" s="14" t="s">
        <v>31</v>
      </c>
      <c r="AX1209" s="14" t="s">
        <v>75</v>
      </c>
      <c r="AY1209" s="266" t="s">
        <v>239</v>
      </c>
    </row>
    <row r="1210" s="14" customFormat="1">
      <c r="A1210" s="14"/>
      <c r="B1210" s="256"/>
      <c r="C1210" s="257"/>
      <c r="D1210" s="241" t="s">
        <v>250</v>
      </c>
      <c r="E1210" s="258" t="s">
        <v>1</v>
      </c>
      <c r="F1210" s="259" t="s">
        <v>3252</v>
      </c>
      <c r="G1210" s="257"/>
      <c r="H1210" s="260">
        <v>3</v>
      </c>
      <c r="I1210" s="261"/>
      <c r="J1210" s="257"/>
      <c r="K1210" s="257"/>
      <c r="L1210" s="262"/>
      <c r="M1210" s="263"/>
      <c r="N1210" s="264"/>
      <c r="O1210" s="264"/>
      <c r="P1210" s="264"/>
      <c r="Q1210" s="264"/>
      <c r="R1210" s="264"/>
      <c r="S1210" s="264"/>
      <c r="T1210" s="265"/>
      <c r="U1210" s="14"/>
      <c r="V1210" s="14"/>
      <c r="W1210" s="14"/>
      <c r="X1210" s="14"/>
      <c r="Y1210" s="14"/>
      <c r="Z1210" s="14"/>
      <c r="AA1210" s="14"/>
      <c r="AB1210" s="14"/>
      <c r="AC1210" s="14"/>
      <c r="AD1210" s="14"/>
      <c r="AE1210" s="14"/>
      <c r="AT1210" s="266" t="s">
        <v>250</v>
      </c>
      <c r="AU1210" s="266" t="s">
        <v>84</v>
      </c>
      <c r="AV1210" s="14" t="s">
        <v>84</v>
      </c>
      <c r="AW1210" s="14" t="s">
        <v>31</v>
      </c>
      <c r="AX1210" s="14" t="s">
        <v>75</v>
      </c>
      <c r="AY1210" s="266" t="s">
        <v>239</v>
      </c>
    </row>
    <row r="1211" s="15" customFormat="1">
      <c r="A1211" s="15"/>
      <c r="B1211" s="267"/>
      <c r="C1211" s="268"/>
      <c r="D1211" s="241" t="s">
        <v>250</v>
      </c>
      <c r="E1211" s="269" t="s">
        <v>1</v>
      </c>
      <c r="F1211" s="270" t="s">
        <v>277</v>
      </c>
      <c r="G1211" s="268"/>
      <c r="H1211" s="271">
        <v>14</v>
      </c>
      <c r="I1211" s="272"/>
      <c r="J1211" s="268"/>
      <c r="K1211" s="268"/>
      <c r="L1211" s="273"/>
      <c r="M1211" s="274"/>
      <c r="N1211" s="275"/>
      <c r="O1211" s="275"/>
      <c r="P1211" s="275"/>
      <c r="Q1211" s="275"/>
      <c r="R1211" s="275"/>
      <c r="S1211" s="275"/>
      <c r="T1211" s="276"/>
      <c r="U1211" s="15"/>
      <c r="V1211" s="15"/>
      <c r="W1211" s="15"/>
      <c r="X1211" s="15"/>
      <c r="Y1211" s="15"/>
      <c r="Z1211" s="15"/>
      <c r="AA1211" s="15"/>
      <c r="AB1211" s="15"/>
      <c r="AC1211" s="15"/>
      <c r="AD1211" s="15"/>
      <c r="AE1211" s="15"/>
      <c r="AT1211" s="277" t="s">
        <v>250</v>
      </c>
      <c r="AU1211" s="277" t="s">
        <v>84</v>
      </c>
      <c r="AV1211" s="15" t="s">
        <v>246</v>
      </c>
      <c r="AW1211" s="15" t="s">
        <v>31</v>
      </c>
      <c r="AX1211" s="15" t="s">
        <v>82</v>
      </c>
      <c r="AY1211" s="277" t="s">
        <v>239</v>
      </c>
    </row>
    <row r="1212" s="2" customFormat="1" ht="16.5" customHeight="1">
      <c r="A1212" s="39"/>
      <c r="B1212" s="40"/>
      <c r="C1212" s="302" t="s">
        <v>1996</v>
      </c>
      <c r="D1212" s="302" t="s">
        <v>1240</v>
      </c>
      <c r="E1212" s="303" t="s">
        <v>3274</v>
      </c>
      <c r="F1212" s="304" t="s">
        <v>3275</v>
      </c>
      <c r="G1212" s="305" t="s">
        <v>523</v>
      </c>
      <c r="H1212" s="306">
        <v>29</v>
      </c>
      <c r="I1212" s="307"/>
      <c r="J1212" s="308">
        <f>ROUND(I1212*H1212,2)</f>
        <v>0</v>
      </c>
      <c r="K1212" s="304" t="s">
        <v>1</v>
      </c>
      <c r="L1212" s="309"/>
      <c r="M1212" s="310" t="s">
        <v>1</v>
      </c>
      <c r="N1212" s="311" t="s">
        <v>40</v>
      </c>
      <c r="O1212" s="92"/>
      <c r="P1212" s="237">
        <f>O1212*H1212</f>
        <v>0</v>
      </c>
      <c r="Q1212" s="237">
        <v>0.00034000000000000002</v>
      </c>
      <c r="R1212" s="237">
        <f>Q1212*H1212</f>
        <v>0.0098600000000000007</v>
      </c>
      <c r="S1212" s="237">
        <v>0</v>
      </c>
      <c r="T1212" s="238">
        <f>S1212*H1212</f>
        <v>0</v>
      </c>
      <c r="U1212" s="39"/>
      <c r="V1212" s="39"/>
      <c r="W1212" s="39"/>
      <c r="X1212" s="39"/>
      <c r="Y1212" s="39"/>
      <c r="Z1212" s="39"/>
      <c r="AA1212" s="39"/>
      <c r="AB1212" s="39"/>
      <c r="AC1212" s="39"/>
      <c r="AD1212" s="39"/>
      <c r="AE1212" s="39"/>
      <c r="AR1212" s="239" t="s">
        <v>299</v>
      </c>
      <c r="AT1212" s="239" t="s">
        <v>1240</v>
      </c>
      <c r="AU1212" s="239" t="s">
        <v>84</v>
      </c>
      <c r="AY1212" s="18" t="s">
        <v>239</v>
      </c>
      <c r="BE1212" s="240">
        <f>IF(N1212="základní",J1212,0)</f>
        <v>0</v>
      </c>
      <c r="BF1212" s="240">
        <f>IF(N1212="snížená",J1212,0)</f>
        <v>0</v>
      </c>
      <c r="BG1212" s="240">
        <f>IF(N1212="zákl. přenesená",J1212,0)</f>
        <v>0</v>
      </c>
      <c r="BH1212" s="240">
        <f>IF(N1212="sníž. přenesená",J1212,0)</f>
        <v>0</v>
      </c>
      <c r="BI1212" s="240">
        <f>IF(N1212="nulová",J1212,0)</f>
        <v>0</v>
      </c>
      <c r="BJ1212" s="18" t="s">
        <v>82</v>
      </c>
      <c r="BK1212" s="240">
        <f>ROUND(I1212*H1212,2)</f>
        <v>0</v>
      </c>
      <c r="BL1212" s="18" t="s">
        <v>246</v>
      </c>
      <c r="BM1212" s="239" t="s">
        <v>3276</v>
      </c>
    </row>
    <row r="1213" s="2" customFormat="1">
      <c r="A1213" s="39"/>
      <c r="B1213" s="40"/>
      <c r="C1213" s="41"/>
      <c r="D1213" s="241" t="s">
        <v>248</v>
      </c>
      <c r="E1213" s="41"/>
      <c r="F1213" s="242" t="s">
        <v>3275</v>
      </c>
      <c r="G1213" s="41"/>
      <c r="H1213" s="41"/>
      <c r="I1213" s="243"/>
      <c r="J1213" s="41"/>
      <c r="K1213" s="41"/>
      <c r="L1213" s="45"/>
      <c r="M1213" s="244"/>
      <c r="N1213" s="245"/>
      <c r="O1213" s="92"/>
      <c r="P1213" s="92"/>
      <c r="Q1213" s="92"/>
      <c r="R1213" s="92"/>
      <c r="S1213" s="92"/>
      <c r="T1213" s="93"/>
      <c r="U1213" s="39"/>
      <c r="V1213" s="39"/>
      <c r="W1213" s="39"/>
      <c r="X1213" s="39"/>
      <c r="Y1213" s="39"/>
      <c r="Z1213" s="39"/>
      <c r="AA1213" s="39"/>
      <c r="AB1213" s="39"/>
      <c r="AC1213" s="39"/>
      <c r="AD1213" s="39"/>
      <c r="AE1213" s="39"/>
      <c r="AT1213" s="18" t="s">
        <v>248</v>
      </c>
      <c r="AU1213" s="18" t="s">
        <v>84</v>
      </c>
    </row>
    <row r="1214" s="14" customFormat="1">
      <c r="A1214" s="14"/>
      <c r="B1214" s="256"/>
      <c r="C1214" s="257"/>
      <c r="D1214" s="241" t="s">
        <v>250</v>
      </c>
      <c r="E1214" s="258" t="s">
        <v>1</v>
      </c>
      <c r="F1214" s="259" t="s">
        <v>3255</v>
      </c>
      <c r="G1214" s="257"/>
      <c r="H1214" s="260">
        <v>7</v>
      </c>
      <c r="I1214" s="261"/>
      <c r="J1214" s="257"/>
      <c r="K1214" s="257"/>
      <c r="L1214" s="262"/>
      <c r="M1214" s="263"/>
      <c r="N1214" s="264"/>
      <c r="O1214" s="264"/>
      <c r="P1214" s="264"/>
      <c r="Q1214" s="264"/>
      <c r="R1214" s="264"/>
      <c r="S1214" s="264"/>
      <c r="T1214" s="265"/>
      <c r="U1214" s="14"/>
      <c r="V1214" s="14"/>
      <c r="W1214" s="14"/>
      <c r="X1214" s="14"/>
      <c r="Y1214" s="14"/>
      <c r="Z1214" s="14"/>
      <c r="AA1214" s="14"/>
      <c r="AB1214" s="14"/>
      <c r="AC1214" s="14"/>
      <c r="AD1214" s="14"/>
      <c r="AE1214" s="14"/>
      <c r="AT1214" s="266" t="s">
        <v>250</v>
      </c>
      <c r="AU1214" s="266" t="s">
        <v>84</v>
      </c>
      <c r="AV1214" s="14" t="s">
        <v>84</v>
      </c>
      <c r="AW1214" s="14" t="s">
        <v>31</v>
      </c>
      <c r="AX1214" s="14" t="s">
        <v>75</v>
      </c>
      <c r="AY1214" s="266" t="s">
        <v>239</v>
      </c>
    </row>
    <row r="1215" s="14" customFormat="1">
      <c r="A1215" s="14"/>
      <c r="B1215" s="256"/>
      <c r="C1215" s="257"/>
      <c r="D1215" s="241" t="s">
        <v>250</v>
      </c>
      <c r="E1215" s="258" t="s">
        <v>1</v>
      </c>
      <c r="F1215" s="259" t="s">
        <v>3277</v>
      </c>
      <c r="G1215" s="257"/>
      <c r="H1215" s="260">
        <v>3</v>
      </c>
      <c r="I1215" s="261"/>
      <c r="J1215" s="257"/>
      <c r="K1215" s="257"/>
      <c r="L1215" s="262"/>
      <c r="M1215" s="263"/>
      <c r="N1215" s="264"/>
      <c r="O1215" s="264"/>
      <c r="P1215" s="264"/>
      <c r="Q1215" s="264"/>
      <c r="R1215" s="264"/>
      <c r="S1215" s="264"/>
      <c r="T1215" s="265"/>
      <c r="U1215" s="14"/>
      <c r="V1215" s="14"/>
      <c r="W1215" s="14"/>
      <c r="X1215" s="14"/>
      <c r="Y1215" s="14"/>
      <c r="Z1215" s="14"/>
      <c r="AA1215" s="14"/>
      <c r="AB1215" s="14"/>
      <c r="AC1215" s="14"/>
      <c r="AD1215" s="14"/>
      <c r="AE1215" s="14"/>
      <c r="AT1215" s="266" t="s">
        <v>250</v>
      </c>
      <c r="AU1215" s="266" t="s">
        <v>84</v>
      </c>
      <c r="AV1215" s="14" t="s">
        <v>84</v>
      </c>
      <c r="AW1215" s="14" t="s">
        <v>31</v>
      </c>
      <c r="AX1215" s="14" t="s">
        <v>75</v>
      </c>
      <c r="AY1215" s="266" t="s">
        <v>239</v>
      </c>
    </row>
    <row r="1216" s="14" customFormat="1">
      <c r="A1216" s="14"/>
      <c r="B1216" s="256"/>
      <c r="C1216" s="257"/>
      <c r="D1216" s="241" t="s">
        <v>250</v>
      </c>
      <c r="E1216" s="258" t="s">
        <v>1</v>
      </c>
      <c r="F1216" s="259" t="s">
        <v>3257</v>
      </c>
      <c r="G1216" s="257"/>
      <c r="H1216" s="260">
        <v>3</v>
      </c>
      <c r="I1216" s="261"/>
      <c r="J1216" s="257"/>
      <c r="K1216" s="257"/>
      <c r="L1216" s="262"/>
      <c r="M1216" s="263"/>
      <c r="N1216" s="264"/>
      <c r="O1216" s="264"/>
      <c r="P1216" s="264"/>
      <c r="Q1216" s="264"/>
      <c r="R1216" s="264"/>
      <c r="S1216" s="264"/>
      <c r="T1216" s="265"/>
      <c r="U1216" s="14"/>
      <c r="V1216" s="14"/>
      <c r="W1216" s="14"/>
      <c r="X1216" s="14"/>
      <c r="Y1216" s="14"/>
      <c r="Z1216" s="14"/>
      <c r="AA1216" s="14"/>
      <c r="AB1216" s="14"/>
      <c r="AC1216" s="14"/>
      <c r="AD1216" s="14"/>
      <c r="AE1216" s="14"/>
      <c r="AT1216" s="266" t="s">
        <v>250</v>
      </c>
      <c r="AU1216" s="266" t="s">
        <v>84</v>
      </c>
      <c r="AV1216" s="14" t="s">
        <v>84</v>
      </c>
      <c r="AW1216" s="14" t="s">
        <v>31</v>
      </c>
      <c r="AX1216" s="14" t="s">
        <v>75</v>
      </c>
      <c r="AY1216" s="266" t="s">
        <v>239</v>
      </c>
    </row>
    <row r="1217" s="14" customFormat="1">
      <c r="A1217" s="14"/>
      <c r="B1217" s="256"/>
      <c r="C1217" s="257"/>
      <c r="D1217" s="241" t="s">
        <v>250</v>
      </c>
      <c r="E1217" s="258" t="s">
        <v>1</v>
      </c>
      <c r="F1217" s="259" t="s">
        <v>3258</v>
      </c>
      <c r="G1217" s="257"/>
      <c r="H1217" s="260">
        <v>8</v>
      </c>
      <c r="I1217" s="261"/>
      <c r="J1217" s="257"/>
      <c r="K1217" s="257"/>
      <c r="L1217" s="262"/>
      <c r="M1217" s="263"/>
      <c r="N1217" s="264"/>
      <c r="O1217" s="264"/>
      <c r="P1217" s="264"/>
      <c r="Q1217" s="264"/>
      <c r="R1217" s="264"/>
      <c r="S1217" s="264"/>
      <c r="T1217" s="265"/>
      <c r="U1217" s="14"/>
      <c r="V1217" s="14"/>
      <c r="W1217" s="14"/>
      <c r="X1217" s="14"/>
      <c r="Y1217" s="14"/>
      <c r="Z1217" s="14"/>
      <c r="AA1217" s="14"/>
      <c r="AB1217" s="14"/>
      <c r="AC1217" s="14"/>
      <c r="AD1217" s="14"/>
      <c r="AE1217" s="14"/>
      <c r="AT1217" s="266" t="s">
        <v>250</v>
      </c>
      <c r="AU1217" s="266" t="s">
        <v>84</v>
      </c>
      <c r="AV1217" s="14" t="s">
        <v>84</v>
      </c>
      <c r="AW1217" s="14" t="s">
        <v>31</v>
      </c>
      <c r="AX1217" s="14" t="s">
        <v>75</v>
      </c>
      <c r="AY1217" s="266" t="s">
        <v>239</v>
      </c>
    </row>
    <row r="1218" s="14" customFormat="1">
      <c r="A1218" s="14"/>
      <c r="B1218" s="256"/>
      <c r="C1218" s="257"/>
      <c r="D1218" s="241" t="s">
        <v>250</v>
      </c>
      <c r="E1218" s="258" t="s">
        <v>1</v>
      </c>
      <c r="F1218" s="259" t="s">
        <v>3237</v>
      </c>
      <c r="G1218" s="257"/>
      <c r="H1218" s="260">
        <v>2</v>
      </c>
      <c r="I1218" s="261"/>
      <c r="J1218" s="257"/>
      <c r="K1218" s="257"/>
      <c r="L1218" s="262"/>
      <c r="M1218" s="263"/>
      <c r="N1218" s="264"/>
      <c r="O1218" s="264"/>
      <c r="P1218" s="264"/>
      <c r="Q1218" s="264"/>
      <c r="R1218" s="264"/>
      <c r="S1218" s="264"/>
      <c r="T1218" s="265"/>
      <c r="U1218" s="14"/>
      <c r="V1218" s="14"/>
      <c r="W1218" s="14"/>
      <c r="X1218" s="14"/>
      <c r="Y1218" s="14"/>
      <c r="Z1218" s="14"/>
      <c r="AA1218" s="14"/>
      <c r="AB1218" s="14"/>
      <c r="AC1218" s="14"/>
      <c r="AD1218" s="14"/>
      <c r="AE1218" s="14"/>
      <c r="AT1218" s="266" t="s">
        <v>250</v>
      </c>
      <c r="AU1218" s="266" t="s">
        <v>84</v>
      </c>
      <c r="AV1218" s="14" t="s">
        <v>84</v>
      </c>
      <c r="AW1218" s="14" t="s">
        <v>31</v>
      </c>
      <c r="AX1218" s="14" t="s">
        <v>75</v>
      </c>
      <c r="AY1218" s="266" t="s">
        <v>239</v>
      </c>
    </row>
    <row r="1219" s="14" customFormat="1">
      <c r="A1219" s="14"/>
      <c r="B1219" s="256"/>
      <c r="C1219" s="257"/>
      <c r="D1219" s="241" t="s">
        <v>250</v>
      </c>
      <c r="E1219" s="258" t="s">
        <v>1</v>
      </c>
      <c r="F1219" s="259" t="s">
        <v>3259</v>
      </c>
      <c r="G1219" s="257"/>
      <c r="H1219" s="260">
        <v>2</v>
      </c>
      <c r="I1219" s="261"/>
      <c r="J1219" s="257"/>
      <c r="K1219" s="257"/>
      <c r="L1219" s="262"/>
      <c r="M1219" s="263"/>
      <c r="N1219" s="264"/>
      <c r="O1219" s="264"/>
      <c r="P1219" s="264"/>
      <c r="Q1219" s="264"/>
      <c r="R1219" s="264"/>
      <c r="S1219" s="264"/>
      <c r="T1219" s="265"/>
      <c r="U1219" s="14"/>
      <c r="V1219" s="14"/>
      <c r="W1219" s="14"/>
      <c r="X1219" s="14"/>
      <c r="Y1219" s="14"/>
      <c r="Z1219" s="14"/>
      <c r="AA1219" s="14"/>
      <c r="AB1219" s="14"/>
      <c r="AC1219" s="14"/>
      <c r="AD1219" s="14"/>
      <c r="AE1219" s="14"/>
      <c r="AT1219" s="266" t="s">
        <v>250</v>
      </c>
      <c r="AU1219" s="266" t="s">
        <v>84</v>
      </c>
      <c r="AV1219" s="14" t="s">
        <v>84</v>
      </c>
      <c r="AW1219" s="14" t="s">
        <v>31</v>
      </c>
      <c r="AX1219" s="14" t="s">
        <v>75</v>
      </c>
      <c r="AY1219" s="266" t="s">
        <v>239</v>
      </c>
    </row>
    <row r="1220" s="14" customFormat="1">
      <c r="A1220" s="14"/>
      <c r="B1220" s="256"/>
      <c r="C1220" s="257"/>
      <c r="D1220" s="241" t="s">
        <v>250</v>
      </c>
      <c r="E1220" s="258" t="s">
        <v>1</v>
      </c>
      <c r="F1220" s="259" t="s">
        <v>3260</v>
      </c>
      <c r="G1220" s="257"/>
      <c r="H1220" s="260">
        <v>4</v>
      </c>
      <c r="I1220" s="261"/>
      <c r="J1220" s="257"/>
      <c r="K1220" s="257"/>
      <c r="L1220" s="262"/>
      <c r="M1220" s="263"/>
      <c r="N1220" s="264"/>
      <c r="O1220" s="264"/>
      <c r="P1220" s="264"/>
      <c r="Q1220" s="264"/>
      <c r="R1220" s="264"/>
      <c r="S1220" s="264"/>
      <c r="T1220" s="265"/>
      <c r="U1220" s="14"/>
      <c r="V1220" s="14"/>
      <c r="W1220" s="14"/>
      <c r="X1220" s="14"/>
      <c r="Y1220" s="14"/>
      <c r="Z1220" s="14"/>
      <c r="AA1220" s="14"/>
      <c r="AB1220" s="14"/>
      <c r="AC1220" s="14"/>
      <c r="AD1220" s="14"/>
      <c r="AE1220" s="14"/>
      <c r="AT1220" s="266" t="s">
        <v>250</v>
      </c>
      <c r="AU1220" s="266" t="s">
        <v>84</v>
      </c>
      <c r="AV1220" s="14" t="s">
        <v>84</v>
      </c>
      <c r="AW1220" s="14" t="s">
        <v>31</v>
      </c>
      <c r="AX1220" s="14" t="s">
        <v>75</v>
      </c>
      <c r="AY1220" s="266" t="s">
        <v>239</v>
      </c>
    </row>
    <row r="1221" s="15" customFormat="1">
      <c r="A1221" s="15"/>
      <c r="B1221" s="267"/>
      <c r="C1221" s="268"/>
      <c r="D1221" s="241" t="s">
        <v>250</v>
      </c>
      <c r="E1221" s="269" t="s">
        <v>1</v>
      </c>
      <c r="F1221" s="270" t="s">
        <v>277</v>
      </c>
      <c r="G1221" s="268"/>
      <c r="H1221" s="271">
        <v>29</v>
      </c>
      <c r="I1221" s="272"/>
      <c r="J1221" s="268"/>
      <c r="K1221" s="268"/>
      <c r="L1221" s="273"/>
      <c r="M1221" s="274"/>
      <c r="N1221" s="275"/>
      <c r="O1221" s="275"/>
      <c r="P1221" s="275"/>
      <c r="Q1221" s="275"/>
      <c r="R1221" s="275"/>
      <c r="S1221" s="275"/>
      <c r="T1221" s="276"/>
      <c r="U1221" s="15"/>
      <c r="V1221" s="15"/>
      <c r="W1221" s="15"/>
      <c r="X1221" s="15"/>
      <c r="Y1221" s="15"/>
      <c r="Z1221" s="15"/>
      <c r="AA1221" s="15"/>
      <c r="AB1221" s="15"/>
      <c r="AC1221" s="15"/>
      <c r="AD1221" s="15"/>
      <c r="AE1221" s="15"/>
      <c r="AT1221" s="277" t="s">
        <v>250</v>
      </c>
      <c r="AU1221" s="277" t="s">
        <v>84</v>
      </c>
      <c r="AV1221" s="15" t="s">
        <v>246</v>
      </c>
      <c r="AW1221" s="15" t="s">
        <v>31</v>
      </c>
      <c r="AX1221" s="15" t="s">
        <v>82</v>
      </c>
      <c r="AY1221" s="277" t="s">
        <v>239</v>
      </c>
    </row>
    <row r="1222" s="2" customFormat="1" ht="33" customHeight="1">
      <c r="A1222" s="39"/>
      <c r="B1222" s="40"/>
      <c r="C1222" s="228" t="s">
        <v>2005</v>
      </c>
      <c r="D1222" s="228" t="s">
        <v>241</v>
      </c>
      <c r="E1222" s="229" t="s">
        <v>3278</v>
      </c>
      <c r="F1222" s="230" t="s">
        <v>3279</v>
      </c>
      <c r="G1222" s="231" t="s">
        <v>523</v>
      </c>
      <c r="H1222" s="232">
        <v>22</v>
      </c>
      <c r="I1222" s="233"/>
      <c r="J1222" s="234">
        <f>ROUND(I1222*H1222,2)</f>
        <v>0</v>
      </c>
      <c r="K1222" s="230" t="s">
        <v>1</v>
      </c>
      <c r="L1222" s="45"/>
      <c r="M1222" s="235" t="s">
        <v>1</v>
      </c>
      <c r="N1222" s="236" t="s">
        <v>40</v>
      </c>
      <c r="O1222" s="92"/>
      <c r="P1222" s="237">
        <f>O1222*H1222</f>
        <v>0</v>
      </c>
      <c r="Q1222" s="237">
        <v>0</v>
      </c>
      <c r="R1222" s="237">
        <f>Q1222*H1222</f>
        <v>0</v>
      </c>
      <c r="S1222" s="237">
        <v>0</v>
      </c>
      <c r="T1222" s="238">
        <f>S1222*H1222</f>
        <v>0</v>
      </c>
      <c r="U1222" s="39"/>
      <c r="V1222" s="39"/>
      <c r="W1222" s="39"/>
      <c r="X1222" s="39"/>
      <c r="Y1222" s="39"/>
      <c r="Z1222" s="39"/>
      <c r="AA1222" s="39"/>
      <c r="AB1222" s="39"/>
      <c r="AC1222" s="39"/>
      <c r="AD1222" s="39"/>
      <c r="AE1222" s="39"/>
      <c r="AR1222" s="239" t="s">
        <v>246</v>
      </c>
      <c r="AT1222" s="239" t="s">
        <v>241</v>
      </c>
      <c r="AU1222" s="239" t="s">
        <v>84</v>
      </c>
      <c r="AY1222" s="18" t="s">
        <v>239</v>
      </c>
      <c r="BE1222" s="240">
        <f>IF(N1222="základní",J1222,0)</f>
        <v>0</v>
      </c>
      <c r="BF1222" s="240">
        <f>IF(N1222="snížená",J1222,0)</f>
        <v>0</v>
      </c>
      <c r="BG1222" s="240">
        <f>IF(N1222="zákl. přenesená",J1222,0)</f>
        <v>0</v>
      </c>
      <c r="BH1222" s="240">
        <f>IF(N1222="sníž. přenesená",J1222,0)</f>
        <v>0</v>
      </c>
      <c r="BI1222" s="240">
        <f>IF(N1222="nulová",J1222,0)</f>
        <v>0</v>
      </c>
      <c r="BJ1222" s="18" t="s">
        <v>82</v>
      </c>
      <c r="BK1222" s="240">
        <f>ROUND(I1222*H1222,2)</f>
        <v>0</v>
      </c>
      <c r="BL1222" s="18" t="s">
        <v>246</v>
      </c>
      <c r="BM1222" s="239" t="s">
        <v>3280</v>
      </c>
    </row>
    <row r="1223" s="2" customFormat="1">
      <c r="A1223" s="39"/>
      <c r="B1223" s="40"/>
      <c r="C1223" s="41"/>
      <c r="D1223" s="241" t="s">
        <v>248</v>
      </c>
      <c r="E1223" s="41"/>
      <c r="F1223" s="242" t="s">
        <v>3279</v>
      </c>
      <c r="G1223" s="41"/>
      <c r="H1223" s="41"/>
      <c r="I1223" s="243"/>
      <c r="J1223" s="41"/>
      <c r="K1223" s="41"/>
      <c r="L1223" s="45"/>
      <c r="M1223" s="244"/>
      <c r="N1223" s="245"/>
      <c r="O1223" s="92"/>
      <c r="P1223" s="92"/>
      <c r="Q1223" s="92"/>
      <c r="R1223" s="92"/>
      <c r="S1223" s="92"/>
      <c r="T1223" s="93"/>
      <c r="U1223" s="39"/>
      <c r="V1223" s="39"/>
      <c r="W1223" s="39"/>
      <c r="X1223" s="39"/>
      <c r="Y1223" s="39"/>
      <c r="Z1223" s="39"/>
      <c r="AA1223" s="39"/>
      <c r="AB1223" s="39"/>
      <c r="AC1223" s="39"/>
      <c r="AD1223" s="39"/>
      <c r="AE1223" s="39"/>
      <c r="AT1223" s="18" t="s">
        <v>248</v>
      </c>
      <c r="AU1223" s="18" t="s">
        <v>84</v>
      </c>
    </row>
    <row r="1224" s="14" customFormat="1">
      <c r="A1224" s="14"/>
      <c r="B1224" s="256"/>
      <c r="C1224" s="257"/>
      <c r="D1224" s="241" t="s">
        <v>250</v>
      </c>
      <c r="E1224" s="258" t="s">
        <v>1</v>
      </c>
      <c r="F1224" s="259" t="s">
        <v>3233</v>
      </c>
      <c r="G1224" s="257"/>
      <c r="H1224" s="260">
        <v>3</v>
      </c>
      <c r="I1224" s="261"/>
      <c r="J1224" s="257"/>
      <c r="K1224" s="257"/>
      <c r="L1224" s="262"/>
      <c r="M1224" s="263"/>
      <c r="N1224" s="264"/>
      <c r="O1224" s="264"/>
      <c r="P1224" s="264"/>
      <c r="Q1224" s="264"/>
      <c r="R1224" s="264"/>
      <c r="S1224" s="264"/>
      <c r="T1224" s="265"/>
      <c r="U1224" s="14"/>
      <c r="V1224" s="14"/>
      <c r="W1224" s="14"/>
      <c r="X1224" s="14"/>
      <c r="Y1224" s="14"/>
      <c r="Z1224" s="14"/>
      <c r="AA1224" s="14"/>
      <c r="AB1224" s="14"/>
      <c r="AC1224" s="14"/>
      <c r="AD1224" s="14"/>
      <c r="AE1224" s="14"/>
      <c r="AT1224" s="266" t="s">
        <v>250</v>
      </c>
      <c r="AU1224" s="266" t="s">
        <v>84</v>
      </c>
      <c r="AV1224" s="14" t="s">
        <v>84</v>
      </c>
      <c r="AW1224" s="14" t="s">
        <v>31</v>
      </c>
      <c r="AX1224" s="14" t="s">
        <v>75</v>
      </c>
      <c r="AY1224" s="266" t="s">
        <v>239</v>
      </c>
    </row>
    <row r="1225" s="14" customFormat="1">
      <c r="A1225" s="14"/>
      <c r="B1225" s="256"/>
      <c r="C1225" s="257"/>
      <c r="D1225" s="241" t="s">
        <v>250</v>
      </c>
      <c r="E1225" s="258" t="s">
        <v>1</v>
      </c>
      <c r="F1225" s="259" t="s">
        <v>3249</v>
      </c>
      <c r="G1225" s="257"/>
      <c r="H1225" s="260">
        <v>2</v>
      </c>
      <c r="I1225" s="261"/>
      <c r="J1225" s="257"/>
      <c r="K1225" s="257"/>
      <c r="L1225" s="262"/>
      <c r="M1225" s="263"/>
      <c r="N1225" s="264"/>
      <c r="O1225" s="264"/>
      <c r="P1225" s="264"/>
      <c r="Q1225" s="264"/>
      <c r="R1225" s="264"/>
      <c r="S1225" s="264"/>
      <c r="T1225" s="265"/>
      <c r="U1225" s="14"/>
      <c r="V1225" s="14"/>
      <c r="W1225" s="14"/>
      <c r="X1225" s="14"/>
      <c r="Y1225" s="14"/>
      <c r="Z1225" s="14"/>
      <c r="AA1225" s="14"/>
      <c r="AB1225" s="14"/>
      <c r="AC1225" s="14"/>
      <c r="AD1225" s="14"/>
      <c r="AE1225" s="14"/>
      <c r="AT1225" s="266" t="s">
        <v>250</v>
      </c>
      <c r="AU1225" s="266" t="s">
        <v>84</v>
      </c>
      <c r="AV1225" s="14" t="s">
        <v>84</v>
      </c>
      <c r="AW1225" s="14" t="s">
        <v>31</v>
      </c>
      <c r="AX1225" s="14" t="s">
        <v>75</v>
      </c>
      <c r="AY1225" s="266" t="s">
        <v>239</v>
      </c>
    </row>
    <row r="1226" s="14" customFormat="1">
      <c r="A1226" s="14"/>
      <c r="B1226" s="256"/>
      <c r="C1226" s="257"/>
      <c r="D1226" s="241" t="s">
        <v>250</v>
      </c>
      <c r="E1226" s="258" t="s">
        <v>1</v>
      </c>
      <c r="F1226" s="259" t="s">
        <v>3281</v>
      </c>
      <c r="G1226" s="257"/>
      <c r="H1226" s="260">
        <v>6</v>
      </c>
      <c r="I1226" s="261"/>
      <c r="J1226" s="257"/>
      <c r="K1226" s="257"/>
      <c r="L1226" s="262"/>
      <c r="M1226" s="263"/>
      <c r="N1226" s="264"/>
      <c r="O1226" s="264"/>
      <c r="P1226" s="264"/>
      <c r="Q1226" s="264"/>
      <c r="R1226" s="264"/>
      <c r="S1226" s="264"/>
      <c r="T1226" s="265"/>
      <c r="U1226" s="14"/>
      <c r="V1226" s="14"/>
      <c r="W1226" s="14"/>
      <c r="X1226" s="14"/>
      <c r="Y1226" s="14"/>
      <c r="Z1226" s="14"/>
      <c r="AA1226" s="14"/>
      <c r="AB1226" s="14"/>
      <c r="AC1226" s="14"/>
      <c r="AD1226" s="14"/>
      <c r="AE1226" s="14"/>
      <c r="AT1226" s="266" t="s">
        <v>250</v>
      </c>
      <c r="AU1226" s="266" t="s">
        <v>84</v>
      </c>
      <c r="AV1226" s="14" t="s">
        <v>84</v>
      </c>
      <c r="AW1226" s="14" t="s">
        <v>31</v>
      </c>
      <c r="AX1226" s="14" t="s">
        <v>75</v>
      </c>
      <c r="AY1226" s="266" t="s">
        <v>239</v>
      </c>
    </row>
    <row r="1227" s="14" customFormat="1">
      <c r="A1227" s="14"/>
      <c r="B1227" s="256"/>
      <c r="C1227" s="257"/>
      <c r="D1227" s="241" t="s">
        <v>250</v>
      </c>
      <c r="E1227" s="258" t="s">
        <v>1</v>
      </c>
      <c r="F1227" s="259" t="s">
        <v>3282</v>
      </c>
      <c r="G1227" s="257"/>
      <c r="H1227" s="260">
        <v>6</v>
      </c>
      <c r="I1227" s="261"/>
      <c r="J1227" s="257"/>
      <c r="K1227" s="257"/>
      <c r="L1227" s="262"/>
      <c r="M1227" s="263"/>
      <c r="N1227" s="264"/>
      <c r="O1227" s="264"/>
      <c r="P1227" s="264"/>
      <c r="Q1227" s="264"/>
      <c r="R1227" s="264"/>
      <c r="S1227" s="264"/>
      <c r="T1227" s="265"/>
      <c r="U1227" s="14"/>
      <c r="V1227" s="14"/>
      <c r="W1227" s="14"/>
      <c r="X1227" s="14"/>
      <c r="Y1227" s="14"/>
      <c r="Z1227" s="14"/>
      <c r="AA1227" s="14"/>
      <c r="AB1227" s="14"/>
      <c r="AC1227" s="14"/>
      <c r="AD1227" s="14"/>
      <c r="AE1227" s="14"/>
      <c r="AT1227" s="266" t="s">
        <v>250</v>
      </c>
      <c r="AU1227" s="266" t="s">
        <v>84</v>
      </c>
      <c r="AV1227" s="14" t="s">
        <v>84</v>
      </c>
      <c r="AW1227" s="14" t="s">
        <v>31</v>
      </c>
      <c r="AX1227" s="14" t="s">
        <v>75</v>
      </c>
      <c r="AY1227" s="266" t="s">
        <v>239</v>
      </c>
    </row>
    <row r="1228" s="14" customFormat="1">
      <c r="A1228" s="14"/>
      <c r="B1228" s="256"/>
      <c r="C1228" s="257"/>
      <c r="D1228" s="241" t="s">
        <v>250</v>
      </c>
      <c r="E1228" s="258" t="s">
        <v>1</v>
      </c>
      <c r="F1228" s="259" t="s">
        <v>3252</v>
      </c>
      <c r="G1228" s="257"/>
      <c r="H1228" s="260">
        <v>3</v>
      </c>
      <c r="I1228" s="261"/>
      <c r="J1228" s="257"/>
      <c r="K1228" s="257"/>
      <c r="L1228" s="262"/>
      <c r="M1228" s="263"/>
      <c r="N1228" s="264"/>
      <c r="O1228" s="264"/>
      <c r="P1228" s="264"/>
      <c r="Q1228" s="264"/>
      <c r="R1228" s="264"/>
      <c r="S1228" s="264"/>
      <c r="T1228" s="265"/>
      <c r="U1228" s="14"/>
      <c r="V1228" s="14"/>
      <c r="W1228" s="14"/>
      <c r="X1228" s="14"/>
      <c r="Y1228" s="14"/>
      <c r="Z1228" s="14"/>
      <c r="AA1228" s="14"/>
      <c r="AB1228" s="14"/>
      <c r="AC1228" s="14"/>
      <c r="AD1228" s="14"/>
      <c r="AE1228" s="14"/>
      <c r="AT1228" s="266" t="s">
        <v>250</v>
      </c>
      <c r="AU1228" s="266" t="s">
        <v>84</v>
      </c>
      <c r="AV1228" s="14" t="s">
        <v>84</v>
      </c>
      <c r="AW1228" s="14" t="s">
        <v>31</v>
      </c>
      <c r="AX1228" s="14" t="s">
        <v>75</v>
      </c>
      <c r="AY1228" s="266" t="s">
        <v>239</v>
      </c>
    </row>
    <row r="1229" s="14" customFormat="1">
      <c r="A1229" s="14"/>
      <c r="B1229" s="256"/>
      <c r="C1229" s="257"/>
      <c r="D1229" s="241" t="s">
        <v>250</v>
      </c>
      <c r="E1229" s="258" t="s">
        <v>1</v>
      </c>
      <c r="F1229" s="259" t="s">
        <v>3245</v>
      </c>
      <c r="G1229" s="257"/>
      <c r="H1229" s="260">
        <v>1</v>
      </c>
      <c r="I1229" s="261"/>
      <c r="J1229" s="257"/>
      <c r="K1229" s="257"/>
      <c r="L1229" s="262"/>
      <c r="M1229" s="263"/>
      <c r="N1229" s="264"/>
      <c r="O1229" s="264"/>
      <c r="P1229" s="264"/>
      <c r="Q1229" s="264"/>
      <c r="R1229" s="264"/>
      <c r="S1229" s="264"/>
      <c r="T1229" s="265"/>
      <c r="U1229" s="14"/>
      <c r="V1229" s="14"/>
      <c r="W1229" s="14"/>
      <c r="X1229" s="14"/>
      <c r="Y1229" s="14"/>
      <c r="Z1229" s="14"/>
      <c r="AA1229" s="14"/>
      <c r="AB1229" s="14"/>
      <c r="AC1229" s="14"/>
      <c r="AD1229" s="14"/>
      <c r="AE1229" s="14"/>
      <c r="AT1229" s="266" t="s">
        <v>250</v>
      </c>
      <c r="AU1229" s="266" t="s">
        <v>84</v>
      </c>
      <c r="AV1229" s="14" t="s">
        <v>84</v>
      </c>
      <c r="AW1229" s="14" t="s">
        <v>31</v>
      </c>
      <c r="AX1229" s="14" t="s">
        <v>75</v>
      </c>
      <c r="AY1229" s="266" t="s">
        <v>239</v>
      </c>
    </row>
    <row r="1230" s="14" customFormat="1">
      <c r="A1230" s="14"/>
      <c r="B1230" s="256"/>
      <c r="C1230" s="257"/>
      <c r="D1230" s="241" t="s">
        <v>250</v>
      </c>
      <c r="E1230" s="258" t="s">
        <v>1</v>
      </c>
      <c r="F1230" s="259" t="s">
        <v>3283</v>
      </c>
      <c r="G1230" s="257"/>
      <c r="H1230" s="260">
        <v>1</v>
      </c>
      <c r="I1230" s="261"/>
      <c r="J1230" s="257"/>
      <c r="K1230" s="257"/>
      <c r="L1230" s="262"/>
      <c r="M1230" s="263"/>
      <c r="N1230" s="264"/>
      <c r="O1230" s="264"/>
      <c r="P1230" s="264"/>
      <c r="Q1230" s="264"/>
      <c r="R1230" s="264"/>
      <c r="S1230" s="264"/>
      <c r="T1230" s="265"/>
      <c r="U1230" s="14"/>
      <c r="V1230" s="14"/>
      <c r="W1230" s="14"/>
      <c r="X1230" s="14"/>
      <c r="Y1230" s="14"/>
      <c r="Z1230" s="14"/>
      <c r="AA1230" s="14"/>
      <c r="AB1230" s="14"/>
      <c r="AC1230" s="14"/>
      <c r="AD1230" s="14"/>
      <c r="AE1230" s="14"/>
      <c r="AT1230" s="266" t="s">
        <v>250</v>
      </c>
      <c r="AU1230" s="266" t="s">
        <v>84</v>
      </c>
      <c r="AV1230" s="14" t="s">
        <v>84</v>
      </c>
      <c r="AW1230" s="14" t="s">
        <v>31</v>
      </c>
      <c r="AX1230" s="14" t="s">
        <v>75</v>
      </c>
      <c r="AY1230" s="266" t="s">
        <v>239</v>
      </c>
    </row>
    <row r="1231" s="15" customFormat="1">
      <c r="A1231" s="15"/>
      <c r="B1231" s="267"/>
      <c r="C1231" s="268"/>
      <c r="D1231" s="241" t="s">
        <v>250</v>
      </c>
      <c r="E1231" s="269" t="s">
        <v>1</v>
      </c>
      <c r="F1231" s="270" t="s">
        <v>277</v>
      </c>
      <c r="G1231" s="268"/>
      <c r="H1231" s="271">
        <v>22</v>
      </c>
      <c r="I1231" s="272"/>
      <c r="J1231" s="268"/>
      <c r="K1231" s="268"/>
      <c r="L1231" s="273"/>
      <c r="M1231" s="274"/>
      <c r="N1231" s="275"/>
      <c r="O1231" s="275"/>
      <c r="P1231" s="275"/>
      <c r="Q1231" s="275"/>
      <c r="R1231" s="275"/>
      <c r="S1231" s="275"/>
      <c r="T1231" s="276"/>
      <c r="U1231" s="15"/>
      <c r="V1231" s="15"/>
      <c r="W1231" s="15"/>
      <c r="X1231" s="15"/>
      <c r="Y1231" s="15"/>
      <c r="Z1231" s="15"/>
      <c r="AA1231" s="15"/>
      <c r="AB1231" s="15"/>
      <c r="AC1231" s="15"/>
      <c r="AD1231" s="15"/>
      <c r="AE1231" s="15"/>
      <c r="AT1231" s="277" t="s">
        <v>250</v>
      </c>
      <c r="AU1231" s="277" t="s">
        <v>84</v>
      </c>
      <c r="AV1231" s="15" t="s">
        <v>246</v>
      </c>
      <c r="AW1231" s="15" t="s">
        <v>31</v>
      </c>
      <c r="AX1231" s="15" t="s">
        <v>82</v>
      </c>
      <c r="AY1231" s="277" t="s">
        <v>239</v>
      </c>
    </row>
    <row r="1232" s="2" customFormat="1" ht="24.15" customHeight="1">
      <c r="A1232" s="39"/>
      <c r="B1232" s="40"/>
      <c r="C1232" s="302" t="s">
        <v>2014</v>
      </c>
      <c r="D1232" s="302" t="s">
        <v>1240</v>
      </c>
      <c r="E1232" s="303" t="s">
        <v>3284</v>
      </c>
      <c r="F1232" s="304" t="s">
        <v>3285</v>
      </c>
      <c r="G1232" s="305" t="s">
        <v>523</v>
      </c>
      <c r="H1232" s="306">
        <v>22</v>
      </c>
      <c r="I1232" s="307"/>
      <c r="J1232" s="308">
        <f>ROUND(I1232*H1232,2)</f>
        <v>0</v>
      </c>
      <c r="K1232" s="304" t="s">
        <v>1</v>
      </c>
      <c r="L1232" s="309"/>
      <c r="M1232" s="310" t="s">
        <v>1</v>
      </c>
      <c r="N1232" s="311" t="s">
        <v>40</v>
      </c>
      <c r="O1232" s="92"/>
      <c r="P1232" s="237">
        <f>O1232*H1232</f>
        <v>0</v>
      </c>
      <c r="Q1232" s="237">
        <v>0.00076000000000000004</v>
      </c>
      <c r="R1232" s="237">
        <f>Q1232*H1232</f>
        <v>0.016720000000000002</v>
      </c>
      <c r="S1232" s="237">
        <v>0</v>
      </c>
      <c r="T1232" s="238">
        <f>S1232*H1232</f>
        <v>0</v>
      </c>
      <c r="U1232" s="39"/>
      <c r="V1232" s="39"/>
      <c r="W1232" s="39"/>
      <c r="X1232" s="39"/>
      <c r="Y1232" s="39"/>
      <c r="Z1232" s="39"/>
      <c r="AA1232" s="39"/>
      <c r="AB1232" s="39"/>
      <c r="AC1232" s="39"/>
      <c r="AD1232" s="39"/>
      <c r="AE1232" s="39"/>
      <c r="AR1232" s="239" t="s">
        <v>299</v>
      </c>
      <c r="AT1232" s="239" t="s">
        <v>1240</v>
      </c>
      <c r="AU1232" s="239" t="s">
        <v>84</v>
      </c>
      <c r="AY1232" s="18" t="s">
        <v>239</v>
      </c>
      <c r="BE1232" s="240">
        <f>IF(N1232="základní",J1232,0)</f>
        <v>0</v>
      </c>
      <c r="BF1232" s="240">
        <f>IF(N1232="snížená",J1232,0)</f>
        <v>0</v>
      </c>
      <c r="BG1232" s="240">
        <f>IF(N1232="zákl. přenesená",J1232,0)</f>
        <v>0</v>
      </c>
      <c r="BH1232" s="240">
        <f>IF(N1232="sníž. přenesená",J1232,0)</f>
        <v>0</v>
      </c>
      <c r="BI1232" s="240">
        <f>IF(N1232="nulová",J1232,0)</f>
        <v>0</v>
      </c>
      <c r="BJ1232" s="18" t="s">
        <v>82</v>
      </c>
      <c r="BK1232" s="240">
        <f>ROUND(I1232*H1232,2)</f>
        <v>0</v>
      </c>
      <c r="BL1232" s="18" t="s">
        <v>246</v>
      </c>
      <c r="BM1232" s="239" t="s">
        <v>3286</v>
      </c>
    </row>
    <row r="1233" s="2" customFormat="1">
      <c r="A1233" s="39"/>
      <c r="B1233" s="40"/>
      <c r="C1233" s="41"/>
      <c r="D1233" s="241" t="s">
        <v>248</v>
      </c>
      <c r="E1233" s="41"/>
      <c r="F1233" s="242" t="s">
        <v>3285</v>
      </c>
      <c r="G1233" s="41"/>
      <c r="H1233" s="41"/>
      <c r="I1233" s="243"/>
      <c r="J1233" s="41"/>
      <c r="K1233" s="41"/>
      <c r="L1233" s="45"/>
      <c r="M1233" s="244"/>
      <c r="N1233" s="245"/>
      <c r="O1233" s="92"/>
      <c r="P1233" s="92"/>
      <c r="Q1233" s="92"/>
      <c r="R1233" s="92"/>
      <c r="S1233" s="92"/>
      <c r="T1233" s="93"/>
      <c r="U1233" s="39"/>
      <c r="V1233" s="39"/>
      <c r="W1233" s="39"/>
      <c r="X1233" s="39"/>
      <c r="Y1233" s="39"/>
      <c r="Z1233" s="39"/>
      <c r="AA1233" s="39"/>
      <c r="AB1233" s="39"/>
      <c r="AC1233" s="39"/>
      <c r="AD1233" s="39"/>
      <c r="AE1233" s="39"/>
      <c r="AT1233" s="18" t="s">
        <v>248</v>
      </c>
      <c r="AU1233" s="18" t="s">
        <v>84</v>
      </c>
    </row>
    <row r="1234" s="14" customFormat="1">
      <c r="A1234" s="14"/>
      <c r="B1234" s="256"/>
      <c r="C1234" s="257"/>
      <c r="D1234" s="241" t="s">
        <v>250</v>
      </c>
      <c r="E1234" s="258" t="s">
        <v>1</v>
      </c>
      <c r="F1234" s="259" t="s">
        <v>3287</v>
      </c>
      <c r="G1234" s="257"/>
      <c r="H1234" s="260">
        <v>3</v>
      </c>
      <c r="I1234" s="261"/>
      <c r="J1234" s="257"/>
      <c r="K1234" s="257"/>
      <c r="L1234" s="262"/>
      <c r="M1234" s="263"/>
      <c r="N1234" s="264"/>
      <c r="O1234" s="264"/>
      <c r="P1234" s="264"/>
      <c r="Q1234" s="264"/>
      <c r="R1234" s="264"/>
      <c r="S1234" s="264"/>
      <c r="T1234" s="265"/>
      <c r="U1234" s="14"/>
      <c r="V1234" s="14"/>
      <c r="W1234" s="14"/>
      <c r="X1234" s="14"/>
      <c r="Y1234" s="14"/>
      <c r="Z1234" s="14"/>
      <c r="AA1234" s="14"/>
      <c r="AB1234" s="14"/>
      <c r="AC1234" s="14"/>
      <c r="AD1234" s="14"/>
      <c r="AE1234" s="14"/>
      <c r="AT1234" s="266" t="s">
        <v>250</v>
      </c>
      <c r="AU1234" s="266" t="s">
        <v>84</v>
      </c>
      <c r="AV1234" s="14" t="s">
        <v>84</v>
      </c>
      <c r="AW1234" s="14" t="s">
        <v>31</v>
      </c>
      <c r="AX1234" s="14" t="s">
        <v>75</v>
      </c>
      <c r="AY1234" s="266" t="s">
        <v>239</v>
      </c>
    </row>
    <row r="1235" s="14" customFormat="1">
      <c r="A1235" s="14"/>
      <c r="B1235" s="256"/>
      <c r="C1235" s="257"/>
      <c r="D1235" s="241" t="s">
        <v>250</v>
      </c>
      <c r="E1235" s="258" t="s">
        <v>1</v>
      </c>
      <c r="F1235" s="259" t="s">
        <v>3249</v>
      </c>
      <c r="G1235" s="257"/>
      <c r="H1235" s="260">
        <v>2</v>
      </c>
      <c r="I1235" s="261"/>
      <c r="J1235" s="257"/>
      <c r="K1235" s="257"/>
      <c r="L1235" s="262"/>
      <c r="M1235" s="263"/>
      <c r="N1235" s="264"/>
      <c r="O1235" s="264"/>
      <c r="P1235" s="264"/>
      <c r="Q1235" s="264"/>
      <c r="R1235" s="264"/>
      <c r="S1235" s="264"/>
      <c r="T1235" s="265"/>
      <c r="U1235" s="14"/>
      <c r="V1235" s="14"/>
      <c r="W1235" s="14"/>
      <c r="X1235" s="14"/>
      <c r="Y1235" s="14"/>
      <c r="Z1235" s="14"/>
      <c r="AA1235" s="14"/>
      <c r="AB1235" s="14"/>
      <c r="AC1235" s="14"/>
      <c r="AD1235" s="14"/>
      <c r="AE1235" s="14"/>
      <c r="AT1235" s="266" t="s">
        <v>250</v>
      </c>
      <c r="AU1235" s="266" t="s">
        <v>84</v>
      </c>
      <c r="AV1235" s="14" t="s">
        <v>84</v>
      </c>
      <c r="AW1235" s="14" t="s">
        <v>31</v>
      </c>
      <c r="AX1235" s="14" t="s">
        <v>75</v>
      </c>
      <c r="AY1235" s="266" t="s">
        <v>239</v>
      </c>
    </row>
    <row r="1236" s="14" customFormat="1">
      <c r="A1236" s="14"/>
      <c r="B1236" s="256"/>
      <c r="C1236" s="257"/>
      <c r="D1236" s="241" t="s">
        <v>250</v>
      </c>
      <c r="E1236" s="258" t="s">
        <v>1</v>
      </c>
      <c r="F1236" s="259" t="s">
        <v>3281</v>
      </c>
      <c r="G1236" s="257"/>
      <c r="H1236" s="260">
        <v>6</v>
      </c>
      <c r="I1236" s="261"/>
      <c r="J1236" s="257"/>
      <c r="K1236" s="257"/>
      <c r="L1236" s="262"/>
      <c r="M1236" s="263"/>
      <c r="N1236" s="264"/>
      <c r="O1236" s="264"/>
      <c r="P1236" s="264"/>
      <c r="Q1236" s="264"/>
      <c r="R1236" s="264"/>
      <c r="S1236" s="264"/>
      <c r="T1236" s="265"/>
      <c r="U1236" s="14"/>
      <c r="V1236" s="14"/>
      <c r="W1236" s="14"/>
      <c r="X1236" s="14"/>
      <c r="Y1236" s="14"/>
      <c r="Z1236" s="14"/>
      <c r="AA1236" s="14"/>
      <c r="AB1236" s="14"/>
      <c r="AC1236" s="14"/>
      <c r="AD1236" s="14"/>
      <c r="AE1236" s="14"/>
      <c r="AT1236" s="266" t="s">
        <v>250</v>
      </c>
      <c r="AU1236" s="266" t="s">
        <v>84</v>
      </c>
      <c r="AV1236" s="14" t="s">
        <v>84</v>
      </c>
      <c r="AW1236" s="14" t="s">
        <v>31</v>
      </c>
      <c r="AX1236" s="14" t="s">
        <v>75</v>
      </c>
      <c r="AY1236" s="266" t="s">
        <v>239</v>
      </c>
    </row>
    <row r="1237" s="14" customFormat="1">
      <c r="A1237" s="14"/>
      <c r="B1237" s="256"/>
      <c r="C1237" s="257"/>
      <c r="D1237" s="241" t="s">
        <v>250</v>
      </c>
      <c r="E1237" s="258" t="s">
        <v>1</v>
      </c>
      <c r="F1237" s="259" t="s">
        <v>3282</v>
      </c>
      <c r="G1237" s="257"/>
      <c r="H1237" s="260">
        <v>6</v>
      </c>
      <c r="I1237" s="261"/>
      <c r="J1237" s="257"/>
      <c r="K1237" s="257"/>
      <c r="L1237" s="262"/>
      <c r="M1237" s="263"/>
      <c r="N1237" s="264"/>
      <c r="O1237" s="264"/>
      <c r="P1237" s="264"/>
      <c r="Q1237" s="264"/>
      <c r="R1237" s="264"/>
      <c r="S1237" s="264"/>
      <c r="T1237" s="265"/>
      <c r="U1237" s="14"/>
      <c r="V1237" s="14"/>
      <c r="W1237" s="14"/>
      <c r="X1237" s="14"/>
      <c r="Y1237" s="14"/>
      <c r="Z1237" s="14"/>
      <c r="AA1237" s="14"/>
      <c r="AB1237" s="14"/>
      <c r="AC1237" s="14"/>
      <c r="AD1237" s="14"/>
      <c r="AE1237" s="14"/>
      <c r="AT1237" s="266" t="s">
        <v>250</v>
      </c>
      <c r="AU1237" s="266" t="s">
        <v>84</v>
      </c>
      <c r="AV1237" s="14" t="s">
        <v>84</v>
      </c>
      <c r="AW1237" s="14" t="s">
        <v>31</v>
      </c>
      <c r="AX1237" s="14" t="s">
        <v>75</v>
      </c>
      <c r="AY1237" s="266" t="s">
        <v>239</v>
      </c>
    </row>
    <row r="1238" s="14" customFormat="1">
      <c r="A1238" s="14"/>
      <c r="B1238" s="256"/>
      <c r="C1238" s="257"/>
      <c r="D1238" s="241" t="s">
        <v>250</v>
      </c>
      <c r="E1238" s="258" t="s">
        <v>1</v>
      </c>
      <c r="F1238" s="259" t="s">
        <v>3252</v>
      </c>
      <c r="G1238" s="257"/>
      <c r="H1238" s="260">
        <v>3</v>
      </c>
      <c r="I1238" s="261"/>
      <c r="J1238" s="257"/>
      <c r="K1238" s="257"/>
      <c r="L1238" s="262"/>
      <c r="M1238" s="263"/>
      <c r="N1238" s="264"/>
      <c r="O1238" s="264"/>
      <c r="P1238" s="264"/>
      <c r="Q1238" s="264"/>
      <c r="R1238" s="264"/>
      <c r="S1238" s="264"/>
      <c r="T1238" s="265"/>
      <c r="U1238" s="14"/>
      <c r="V1238" s="14"/>
      <c r="W1238" s="14"/>
      <c r="X1238" s="14"/>
      <c r="Y1238" s="14"/>
      <c r="Z1238" s="14"/>
      <c r="AA1238" s="14"/>
      <c r="AB1238" s="14"/>
      <c r="AC1238" s="14"/>
      <c r="AD1238" s="14"/>
      <c r="AE1238" s="14"/>
      <c r="AT1238" s="266" t="s">
        <v>250</v>
      </c>
      <c r="AU1238" s="266" t="s">
        <v>84</v>
      </c>
      <c r="AV1238" s="14" t="s">
        <v>84</v>
      </c>
      <c r="AW1238" s="14" t="s">
        <v>31</v>
      </c>
      <c r="AX1238" s="14" t="s">
        <v>75</v>
      </c>
      <c r="AY1238" s="266" t="s">
        <v>239</v>
      </c>
    </row>
    <row r="1239" s="14" customFormat="1">
      <c r="A1239" s="14"/>
      <c r="B1239" s="256"/>
      <c r="C1239" s="257"/>
      <c r="D1239" s="241" t="s">
        <v>250</v>
      </c>
      <c r="E1239" s="258" t="s">
        <v>1</v>
      </c>
      <c r="F1239" s="259" t="s">
        <v>3245</v>
      </c>
      <c r="G1239" s="257"/>
      <c r="H1239" s="260">
        <v>1</v>
      </c>
      <c r="I1239" s="261"/>
      <c r="J1239" s="257"/>
      <c r="K1239" s="257"/>
      <c r="L1239" s="262"/>
      <c r="M1239" s="263"/>
      <c r="N1239" s="264"/>
      <c r="O1239" s="264"/>
      <c r="P1239" s="264"/>
      <c r="Q1239" s="264"/>
      <c r="R1239" s="264"/>
      <c r="S1239" s="264"/>
      <c r="T1239" s="265"/>
      <c r="U1239" s="14"/>
      <c r="V1239" s="14"/>
      <c r="W1239" s="14"/>
      <c r="X1239" s="14"/>
      <c r="Y1239" s="14"/>
      <c r="Z1239" s="14"/>
      <c r="AA1239" s="14"/>
      <c r="AB1239" s="14"/>
      <c r="AC1239" s="14"/>
      <c r="AD1239" s="14"/>
      <c r="AE1239" s="14"/>
      <c r="AT1239" s="266" t="s">
        <v>250</v>
      </c>
      <c r="AU1239" s="266" t="s">
        <v>84</v>
      </c>
      <c r="AV1239" s="14" t="s">
        <v>84</v>
      </c>
      <c r="AW1239" s="14" t="s">
        <v>31</v>
      </c>
      <c r="AX1239" s="14" t="s">
        <v>75</v>
      </c>
      <c r="AY1239" s="266" t="s">
        <v>239</v>
      </c>
    </row>
    <row r="1240" s="14" customFormat="1">
      <c r="A1240" s="14"/>
      <c r="B1240" s="256"/>
      <c r="C1240" s="257"/>
      <c r="D1240" s="241" t="s">
        <v>250</v>
      </c>
      <c r="E1240" s="258" t="s">
        <v>1</v>
      </c>
      <c r="F1240" s="259" t="s">
        <v>3283</v>
      </c>
      <c r="G1240" s="257"/>
      <c r="H1240" s="260">
        <v>1</v>
      </c>
      <c r="I1240" s="261"/>
      <c r="J1240" s="257"/>
      <c r="K1240" s="257"/>
      <c r="L1240" s="262"/>
      <c r="M1240" s="263"/>
      <c r="N1240" s="264"/>
      <c r="O1240" s="264"/>
      <c r="P1240" s="264"/>
      <c r="Q1240" s="264"/>
      <c r="R1240" s="264"/>
      <c r="S1240" s="264"/>
      <c r="T1240" s="265"/>
      <c r="U1240" s="14"/>
      <c r="V1240" s="14"/>
      <c r="W1240" s="14"/>
      <c r="X1240" s="14"/>
      <c r="Y1240" s="14"/>
      <c r="Z1240" s="14"/>
      <c r="AA1240" s="14"/>
      <c r="AB1240" s="14"/>
      <c r="AC1240" s="14"/>
      <c r="AD1240" s="14"/>
      <c r="AE1240" s="14"/>
      <c r="AT1240" s="266" t="s">
        <v>250</v>
      </c>
      <c r="AU1240" s="266" t="s">
        <v>84</v>
      </c>
      <c r="AV1240" s="14" t="s">
        <v>84</v>
      </c>
      <c r="AW1240" s="14" t="s">
        <v>31</v>
      </c>
      <c r="AX1240" s="14" t="s">
        <v>75</v>
      </c>
      <c r="AY1240" s="266" t="s">
        <v>239</v>
      </c>
    </row>
    <row r="1241" s="15" customFormat="1">
      <c r="A1241" s="15"/>
      <c r="B1241" s="267"/>
      <c r="C1241" s="268"/>
      <c r="D1241" s="241" t="s">
        <v>250</v>
      </c>
      <c r="E1241" s="269" t="s">
        <v>1</v>
      </c>
      <c r="F1241" s="270" t="s">
        <v>277</v>
      </c>
      <c r="G1241" s="268"/>
      <c r="H1241" s="271">
        <v>22</v>
      </c>
      <c r="I1241" s="272"/>
      <c r="J1241" s="268"/>
      <c r="K1241" s="268"/>
      <c r="L1241" s="273"/>
      <c r="M1241" s="274"/>
      <c r="N1241" s="275"/>
      <c r="O1241" s="275"/>
      <c r="P1241" s="275"/>
      <c r="Q1241" s="275"/>
      <c r="R1241" s="275"/>
      <c r="S1241" s="275"/>
      <c r="T1241" s="276"/>
      <c r="U1241" s="15"/>
      <c r="V1241" s="15"/>
      <c r="W1241" s="15"/>
      <c r="X1241" s="15"/>
      <c r="Y1241" s="15"/>
      <c r="Z1241" s="15"/>
      <c r="AA1241" s="15"/>
      <c r="AB1241" s="15"/>
      <c r="AC1241" s="15"/>
      <c r="AD1241" s="15"/>
      <c r="AE1241" s="15"/>
      <c r="AT1241" s="277" t="s">
        <v>250</v>
      </c>
      <c r="AU1241" s="277" t="s">
        <v>84</v>
      </c>
      <c r="AV1241" s="15" t="s">
        <v>246</v>
      </c>
      <c r="AW1241" s="15" t="s">
        <v>31</v>
      </c>
      <c r="AX1241" s="15" t="s">
        <v>82</v>
      </c>
      <c r="AY1241" s="277" t="s">
        <v>239</v>
      </c>
    </row>
    <row r="1242" s="2" customFormat="1" ht="33" customHeight="1">
      <c r="A1242" s="39"/>
      <c r="B1242" s="40"/>
      <c r="C1242" s="228" t="s">
        <v>2021</v>
      </c>
      <c r="D1242" s="228" t="s">
        <v>241</v>
      </c>
      <c r="E1242" s="229" t="s">
        <v>3288</v>
      </c>
      <c r="F1242" s="230" t="s">
        <v>3289</v>
      </c>
      <c r="G1242" s="231" t="s">
        <v>523</v>
      </c>
      <c r="H1242" s="232">
        <v>23</v>
      </c>
      <c r="I1242" s="233"/>
      <c r="J1242" s="234">
        <f>ROUND(I1242*H1242,2)</f>
        <v>0</v>
      </c>
      <c r="K1242" s="230" t="s">
        <v>1</v>
      </c>
      <c r="L1242" s="45"/>
      <c r="M1242" s="235" t="s">
        <v>1</v>
      </c>
      <c r="N1242" s="236" t="s">
        <v>40</v>
      </c>
      <c r="O1242" s="92"/>
      <c r="P1242" s="237">
        <f>O1242*H1242</f>
        <v>0</v>
      </c>
      <c r="Q1242" s="237">
        <v>0</v>
      </c>
      <c r="R1242" s="237">
        <f>Q1242*H1242</f>
        <v>0</v>
      </c>
      <c r="S1242" s="237">
        <v>0</v>
      </c>
      <c r="T1242" s="238">
        <f>S1242*H1242</f>
        <v>0</v>
      </c>
      <c r="U1242" s="39"/>
      <c r="V1242" s="39"/>
      <c r="W1242" s="39"/>
      <c r="X1242" s="39"/>
      <c r="Y1242" s="39"/>
      <c r="Z1242" s="39"/>
      <c r="AA1242" s="39"/>
      <c r="AB1242" s="39"/>
      <c r="AC1242" s="39"/>
      <c r="AD1242" s="39"/>
      <c r="AE1242" s="39"/>
      <c r="AR1242" s="239" t="s">
        <v>246</v>
      </c>
      <c r="AT1242" s="239" t="s">
        <v>241</v>
      </c>
      <c r="AU1242" s="239" t="s">
        <v>84</v>
      </c>
      <c r="AY1242" s="18" t="s">
        <v>239</v>
      </c>
      <c r="BE1242" s="240">
        <f>IF(N1242="základní",J1242,0)</f>
        <v>0</v>
      </c>
      <c r="BF1242" s="240">
        <f>IF(N1242="snížená",J1242,0)</f>
        <v>0</v>
      </c>
      <c r="BG1242" s="240">
        <f>IF(N1242="zákl. přenesená",J1242,0)</f>
        <v>0</v>
      </c>
      <c r="BH1242" s="240">
        <f>IF(N1242="sníž. přenesená",J1242,0)</f>
        <v>0</v>
      </c>
      <c r="BI1242" s="240">
        <f>IF(N1242="nulová",J1242,0)</f>
        <v>0</v>
      </c>
      <c r="BJ1242" s="18" t="s">
        <v>82</v>
      </c>
      <c r="BK1242" s="240">
        <f>ROUND(I1242*H1242,2)</f>
        <v>0</v>
      </c>
      <c r="BL1242" s="18" t="s">
        <v>246</v>
      </c>
      <c r="BM1242" s="239" t="s">
        <v>3290</v>
      </c>
    </row>
    <row r="1243" s="2" customFormat="1">
      <c r="A1243" s="39"/>
      <c r="B1243" s="40"/>
      <c r="C1243" s="41"/>
      <c r="D1243" s="241" t="s">
        <v>248</v>
      </c>
      <c r="E1243" s="41"/>
      <c r="F1243" s="242" t="s">
        <v>3289</v>
      </c>
      <c r="G1243" s="41"/>
      <c r="H1243" s="41"/>
      <c r="I1243" s="243"/>
      <c r="J1243" s="41"/>
      <c r="K1243" s="41"/>
      <c r="L1243" s="45"/>
      <c r="M1243" s="244"/>
      <c r="N1243" s="245"/>
      <c r="O1243" s="92"/>
      <c r="P1243" s="92"/>
      <c r="Q1243" s="92"/>
      <c r="R1243" s="92"/>
      <c r="S1243" s="92"/>
      <c r="T1243" s="93"/>
      <c r="U1243" s="39"/>
      <c r="V1243" s="39"/>
      <c r="W1243" s="39"/>
      <c r="X1243" s="39"/>
      <c r="Y1243" s="39"/>
      <c r="Z1243" s="39"/>
      <c r="AA1243" s="39"/>
      <c r="AB1243" s="39"/>
      <c r="AC1243" s="39"/>
      <c r="AD1243" s="39"/>
      <c r="AE1243" s="39"/>
      <c r="AT1243" s="18" t="s">
        <v>248</v>
      </c>
      <c r="AU1243" s="18" t="s">
        <v>84</v>
      </c>
    </row>
    <row r="1244" s="13" customFormat="1">
      <c r="A1244" s="13"/>
      <c r="B1244" s="246"/>
      <c r="C1244" s="247"/>
      <c r="D1244" s="241" t="s">
        <v>250</v>
      </c>
      <c r="E1244" s="248" t="s">
        <v>1</v>
      </c>
      <c r="F1244" s="249" t="s">
        <v>3291</v>
      </c>
      <c r="G1244" s="247"/>
      <c r="H1244" s="248" t="s">
        <v>1</v>
      </c>
      <c r="I1244" s="250"/>
      <c r="J1244" s="247"/>
      <c r="K1244" s="247"/>
      <c r="L1244" s="251"/>
      <c r="M1244" s="252"/>
      <c r="N1244" s="253"/>
      <c r="O1244" s="253"/>
      <c r="P1244" s="253"/>
      <c r="Q1244" s="253"/>
      <c r="R1244" s="253"/>
      <c r="S1244" s="253"/>
      <c r="T1244" s="254"/>
      <c r="U1244" s="13"/>
      <c r="V1244" s="13"/>
      <c r="W1244" s="13"/>
      <c r="X1244" s="13"/>
      <c r="Y1244" s="13"/>
      <c r="Z1244" s="13"/>
      <c r="AA1244" s="13"/>
      <c r="AB1244" s="13"/>
      <c r="AC1244" s="13"/>
      <c r="AD1244" s="13"/>
      <c r="AE1244" s="13"/>
      <c r="AT1244" s="255" t="s">
        <v>250</v>
      </c>
      <c r="AU1244" s="255" t="s">
        <v>84</v>
      </c>
      <c r="AV1244" s="13" t="s">
        <v>82</v>
      </c>
      <c r="AW1244" s="13" t="s">
        <v>31</v>
      </c>
      <c r="AX1244" s="13" t="s">
        <v>75</v>
      </c>
      <c r="AY1244" s="255" t="s">
        <v>239</v>
      </c>
    </row>
    <row r="1245" s="14" customFormat="1">
      <c r="A1245" s="14"/>
      <c r="B1245" s="256"/>
      <c r="C1245" s="257"/>
      <c r="D1245" s="241" t="s">
        <v>250</v>
      </c>
      <c r="E1245" s="258" t="s">
        <v>1</v>
      </c>
      <c r="F1245" s="259" t="s">
        <v>3277</v>
      </c>
      <c r="G1245" s="257"/>
      <c r="H1245" s="260">
        <v>3</v>
      </c>
      <c r="I1245" s="261"/>
      <c r="J1245" s="257"/>
      <c r="K1245" s="257"/>
      <c r="L1245" s="262"/>
      <c r="M1245" s="263"/>
      <c r="N1245" s="264"/>
      <c r="O1245" s="264"/>
      <c r="P1245" s="264"/>
      <c r="Q1245" s="264"/>
      <c r="R1245" s="264"/>
      <c r="S1245" s="264"/>
      <c r="T1245" s="265"/>
      <c r="U1245" s="14"/>
      <c r="V1245" s="14"/>
      <c r="W1245" s="14"/>
      <c r="X1245" s="14"/>
      <c r="Y1245" s="14"/>
      <c r="Z1245" s="14"/>
      <c r="AA1245" s="14"/>
      <c r="AB1245" s="14"/>
      <c r="AC1245" s="14"/>
      <c r="AD1245" s="14"/>
      <c r="AE1245" s="14"/>
      <c r="AT1245" s="266" t="s">
        <v>250</v>
      </c>
      <c r="AU1245" s="266" t="s">
        <v>84</v>
      </c>
      <c r="AV1245" s="14" t="s">
        <v>84</v>
      </c>
      <c r="AW1245" s="14" t="s">
        <v>31</v>
      </c>
      <c r="AX1245" s="14" t="s">
        <v>75</v>
      </c>
      <c r="AY1245" s="266" t="s">
        <v>239</v>
      </c>
    </row>
    <row r="1246" s="14" customFormat="1">
      <c r="A1246" s="14"/>
      <c r="B1246" s="256"/>
      <c r="C1246" s="257"/>
      <c r="D1246" s="241" t="s">
        <v>250</v>
      </c>
      <c r="E1246" s="258" t="s">
        <v>1</v>
      </c>
      <c r="F1246" s="259" t="s">
        <v>3257</v>
      </c>
      <c r="G1246" s="257"/>
      <c r="H1246" s="260">
        <v>3</v>
      </c>
      <c r="I1246" s="261"/>
      <c r="J1246" s="257"/>
      <c r="K1246" s="257"/>
      <c r="L1246" s="262"/>
      <c r="M1246" s="263"/>
      <c r="N1246" s="264"/>
      <c r="O1246" s="264"/>
      <c r="P1246" s="264"/>
      <c r="Q1246" s="264"/>
      <c r="R1246" s="264"/>
      <c r="S1246" s="264"/>
      <c r="T1246" s="265"/>
      <c r="U1246" s="14"/>
      <c r="V1246" s="14"/>
      <c r="W1246" s="14"/>
      <c r="X1246" s="14"/>
      <c r="Y1246" s="14"/>
      <c r="Z1246" s="14"/>
      <c r="AA1246" s="14"/>
      <c r="AB1246" s="14"/>
      <c r="AC1246" s="14"/>
      <c r="AD1246" s="14"/>
      <c r="AE1246" s="14"/>
      <c r="AT1246" s="266" t="s">
        <v>250</v>
      </c>
      <c r="AU1246" s="266" t="s">
        <v>84</v>
      </c>
      <c r="AV1246" s="14" t="s">
        <v>84</v>
      </c>
      <c r="AW1246" s="14" t="s">
        <v>31</v>
      </c>
      <c r="AX1246" s="14" t="s">
        <v>75</v>
      </c>
      <c r="AY1246" s="266" t="s">
        <v>239</v>
      </c>
    </row>
    <row r="1247" s="14" customFormat="1">
      <c r="A1247" s="14"/>
      <c r="B1247" s="256"/>
      <c r="C1247" s="257"/>
      <c r="D1247" s="241" t="s">
        <v>250</v>
      </c>
      <c r="E1247" s="258" t="s">
        <v>1</v>
      </c>
      <c r="F1247" s="259" t="s">
        <v>3234</v>
      </c>
      <c r="G1247" s="257"/>
      <c r="H1247" s="260">
        <v>2</v>
      </c>
      <c r="I1247" s="261"/>
      <c r="J1247" s="257"/>
      <c r="K1247" s="257"/>
      <c r="L1247" s="262"/>
      <c r="M1247" s="263"/>
      <c r="N1247" s="264"/>
      <c r="O1247" s="264"/>
      <c r="P1247" s="264"/>
      <c r="Q1247" s="264"/>
      <c r="R1247" s="264"/>
      <c r="S1247" s="264"/>
      <c r="T1247" s="265"/>
      <c r="U1247" s="14"/>
      <c r="V1247" s="14"/>
      <c r="W1247" s="14"/>
      <c r="X1247" s="14"/>
      <c r="Y1247" s="14"/>
      <c r="Z1247" s="14"/>
      <c r="AA1247" s="14"/>
      <c r="AB1247" s="14"/>
      <c r="AC1247" s="14"/>
      <c r="AD1247" s="14"/>
      <c r="AE1247" s="14"/>
      <c r="AT1247" s="266" t="s">
        <v>250</v>
      </c>
      <c r="AU1247" s="266" t="s">
        <v>84</v>
      </c>
      <c r="AV1247" s="14" t="s">
        <v>84</v>
      </c>
      <c r="AW1247" s="14" t="s">
        <v>31</v>
      </c>
      <c r="AX1247" s="14" t="s">
        <v>75</v>
      </c>
      <c r="AY1247" s="266" t="s">
        <v>239</v>
      </c>
    </row>
    <row r="1248" s="14" customFormat="1">
      <c r="A1248" s="14"/>
      <c r="B1248" s="256"/>
      <c r="C1248" s="257"/>
      <c r="D1248" s="241" t="s">
        <v>250</v>
      </c>
      <c r="E1248" s="258" t="s">
        <v>1</v>
      </c>
      <c r="F1248" s="259" t="s">
        <v>3237</v>
      </c>
      <c r="G1248" s="257"/>
      <c r="H1248" s="260">
        <v>2</v>
      </c>
      <c r="I1248" s="261"/>
      <c r="J1248" s="257"/>
      <c r="K1248" s="257"/>
      <c r="L1248" s="262"/>
      <c r="M1248" s="263"/>
      <c r="N1248" s="264"/>
      <c r="O1248" s="264"/>
      <c r="P1248" s="264"/>
      <c r="Q1248" s="264"/>
      <c r="R1248" s="264"/>
      <c r="S1248" s="264"/>
      <c r="T1248" s="265"/>
      <c r="U1248" s="14"/>
      <c r="V1248" s="14"/>
      <c r="W1248" s="14"/>
      <c r="X1248" s="14"/>
      <c r="Y1248" s="14"/>
      <c r="Z1248" s="14"/>
      <c r="AA1248" s="14"/>
      <c r="AB1248" s="14"/>
      <c r="AC1248" s="14"/>
      <c r="AD1248" s="14"/>
      <c r="AE1248" s="14"/>
      <c r="AT1248" s="266" t="s">
        <v>250</v>
      </c>
      <c r="AU1248" s="266" t="s">
        <v>84</v>
      </c>
      <c r="AV1248" s="14" t="s">
        <v>84</v>
      </c>
      <c r="AW1248" s="14" t="s">
        <v>31</v>
      </c>
      <c r="AX1248" s="14" t="s">
        <v>75</v>
      </c>
      <c r="AY1248" s="266" t="s">
        <v>239</v>
      </c>
    </row>
    <row r="1249" s="14" customFormat="1">
      <c r="A1249" s="14"/>
      <c r="B1249" s="256"/>
      <c r="C1249" s="257"/>
      <c r="D1249" s="241" t="s">
        <v>250</v>
      </c>
      <c r="E1249" s="258" t="s">
        <v>1</v>
      </c>
      <c r="F1249" s="259" t="s">
        <v>3292</v>
      </c>
      <c r="G1249" s="257"/>
      <c r="H1249" s="260">
        <v>3</v>
      </c>
      <c r="I1249" s="261"/>
      <c r="J1249" s="257"/>
      <c r="K1249" s="257"/>
      <c r="L1249" s="262"/>
      <c r="M1249" s="263"/>
      <c r="N1249" s="264"/>
      <c r="O1249" s="264"/>
      <c r="P1249" s="264"/>
      <c r="Q1249" s="264"/>
      <c r="R1249" s="264"/>
      <c r="S1249" s="264"/>
      <c r="T1249" s="265"/>
      <c r="U1249" s="14"/>
      <c r="V1249" s="14"/>
      <c r="W1249" s="14"/>
      <c r="X1249" s="14"/>
      <c r="Y1249" s="14"/>
      <c r="Z1249" s="14"/>
      <c r="AA1249" s="14"/>
      <c r="AB1249" s="14"/>
      <c r="AC1249" s="14"/>
      <c r="AD1249" s="14"/>
      <c r="AE1249" s="14"/>
      <c r="AT1249" s="266" t="s">
        <v>250</v>
      </c>
      <c r="AU1249" s="266" t="s">
        <v>84</v>
      </c>
      <c r="AV1249" s="14" t="s">
        <v>84</v>
      </c>
      <c r="AW1249" s="14" t="s">
        <v>31</v>
      </c>
      <c r="AX1249" s="14" t="s">
        <v>75</v>
      </c>
      <c r="AY1249" s="266" t="s">
        <v>239</v>
      </c>
    </row>
    <row r="1250" s="14" customFormat="1">
      <c r="A1250" s="14"/>
      <c r="B1250" s="256"/>
      <c r="C1250" s="257"/>
      <c r="D1250" s="241" t="s">
        <v>250</v>
      </c>
      <c r="E1250" s="258" t="s">
        <v>1</v>
      </c>
      <c r="F1250" s="259" t="s">
        <v>3293</v>
      </c>
      <c r="G1250" s="257"/>
      <c r="H1250" s="260">
        <v>3</v>
      </c>
      <c r="I1250" s="261"/>
      <c r="J1250" s="257"/>
      <c r="K1250" s="257"/>
      <c r="L1250" s="262"/>
      <c r="M1250" s="263"/>
      <c r="N1250" s="264"/>
      <c r="O1250" s="264"/>
      <c r="P1250" s="264"/>
      <c r="Q1250" s="264"/>
      <c r="R1250" s="264"/>
      <c r="S1250" s="264"/>
      <c r="T1250" s="265"/>
      <c r="U1250" s="14"/>
      <c r="V1250" s="14"/>
      <c r="W1250" s="14"/>
      <c r="X1250" s="14"/>
      <c r="Y1250" s="14"/>
      <c r="Z1250" s="14"/>
      <c r="AA1250" s="14"/>
      <c r="AB1250" s="14"/>
      <c r="AC1250" s="14"/>
      <c r="AD1250" s="14"/>
      <c r="AE1250" s="14"/>
      <c r="AT1250" s="266" t="s">
        <v>250</v>
      </c>
      <c r="AU1250" s="266" t="s">
        <v>84</v>
      </c>
      <c r="AV1250" s="14" t="s">
        <v>84</v>
      </c>
      <c r="AW1250" s="14" t="s">
        <v>31</v>
      </c>
      <c r="AX1250" s="14" t="s">
        <v>75</v>
      </c>
      <c r="AY1250" s="266" t="s">
        <v>239</v>
      </c>
    </row>
    <row r="1251" s="16" customFormat="1">
      <c r="A1251" s="16"/>
      <c r="B1251" s="291"/>
      <c r="C1251" s="292"/>
      <c r="D1251" s="241" t="s">
        <v>250</v>
      </c>
      <c r="E1251" s="293" t="s">
        <v>1</v>
      </c>
      <c r="F1251" s="294" t="s">
        <v>3247</v>
      </c>
      <c r="G1251" s="292"/>
      <c r="H1251" s="295">
        <v>16</v>
      </c>
      <c r="I1251" s="296"/>
      <c r="J1251" s="292"/>
      <c r="K1251" s="292"/>
      <c r="L1251" s="297"/>
      <c r="M1251" s="298"/>
      <c r="N1251" s="299"/>
      <c r="O1251" s="299"/>
      <c r="P1251" s="299"/>
      <c r="Q1251" s="299"/>
      <c r="R1251" s="299"/>
      <c r="S1251" s="299"/>
      <c r="T1251" s="300"/>
      <c r="U1251" s="16"/>
      <c r="V1251" s="16"/>
      <c r="W1251" s="16"/>
      <c r="X1251" s="16"/>
      <c r="Y1251" s="16"/>
      <c r="Z1251" s="16"/>
      <c r="AA1251" s="16"/>
      <c r="AB1251" s="16"/>
      <c r="AC1251" s="16"/>
      <c r="AD1251" s="16"/>
      <c r="AE1251" s="16"/>
      <c r="AT1251" s="301" t="s">
        <v>250</v>
      </c>
      <c r="AU1251" s="301" t="s">
        <v>84</v>
      </c>
      <c r="AV1251" s="16" t="s">
        <v>107</v>
      </c>
      <c r="AW1251" s="16" t="s">
        <v>31</v>
      </c>
      <c r="AX1251" s="16" t="s">
        <v>75</v>
      </c>
      <c r="AY1251" s="301" t="s">
        <v>239</v>
      </c>
    </row>
    <row r="1252" s="13" customFormat="1">
      <c r="A1252" s="13"/>
      <c r="B1252" s="246"/>
      <c r="C1252" s="247"/>
      <c r="D1252" s="241" t="s">
        <v>250</v>
      </c>
      <c r="E1252" s="248" t="s">
        <v>1</v>
      </c>
      <c r="F1252" s="249" t="s">
        <v>3294</v>
      </c>
      <c r="G1252" s="247"/>
      <c r="H1252" s="248" t="s">
        <v>1</v>
      </c>
      <c r="I1252" s="250"/>
      <c r="J1252" s="247"/>
      <c r="K1252" s="247"/>
      <c r="L1252" s="251"/>
      <c r="M1252" s="252"/>
      <c r="N1252" s="253"/>
      <c r="O1252" s="253"/>
      <c r="P1252" s="253"/>
      <c r="Q1252" s="253"/>
      <c r="R1252" s="253"/>
      <c r="S1252" s="253"/>
      <c r="T1252" s="254"/>
      <c r="U1252" s="13"/>
      <c r="V1252" s="13"/>
      <c r="W1252" s="13"/>
      <c r="X1252" s="13"/>
      <c r="Y1252" s="13"/>
      <c r="Z1252" s="13"/>
      <c r="AA1252" s="13"/>
      <c r="AB1252" s="13"/>
      <c r="AC1252" s="13"/>
      <c r="AD1252" s="13"/>
      <c r="AE1252" s="13"/>
      <c r="AT1252" s="255" t="s">
        <v>250</v>
      </c>
      <c r="AU1252" s="255" t="s">
        <v>84</v>
      </c>
      <c r="AV1252" s="13" t="s">
        <v>82</v>
      </c>
      <c r="AW1252" s="13" t="s">
        <v>31</v>
      </c>
      <c r="AX1252" s="13" t="s">
        <v>75</v>
      </c>
      <c r="AY1252" s="255" t="s">
        <v>239</v>
      </c>
    </row>
    <row r="1253" s="14" customFormat="1">
      <c r="A1253" s="14"/>
      <c r="B1253" s="256"/>
      <c r="C1253" s="257"/>
      <c r="D1253" s="241" t="s">
        <v>250</v>
      </c>
      <c r="E1253" s="258" t="s">
        <v>1</v>
      </c>
      <c r="F1253" s="259" t="s">
        <v>3295</v>
      </c>
      <c r="G1253" s="257"/>
      <c r="H1253" s="260">
        <v>1</v>
      </c>
      <c r="I1253" s="261"/>
      <c r="J1253" s="257"/>
      <c r="K1253" s="257"/>
      <c r="L1253" s="262"/>
      <c r="M1253" s="263"/>
      <c r="N1253" s="264"/>
      <c r="O1253" s="264"/>
      <c r="P1253" s="264"/>
      <c r="Q1253" s="264"/>
      <c r="R1253" s="264"/>
      <c r="S1253" s="264"/>
      <c r="T1253" s="265"/>
      <c r="U1253" s="14"/>
      <c r="V1253" s="14"/>
      <c r="W1253" s="14"/>
      <c r="X1253" s="14"/>
      <c r="Y1253" s="14"/>
      <c r="Z1253" s="14"/>
      <c r="AA1253" s="14"/>
      <c r="AB1253" s="14"/>
      <c r="AC1253" s="14"/>
      <c r="AD1253" s="14"/>
      <c r="AE1253" s="14"/>
      <c r="AT1253" s="266" t="s">
        <v>250</v>
      </c>
      <c r="AU1253" s="266" t="s">
        <v>84</v>
      </c>
      <c r="AV1253" s="14" t="s">
        <v>84</v>
      </c>
      <c r="AW1253" s="14" t="s">
        <v>31</v>
      </c>
      <c r="AX1253" s="14" t="s">
        <v>75</v>
      </c>
      <c r="AY1253" s="266" t="s">
        <v>239</v>
      </c>
    </row>
    <row r="1254" s="14" customFormat="1">
      <c r="A1254" s="14"/>
      <c r="B1254" s="256"/>
      <c r="C1254" s="257"/>
      <c r="D1254" s="241" t="s">
        <v>250</v>
      </c>
      <c r="E1254" s="258" t="s">
        <v>1</v>
      </c>
      <c r="F1254" s="259" t="s">
        <v>3296</v>
      </c>
      <c r="G1254" s="257"/>
      <c r="H1254" s="260">
        <v>1</v>
      </c>
      <c r="I1254" s="261"/>
      <c r="J1254" s="257"/>
      <c r="K1254" s="257"/>
      <c r="L1254" s="262"/>
      <c r="M1254" s="263"/>
      <c r="N1254" s="264"/>
      <c r="O1254" s="264"/>
      <c r="P1254" s="264"/>
      <c r="Q1254" s="264"/>
      <c r="R1254" s="264"/>
      <c r="S1254" s="264"/>
      <c r="T1254" s="265"/>
      <c r="U1254" s="14"/>
      <c r="V1254" s="14"/>
      <c r="W1254" s="14"/>
      <c r="X1254" s="14"/>
      <c r="Y1254" s="14"/>
      <c r="Z1254" s="14"/>
      <c r="AA1254" s="14"/>
      <c r="AB1254" s="14"/>
      <c r="AC1254" s="14"/>
      <c r="AD1254" s="14"/>
      <c r="AE1254" s="14"/>
      <c r="AT1254" s="266" t="s">
        <v>250</v>
      </c>
      <c r="AU1254" s="266" t="s">
        <v>84</v>
      </c>
      <c r="AV1254" s="14" t="s">
        <v>84</v>
      </c>
      <c r="AW1254" s="14" t="s">
        <v>31</v>
      </c>
      <c r="AX1254" s="14" t="s">
        <v>75</v>
      </c>
      <c r="AY1254" s="266" t="s">
        <v>239</v>
      </c>
    </row>
    <row r="1255" s="14" customFormat="1">
      <c r="A1255" s="14"/>
      <c r="B1255" s="256"/>
      <c r="C1255" s="257"/>
      <c r="D1255" s="241" t="s">
        <v>250</v>
      </c>
      <c r="E1255" s="258" t="s">
        <v>1</v>
      </c>
      <c r="F1255" s="259" t="s">
        <v>3244</v>
      </c>
      <c r="G1255" s="257"/>
      <c r="H1255" s="260">
        <v>1</v>
      </c>
      <c r="I1255" s="261"/>
      <c r="J1255" s="257"/>
      <c r="K1255" s="257"/>
      <c r="L1255" s="262"/>
      <c r="M1255" s="263"/>
      <c r="N1255" s="264"/>
      <c r="O1255" s="264"/>
      <c r="P1255" s="264"/>
      <c r="Q1255" s="264"/>
      <c r="R1255" s="264"/>
      <c r="S1255" s="264"/>
      <c r="T1255" s="265"/>
      <c r="U1255" s="14"/>
      <c r="V1255" s="14"/>
      <c r="W1255" s="14"/>
      <c r="X1255" s="14"/>
      <c r="Y1255" s="14"/>
      <c r="Z1255" s="14"/>
      <c r="AA1255" s="14"/>
      <c r="AB1255" s="14"/>
      <c r="AC1255" s="14"/>
      <c r="AD1255" s="14"/>
      <c r="AE1255" s="14"/>
      <c r="AT1255" s="266" t="s">
        <v>250</v>
      </c>
      <c r="AU1255" s="266" t="s">
        <v>84</v>
      </c>
      <c r="AV1255" s="14" t="s">
        <v>84</v>
      </c>
      <c r="AW1255" s="14" t="s">
        <v>31</v>
      </c>
      <c r="AX1255" s="14" t="s">
        <v>75</v>
      </c>
      <c r="AY1255" s="266" t="s">
        <v>239</v>
      </c>
    </row>
    <row r="1256" s="14" customFormat="1">
      <c r="A1256" s="14"/>
      <c r="B1256" s="256"/>
      <c r="C1256" s="257"/>
      <c r="D1256" s="241" t="s">
        <v>250</v>
      </c>
      <c r="E1256" s="258" t="s">
        <v>1</v>
      </c>
      <c r="F1256" s="259" t="s">
        <v>3245</v>
      </c>
      <c r="G1256" s="257"/>
      <c r="H1256" s="260">
        <v>1</v>
      </c>
      <c r="I1256" s="261"/>
      <c r="J1256" s="257"/>
      <c r="K1256" s="257"/>
      <c r="L1256" s="262"/>
      <c r="M1256" s="263"/>
      <c r="N1256" s="264"/>
      <c r="O1256" s="264"/>
      <c r="P1256" s="264"/>
      <c r="Q1256" s="264"/>
      <c r="R1256" s="264"/>
      <c r="S1256" s="264"/>
      <c r="T1256" s="265"/>
      <c r="U1256" s="14"/>
      <c r="V1256" s="14"/>
      <c r="W1256" s="14"/>
      <c r="X1256" s="14"/>
      <c r="Y1256" s="14"/>
      <c r="Z1256" s="14"/>
      <c r="AA1256" s="14"/>
      <c r="AB1256" s="14"/>
      <c r="AC1256" s="14"/>
      <c r="AD1256" s="14"/>
      <c r="AE1256" s="14"/>
      <c r="AT1256" s="266" t="s">
        <v>250</v>
      </c>
      <c r="AU1256" s="266" t="s">
        <v>84</v>
      </c>
      <c r="AV1256" s="14" t="s">
        <v>84</v>
      </c>
      <c r="AW1256" s="14" t="s">
        <v>31</v>
      </c>
      <c r="AX1256" s="14" t="s">
        <v>75</v>
      </c>
      <c r="AY1256" s="266" t="s">
        <v>239</v>
      </c>
    </row>
    <row r="1257" s="16" customFormat="1">
      <c r="A1257" s="16"/>
      <c r="B1257" s="291"/>
      <c r="C1257" s="292"/>
      <c r="D1257" s="241" t="s">
        <v>250</v>
      </c>
      <c r="E1257" s="293" t="s">
        <v>1</v>
      </c>
      <c r="F1257" s="294" t="s">
        <v>3253</v>
      </c>
      <c r="G1257" s="292"/>
      <c r="H1257" s="295">
        <v>4</v>
      </c>
      <c r="I1257" s="296"/>
      <c r="J1257" s="292"/>
      <c r="K1257" s="292"/>
      <c r="L1257" s="297"/>
      <c r="M1257" s="298"/>
      <c r="N1257" s="299"/>
      <c r="O1257" s="299"/>
      <c r="P1257" s="299"/>
      <c r="Q1257" s="299"/>
      <c r="R1257" s="299"/>
      <c r="S1257" s="299"/>
      <c r="T1257" s="300"/>
      <c r="U1257" s="16"/>
      <c r="V1257" s="16"/>
      <c r="W1257" s="16"/>
      <c r="X1257" s="16"/>
      <c r="Y1257" s="16"/>
      <c r="Z1257" s="16"/>
      <c r="AA1257" s="16"/>
      <c r="AB1257" s="16"/>
      <c r="AC1257" s="16"/>
      <c r="AD1257" s="16"/>
      <c r="AE1257" s="16"/>
      <c r="AT1257" s="301" t="s">
        <v>250</v>
      </c>
      <c r="AU1257" s="301" t="s">
        <v>84</v>
      </c>
      <c r="AV1257" s="16" t="s">
        <v>107</v>
      </c>
      <c r="AW1257" s="16" t="s">
        <v>31</v>
      </c>
      <c r="AX1257" s="16" t="s">
        <v>75</v>
      </c>
      <c r="AY1257" s="301" t="s">
        <v>239</v>
      </c>
    </row>
    <row r="1258" s="13" customFormat="1">
      <c r="A1258" s="13"/>
      <c r="B1258" s="246"/>
      <c r="C1258" s="247"/>
      <c r="D1258" s="241" t="s">
        <v>250</v>
      </c>
      <c r="E1258" s="248" t="s">
        <v>1</v>
      </c>
      <c r="F1258" s="249" t="s">
        <v>3297</v>
      </c>
      <c r="G1258" s="247"/>
      <c r="H1258" s="248" t="s">
        <v>1</v>
      </c>
      <c r="I1258" s="250"/>
      <c r="J1258" s="247"/>
      <c r="K1258" s="247"/>
      <c r="L1258" s="251"/>
      <c r="M1258" s="252"/>
      <c r="N1258" s="253"/>
      <c r="O1258" s="253"/>
      <c r="P1258" s="253"/>
      <c r="Q1258" s="253"/>
      <c r="R1258" s="253"/>
      <c r="S1258" s="253"/>
      <c r="T1258" s="254"/>
      <c r="U1258" s="13"/>
      <c r="V1258" s="13"/>
      <c r="W1258" s="13"/>
      <c r="X1258" s="13"/>
      <c r="Y1258" s="13"/>
      <c r="Z1258" s="13"/>
      <c r="AA1258" s="13"/>
      <c r="AB1258" s="13"/>
      <c r="AC1258" s="13"/>
      <c r="AD1258" s="13"/>
      <c r="AE1258" s="13"/>
      <c r="AT1258" s="255" t="s">
        <v>250</v>
      </c>
      <c r="AU1258" s="255" t="s">
        <v>84</v>
      </c>
      <c r="AV1258" s="13" t="s">
        <v>82</v>
      </c>
      <c r="AW1258" s="13" t="s">
        <v>31</v>
      </c>
      <c r="AX1258" s="13" t="s">
        <v>75</v>
      </c>
      <c r="AY1258" s="255" t="s">
        <v>239</v>
      </c>
    </row>
    <row r="1259" s="14" customFormat="1">
      <c r="A1259" s="14"/>
      <c r="B1259" s="256"/>
      <c r="C1259" s="257"/>
      <c r="D1259" s="241" t="s">
        <v>250</v>
      </c>
      <c r="E1259" s="258" t="s">
        <v>1</v>
      </c>
      <c r="F1259" s="259" t="s">
        <v>3295</v>
      </c>
      <c r="G1259" s="257"/>
      <c r="H1259" s="260">
        <v>1</v>
      </c>
      <c r="I1259" s="261"/>
      <c r="J1259" s="257"/>
      <c r="K1259" s="257"/>
      <c r="L1259" s="262"/>
      <c r="M1259" s="263"/>
      <c r="N1259" s="264"/>
      <c r="O1259" s="264"/>
      <c r="P1259" s="264"/>
      <c r="Q1259" s="264"/>
      <c r="R1259" s="264"/>
      <c r="S1259" s="264"/>
      <c r="T1259" s="265"/>
      <c r="U1259" s="14"/>
      <c r="V1259" s="14"/>
      <c r="W1259" s="14"/>
      <c r="X1259" s="14"/>
      <c r="Y1259" s="14"/>
      <c r="Z1259" s="14"/>
      <c r="AA1259" s="14"/>
      <c r="AB1259" s="14"/>
      <c r="AC1259" s="14"/>
      <c r="AD1259" s="14"/>
      <c r="AE1259" s="14"/>
      <c r="AT1259" s="266" t="s">
        <v>250</v>
      </c>
      <c r="AU1259" s="266" t="s">
        <v>84</v>
      </c>
      <c r="AV1259" s="14" t="s">
        <v>84</v>
      </c>
      <c r="AW1259" s="14" t="s">
        <v>31</v>
      </c>
      <c r="AX1259" s="14" t="s">
        <v>75</v>
      </c>
      <c r="AY1259" s="266" t="s">
        <v>239</v>
      </c>
    </row>
    <row r="1260" s="14" customFormat="1">
      <c r="A1260" s="14"/>
      <c r="B1260" s="256"/>
      <c r="C1260" s="257"/>
      <c r="D1260" s="241" t="s">
        <v>250</v>
      </c>
      <c r="E1260" s="258" t="s">
        <v>1</v>
      </c>
      <c r="F1260" s="259" t="s">
        <v>3296</v>
      </c>
      <c r="G1260" s="257"/>
      <c r="H1260" s="260">
        <v>1</v>
      </c>
      <c r="I1260" s="261"/>
      <c r="J1260" s="257"/>
      <c r="K1260" s="257"/>
      <c r="L1260" s="262"/>
      <c r="M1260" s="263"/>
      <c r="N1260" s="264"/>
      <c r="O1260" s="264"/>
      <c r="P1260" s="264"/>
      <c r="Q1260" s="264"/>
      <c r="R1260" s="264"/>
      <c r="S1260" s="264"/>
      <c r="T1260" s="265"/>
      <c r="U1260" s="14"/>
      <c r="V1260" s="14"/>
      <c r="W1260" s="14"/>
      <c r="X1260" s="14"/>
      <c r="Y1260" s="14"/>
      <c r="Z1260" s="14"/>
      <c r="AA1260" s="14"/>
      <c r="AB1260" s="14"/>
      <c r="AC1260" s="14"/>
      <c r="AD1260" s="14"/>
      <c r="AE1260" s="14"/>
      <c r="AT1260" s="266" t="s">
        <v>250</v>
      </c>
      <c r="AU1260" s="266" t="s">
        <v>84</v>
      </c>
      <c r="AV1260" s="14" t="s">
        <v>84</v>
      </c>
      <c r="AW1260" s="14" t="s">
        <v>31</v>
      </c>
      <c r="AX1260" s="14" t="s">
        <v>75</v>
      </c>
      <c r="AY1260" s="266" t="s">
        <v>239</v>
      </c>
    </row>
    <row r="1261" s="14" customFormat="1">
      <c r="A1261" s="14"/>
      <c r="B1261" s="256"/>
      <c r="C1261" s="257"/>
      <c r="D1261" s="241" t="s">
        <v>250</v>
      </c>
      <c r="E1261" s="258" t="s">
        <v>1</v>
      </c>
      <c r="F1261" s="259" t="s">
        <v>3298</v>
      </c>
      <c r="G1261" s="257"/>
      <c r="H1261" s="260">
        <v>1</v>
      </c>
      <c r="I1261" s="261"/>
      <c r="J1261" s="257"/>
      <c r="K1261" s="257"/>
      <c r="L1261" s="262"/>
      <c r="M1261" s="263"/>
      <c r="N1261" s="264"/>
      <c r="O1261" s="264"/>
      <c r="P1261" s="264"/>
      <c r="Q1261" s="264"/>
      <c r="R1261" s="264"/>
      <c r="S1261" s="264"/>
      <c r="T1261" s="265"/>
      <c r="U1261" s="14"/>
      <c r="V1261" s="14"/>
      <c r="W1261" s="14"/>
      <c r="X1261" s="14"/>
      <c r="Y1261" s="14"/>
      <c r="Z1261" s="14"/>
      <c r="AA1261" s="14"/>
      <c r="AB1261" s="14"/>
      <c r="AC1261" s="14"/>
      <c r="AD1261" s="14"/>
      <c r="AE1261" s="14"/>
      <c r="AT1261" s="266" t="s">
        <v>250</v>
      </c>
      <c r="AU1261" s="266" t="s">
        <v>84</v>
      </c>
      <c r="AV1261" s="14" t="s">
        <v>84</v>
      </c>
      <c r="AW1261" s="14" t="s">
        <v>31</v>
      </c>
      <c r="AX1261" s="14" t="s">
        <v>75</v>
      </c>
      <c r="AY1261" s="266" t="s">
        <v>239</v>
      </c>
    </row>
    <row r="1262" s="16" customFormat="1">
      <c r="A1262" s="16"/>
      <c r="B1262" s="291"/>
      <c r="C1262" s="292"/>
      <c r="D1262" s="241" t="s">
        <v>250</v>
      </c>
      <c r="E1262" s="293" t="s">
        <v>1</v>
      </c>
      <c r="F1262" s="294" t="s">
        <v>3261</v>
      </c>
      <c r="G1262" s="292"/>
      <c r="H1262" s="295">
        <v>3</v>
      </c>
      <c r="I1262" s="296"/>
      <c r="J1262" s="292"/>
      <c r="K1262" s="292"/>
      <c r="L1262" s="297"/>
      <c r="M1262" s="298"/>
      <c r="N1262" s="299"/>
      <c r="O1262" s="299"/>
      <c r="P1262" s="299"/>
      <c r="Q1262" s="299"/>
      <c r="R1262" s="299"/>
      <c r="S1262" s="299"/>
      <c r="T1262" s="300"/>
      <c r="U1262" s="16"/>
      <c r="V1262" s="16"/>
      <c r="W1262" s="16"/>
      <c r="X1262" s="16"/>
      <c r="Y1262" s="16"/>
      <c r="Z1262" s="16"/>
      <c r="AA1262" s="16"/>
      <c r="AB1262" s="16"/>
      <c r="AC1262" s="16"/>
      <c r="AD1262" s="16"/>
      <c r="AE1262" s="16"/>
      <c r="AT1262" s="301" t="s">
        <v>250</v>
      </c>
      <c r="AU1262" s="301" t="s">
        <v>84</v>
      </c>
      <c r="AV1262" s="16" t="s">
        <v>107</v>
      </c>
      <c r="AW1262" s="16" t="s">
        <v>31</v>
      </c>
      <c r="AX1262" s="16" t="s">
        <v>75</v>
      </c>
      <c r="AY1262" s="301" t="s">
        <v>239</v>
      </c>
    </row>
    <row r="1263" s="15" customFormat="1">
      <c r="A1263" s="15"/>
      <c r="B1263" s="267"/>
      <c r="C1263" s="268"/>
      <c r="D1263" s="241" t="s">
        <v>250</v>
      </c>
      <c r="E1263" s="269" t="s">
        <v>1</v>
      </c>
      <c r="F1263" s="270" t="s">
        <v>277</v>
      </c>
      <c r="G1263" s="268"/>
      <c r="H1263" s="271">
        <v>23</v>
      </c>
      <c r="I1263" s="272"/>
      <c r="J1263" s="268"/>
      <c r="K1263" s="268"/>
      <c r="L1263" s="273"/>
      <c r="M1263" s="274"/>
      <c r="N1263" s="275"/>
      <c r="O1263" s="275"/>
      <c r="P1263" s="275"/>
      <c r="Q1263" s="275"/>
      <c r="R1263" s="275"/>
      <c r="S1263" s="275"/>
      <c r="T1263" s="276"/>
      <c r="U1263" s="15"/>
      <c r="V1263" s="15"/>
      <c r="W1263" s="15"/>
      <c r="X1263" s="15"/>
      <c r="Y1263" s="15"/>
      <c r="Z1263" s="15"/>
      <c r="AA1263" s="15"/>
      <c r="AB1263" s="15"/>
      <c r="AC1263" s="15"/>
      <c r="AD1263" s="15"/>
      <c r="AE1263" s="15"/>
      <c r="AT1263" s="277" t="s">
        <v>250</v>
      </c>
      <c r="AU1263" s="277" t="s">
        <v>84</v>
      </c>
      <c r="AV1263" s="15" t="s">
        <v>246</v>
      </c>
      <c r="AW1263" s="15" t="s">
        <v>31</v>
      </c>
      <c r="AX1263" s="15" t="s">
        <v>82</v>
      </c>
      <c r="AY1263" s="277" t="s">
        <v>239</v>
      </c>
    </row>
    <row r="1264" s="2" customFormat="1" ht="16.5" customHeight="1">
      <c r="A1264" s="39"/>
      <c r="B1264" s="40"/>
      <c r="C1264" s="302" t="s">
        <v>2030</v>
      </c>
      <c r="D1264" s="302" t="s">
        <v>1240</v>
      </c>
      <c r="E1264" s="303" t="s">
        <v>3299</v>
      </c>
      <c r="F1264" s="304" t="s">
        <v>3300</v>
      </c>
      <c r="G1264" s="305" t="s">
        <v>523</v>
      </c>
      <c r="H1264" s="306">
        <v>16</v>
      </c>
      <c r="I1264" s="307"/>
      <c r="J1264" s="308">
        <f>ROUND(I1264*H1264,2)</f>
        <v>0</v>
      </c>
      <c r="K1264" s="304" t="s">
        <v>1</v>
      </c>
      <c r="L1264" s="309"/>
      <c r="M1264" s="310" t="s">
        <v>1</v>
      </c>
      <c r="N1264" s="311" t="s">
        <v>40</v>
      </c>
      <c r="O1264" s="92"/>
      <c r="P1264" s="237">
        <f>O1264*H1264</f>
        <v>0</v>
      </c>
      <c r="Q1264" s="237">
        <v>0.00035</v>
      </c>
      <c r="R1264" s="237">
        <f>Q1264*H1264</f>
        <v>0.0055999999999999999</v>
      </c>
      <c r="S1264" s="237">
        <v>0</v>
      </c>
      <c r="T1264" s="238">
        <f>S1264*H1264</f>
        <v>0</v>
      </c>
      <c r="U1264" s="39"/>
      <c r="V1264" s="39"/>
      <c r="W1264" s="39"/>
      <c r="X1264" s="39"/>
      <c r="Y1264" s="39"/>
      <c r="Z1264" s="39"/>
      <c r="AA1264" s="39"/>
      <c r="AB1264" s="39"/>
      <c r="AC1264" s="39"/>
      <c r="AD1264" s="39"/>
      <c r="AE1264" s="39"/>
      <c r="AR1264" s="239" t="s">
        <v>299</v>
      </c>
      <c r="AT1264" s="239" t="s">
        <v>1240</v>
      </c>
      <c r="AU1264" s="239" t="s">
        <v>84</v>
      </c>
      <c r="AY1264" s="18" t="s">
        <v>239</v>
      </c>
      <c r="BE1264" s="240">
        <f>IF(N1264="základní",J1264,0)</f>
        <v>0</v>
      </c>
      <c r="BF1264" s="240">
        <f>IF(N1264="snížená",J1264,0)</f>
        <v>0</v>
      </c>
      <c r="BG1264" s="240">
        <f>IF(N1264="zákl. přenesená",J1264,0)</f>
        <v>0</v>
      </c>
      <c r="BH1264" s="240">
        <f>IF(N1264="sníž. přenesená",J1264,0)</f>
        <v>0</v>
      </c>
      <c r="BI1264" s="240">
        <f>IF(N1264="nulová",J1264,0)</f>
        <v>0</v>
      </c>
      <c r="BJ1264" s="18" t="s">
        <v>82</v>
      </c>
      <c r="BK1264" s="240">
        <f>ROUND(I1264*H1264,2)</f>
        <v>0</v>
      </c>
      <c r="BL1264" s="18" t="s">
        <v>246</v>
      </c>
      <c r="BM1264" s="239" t="s">
        <v>3301</v>
      </c>
    </row>
    <row r="1265" s="2" customFormat="1">
      <c r="A1265" s="39"/>
      <c r="B1265" s="40"/>
      <c r="C1265" s="41"/>
      <c r="D1265" s="241" t="s">
        <v>248</v>
      </c>
      <c r="E1265" s="41"/>
      <c r="F1265" s="242" t="s">
        <v>3300</v>
      </c>
      <c r="G1265" s="41"/>
      <c r="H1265" s="41"/>
      <c r="I1265" s="243"/>
      <c r="J1265" s="41"/>
      <c r="K1265" s="41"/>
      <c r="L1265" s="45"/>
      <c r="M1265" s="244"/>
      <c r="N1265" s="245"/>
      <c r="O1265" s="92"/>
      <c r="P1265" s="92"/>
      <c r="Q1265" s="92"/>
      <c r="R1265" s="92"/>
      <c r="S1265" s="92"/>
      <c r="T1265" s="93"/>
      <c r="U1265" s="39"/>
      <c r="V1265" s="39"/>
      <c r="W1265" s="39"/>
      <c r="X1265" s="39"/>
      <c r="Y1265" s="39"/>
      <c r="Z1265" s="39"/>
      <c r="AA1265" s="39"/>
      <c r="AB1265" s="39"/>
      <c r="AC1265" s="39"/>
      <c r="AD1265" s="39"/>
      <c r="AE1265" s="39"/>
      <c r="AT1265" s="18" t="s">
        <v>248</v>
      </c>
      <c r="AU1265" s="18" t="s">
        <v>84</v>
      </c>
    </row>
    <row r="1266" s="14" customFormat="1">
      <c r="A1266" s="14"/>
      <c r="B1266" s="256"/>
      <c r="C1266" s="257"/>
      <c r="D1266" s="241" t="s">
        <v>250</v>
      </c>
      <c r="E1266" s="258" t="s">
        <v>1</v>
      </c>
      <c r="F1266" s="259" t="s">
        <v>3277</v>
      </c>
      <c r="G1266" s="257"/>
      <c r="H1266" s="260">
        <v>3</v>
      </c>
      <c r="I1266" s="261"/>
      <c r="J1266" s="257"/>
      <c r="K1266" s="257"/>
      <c r="L1266" s="262"/>
      <c r="M1266" s="263"/>
      <c r="N1266" s="264"/>
      <c r="O1266" s="264"/>
      <c r="P1266" s="264"/>
      <c r="Q1266" s="264"/>
      <c r="R1266" s="264"/>
      <c r="S1266" s="264"/>
      <c r="T1266" s="265"/>
      <c r="U1266" s="14"/>
      <c r="V1266" s="14"/>
      <c r="W1266" s="14"/>
      <c r="X1266" s="14"/>
      <c r="Y1266" s="14"/>
      <c r="Z1266" s="14"/>
      <c r="AA1266" s="14"/>
      <c r="AB1266" s="14"/>
      <c r="AC1266" s="14"/>
      <c r="AD1266" s="14"/>
      <c r="AE1266" s="14"/>
      <c r="AT1266" s="266" t="s">
        <v>250</v>
      </c>
      <c r="AU1266" s="266" t="s">
        <v>84</v>
      </c>
      <c r="AV1266" s="14" t="s">
        <v>84</v>
      </c>
      <c r="AW1266" s="14" t="s">
        <v>31</v>
      </c>
      <c r="AX1266" s="14" t="s">
        <v>75</v>
      </c>
      <c r="AY1266" s="266" t="s">
        <v>239</v>
      </c>
    </row>
    <row r="1267" s="14" customFormat="1">
      <c r="A1267" s="14"/>
      <c r="B1267" s="256"/>
      <c r="C1267" s="257"/>
      <c r="D1267" s="241" t="s">
        <v>250</v>
      </c>
      <c r="E1267" s="258" t="s">
        <v>1</v>
      </c>
      <c r="F1267" s="259" t="s">
        <v>3257</v>
      </c>
      <c r="G1267" s="257"/>
      <c r="H1267" s="260">
        <v>3</v>
      </c>
      <c r="I1267" s="261"/>
      <c r="J1267" s="257"/>
      <c r="K1267" s="257"/>
      <c r="L1267" s="262"/>
      <c r="M1267" s="263"/>
      <c r="N1267" s="264"/>
      <c r="O1267" s="264"/>
      <c r="P1267" s="264"/>
      <c r="Q1267" s="264"/>
      <c r="R1267" s="264"/>
      <c r="S1267" s="264"/>
      <c r="T1267" s="265"/>
      <c r="U1267" s="14"/>
      <c r="V1267" s="14"/>
      <c r="W1267" s="14"/>
      <c r="X1267" s="14"/>
      <c r="Y1267" s="14"/>
      <c r="Z1267" s="14"/>
      <c r="AA1267" s="14"/>
      <c r="AB1267" s="14"/>
      <c r="AC1267" s="14"/>
      <c r="AD1267" s="14"/>
      <c r="AE1267" s="14"/>
      <c r="AT1267" s="266" t="s">
        <v>250</v>
      </c>
      <c r="AU1267" s="266" t="s">
        <v>84</v>
      </c>
      <c r="AV1267" s="14" t="s">
        <v>84</v>
      </c>
      <c r="AW1267" s="14" t="s">
        <v>31</v>
      </c>
      <c r="AX1267" s="14" t="s">
        <v>75</v>
      </c>
      <c r="AY1267" s="266" t="s">
        <v>239</v>
      </c>
    </row>
    <row r="1268" s="14" customFormat="1">
      <c r="A1268" s="14"/>
      <c r="B1268" s="256"/>
      <c r="C1268" s="257"/>
      <c r="D1268" s="241" t="s">
        <v>250</v>
      </c>
      <c r="E1268" s="258" t="s">
        <v>1</v>
      </c>
      <c r="F1268" s="259" t="s">
        <v>3234</v>
      </c>
      <c r="G1268" s="257"/>
      <c r="H1268" s="260">
        <v>2</v>
      </c>
      <c r="I1268" s="261"/>
      <c r="J1268" s="257"/>
      <c r="K1268" s="257"/>
      <c r="L1268" s="262"/>
      <c r="M1268" s="263"/>
      <c r="N1268" s="264"/>
      <c r="O1268" s="264"/>
      <c r="P1268" s="264"/>
      <c r="Q1268" s="264"/>
      <c r="R1268" s="264"/>
      <c r="S1268" s="264"/>
      <c r="T1268" s="265"/>
      <c r="U1268" s="14"/>
      <c r="V1268" s="14"/>
      <c r="W1268" s="14"/>
      <c r="X1268" s="14"/>
      <c r="Y1268" s="14"/>
      <c r="Z1268" s="14"/>
      <c r="AA1268" s="14"/>
      <c r="AB1268" s="14"/>
      <c r="AC1268" s="14"/>
      <c r="AD1268" s="14"/>
      <c r="AE1268" s="14"/>
      <c r="AT1268" s="266" t="s">
        <v>250</v>
      </c>
      <c r="AU1268" s="266" t="s">
        <v>84</v>
      </c>
      <c r="AV1268" s="14" t="s">
        <v>84</v>
      </c>
      <c r="AW1268" s="14" t="s">
        <v>31</v>
      </c>
      <c r="AX1268" s="14" t="s">
        <v>75</v>
      </c>
      <c r="AY1268" s="266" t="s">
        <v>239</v>
      </c>
    </row>
    <row r="1269" s="14" customFormat="1">
      <c r="A1269" s="14"/>
      <c r="B1269" s="256"/>
      <c r="C1269" s="257"/>
      <c r="D1269" s="241" t="s">
        <v>250</v>
      </c>
      <c r="E1269" s="258" t="s">
        <v>1</v>
      </c>
      <c r="F1269" s="259" t="s">
        <v>3237</v>
      </c>
      <c r="G1269" s="257"/>
      <c r="H1269" s="260">
        <v>2</v>
      </c>
      <c r="I1269" s="261"/>
      <c r="J1269" s="257"/>
      <c r="K1269" s="257"/>
      <c r="L1269" s="262"/>
      <c r="M1269" s="263"/>
      <c r="N1269" s="264"/>
      <c r="O1269" s="264"/>
      <c r="P1269" s="264"/>
      <c r="Q1269" s="264"/>
      <c r="R1269" s="264"/>
      <c r="S1269" s="264"/>
      <c r="T1269" s="265"/>
      <c r="U1269" s="14"/>
      <c r="V1269" s="14"/>
      <c r="W1269" s="14"/>
      <c r="X1269" s="14"/>
      <c r="Y1269" s="14"/>
      <c r="Z1269" s="14"/>
      <c r="AA1269" s="14"/>
      <c r="AB1269" s="14"/>
      <c r="AC1269" s="14"/>
      <c r="AD1269" s="14"/>
      <c r="AE1269" s="14"/>
      <c r="AT1269" s="266" t="s">
        <v>250</v>
      </c>
      <c r="AU1269" s="266" t="s">
        <v>84</v>
      </c>
      <c r="AV1269" s="14" t="s">
        <v>84</v>
      </c>
      <c r="AW1269" s="14" t="s">
        <v>31</v>
      </c>
      <c r="AX1269" s="14" t="s">
        <v>75</v>
      </c>
      <c r="AY1269" s="266" t="s">
        <v>239</v>
      </c>
    </row>
    <row r="1270" s="14" customFormat="1">
      <c r="A1270" s="14"/>
      <c r="B1270" s="256"/>
      <c r="C1270" s="257"/>
      <c r="D1270" s="241" t="s">
        <v>250</v>
      </c>
      <c r="E1270" s="258" t="s">
        <v>1</v>
      </c>
      <c r="F1270" s="259" t="s">
        <v>3292</v>
      </c>
      <c r="G1270" s="257"/>
      <c r="H1270" s="260">
        <v>3</v>
      </c>
      <c r="I1270" s="261"/>
      <c r="J1270" s="257"/>
      <c r="K1270" s="257"/>
      <c r="L1270" s="262"/>
      <c r="M1270" s="263"/>
      <c r="N1270" s="264"/>
      <c r="O1270" s="264"/>
      <c r="P1270" s="264"/>
      <c r="Q1270" s="264"/>
      <c r="R1270" s="264"/>
      <c r="S1270" s="264"/>
      <c r="T1270" s="265"/>
      <c r="U1270" s="14"/>
      <c r="V1270" s="14"/>
      <c r="W1270" s="14"/>
      <c r="X1270" s="14"/>
      <c r="Y1270" s="14"/>
      <c r="Z1270" s="14"/>
      <c r="AA1270" s="14"/>
      <c r="AB1270" s="14"/>
      <c r="AC1270" s="14"/>
      <c r="AD1270" s="14"/>
      <c r="AE1270" s="14"/>
      <c r="AT1270" s="266" t="s">
        <v>250</v>
      </c>
      <c r="AU1270" s="266" t="s">
        <v>84</v>
      </c>
      <c r="AV1270" s="14" t="s">
        <v>84</v>
      </c>
      <c r="AW1270" s="14" t="s">
        <v>31</v>
      </c>
      <c r="AX1270" s="14" t="s">
        <v>75</v>
      </c>
      <c r="AY1270" s="266" t="s">
        <v>239</v>
      </c>
    </row>
    <row r="1271" s="14" customFormat="1">
      <c r="A1271" s="14"/>
      <c r="B1271" s="256"/>
      <c r="C1271" s="257"/>
      <c r="D1271" s="241" t="s">
        <v>250</v>
      </c>
      <c r="E1271" s="258" t="s">
        <v>1</v>
      </c>
      <c r="F1271" s="259" t="s">
        <v>3293</v>
      </c>
      <c r="G1271" s="257"/>
      <c r="H1271" s="260">
        <v>3</v>
      </c>
      <c r="I1271" s="261"/>
      <c r="J1271" s="257"/>
      <c r="K1271" s="257"/>
      <c r="L1271" s="262"/>
      <c r="M1271" s="263"/>
      <c r="N1271" s="264"/>
      <c r="O1271" s="264"/>
      <c r="P1271" s="264"/>
      <c r="Q1271" s="264"/>
      <c r="R1271" s="264"/>
      <c r="S1271" s="264"/>
      <c r="T1271" s="265"/>
      <c r="U1271" s="14"/>
      <c r="V1271" s="14"/>
      <c r="W1271" s="14"/>
      <c r="X1271" s="14"/>
      <c r="Y1271" s="14"/>
      <c r="Z1271" s="14"/>
      <c r="AA1271" s="14"/>
      <c r="AB1271" s="14"/>
      <c r="AC1271" s="14"/>
      <c r="AD1271" s="14"/>
      <c r="AE1271" s="14"/>
      <c r="AT1271" s="266" t="s">
        <v>250</v>
      </c>
      <c r="AU1271" s="266" t="s">
        <v>84</v>
      </c>
      <c r="AV1271" s="14" t="s">
        <v>84</v>
      </c>
      <c r="AW1271" s="14" t="s">
        <v>31</v>
      </c>
      <c r="AX1271" s="14" t="s">
        <v>75</v>
      </c>
      <c r="AY1271" s="266" t="s">
        <v>239</v>
      </c>
    </row>
    <row r="1272" s="15" customFormat="1">
      <c r="A1272" s="15"/>
      <c r="B1272" s="267"/>
      <c r="C1272" s="268"/>
      <c r="D1272" s="241" t="s">
        <v>250</v>
      </c>
      <c r="E1272" s="269" t="s">
        <v>1</v>
      </c>
      <c r="F1272" s="270" t="s">
        <v>277</v>
      </c>
      <c r="G1272" s="268"/>
      <c r="H1272" s="271">
        <v>16</v>
      </c>
      <c r="I1272" s="272"/>
      <c r="J1272" s="268"/>
      <c r="K1272" s="268"/>
      <c r="L1272" s="273"/>
      <c r="M1272" s="274"/>
      <c r="N1272" s="275"/>
      <c r="O1272" s="275"/>
      <c r="P1272" s="275"/>
      <c r="Q1272" s="275"/>
      <c r="R1272" s="275"/>
      <c r="S1272" s="275"/>
      <c r="T1272" s="276"/>
      <c r="U1272" s="15"/>
      <c r="V1272" s="15"/>
      <c r="W1272" s="15"/>
      <c r="X1272" s="15"/>
      <c r="Y1272" s="15"/>
      <c r="Z1272" s="15"/>
      <c r="AA1272" s="15"/>
      <c r="AB1272" s="15"/>
      <c r="AC1272" s="15"/>
      <c r="AD1272" s="15"/>
      <c r="AE1272" s="15"/>
      <c r="AT1272" s="277" t="s">
        <v>250</v>
      </c>
      <c r="AU1272" s="277" t="s">
        <v>84</v>
      </c>
      <c r="AV1272" s="15" t="s">
        <v>246</v>
      </c>
      <c r="AW1272" s="15" t="s">
        <v>31</v>
      </c>
      <c r="AX1272" s="15" t="s">
        <v>82</v>
      </c>
      <c r="AY1272" s="277" t="s">
        <v>239</v>
      </c>
    </row>
    <row r="1273" s="2" customFormat="1" ht="16.5" customHeight="1">
      <c r="A1273" s="39"/>
      <c r="B1273" s="40"/>
      <c r="C1273" s="302" t="s">
        <v>2036</v>
      </c>
      <c r="D1273" s="302" t="s">
        <v>1240</v>
      </c>
      <c r="E1273" s="303" t="s">
        <v>3302</v>
      </c>
      <c r="F1273" s="304" t="s">
        <v>3303</v>
      </c>
      <c r="G1273" s="305" t="s">
        <v>523</v>
      </c>
      <c r="H1273" s="306">
        <v>4</v>
      </c>
      <c r="I1273" s="307"/>
      <c r="J1273" s="308">
        <f>ROUND(I1273*H1273,2)</f>
        <v>0</v>
      </c>
      <c r="K1273" s="304" t="s">
        <v>1</v>
      </c>
      <c r="L1273" s="309"/>
      <c r="M1273" s="310" t="s">
        <v>1</v>
      </c>
      <c r="N1273" s="311" t="s">
        <v>40</v>
      </c>
      <c r="O1273" s="92"/>
      <c r="P1273" s="237">
        <f>O1273*H1273</f>
        <v>0</v>
      </c>
      <c r="Q1273" s="237">
        <v>0.00050000000000000001</v>
      </c>
      <c r="R1273" s="237">
        <f>Q1273*H1273</f>
        <v>0.002</v>
      </c>
      <c r="S1273" s="237">
        <v>0</v>
      </c>
      <c r="T1273" s="238">
        <f>S1273*H1273</f>
        <v>0</v>
      </c>
      <c r="U1273" s="39"/>
      <c r="V1273" s="39"/>
      <c r="W1273" s="39"/>
      <c r="X1273" s="39"/>
      <c r="Y1273" s="39"/>
      <c r="Z1273" s="39"/>
      <c r="AA1273" s="39"/>
      <c r="AB1273" s="39"/>
      <c r="AC1273" s="39"/>
      <c r="AD1273" s="39"/>
      <c r="AE1273" s="39"/>
      <c r="AR1273" s="239" t="s">
        <v>299</v>
      </c>
      <c r="AT1273" s="239" t="s">
        <v>1240</v>
      </c>
      <c r="AU1273" s="239" t="s">
        <v>84</v>
      </c>
      <c r="AY1273" s="18" t="s">
        <v>239</v>
      </c>
      <c r="BE1273" s="240">
        <f>IF(N1273="základní",J1273,0)</f>
        <v>0</v>
      </c>
      <c r="BF1273" s="240">
        <f>IF(N1273="snížená",J1273,0)</f>
        <v>0</v>
      </c>
      <c r="BG1273" s="240">
        <f>IF(N1273="zákl. přenesená",J1273,0)</f>
        <v>0</v>
      </c>
      <c r="BH1273" s="240">
        <f>IF(N1273="sníž. přenesená",J1273,0)</f>
        <v>0</v>
      </c>
      <c r="BI1273" s="240">
        <f>IF(N1273="nulová",J1273,0)</f>
        <v>0</v>
      </c>
      <c r="BJ1273" s="18" t="s">
        <v>82</v>
      </c>
      <c r="BK1273" s="240">
        <f>ROUND(I1273*H1273,2)</f>
        <v>0</v>
      </c>
      <c r="BL1273" s="18" t="s">
        <v>246</v>
      </c>
      <c r="BM1273" s="239" t="s">
        <v>3304</v>
      </c>
    </row>
    <row r="1274" s="2" customFormat="1">
      <c r="A1274" s="39"/>
      <c r="B1274" s="40"/>
      <c r="C1274" s="41"/>
      <c r="D1274" s="241" t="s">
        <v>248</v>
      </c>
      <c r="E1274" s="41"/>
      <c r="F1274" s="242" t="s">
        <v>3303</v>
      </c>
      <c r="G1274" s="41"/>
      <c r="H1274" s="41"/>
      <c r="I1274" s="243"/>
      <c r="J1274" s="41"/>
      <c r="K1274" s="41"/>
      <c r="L1274" s="45"/>
      <c r="M1274" s="244"/>
      <c r="N1274" s="245"/>
      <c r="O1274" s="92"/>
      <c r="P1274" s="92"/>
      <c r="Q1274" s="92"/>
      <c r="R1274" s="92"/>
      <c r="S1274" s="92"/>
      <c r="T1274" s="93"/>
      <c r="U1274" s="39"/>
      <c r="V1274" s="39"/>
      <c r="W1274" s="39"/>
      <c r="X1274" s="39"/>
      <c r="Y1274" s="39"/>
      <c r="Z1274" s="39"/>
      <c r="AA1274" s="39"/>
      <c r="AB1274" s="39"/>
      <c r="AC1274" s="39"/>
      <c r="AD1274" s="39"/>
      <c r="AE1274" s="39"/>
      <c r="AT1274" s="18" t="s">
        <v>248</v>
      </c>
      <c r="AU1274" s="18" t="s">
        <v>84</v>
      </c>
    </row>
    <row r="1275" s="14" customFormat="1">
      <c r="A1275" s="14"/>
      <c r="B1275" s="256"/>
      <c r="C1275" s="257"/>
      <c r="D1275" s="241" t="s">
        <v>250</v>
      </c>
      <c r="E1275" s="258" t="s">
        <v>1</v>
      </c>
      <c r="F1275" s="259" t="s">
        <v>3295</v>
      </c>
      <c r="G1275" s="257"/>
      <c r="H1275" s="260">
        <v>1</v>
      </c>
      <c r="I1275" s="261"/>
      <c r="J1275" s="257"/>
      <c r="K1275" s="257"/>
      <c r="L1275" s="262"/>
      <c r="M1275" s="263"/>
      <c r="N1275" s="264"/>
      <c r="O1275" s="264"/>
      <c r="P1275" s="264"/>
      <c r="Q1275" s="264"/>
      <c r="R1275" s="264"/>
      <c r="S1275" s="264"/>
      <c r="T1275" s="265"/>
      <c r="U1275" s="14"/>
      <c r="V1275" s="14"/>
      <c r="W1275" s="14"/>
      <c r="X1275" s="14"/>
      <c r="Y1275" s="14"/>
      <c r="Z1275" s="14"/>
      <c r="AA1275" s="14"/>
      <c r="AB1275" s="14"/>
      <c r="AC1275" s="14"/>
      <c r="AD1275" s="14"/>
      <c r="AE1275" s="14"/>
      <c r="AT1275" s="266" t="s">
        <v>250</v>
      </c>
      <c r="AU1275" s="266" t="s">
        <v>84</v>
      </c>
      <c r="AV1275" s="14" t="s">
        <v>84</v>
      </c>
      <c r="AW1275" s="14" t="s">
        <v>31</v>
      </c>
      <c r="AX1275" s="14" t="s">
        <v>75</v>
      </c>
      <c r="AY1275" s="266" t="s">
        <v>239</v>
      </c>
    </row>
    <row r="1276" s="14" customFormat="1">
      <c r="A1276" s="14"/>
      <c r="B1276" s="256"/>
      <c r="C1276" s="257"/>
      <c r="D1276" s="241" t="s">
        <v>250</v>
      </c>
      <c r="E1276" s="258" t="s">
        <v>1</v>
      </c>
      <c r="F1276" s="259" t="s">
        <v>3296</v>
      </c>
      <c r="G1276" s="257"/>
      <c r="H1276" s="260">
        <v>1</v>
      </c>
      <c r="I1276" s="261"/>
      <c r="J1276" s="257"/>
      <c r="K1276" s="257"/>
      <c r="L1276" s="262"/>
      <c r="M1276" s="263"/>
      <c r="N1276" s="264"/>
      <c r="O1276" s="264"/>
      <c r="P1276" s="264"/>
      <c r="Q1276" s="264"/>
      <c r="R1276" s="264"/>
      <c r="S1276" s="264"/>
      <c r="T1276" s="265"/>
      <c r="U1276" s="14"/>
      <c r="V1276" s="14"/>
      <c r="W1276" s="14"/>
      <c r="X1276" s="14"/>
      <c r="Y1276" s="14"/>
      <c r="Z1276" s="14"/>
      <c r="AA1276" s="14"/>
      <c r="AB1276" s="14"/>
      <c r="AC1276" s="14"/>
      <c r="AD1276" s="14"/>
      <c r="AE1276" s="14"/>
      <c r="AT1276" s="266" t="s">
        <v>250</v>
      </c>
      <c r="AU1276" s="266" t="s">
        <v>84</v>
      </c>
      <c r="AV1276" s="14" t="s">
        <v>84</v>
      </c>
      <c r="AW1276" s="14" t="s">
        <v>31</v>
      </c>
      <c r="AX1276" s="14" t="s">
        <v>75</v>
      </c>
      <c r="AY1276" s="266" t="s">
        <v>239</v>
      </c>
    </row>
    <row r="1277" s="14" customFormat="1">
      <c r="A1277" s="14"/>
      <c r="B1277" s="256"/>
      <c r="C1277" s="257"/>
      <c r="D1277" s="241" t="s">
        <v>250</v>
      </c>
      <c r="E1277" s="258" t="s">
        <v>1</v>
      </c>
      <c r="F1277" s="259" t="s">
        <v>3305</v>
      </c>
      <c r="G1277" s="257"/>
      <c r="H1277" s="260">
        <v>1</v>
      </c>
      <c r="I1277" s="261"/>
      <c r="J1277" s="257"/>
      <c r="K1277" s="257"/>
      <c r="L1277" s="262"/>
      <c r="M1277" s="263"/>
      <c r="N1277" s="264"/>
      <c r="O1277" s="264"/>
      <c r="P1277" s="264"/>
      <c r="Q1277" s="264"/>
      <c r="R1277" s="264"/>
      <c r="S1277" s="264"/>
      <c r="T1277" s="265"/>
      <c r="U1277" s="14"/>
      <c r="V1277" s="14"/>
      <c r="W1277" s="14"/>
      <c r="X1277" s="14"/>
      <c r="Y1277" s="14"/>
      <c r="Z1277" s="14"/>
      <c r="AA1277" s="14"/>
      <c r="AB1277" s="14"/>
      <c r="AC1277" s="14"/>
      <c r="AD1277" s="14"/>
      <c r="AE1277" s="14"/>
      <c r="AT1277" s="266" t="s">
        <v>250</v>
      </c>
      <c r="AU1277" s="266" t="s">
        <v>84</v>
      </c>
      <c r="AV1277" s="14" t="s">
        <v>84</v>
      </c>
      <c r="AW1277" s="14" t="s">
        <v>31</v>
      </c>
      <c r="AX1277" s="14" t="s">
        <v>75</v>
      </c>
      <c r="AY1277" s="266" t="s">
        <v>239</v>
      </c>
    </row>
    <row r="1278" s="14" customFormat="1">
      <c r="A1278" s="14"/>
      <c r="B1278" s="256"/>
      <c r="C1278" s="257"/>
      <c r="D1278" s="241" t="s">
        <v>250</v>
      </c>
      <c r="E1278" s="258" t="s">
        <v>1</v>
      </c>
      <c r="F1278" s="259" t="s">
        <v>3245</v>
      </c>
      <c r="G1278" s="257"/>
      <c r="H1278" s="260">
        <v>1</v>
      </c>
      <c r="I1278" s="261"/>
      <c r="J1278" s="257"/>
      <c r="K1278" s="257"/>
      <c r="L1278" s="262"/>
      <c r="M1278" s="263"/>
      <c r="N1278" s="264"/>
      <c r="O1278" s="264"/>
      <c r="P1278" s="264"/>
      <c r="Q1278" s="264"/>
      <c r="R1278" s="264"/>
      <c r="S1278" s="264"/>
      <c r="T1278" s="265"/>
      <c r="U1278" s="14"/>
      <c r="V1278" s="14"/>
      <c r="W1278" s="14"/>
      <c r="X1278" s="14"/>
      <c r="Y1278" s="14"/>
      <c r="Z1278" s="14"/>
      <c r="AA1278" s="14"/>
      <c r="AB1278" s="14"/>
      <c r="AC1278" s="14"/>
      <c r="AD1278" s="14"/>
      <c r="AE1278" s="14"/>
      <c r="AT1278" s="266" t="s">
        <v>250</v>
      </c>
      <c r="AU1278" s="266" t="s">
        <v>84</v>
      </c>
      <c r="AV1278" s="14" t="s">
        <v>84</v>
      </c>
      <c r="AW1278" s="14" t="s">
        <v>31</v>
      </c>
      <c r="AX1278" s="14" t="s">
        <v>75</v>
      </c>
      <c r="AY1278" s="266" t="s">
        <v>239</v>
      </c>
    </row>
    <row r="1279" s="15" customFormat="1">
      <c r="A1279" s="15"/>
      <c r="B1279" s="267"/>
      <c r="C1279" s="268"/>
      <c r="D1279" s="241" t="s">
        <v>250</v>
      </c>
      <c r="E1279" s="269" t="s">
        <v>1</v>
      </c>
      <c r="F1279" s="270" t="s">
        <v>277</v>
      </c>
      <c r="G1279" s="268"/>
      <c r="H1279" s="271">
        <v>4</v>
      </c>
      <c r="I1279" s="272"/>
      <c r="J1279" s="268"/>
      <c r="K1279" s="268"/>
      <c r="L1279" s="273"/>
      <c r="M1279" s="274"/>
      <c r="N1279" s="275"/>
      <c r="O1279" s="275"/>
      <c r="P1279" s="275"/>
      <c r="Q1279" s="275"/>
      <c r="R1279" s="275"/>
      <c r="S1279" s="275"/>
      <c r="T1279" s="276"/>
      <c r="U1279" s="15"/>
      <c r="V1279" s="15"/>
      <c r="W1279" s="15"/>
      <c r="X1279" s="15"/>
      <c r="Y1279" s="15"/>
      <c r="Z1279" s="15"/>
      <c r="AA1279" s="15"/>
      <c r="AB1279" s="15"/>
      <c r="AC1279" s="15"/>
      <c r="AD1279" s="15"/>
      <c r="AE1279" s="15"/>
      <c r="AT1279" s="277" t="s">
        <v>250</v>
      </c>
      <c r="AU1279" s="277" t="s">
        <v>84</v>
      </c>
      <c r="AV1279" s="15" t="s">
        <v>246</v>
      </c>
      <c r="AW1279" s="15" t="s">
        <v>31</v>
      </c>
      <c r="AX1279" s="15" t="s">
        <v>82</v>
      </c>
      <c r="AY1279" s="277" t="s">
        <v>239</v>
      </c>
    </row>
    <row r="1280" s="2" customFormat="1" ht="16.5" customHeight="1">
      <c r="A1280" s="39"/>
      <c r="B1280" s="40"/>
      <c r="C1280" s="302" t="s">
        <v>2039</v>
      </c>
      <c r="D1280" s="302" t="s">
        <v>1240</v>
      </c>
      <c r="E1280" s="303" t="s">
        <v>3306</v>
      </c>
      <c r="F1280" s="304" t="s">
        <v>3307</v>
      </c>
      <c r="G1280" s="305" t="s">
        <v>523</v>
      </c>
      <c r="H1280" s="306">
        <v>3</v>
      </c>
      <c r="I1280" s="307"/>
      <c r="J1280" s="308">
        <f>ROUND(I1280*H1280,2)</f>
        <v>0</v>
      </c>
      <c r="K1280" s="304" t="s">
        <v>1</v>
      </c>
      <c r="L1280" s="309"/>
      <c r="M1280" s="310" t="s">
        <v>1</v>
      </c>
      <c r="N1280" s="311" t="s">
        <v>40</v>
      </c>
      <c r="O1280" s="92"/>
      <c r="P1280" s="237">
        <f>O1280*H1280</f>
        <v>0</v>
      </c>
      <c r="Q1280" s="237">
        <v>0.00044999999999999999</v>
      </c>
      <c r="R1280" s="237">
        <f>Q1280*H1280</f>
        <v>0.0013500000000000001</v>
      </c>
      <c r="S1280" s="237">
        <v>0</v>
      </c>
      <c r="T1280" s="238">
        <f>S1280*H1280</f>
        <v>0</v>
      </c>
      <c r="U1280" s="39"/>
      <c r="V1280" s="39"/>
      <c r="W1280" s="39"/>
      <c r="X1280" s="39"/>
      <c r="Y1280" s="39"/>
      <c r="Z1280" s="39"/>
      <c r="AA1280" s="39"/>
      <c r="AB1280" s="39"/>
      <c r="AC1280" s="39"/>
      <c r="AD1280" s="39"/>
      <c r="AE1280" s="39"/>
      <c r="AR1280" s="239" t="s">
        <v>299</v>
      </c>
      <c r="AT1280" s="239" t="s">
        <v>1240</v>
      </c>
      <c r="AU1280" s="239" t="s">
        <v>84</v>
      </c>
      <c r="AY1280" s="18" t="s">
        <v>239</v>
      </c>
      <c r="BE1280" s="240">
        <f>IF(N1280="základní",J1280,0)</f>
        <v>0</v>
      </c>
      <c r="BF1280" s="240">
        <f>IF(N1280="snížená",J1280,0)</f>
        <v>0</v>
      </c>
      <c r="BG1280" s="240">
        <f>IF(N1280="zákl. přenesená",J1280,0)</f>
        <v>0</v>
      </c>
      <c r="BH1280" s="240">
        <f>IF(N1280="sníž. přenesená",J1280,0)</f>
        <v>0</v>
      </c>
      <c r="BI1280" s="240">
        <f>IF(N1280="nulová",J1280,0)</f>
        <v>0</v>
      </c>
      <c r="BJ1280" s="18" t="s">
        <v>82</v>
      </c>
      <c r="BK1280" s="240">
        <f>ROUND(I1280*H1280,2)</f>
        <v>0</v>
      </c>
      <c r="BL1280" s="18" t="s">
        <v>246</v>
      </c>
      <c r="BM1280" s="239" t="s">
        <v>3308</v>
      </c>
    </row>
    <row r="1281" s="2" customFormat="1">
      <c r="A1281" s="39"/>
      <c r="B1281" s="40"/>
      <c r="C1281" s="41"/>
      <c r="D1281" s="241" t="s">
        <v>248</v>
      </c>
      <c r="E1281" s="41"/>
      <c r="F1281" s="242" t="s">
        <v>3307</v>
      </c>
      <c r="G1281" s="41"/>
      <c r="H1281" s="41"/>
      <c r="I1281" s="243"/>
      <c r="J1281" s="41"/>
      <c r="K1281" s="41"/>
      <c r="L1281" s="45"/>
      <c r="M1281" s="244"/>
      <c r="N1281" s="245"/>
      <c r="O1281" s="92"/>
      <c r="P1281" s="92"/>
      <c r="Q1281" s="92"/>
      <c r="R1281" s="92"/>
      <c r="S1281" s="92"/>
      <c r="T1281" s="93"/>
      <c r="U1281" s="39"/>
      <c r="V1281" s="39"/>
      <c r="W1281" s="39"/>
      <c r="X1281" s="39"/>
      <c r="Y1281" s="39"/>
      <c r="Z1281" s="39"/>
      <c r="AA1281" s="39"/>
      <c r="AB1281" s="39"/>
      <c r="AC1281" s="39"/>
      <c r="AD1281" s="39"/>
      <c r="AE1281" s="39"/>
      <c r="AT1281" s="18" t="s">
        <v>248</v>
      </c>
      <c r="AU1281" s="18" t="s">
        <v>84</v>
      </c>
    </row>
    <row r="1282" s="14" customFormat="1">
      <c r="A1282" s="14"/>
      <c r="B1282" s="256"/>
      <c r="C1282" s="257"/>
      <c r="D1282" s="241" t="s">
        <v>250</v>
      </c>
      <c r="E1282" s="258" t="s">
        <v>1</v>
      </c>
      <c r="F1282" s="259" t="s">
        <v>3295</v>
      </c>
      <c r="G1282" s="257"/>
      <c r="H1282" s="260">
        <v>1</v>
      </c>
      <c r="I1282" s="261"/>
      <c r="J1282" s="257"/>
      <c r="K1282" s="257"/>
      <c r="L1282" s="262"/>
      <c r="M1282" s="263"/>
      <c r="N1282" s="264"/>
      <c r="O1282" s="264"/>
      <c r="P1282" s="264"/>
      <c r="Q1282" s="264"/>
      <c r="R1282" s="264"/>
      <c r="S1282" s="264"/>
      <c r="T1282" s="265"/>
      <c r="U1282" s="14"/>
      <c r="V1282" s="14"/>
      <c r="W1282" s="14"/>
      <c r="X1282" s="14"/>
      <c r="Y1282" s="14"/>
      <c r="Z1282" s="14"/>
      <c r="AA1282" s="14"/>
      <c r="AB1282" s="14"/>
      <c r="AC1282" s="14"/>
      <c r="AD1282" s="14"/>
      <c r="AE1282" s="14"/>
      <c r="AT1282" s="266" t="s">
        <v>250</v>
      </c>
      <c r="AU1282" s="266" t="s">
        <v>84</v>
      </c>
      <c r="AV1282" s="14" t="s">
        <v>84</v>
      </c>
      <c r="AW1282" s="14" t="s">
        <v>31</v>
      </c>
      <c r="AX1282" s="14" t="s">
        <v>75</v>
      </c>
      <c r="AY1282" s="266" t="s">
        <v>239</v>
      </c>
    </row>
    <row r="1283" s="14" customFormat="1">
      <c r="A1283" s="14"/>
      <c r="B1283" s="256"/>
      <c r="C1283" s="257"/>
      <c r="D1283" s="241" t="s">
        <v>250</v>
      </c>
      <c r="E1283" s="258" t="s">
        <v>1</v>
      </c>
      <c r="F1283" s="259" t="s">
        <v>3296</v>
      </c>
      <c r="G1283" s="257"/>
      <c r="H1283" s="260">
        <v>1</v>
      </c>
      <c r="I1283" s="261"/>
      <c r="J1283" s="257"/>
      <c r="K1283" s="257"/>
      <c r="L1283" s="262"/>
      <c r="M1283" s="263"/>
      <c r="N1283" s="264"/>
      <c r="O1283" s="264"/>
      <c r="P1283" s="264"/>
      <c r="Q1283" s="264"/>
      <c r="R1283" s="264"/>
      <c r="S1283" s="264"/>
      <c r="T1283" s="265"/>
      <c r="U1283" s="14"/>
      <c r="V1283" s="14"/>
      <c r="W1283" s="14"/>
      <c r="X1283" s="14"/>
      <c r="Y1283" s="14"/>
      <c r="Z1283" s="14"/>
      <c r="AA1283" s="14"/>
      <c r="AB1283" s="14"/>
      <c r="AC1283" s="14"/>
      <c r="AD1283" s="14"/>
      <c r="AE1283" s="14"/>
      <c r="AT1283" s="266" t="s">
        <v>250</v>
      </c>
      <c r="AU1283" s="266" t="s">
        <v>84</v>
      </c>
      <c r="AV1283" s="14" t="s">
        <v>84</v>
      </c>
      <c r="AW1283" s="14" t="s">
        <v>31</v>
      </c>
      <c r="AX1283" s="14" t="s">
        <v>75</v>
      </c>
      <c r="AY1283" s="266" t="s">
        <v>239</v>
      </c>
    </row>
    <row r="1284" s="14" customFormat="1">
      <c r="A1284" s="14"/>
      <c r="B1284" s="256"/>
      <c r="C1284" s="257"/>
      <c r="D1284" s="241" t="s">
        <v>250</v>
      </c>
      <c r="E1284" s="258" t="s">
        <v>1</v>
      </c>
      <c r="F1284" s="259" t="s">
        <v>3298</v>
      </c>
      <c r="G1284" s="257"/>
      <c r="H1284" s="260">
        <v>1</v>
      </c>
      <c r="I1284" s="261"/>
      <c r="J1284" s="257"/>
      <c r="K1284" s="257"/>
      <c r="L1284" s="262"/>
      <c r="M1284" s="263"/>
      <c r="N1284" s="264"/>
      <c r="O1284" s="264"/>
      <c r="P1284" s="264"/>
      <c r="Q1284" s="264"/>
      <c r="R1284" s="264"/>
      <c r="S1284" s="264"/>
      <c r="T1284" s="265"/>
      <c r="U1284" s="14"/>
      <c r="V1284" s="14"/>
      <c r="W1284" s="14"/>
      <c r="X1284" s="14"/>
      <c r="Y1284" s="14"/>
      <c r="Z1284" s="14"/>
      <c r="AA1284" s="14"/>
      <c r="AB1284" s="14"/>
      <c r="AC1284" s="14"/>
      <c r="AD1284" s="14"/>
      <c r="AE1284" s="14"/>
      <c r="AT1284" s="266" t="s">
        <v>250</v>
      </c>
      <c r="AU1284" s="266" t="s">
        <v>84</v>
      </c>
      <c r="AV1284" s="14" t="s">
        <v>84</v>
      </c>
      <c r="AW1284" s="14" t="s">
        <v>31</v>
      </c>
      <c r="AX1284" s="14" t="s">
        <v>75</v>
      </c>
      <c r="AY1284" s="266" t="s">
        <v>239</v>
      </c>
    </row>
    <row r="1285" s="15" customFormat="1">
      <c r="A1285" s="15"/>
      <c r="B1285" s="267"/>
      <c r="C1285" s="268"/>
      <c r="D1285" s="241" t="s">
        <v>250</v>
      </c>
      <c r="E1285" s="269" t="s">
        <v>1</v>
      </c>
      <c r="F1285" s="270" t="s">
        <v>277</v>
      </c>
      <c r="G1285" s="268"/>
      <c r="H1285" s="271">
        <v>3</v>
      </c>
      <c r="I1285" s="272"/>
      <c r="J1285" s="268"/>
      <c r="K1285" s="268"/>
      <c r="L1285" s="273"/>
      <c r="M1285" s="274"/>
      <c r="N1285" s="275"/>
      <c r="O1285" s="275"/>
      <c r="P1285" s="275"/>
      <c r="Q1285" s="275"/>
      <c r="R1285" s="275"/>
      <c r="S1285" s="275"/>
      <c r="T1285" s="276"/>
      <c r="U1285" s="15"/>
      <c r="V1285" s="15"/>
      <c r="W1285" s="15"/>
      <c r="X1285" s="15"/>
      <c r="Y1285" s="15"/>
      <c r="Z1285" s="15"/>
      <c r="AA1285" s="15"/>
      <c r="AB1285" s="15"/>
      <c r="AC1285" s="15"/>
      <c r="AD1285" s="15"/>
      <c r="AE1285" s="15"/>
      <c r="AT1285" s="277" t="s">
        <v>250</v>
      </c>
      <c r="AU1285" s="277" t="s">
        <v>84</v>
      </c>
      <c r="AV1285" s="15" t="s">
        <v>246</v>
      </c>
      <c r="AW1285" s="15" t="s">
        <v>31</v>
      </c>
      <c r="AX1285" s="15" t="s">
        <v>82</v>
      </c>
      <c r="AY1285" s="277" t="s">
        <v>239</v>
      </c>
    </row>
    <row r="1286" s="2" customFormat="1" ht="33" customHeight="1">
      <c r="A1286" s="39"/>
      <c r="B1286" s="40"/>
      <c r="C1286" s="228" t="s">
        <v>2047</v>
      </c>
      <c r="D1286" s="228" t="s">
        <v>241</v>
      </c>
      <c r="E1286" s="229" t="s">
        <v>3309</v>
      </c>
      <c r="F1286" s="230" t="s">
        <v>3310</v>
      </c>
      <c r="G1286" s="231" t="s">
        <v>523</v>
      </c>
      <c r="H1286" s="232">
        <v>19</v>
      </c>
      <c r="I1286" s="233"/>
      <c r="J1286" s="234">
        <f>ROUND(I1286*H1286,2)</f>
        <v>0</v>
      </c>
      <c r="K1286" s="230" t="s">
        <v>1</v>
      </c>
      <c r="L1286" s="45"/>
      <c r="M1286" s="235" t="s">
        <v>1</v>
      </c>
      <c r="N1286" s="236" t="s">
        <v>40</v>
      </c>
      <c r="O1286" s="92"/>
      <c r="P1286" s="237">
        <f>O1286*H1286</f>
        <v>0</v>
      </c>
      <c r="Q1286" s="237">
        <v>0</v>
      </c>
      <c r="R1286" s="237">
        <f>Q1286*H1286</f>
        <v>0</v>
      </c>
      <c r="S1286" s="237">
        <v>0</v>
      </c>
      <c r="T1286" s="238">
        <f>S1286*H1286</f>
        <v>0</v>
      </c>
      <c r="U1286" s="39"/>
      <c r="V1286" s="39"/>
      <c r="W1286" s="39"/>
      <c r="X1286" s="39"/>
      <c r="Y1286" s="39"/>
      <c r="Z1286" s="39"/>
      <c r="AA1286" s="39"/>
      <c r="AB1286" s="39"/>
      <c r="AC1286" s="39"/>
      <c r="AD1286" s="39"/>
      <c r="AE1286" s="39"/>
      <c r="AR1286" s="239" t="s">
        <v>246</v>
      </c>
      <c r="AT1286" s="239" t="s">
        <v>241</v>
      </c>
      <c r="AU1286" s="239" t="s">
        <v>84</v>
      </c>
      <c r="AY1286" s="18" t="s">
        <v>239</v>
      </c>
      <c r="BE1286" s="240">
        <f>IF(N1286="základní",J1286,0)</f>
        <v>0</v>
      </c>
      <c r="BF1286" s="240">
        <f>IF(N1286="snížená",J1286,0)</f>
        <v>0</v>
      </c>
      <c r="BG1286" s="240">
        <f>IF(N1286="zákl. přenesená",J1286,0)</f>
        <v>0</v>
      </c>
      <c r="BH1286" s="240">
        <f>IF(N1286="sníž. přenesená",J1286,0)</f>
        <v>0</v>
      </c>
      <c r="BI1286" s="240">
        <f>IF(N1286="nulová",J1286,0)</f>
        <v>0</v>
      </c>
      <c r="BJ1286" s="18" t="s">
        <v>82</v>
      </c>
      <c r="BK1286" s="240">
        <f>ROUND(I1286*H1286,2)</f>
        <v>0</v>
      </c>
      <c r="BL1286" s="18" t="s">
        <v>246</v>
      </c>
      <c r="BM1286" s="239" t="s">
        <v>3311</v>
      </c>
    </row>
    <row r="1287" s="2" customFormat="1">
      <c r="A1287" s="39"/>
      <c r="B1287" s="40"/>
      <c r="C1287" s="41"/>
      <c r="D1287" s="241" t="s">
        <v>248</v>
      </c>
      <c r="E1287" s="41"/>
      <c r="F1287" s="242" t="s">
        <v>3310</v>
      </c>
      <c r="G1287" s="41"/>
      <c r="H1287" s="41"/>
      <c r="I1287" s="243"/>
      <c r="J1287" s="41"/>
      <c r="K1287" s="41"/>
      <c r="L1287" s="45"/>
      <c r="M1287" s="244"/>
      <c r="N1287" s="245"/>
      <c r="O1287" s="92"/>
      <c r="P1287" s="92"/>
      <c r="Q1287" s="92"/>
      <c r="R1287" s="92"/>
      <c r="S1287" s="92"/>
      <c r="T1287" s="93"/>
      <c r="U1287" s="39"/>
      <c r="V1287" s="39"/>
      <c r="W1287" s="39"/>
      <c r="X1287" s="39"/>
      <c r="Y1287" s="39"/>
      <c r="Z1287" s="39"/>
      <c r="AA1287" s="39"/>
      <c r="AB1287" s="39"/>
      <c r="AC1287" s="39"/>
      <c r="AD1287" s="39"/>
      <c r="AE1287" s="39"/>
      <c r="AT1287" s="18" t="s">
        <v>248</v>
      </c>
      <c r="AU1287" s="18" t="s">
        <v>84</v>
      </c>
    </row>
    <row r="1288" s="13" customFormat="1">
      <c r="A1288" s="13"/>
      <c r="B1288" s="246"/>
      <c r="C1288" s="247"/>
      <c r="D1288" s="241" t="s">
        <v>250</v>
      </c>
      <c r="E1288" s="248" t="s">
        <v>1</v>
      </c>
      <c r="F1288" s="249" t="s">
        <v>3312</v>
      </c>
      <c r="G1288" s="247"/>
      <c r="H1288" s="248" t="s">
        <v>1</v>
      </c>
      <c r="I1288" s="250"/>
      <c r="J1288" s="247"/>
      <c r="K1288" s="247"/>
      <c r="L1288" s="251"/>
      <c r="M1288" s="252"/>
      <c r="N1288" s="253"/>
      <c r="O1288" s="253"/>
      <c r="P1288" s="253"/>
      <c r="Q1288" s="253"/>
      <c r="R1288" s="253"/>
      <c r="S1288" s="253"/>
      <c r="T1288" s="254"/>
      <c r="U1288" s="13"/>
      <c r="V1288" s="13"/>
      <c r="W1288" s="13"/>
      <c r="X1288" s="13"/>
      <c r="Y1288" s="13"/>
      <c r="Z1288" s="13"/>
      <c r="AA1288" s="13"/>
      <c r="AB1288" s="13"/>
      <c r="AC1288" s="13"/>
      <c r="AD1288" s="13"/>
      <c r="AE1288" s="13"/>
      <c r="AT1288" s="255" t="s">
        <v>250</v>
      </c>
      <c r="AU1288" s="255" t="s">
        <v>84</v>
      </c>
      <c r="AV1288" s="13" t="s">
        <v>82</v>
      </c>
      <c r="AW1288" s="13" t="s">
        <v>31</v>
      </c>
      <c r="AX1288" s="13" t="s">
        <v>75</v>
      </c>
      <c r="AY1288" s="255" t="s">
        <v>239</v>
      </c>
    </row>
    <row r="1289" s="14" customFormat="1">
      <c r="A1289" s="14"/>
      <c r="B1289" s="256"/>
      <c r="C1289" s="257"/>
      <c r="D1289" s="241" t="s">
        <v>250</v>
      </c>
      <c r="E1289" s="258" t="s">
        <v>1</v>
      </c>
      <c r="F1289" s="259" t="s">
        <v>3240</v>
      </c>
      <c r="G1289" s="257"/>
      <c r="H1289" s="260">
        <v>1</v>
      </c>
      <c r="I1289" s="261"/>
      <c r="J1289" s="257"/>
      <c r="K1289" s="257"/>
      <c r="L1289" s="262"/>
      <c r="M1289" s="263"/>
      <c r="N1289" s="264"/>
      <c r="O1289" s="264"/>
      <c r="P1289" s="264"/>
      <c r="Q1289" s="264"/>
      <c r="R1289" s="264"/>
      <c r="S1289" s="264"/>
      <c r="T1289" s="265"/>
      <c r="U1289" s="14"/>
      <c r="V1289" s="14"/>
      <c r="W1289" s="14"/>
      <c r="X1289" s="14"/>
      <c r="Y1289" s="14"/>
      <c r="Z1289" s="14"/>
      <c r="AA1289" s="14"/>
      <c r="AB1289" s="14"/>
      <c r="AC1289" s="14"/>
      <c r="AD1289" s="14"/>
      <c r="AE1289" s="14"/>
      <c r="AT1289" s="266" t="s">
        <v>250</v>
      </c>
      <c r="AU1289" s="266" t="s">
        <v>84</v>
      </c>
      <c r="AV1289" s="14" t="s">
        <v>84</v>
      </c>
      <c r="AW1289" s="14" t="s">
        <v>31</v>
      </c>
      <c r="AX1289" s="14" t="s">
        <v>75</v>
      </c>
      <c r="AY1289" s="266" t="s">
        <v>239</v>
      </c>
    </row>
    <row r="1290" s="14" customFormat="1">
      <c r="A1290" s="14"/>
      <c r="B1290" s="256"/>
      <c r="C1290" s="257"/>
      <c r="D1290" s="241" t="s">
        <v>250</v>
      </c>
      <c r="E1290" s="258" t="s">
        <v>1</v>
      </c>
      <c r="F1290" s="259" t="s">
        <v>3277</v>
      </c>
      <c r="G1290" s="257"/>
      <c r="H1290" s="260">
        <v>3</v>
      </c>
      <c r="I1290" s="261"/>
      <c r="J1290" s="257"/>
      <c r="K1290" s="257"/>
      <c r="L1290" s="262"/>
      <c r="M1290" s="263"/>
      <c r="N1290" s="264"/>
      <c r="O1290" s="264"/>
      <c r="P1290" s="264"/>
      <c r="Q1290" s="264"/>
      <c r="R1290" s="264"/>
      <c r="S1290" s="264"/>
      <c r="T1290" s="265"/>
      <c r="U1290" s="14"/>
      <c r="V1290" s="14"/>
      <c r="W1290" s="14"/>
      <c r="X1290" s="14"/>
      <c r="Y1290" s="14"/>
      <c r="Z1290" s="14"/>
      <c r="AA1290" s="14"/>
      <c r="AB1290" s="14"/>
      <c r="AC1290" s="14"/>
      <c r="AD1290" s="14"/>
      <c r="AE1290" s="14"/>
      <c r="AT1290" s="266" t="s">
        <v>250</v>
      </c>
      <c r="AU1290" s="266" t="s">
        <v>84</v>
      </c>
      <c r="AV1290" s="14" t="s">
        <v>84</v>
      </c>
      <c r="AW1290" s="14" t="s">
        <v>31</v>
      </c>
      <c r="AX1290" s="14" t="s">
        <v>75</v>
      </c>
      <c r="AY1290" s="266" t="s">
        <v>239</v>
      </c>
    </row>
    <row r="1291" s="14" customFormat="1">
      <c r="A1291" s="14"/>
      <c r="B1291" s="256"/>
      <c r="C1291" s="257"/>
      <c r="D1291" s="241" t="s">
        <v>250</v>
      </c>
      <c r="E1291" s="258" t="s">
        <v>1</v>
      </c>
      <c r="F1291" s="259" t="s">
        <v>3242</v>
      </c>
      <c r="G1291" s="257"/>
      <c r="H1291" s="260">
        <v>2</v>
      </c>
      <c r="I1291" s="261"/>
      <c r="J1291" s="257"/>
      <c r="K1291" s="257"/>
      <c r="L1291" s="262"/>
      <c r="M1291" s="263"/>
      <c r="N1291" s="264"/>
      <c r="O1291" s="264"/>
      <c r="P1291" s="264"/>
      <c r="Q1291" s="264"/>
      <c r="R1291" s="264"/>
      <c r="S1291" s="264"/>
      <c r="T1291" s="265"/>
      <c r="U1291" s="14"/>
      <c r="V1291" s="14"/>
      <c r="W1291" s="14"/>
      <c r="X1291" s="14"/>
      <c r="Y1291" s="14"/>
      <c r="Z1291" s="14"/>
      <c r="AA1291" s="14"/>
      <c r="AB1291" s="14"/>
      <c r="AC1291" s="14"/>
      <c r="AD1291" s="14"/>
      <c r="AE1291" s="14"/>
      <c r="AT1291" s="266" t="s">
        <v>250</v>
      </c>
      <c r="AU1291" s="266" t="s">
        <v>84</v>
      </c>
      <c r="AV1291" s="14" t="s">
        <v>84</v>
      </c>
      <c r="AW1291" s="14" t="s">
        <v>31</v>
      </c>
      <c r="AX1291" s="14" t="s">
        <v>75</v>
      </c>
      <c r="AY1291" s="266" t="s">
        <v>239</v>
      </c>
    </row>
    <row r="1292" s="14" customFormat="1">
      <c r="A1292" s="14"/>
      <c r="B1292" s="256"/>
      <c r="C1292" s="257"/>
      <c r="D1292" s="241" t="s">
        <v>250</v>
      </c>
      <c r="E1292" s="258" t="s">
        <v>1</v>
      </c>
      <c r="F1292" s="259" t="s">
        <v>3313</v>
      </c>
      <c r="G1292" s="257"/>
      <c r="H1292" s="260">
        <v>3</v>
      </c>
      <c r="I1292" s="261"/>
      <c r="J1292" s="257"/>
      <c r="K1292" s="257"/>
      <c r="L1292" s="262"/>
      <c r="M1292" s="263"/>
      <c r="N1292" s="264"/>
      <c r="O1292" s="264"/>
      <c r="P1292" s="264"/>
      <c r="Q1292" s="264"/>
      <c r="R1292" s="264"/>
      <c r="S1292" s="264"/>
      <c r="T1292" s="265"/>
      <c r="U1292" s="14"/>
      <c r="V1292" s="14"/>
      <c r="W1292" s="14"/>
      <c r="X1292" s="14"/>
      <c r="Y1292" s="14"/>
      <c r="Z1292" s="14"/>
      <c r="AA1292" s="14"/>
      <c r="AB1292" s="14"/>
      <c r="AC1292" s="14"/>
      <c r="AD1292" s="14"/>
      <c r="AE1292" s="14"/>
      <c r="AT1292" s="266" t="s">
        <v>250</v>
      </c>
      <c r="AU1292" s="266" t="s">
        <v>84</v>
      </c>
      <c r="AV1292" s="14" t="s">
        <v>84</v>
      </c>
      <c r="AW1292" s="14" t="s">
        <v>31</v>
      </c>
      <c r="AX1292" s="14" t="s">
        <v>75</v>
      </c>
      <c r="AY1292" s="266" t="s">
        <v>239</v>
      </c>
    </row>
    <row r="1293" s="14" customFormat="1">
      <c r="A1293" s="14"/>
      <c r="B1293" s="256"/>
      <c r="C1293" s="257"/>
      <c r="D1293" s="241" t="s">
        <v>250</v>
      </c>
      <c r="E1293" s="258" t="s">
        <v>1</v>
      </c>
      <c r="F1293" s="259" t="s">
        <v>3283</v>
      </c>
      <c r="G1293" s="257"/>
      <c r="H1293" s="260">
        <v>1</v>
      </c>
      <c r="I1293" s="261"/>
      <c r="J1293" s="257"/>
      <c r="K1293" s="257"/>
      <c r="L1293" s="262"/>
      <c r="M1293" s="263"/>
      <c r="N1293" s="264"/>
      <c r="O1293" s="264"/>
      <c r="P1293" s="264"/>
      <c r="Q1293" s="264"/>
      <c r="R1293" s="264"/>
      <c r="S1293" s="264"/>
      <c r="T1293" s="265"/>
      <c r="U1293" s="14"/>
      <c r="V1293" s="14"/>
      <c r="W1293" s="14"/>
      <c r="X1293" s="14"/>
      <c r="Y1293" s="14"/>
      <c r="Z1293" s="14"/>
      <c r="AA1293" s="14"/>
      <c r="AB1293" s="14"/>
      <c r="AC1293" s="14"/>
      <c r="AD1293" s="14"/>
      <c r="AE1293" s="14"/>
      <c r="AT1293" s="266" t="s">
        <v>250</v>
      </c>
      <c r="AU1293" s="266" t="s">
        <v>84</v>
      </c>
      <c r="AV1293" s="14" t="s">
        <v>84</v>
      </c>
      <c r="AW1293" s="14" t="s">
        <v>31</v>
      </c>
      <c r="AX1293" s="14" t="s">
        <v>75</v>
      </c>
      <c r="AY1293" s="266" t="s">
        <v>239</v>
      </c>
    </row>
    <row r="1294" s="16" customFormat="1">
      <c r="A1294" s="16"/>
      <c r="B1294" s="291"/>
      <c r="C1294" s="292"/>
      <c r="D1294" s="241" t="s">
        <v>250</v>
      </c>
      <c r="E1294" s="293" t="s">
        <v>1</v>
      </c>
      <c r="F1294" s="294" t="s">
        <v>3314</v>
      </c>
      <c r="G1294" s="292"/>
      <c r="H1294" s="295">
        <v>10</v>
      </c>
      <c r="I1294" s="296"/>
      <c r="J1294" s="292"/>
      <c r="K1294" s="292"/>
      <c r="L1294" s="297"/>
      <c r="M1294" s="298"/>
      <c r="N1294" s="299"/>
      <c r="O1294" s="299"/>
      <c r="P1294" s="299"/>
      <c r="Q1294" s="299"/>
      <c r="R1294" s="299"/>
      <c r="S1294" s="299"/>
      <c r="T1294" s="300"/>
      <c r="U1294" s="16"/>
      <c r="V1294" s="16"/>
      <c r="W1294" s="16"/>
      <c r="X1294" s="16"/>
      <c r="Y1294" s="16"/>
      <c r="Z1294" s="16"/>
      <c r="AA1294" s="16"/>
      <c r="AB1294" s="16"/>
      <c r="AC1294" s="16"/>
      <c r="AD1294" s="16"/>
      <c r="AE1294" s="16"/>
      <c r="AT1294" s="301" t="s">
        <v>250</v>
      </c>
      <c r="AU1294" s="301" t="s">
        <v>84</v>
      </c>
      <c r="AV1294" s="16" t="s">
        <v>107</v>
      </c>
      <c r="AW1294" s="16" t="s">
        <v>31</v>
      </c>
      <c r="AX1294" s="16" t="s">
        <v>75</v>
      </c>
      <c r="AY1294" s="301" t="s">
        <v>239</v>
      </c>
    </row>
    <row r="1295" s="13" customFormat="1">
      <c r="A1295" s="13"/>
      <c r="B1295" s="246"/>
      <c r="C1295" s="247"/>
      <c r="D1295" s="241" t="s">
        <v>250</v>
      </c>
      <c r="E1295" s="248" t="s">
        <v>1</v>
      </c>
      <c r="F1295" s="249" t="s">
        <v>3315</v>
      </c>
      <c r="G1295" s="247"/>
      <c r="H1295" s="248" t="s">
        <v>1</v>
      </c>
      <c r="I1295" s="250"/>
      <c r="J1295" s="247"/>
      <c r="K1295" s="247"/>
      <c r="L1295" s="251"/>
      <c r="M1295" s="252"/>
      <c r="N1295" s="253"/>
      <c r="O1295" s="253"/>
      <c r="P1295" s="253"/>
      <c r="Q1295" s="253"/>
      <c r="R1295" s="253"/>
      <c r="S1295" s="253"/>
      <c r="T1295" s="254"/>
      <c r="U1295" s="13"/>
      <c r="V1295" s="13"/>
      <c r="W1295" s="13"/>
      <c r="X1295" s="13"/>
      <c r="Y1295" s="13"/>
      <c r="Z1295" s="13"/>
      <c r="AA1295" s="13"/>
      <c r="AB1295" s="13"/>
      <c r="AC1295" s="13"/>
      <c r="AD1295" s="13"/>
      <c r="AE1295" s="13"/>
      <c r="AT1295" s="255" t="s">
        <v>250</v>
      </c>
      <c r="AU1295" s="255" t="s">
        <v>84</v>
      </c>
      <c r="AV1295" s="13" t="s">
        <v>82</v>
      </c>
      <c r="AW1295" s="13" t="s">
        <v>31</v>
      </c>
      <c r="AX1295" s="13" t="s">
        <v>75</v>
      </c>
      <c r="AY1295" s="255" t="s">
        <v>239</v>
      </c>
    </row>
    <row r="1296" s="14" customFormat="1">
      <c r="A1296" s="14"/>
      <c r="B1296" s="256"/>
      <c r="C1296" s="257"/>
      <c r="D1296" s="241" t="s">
        <v>250</v>
      </c>
      <c r="E1296" s="258" t="s">
        <v>1</v>
      </c>
      <c r="F1296" s="259" t="s">
        <v>3316</v>
      </c>
      <c r="G1296" s="257"/>
      <c r="H1296" s="260">
        <v>2</v>
      </c>
      <c r="I1296" s="261"/>
      <c r="J1296" s="257"/>
      <c r="K1296" s="257"/>
      <c r="L1296" s="262"/>
      <c r="M1296" s="263"/>
      <c r="N1296" s="264"/>
      <c r="O1296" s="264"/>
      <c r="P1296" s="264"/>
      <c r="Q1296" s="264"/>
      <c r="R1296" s="264"/>
      <c r="S1296" s="264"/>
      <c r="T1296" s="265"/>
      <c r="U1296" s="14"/>
      <c r="V1296" s="14"/>
      <c r="W1296" s="14"/>
      <c r="X1296" s="14"/>
      <c r="Y1296" s="14"/>
      <c r="Z1296" s="14"/>
      <c r="AA1296" s="14"/>
      <c r="AB1296" s="14"/>
      <c r="AC1296" s="14"/>
      <c r="AD1296" s="14"/>
      <c r="AE1296" s="14"/>
      <c r="AT1296" s="266" t="s">
        <v>250</v>
      </c>
      <c r="AU1296" s="266" t="s">
        <v>84</v>
      </c>
      <c r="AV1296" s="14" t="s">
        <v>84</v>
      </c>
      <c r="AW1296" s="14" t="s">
        <v>31</v>
      </c>
      <c r="AX1296" s="14" t="s">
        <v>75</v>
      </c>
      <c r="AY1296" s="266" t="s">
        <v>239</v>
      </c>
    </row>
    <row r="1297" s="14" customFormat="1">
      <c r="A1297" s="14"/>
      <c r="B1297" s="256"/>
      <c r="C1297" s="257"/>
      <c r="D1297" s="241" t="s">
        <v>250</v>
      </c>
      <c r="E1297" s="258" t="s">
        <v>1</v>
      </c>
      <c r="F1297" s="259" t="s">
        <v>3295</v>
      </c>
      <c r="G1297" s="257"/>
      <c r="H1297" s="260">
        <v>1</v>
      </c>
      <c r="I1297" s="261"/>
      <c r="J1297" s="257"/>
      <c r="K1297" s="257"/>
      <c r="L1297" s="262"/>
      <c r="M1297" s="263"/>
      <c r="N1297" s="264"/>
      <c r="O1297" s="264"/>
      <c r="P1297" s="264"/>
      <c r="Q1297" s="264"/>
      <c r="R1297" s="264"/>
      <c r="S1297" s="264"/>
      <c r="T1297" s="265"/>
      <c r="U1297" s="14"/>
      <c r="V1297" s="14"/>
      <c r="W1297" s="14"/>
      <c r="X1297" s="14"/>
      <c r="Y1297" s="14"/>
      <c r="Z1297" s="14"/>
      <c r="AA1297" s="14"/>
      <c r="AB1297" s="14"/>
      <c r="AC1297" s="14"/>
      <c r="AD1297" s="14"/>
      <c r="AE1297" s="14"/>
      <c r="AT1297" s="266" t="s">
        <v>250</v>
      </c>
      <c r="AU1297" s="266" t="s">
        <v>84</v>
      </c>
      <c r="AV1297" s="14" t="s">
        <v>84</v>
      </c>
      <c r="AW1297" s="14" t="s">
        <v>31</v>
      </c>
      <c r="AX1297" s="14" t="s">
        <v>75</v>
      </c>
      <c r="AY1297" s="266" t="s">
        <v>239</v>
      </c>
    </row>
    <row r="1298" s="14" customFormat="1">
      <c r="A1298" s="14"/>
      <c r="B1298" s="256"/>
      <c r="C1298" s="257"/>
      <c r="D1298" s="241" t="s">
        <v>250</v>
      </c>
      <c r="E1298" s="258" t="s">
        <v>1</v>
      </c>
      <c r="F1298" s="259" t="s">
        <v>3296</v>
      </c>
      <c r="G1298" s="257"/>
      <c r="H1298" s="260">
        <v>1</v>
      </c>
      <c r="I1298" s="261"/>
      <c r="J1298" s="257"/>
      <c r="K1298" s="257"/>
      <c r="L1298" s="262"/>
      <c r="M1298" s="263"/>
      <c r="N1298" s="264"/>
      <c r="O1298" s="264"/>
      <c r="P1298" s="264"/>
      <c r="Q1298" s="264"/>
      <c r="R1298" s="264"/>
      <c r="S1298" s="264"/>
      <c r="T1298" s="265"/>
      <c r="U1298" s="14"/>
      <c r="V1298" s="14"/>
      <c r="W1298" s="14"/>
      <c r="X1298" s="14"/>
      <c r="Y1298" s="14"/>
      <c r="Z1298" s="14"/>
      <c r="AA1298" s="14"/>
      <c r="AB1298" s="14"/>
      <c r="AC1298" s="14"/>
      <c r="AD1298" s="14"/>
      <c r="AE1298" s="14"/>
      <c r="AT1298" s="266" t="s">
        <v>250</v>
      </c>
      <c r="AU1298" s="266" t="s">
        <v>84</v>
      </c>
      <c r="AV1298" s="14" t="s">
        <v>84</v>
      </c>
      <c r="AW1298" s="14" t="s">
        <v>31</v>
      </c>
      <c r="AX1298" s="14" t="s">
        <v>75</v>
      </c>
      <c r="AY1298" s="266" t="s">
        <v>239</v>
      </c>
    </row>
    <row r="1299" s="14" customFormat="1">
      <c r="A1299" s="14"/>
      <c r="B1299" s="256"/>
      <c r="C1299" s="257"/>
      <c r="D1299" s="241" t="s">
        <v>250</v>
      </c>
      <c r="E1299" s="258" t="s">
        <v>1</v>
      </c>
      <c r="F1299" s="259" t="s">
        <v>3298</v>
      </c>
      <c r="G1299" s="257"/>
      <c r="H1299" s="260">
        <v>1</v>
      </c>
      <c r="I1299" s="261"/>
      <c r="J1299" s="257"/>
      <c r="K1299" s="257"/>
      <c r="L1299" s="262"/>
      <c r="M1299" s="263"/>
      <c r="N1299" s="264"/>
      <c r="O1299" s="264"/>
      <c r="P1299" s="264"/>
      <c r="Q1299" s="264"/>
      <c r="R1299" s="264"/>
      <c r="S1299" s="264"/>
      <c r="T1299" s="265"/>
      <c r="U1299" s="14"/>
      <c r="V1299" s="14"/>
      <c r="W1299" s="14"/>
      <c r="X1299" s="14"/>
      <c r="Y1299" s="14"/>
      <c r="Z1299" s="14"/>
      <c r="AA1299" s="14"/>
      <c r="AB1299" s="14"/>
      <c r="AC1299" s="14"/>
      <c r="AD1299" s="14"/>
      <c r="AE1299" s="14"/>
      <c r="AT1299" s="266" t="s">
        <v>250</v>
      </c>
      <c r="AU1299" s="266" t="s">
        <v>84</v>
      </c>
      <c r="AV1299" s="14" t="s">
        <v>84</v>
      </c>
      <c r="AW1299" s="14" t="s">
        <v>31</v>
      </c>
      <c r="AX1299" s="14" t="s">
        <v>75</v>
      </c>
      <c r="AY1299" s="266" t="s">
        <v>239</v>
      </c>
    </row>
    <row r="1300" s="14" customFormat="1">
      <c r="A1300" s="14"/>
      <c r="B1300" s="256"/>
      <c r="C1300" s="257"/>
      <c r="D1300" s="241" t="s">
        <v>250</v>
      </c>
      <c r="E1300" s="258" t="s">
        <v>1</v>
      </c>
      <c r="F1300" s="259" t="s">
        <v>3237</v>
      </c>
      <c r="G1300" s="257"/>
      <c r="H1300" s="260">
        <v>2</v>
      </c>
      <c r="I1300" s="261"/>
      <c r="J1300" s="257"/>
      <c r="K1300" s="257"/>
      <c r="L1300" s="262"/>
      <c r="M1300" s="263"/>
      <c r="N1300" s="264"/>
      <c r="O1300" s="264"/>
      <c r="P1300" s="264"/>
      <c r="Q1300" s="264"/>
      <c r="R1300" s="264"/>
      <c r="S1300" s="264"/>
      <c r="T1300" s="265"/>
      <c r="U1300" s="14"/>
      <c r="V1300" s="14"/>
      <c r="W1300" s="14"/>
      <c r="X1300" s="14"/>
      <c r="Y1300" s="14"/>
      <c r="Z1300" s="14"/>
      <c r="AA1300" s="14"/>
      <c r="AB1300" s="14"/>
      <c r="AC1300" s="14"/>
      <c r="AD1300" s="14"/>
      <c r="AE1300" s="14"/>
      <c r="AT1300" s="266" t="s">
        <v>250</v>
      </c>
      <c r="AU1300" s="266" t="s">
        <v>84</v>
      </c>
      <c r="AV1300" s="14" t="s">
        <v>84</v>
      </c>
      <c r="AW1300" s="14" t="s">
        <v>31</v>
      </c>
      <c r="AX1300" s="14" t="s">
        <v>75</v>
      </c>
      <c r="AY1300" s="266" t="s">
        <v>239</v>
      </c>
    </row>
    <row r="1301" s="14" customFormat="1">
      <c r="A1301" s="14"/>
      <c r="B1301" s="256"/>
      <c r="C1301" s="257"/>
      <c r="D1301" s="241" t="s">
        <v>250</v>
      </c>
      <c r="E1301" s="258" t="s">
        <v>1</v>
      </c>
      <c r="F1301" s="259" t="s">
        <v>3245</v>
      </c>
      <c r="G1301" s="257"/>
      <c r="H1301" s="260">
        <v>1</v>
      </c>
      <c r="I1301" s="261"/>
      <c r="J1301" s="257"/>
      <c r="K1301" s="257"/>
      <c r="L1301" s="262"/>
      <c r="M1301" s="263"/>
      <c r="N1301" s="264"/>
      <c r="O1301" s="264"/>
      <c r="P1301" s="264"/>
      <c r="Q1301" s="264"/>
      <c r="R1301" s="264"/>
      <c r="S1301" s="264"/>
      <c r="T1301" s="265"/>
      <c r="U1301" s="14"/>
      <c r="V1301" s="14"/>
      <c r="W1301" s="14"/>
      <c r="X1301" s="14"/>
      <c r="Y1301" s="14"/>
      <c r="Z1301" s="14"/>
      <c r="AA1301" s="14"/>
      <c r="AB1301" s="14"/>
      <c r="AC1301" s="14"/>
      <c r="AD1301" s="14"/>
      <c r="AE1301" s="14"/>
      <c r="AT1301" s="266" t="s">
        <v>250</v>
      </c>
      <c r="AU1301" s="266" t="s">
        <v>84</v>
      </c>
      <c r="AV1301" s="14" t="s">
        <v>84</v>
      </c>
      <c r="AW1301" s="14" t="s">
        <v>31</v>
      </c>
      <c r="AX1301" s="14" t="s">
        <v>75</v>
      </c>
      <c r="AY1301" s="266" t="s">
        <v>239</v>
      </c>
    </row>
    <row r="1302" s="14" customFormat="1">
      <c r="A1302" s="14"/>
      <c r="B1302" s="256"/>
      <c r="C1302" s="257"/>
      <c r="D1302" s="241" t="s">
        <v>250</v>
      </c>
      <c r="E1302" s="258" t="s">
        <v>1</v>
      </c>
      <c r="F1302" s="259" t="s">
        <v>3283</v>
      </c>
      <c r="G1302" s="257"/>
      <c r="H1302" s="260">
        <v>1</v>
      </c>
      <c r="I1302" s="261"/>
      <c r="J1302" s="257"/>
      <c r="K1302" s="257"/>
      <c r="L1302" s="262"/>
      <c r="M1302" s="263"/>
      <c r="N1302" s="264"/>
      <c r="O1302" s="264"/>
      <c r="P1302" s="264"/>
      <c r="Q1302" s="264"/>
      <c r="R1302" s="264"/>
      <c r="S1302" s="264"/>
      <c r="T1302" s="265"/>
      <c r="U1302" s="14"/>
      <c r="V1302" s="14"/>
      <c r="W1302" s="14"/>
      <c r="X1302" s="14"/>
      <c r="Y1302" s="14"/>
      <c r="Z1302" s="14"/>
      <c r="AA1302" s="14"/>
      <c r="AB1302" s="14"/>
      <c r="AC1302" s="14"/>
      <c r="AD1302" s="14"/>
      <c r="AE1302" s="14"/>
      <c r="AT1302" s="266" t="s">
        <v>250</v>
      </c>
      <c r="AU1302" s="266" t="s">
        <v>84</v>
      </c>
      <c r="AV1302" s="14" t="s">
        <v>84</v>
      </c>
      <c r="AW1302" s="14" t="s">
        <v>31</v>
      </c>
      <c r="AX1302" s="14" t="s">
        <v>75</v>
      </c>
      <c r="AY1302" s="266" t="s">
        <v>239</v>
      </c>
    </row>
    <row r="1303" s="16" customFormat="1">
      <c r="A1303" s="16"/>
      <c r="B1303" s="291"/>
      <c r="C1303" s="292"/>
      <c r="D1303" s="241" t="s">
        <v>250</v>
      </c>
      <c r="E1303" s="293" t="s">
        <v>1</v>
      </c>
      <c r="F1303" s="294" t="s">
        <v>3317</v>
      </c>
      <c r="G1303" s="292"/>
      <c r="H1303" s="295">
        <v>9</v>
      </c>
      <c r="I1303" s="296"/>
      <c r="J1303" s="292"/>
      <c r="K1303" s="292"/>
      <c r="L1303" s="297"/>
      <c r="M1303" s="298"/>
      <c r="N1303" s="299"/>
      <c r="O1303" s="299"/>
      <c r="P1303" s="299"/>
      <c r="Q1303" s="299"/>
      <c r="R1303" s="299"/>
      <c r="S1303" s="299"/>
      <c r="T1303" s="300"/>
      <c r="U1303" s="16"/>
      <c r="V1303" s="16"/>
      <c r="W1303" s="16"/>
      <c r="X1303" s="16"/>
      <c r="Y1303" s="16"/>
      <c r="Z1303" s="16"/>
      <c r="AA1303" s="16"/>
      <c r="AB1303" s="16"/>
      <c r="AC1303" s="16"/>
      <c r="AD1303" s="16"/>
      <c r="AE1303" s="16"/>
      <c r="AT1303" s="301" t="s">
        <v>250</v>
      </c>
      <c r="AU1303" s="301" t="s">
        <v>84</v>
      </c>
      <c r="AV1303" s="16" t="s">
        <v>107</v>
      </c>
      <c r="AW1303" s="16" t="s">
        <v>31</v>
      </c>
      <c r="AX1303" s="16" t="s">
        <v>75</v>
      </c>
      <c r="AY1303" s="301" t="s">
        <v>239</v>
      </c>
    </row>
    <row r="1304" s="15" customFormat="1">
      <c r="A1304" s="15"/>
      <c r="B1304" s="267"/>
      <c r="C1304" s="268"/>
      <c r="D1304" s="241" t="s">
        <v>250</v>
      </c>
      <c r="E1304" s="269" t="s">
        <v>1</v>
      </c>
      <c r="F1304" s="270" t="s">
        <v>277</v>
      </c>
      <c r="G1304" s="268"/>
      <c r="H1304" s="271">
        <v>19</v>
      </c>
      <c r="I1304" s="272"/>
      <c r="J1304" s="268"/>
      <c r="K1304" s="268"/>
      <c r="L1304" s="273"/>
      <c r="M1304" s="274"/>
      <c r="N1304" s="275"/>
      <c r="O1304" s="275"/>
      <c r="P1304" s="275"/>
      <c r="Q1304" s="275"/>
      <c r="R1304" s="275"/>
      <c r="S1304" s="275"/>
      <c r="T1304" s="276"/>
      <c r="U1304" s="15"/>
      <c r="V1304" s="15"/>
      <c r="W1304" s="15"/>
      <c r="X1304" s="15"/>
      <c r="Y1304" s="15"/>
      <c r="Z1304" s="15"/>
      <c r="AA1304" s="15"/>
      <c r="AB1304" s="15"/>
      <c r="AC1304" s="15"/>
      <c r="AD1304" s="15"/>
      <c r="AE1304" s="15"/>
      <c r="AT1304" s="277" t="s">
        <v>250</v>
      </c>
      <c r="AU1304" s="277" t="s">
        <v>84</v>
      </c>
      <c r="AV1304" s="15" t="s">
        <v>246</v>
      </c>
      <c r="AW1304" s="15" t="s">
        <v>31</v>
      </c>
      <c r="AX1304" s="15" t="s">
        <v>82</v>
      </c>
      <c r="AY1304" s="277" t="s">
        <v>239</v>
      </c>
    </row>
    <row r="1305" s="2" customFormat="1" ht="24.15" customHeight="1">
      <c r="A1305" s="39"/>
      <c r="B1305" s="40"/>
      <c r="C1305" s="302" t="s">
        <v>2051</v>
      </c>
      <c r="D1305" s="302" t="s">
        <v>1240</v>
      </c>
      <c r="E1305" s="303" t="s">
        <v>3318</v>
      </c>
      <c r="F1305" s="304" t="s">
        <v>3319</v>
      </c>
      <c r="G1305" s="305" t="s">
        <v>523</v>
      </c>
      <c r="H1305" s="306">
        <v>10</v>
      </c>
      <c r="I1305" s="307"/>
      <c r="J1305" s="308">
        <f>ROUND(I1305*H1305,2)</f>
        <v>0</v>
      </c>
      <c r="K1305" s="304" t="s">
        <v>1</v>
      </c>
      <c r="L1305" s="309"/>
      <c r="M1305" s="310" t="s">
        <v>1</v>
      </c>
      <c r="N1305" s="311" t="s">
        <v>40</v>
      </c>
      <c r="O1305" s="92"/>
      <c r="P1305" s="237">
        <f>O1305*H1305</f>
        <v>0</v>
      </c>
      <c r="Q1305" s="237">
        <v>0.00072000000000000005</v>
      </c>
      <c r="R1305" s="237">
        <f>Q1305*H1305</f>
        <v>0.0072000000000000007</v>
      </c>
      <c r="S1305" s="237">
        <v>0</v>
      </c>
      <c r="T1305" s="238">
        <f>S1305*H1305</f>
        <v>0</v>
      </c>
      <c r="U1305" s="39"/>
      <c r="V1305" s="39"/>
      <c r="W1305" s="39"/>
      <c r="X1305" s="39"/>
      <c r="Y1305" s="39"/>
      <c r="Z1305" s="39"/>
      <c r="AA1305" s="39"/>
      <c r="AB1305" s="39"/>
      <c r="AC1305" s="39"/>
      <c r="AD1305" s="39"/>
      <c r="AE1305" s="39"/>
      <c r="AR1305" s="239" t="s">
        <v>299</v>
      </c>
      <c r="AT1305" s="239" t="s">
        <v>1240</v>
      </c>
      <c r="AU1305" s="239" t="s">
        <v>84</v>
      </c>
      <c r="AY1305" s="18" t="s">
        <v>239</v>
      </c>
      <c r="BE1305" s="240">
        <f>IF(N1305="základní",J1305,0)</f>
        <v>0</v>
      </c>
      <c r="BF1305" s="240">
        <f>IF(N1305="snížená",J1305,0)</f>
        <v>0</v>
      </c>
      <c r="BG1305" s="240">
        <f>IF(N1305="zákl. přenesená",J1305,0)</f>
        <v>0</v>
      </c>
      <c r="BH1305" s="240">
        <f>IF(N1305="sníž. přenesená",J1305,0)</f>
        <v>0</v>
      </c>
      <c r="BI1305" s="240">
        <f>IF(N1305="nulová",J1305,0)</f>
        <v>0</v>
      </c>
      <c r="BJ1305" s="18" t="s">
        <v>82</v>
      </c>
      <c r="BK1305" s="240">
        <f>ROUND(I1305*H1305,2)</f>
        <v>0</v>
      </c>
      <c r="BL1305" s="18" t="s">
        <v>246</v>
      </c>
      <c r="BM1305" s="239" t="s">
        <v>3320</v>
      </c>
    </row>
    <row r="1306" s="2" customFormat="1">
      <c r="A1306" s="39"/>
      <c r="B1306" s="40"/>
      <c r="C1306" s="41"/>
      <c r="D1306" s="241" t="s">
        <v>248</v>
      </c>
      <c r="E1306" s="41"/>
      <c r="F1306" s="242" t="s">
        <v>3319</v>
      </c>
      <c r="G1306" s="41"/>
      <c r="H1306" s="41"/>
      <c r="I1306" s="243"/>
      <c r="J1306" s="41"/>
      <c r="K1306" s="41"/>
      <c r="L1306" s="45"/>
      <c r="M1306" s="244"/>
      <c r="N1306" s="245"/>
      <c r="O1306" s="92"/>
      <c r="P1306" s="92"/>
      <c r="Q1306" s="92"/>
      <c r="R1306" s="92"/>
      <c r="S1306" s="92"/>
      <c r="T1306" s="93"/>
      <c r="U1306" s="39"/>
      <c r="V1306" s="39"/>
      <c r="W1306" s="39"/>
      <c r="X1306" s="39"/>
      <c r="Y1306" s="39"/>
      <c r="Z1306" s="39"/>
      <c r="AA1306" s="39"/>
      <c r="AB1306" s="39"/>
      <c r="AC1306" s="39"/>
      <c r="AD1306" s="39"/>
      <c r="AE1306" s="39"/>
      <c r="AT1306" s="18" t="s">
        <v>248</v>
      </c>
      <c r="AU1306" s="18" t="s">
        <v>84</v>
      </c>
    </row>
    <row r="1307" s="14" customFormat="1">
      <c r="A1307" s="14"/>
      <c r="B1307" s="256"/>
      <c r="C1307" s="257"/>
      <c r="D1307" s="241" t="s">
        <v>250</v>
      </c>
      <c r="E1307" s="258" t="s">
        <v>1</v>
      </c>
      <c r="F1307" s="259" t="s">
        <v>3240</v>
      </c>
      <c r="G1307" s="257"/>
      <c r="H1307" s="260">
        <v>1</v>
      </c>
      <c r="I1307" s="261"/>
      <c r="J1307" s="257"/>
      <c r="K1307" s="257"/>
      <c r="L1307" s="262"/>
      <c r="M1307" s="263"/>
      <c r="N1307" s="264"/>
      <c r="O1307" s="264"/>
      <c r="P1307" s="264"/>
      <c r="Q1307" s="264"/>
      <c r="R1307" s="264"/>
      <c r="S1307" s="264"/>
      <c r="T1307" s="265"/>
      <c r="U1307" s="14"/>
      <c r="V1307" s="14"/>
      <c r="W1307" s="14"/>
      <c r="X1307" s="14"/>
      <c r="Y1307" s="14"/>
      <c r="Z1307" s="14"/>
      <c r="AA1307" s="14"/>
      <c r="AB1307" s="14"/>
      <c r="AC1307" s="14"/>
      <c r="AD1307" s="14"/>
      <c r="AE1307" s="14"/>
      <c r="AT1307" s="266" t="s">
        <v>250</v>
      </c>
      <c r="AU1307" s="266" t="s">
        <v>84</v>
      </c>
      <c r="AV1307" s="14" t="s">
        <v>84</v>
      </c>
      <c r="AW1307" s="14" t="s">
        <v>31</v>
      </c>
      <c r="AX1307" s="14" t="s">
        <v>75</v>
      </c>
      <c r="AY1307" s="266" t="s">
        <v>239</v>
      </c>
    </row>
    <row r="1308" s="14" customFormat="1">
      <c r="A1308" s="14"/>
      <c r="B1308" s="256"/>
      <c r="C1308" s="257"/>
      <c r="D1308" s="241" t="s">
        <v>250</v>
      </c>
      <c r="E1308" s="258" t="s">
        <v>1</v>
      </c>
      <c r="F1308" s="259" t="s">
        <v>3277</v>
      </c>
      <c r="G1308" s="257"/>
      <c r="H1308" s="260">
        <v>3</v>
      </c>
      <c r="I1308" s="261"/>
      <c r="J1308" s="257"/>
      <c r="K1308" s="257"/>
      <c r="L1308" s="262"/>
      <c r="M1308" s="263"/>
      <c r="N1308" s="264"/>
      <c r="O1308" s="264"/>
      <c r="P1308" s="264"/>
      <c r="Q1308" s="264"/>
      <c r="R1308" s="264"/>
      <c r="S1308" s="264"/>
      <c r="T1308" s="265"/>
      <c r="U1308" s="14"/>
      <c r="V1308" s="14"/>
      <c r="W1308" s="14"/>
      <c r="X1308" s="14"/>
      <c r="Y1308" s="14"/>
      <c r="Z1308" s="14"/>
      <c r="AA1308" s="14"/>
      <c r="AB1308" s="14"/>
      <c r="AC1308" s="14"/>
      <c r="AD1308" s="14"/>
      <c r="AE1308" s="14"/>
      <c r="AT1308" s="266" t="s">
        <v>250</v>
      </c>
      <c r="AU1308" s="266" t="s">
        <v>84</v>
      </c>
      <c r="AV1308" s="14" t="s">
        <v>84</v>
      </c>
      <c r="AW1308" s="14" t="s">
        <v>31</v>
      </c>
      <c r="AX1308" s="14" t="s">
        <v>75</v>
      </c>
      <c r="AY1308" s="266" t="s">
        <v>239</v>
      </c>
    </row>
    <row r="1309" s="14" customFormat="1">
      <c r="A1309" s="14"/>
      <c r="B1309" s="256"/>
      <c r="C1309" s="257"/>
      <c r="D1309" s="241" t="s">
        <v>250</v>
      </c>
      <c r="E1309" s="258" t="s">
        <v>1</v>
      </c>
      <c r="F1309" s="259" t="s">
        <v>3242</v>
      </c>
      <c r="G1309" s="257"/>
      <c r="H1309" s="260">
        <v>2</v>
      </c>
      <c r="I1309" s="261"/>
      <c r="J1309" s="257"/>
      <c r="K1309" s="257"/>
      <c r="L1309" s="262"/>
      <c r="M1309" s="263"/>
      <c r="N1309" s="264"/>
      <c r="O1309" s="264"/>
      <c r="P1309" s="264"/>
      <c r="Q1309" s="264"/>
      <c r="R1309" s="264"/>
      <c r="S1309" s="264"/>
      <c r="T1309" s="265"/>
      <c r="U1309" s="14"/>
      <c r="V1309" s="14"/>
      <c r="W1309" s="14"/>
      <c r="X1309" s="14"/>
      <c r="Y1309" s="14"/>
      <c r="Z1309" s="14"/>
      <c r="AA1309" s="14"/>
      <c r="AB1309" s="14"/>
      <c r="AC1309" s="14"/>
      <c r="AD1309" s="14"/>
      <c r="AE1309" s="14"/>
      <c r="AT1309" s="266" t="s">
        <v>250</v>
      </c>
      <c r="AU1309" s="266" t="s">
        <v>84</v>
      </c>
      <c r="AV1309" s="14" t="s">
        <v>84</v>
      </c>
      <c r="AW1309" s="14" t="s">
        <v>31</v>
      </c>
      <c r="AX1309" s="14" t="s">
        <v>75</v>
      </c>
      <c r="AY1309" s="266" t="s">
        <v>239</v>
      </c>
    </row>
    <row r="1310" s="14" customFormat="1">
      <c r="A1310" s="14"/>
      <c r="B1310" s="256"/>
      <c r="C1310" s="257"/>
      <c r="D1310" s="241" t="s">
        <v>250</v>
      </c>
      <c r="E1310" s="258" t="s">
        <v>1</v>
      </c>
      <c r="F1310" s="259" t="s">
        <v>3313</v>
      </c>
      <c r="G1310" s="257"/>
      <c r="H1310" s="260">
        <v>3</v>
      </c>
      <c r="I1310" s="261"/>
      <c r="J1310" s="257"/>
      <c r="K1310" s="257"/>
      <c r="L1310" s="262"/>
      <c r="M1310" s="263"/>
      <c r="N1310" s="264"/>
      <c r="O1310" s="264"/>
      <c r="P1310" s="264"/>
      <c r="Q1310" s="264"/>
      <c r="R1310" s="264"/>
      <c r="S1310" s="264"/>
      <c r="T1310" s="265"/>
      <c r="U1310" s="14"/>
      <c r="V1310" s="14"/>
      <c r="W1310" s="14"/>
      <c r="X1310" s="14"/>
      <c r="Y1310" s="14"/>
      <c r="Z1310" s="14"/>
      <c r="AA1310" s="14"/>
      <c r="AB1310" s="14"/>
      <c r="AC1310" s="14"/>
      <c r="AD1310" s="14"/>
      <c r="AE1310" s="14"/>
      <c r="AT1310" s="266" t="s">
        <v>250</v>
      </c>
      <c r="AU1310" s="266" t="s">
        <v>84</v>
      </c>
      <c r="AV1310" s="14" t="s">
        <v>84</v>
      </c>
      <c r="AW1310" s="14" t="s">
        <v>31</v>
      </c>
      <c r="AX1310" s="14" t="s">
        <v>75</v>
      </c>
      <c r="AY1310" s="266" t="s">
        <v>239</v>
      </c>
    </row>
    <row r="1311" s="14" customFormat="1">
      <c r="A1311" s="14"/>
      <c r="B1311" s="256"/>
      <c r="C1311" s="257"/>
      <c r="D1311" s="241" t="s">
        <v>250</v>
      </c>
      <c r="E1311" s="258" t="s">
        <v>1</v>
      </c>
      <c r="F1311" s="259" t="s">
        <v>3283</v>
      </c>
      <c r="G1311" s="257"/>
      <c r="H1311" s="260">
        <v>1</v>
      </c>
      <c r="I1311" s="261"/>
      <c r="J1311" s="257"/>
      <c r="K1311" s="257"/>
      <c r="L1311" s="262"/>
      <c r="M1311" s="263"/>
      <c r="N1311" s="264"/>
      <c r="O1311" s="264"/>
      <c r="P1311" s="264"/>
      <c r="Q1311" s="264"/>
      <c r="R1311" s="264"/>
      <c r="S1311" s="264"/>
      <c r="T1311" s="265"/>
      <c r="U1311" s="14"/>
      <c r="V1311" s="14"/>
      <c r="W1311" s="14"/>
      <c r="X1311" s="14"/>
      <c r="Y1311" s="14"/>
      <c r="Z1311" s="14"/>
      <c r="AA1311" s="14"/>
      <c r="AB1311" s="14"/>
      <c r="AC1311" s="14"/>
      <c r="AD1311" s="14"/>
      <c r="AE1311" s="14"/>
      <c r="AT1311" s="266" t="s">
        <v>250</v>
      </c>
      <c r="AU1311" s="266" t="s">
        <v>84</v>
      </c>
      <c r="AV1311" s="14" t="s">
        <v>84</v>
      </c>
      <c r="AW1311" s="14" t="s">
        <v>31</v>
      </c>
      <c r="AX1311" s="14" t="s">
        <v>75</v>
      </c>
      <c r="AY1311" s="266" t="s">
        <v>239</v>
      </c>
    </row>
    <row r="1312" s="15" customFormat="1">
      <c r="A1312" s="15"/>
      <c r="B1312" s="267"/>
      <c r="C1312" s="268"/>
      <c r="D1312" s="241" t="s">
        <v>250</v>
      </c>
      <c r="E1312" s="269" t="s">
        <v>1</v>
      </c>
      <c r="F1312" s="270" t="s">
        <v>277</v>
      </c>
      <c r="G1312" s="268"/>
      <c r="H1312" s="271">
        <v>10</v>
      </c>
      <c r="I1312" s="272"/>
      <c r="J1312" s="268"/>
      <c r="K1312" s="268"/>
      <c r="L1312" s="273"/>
      <c r="M1312" s="274"/>
      <c r="N1312" s="275"/>
      <c r="O1312" s="275"/>
      <c r="P1312" s="275"/>
      <c r="Q1312" s="275"/>
      <c r="R1312" s="275"/>
      <c r="S1312" s="275"/>
      <c r="T1312" s="276"/>
      <c r="U1312" s="15"/>
      <c r="V1312" s="15"/>
      <c r="W1312" s="15"/>
      <c r="X1312" s="15"/>
      <c r="Y1312" s="15"/>
      <c r="Z1312" s="15"/>
      <c r="AA1312" s="15"/>
      <c r="AB1312" s="15"/>
      <c r="AC1312" s="15"/>
      <c r="AD1312" s="15"/>
      <c r="AE1312" s="15"/>
      <c r="AT1312" s="277" t="s">
        <v>250</v>
      </c>
      <c r="AU1312" s="277" t="s">
        <v>84</v>
      </c>
      <c r="AV1312" s="15" t="s">
        <v>246</v>
      </c>
      <c r="AW1312" s="15" t="s">
        <v>31</v>
      </c>
      <c r="AX1312" s="15" t="s">
        <v>82</v>
      </c>
      <c r="AY1312" s="277" t="s">
        <v>239</v>
      </c>
    </row>
    <row r="1313" s="2" customFormat="1" ht="24.15" customHeight="1">
      <c r="A1313" s="39"/>
      <c r="B1313" s="40"/>
      <c r="C1313" s="302" t="s">
        <v>2055</v>
      </c>
      <c r="D1313" s="302" t="s">
        <v>1240</v>
      </c>
      <c r="E1313" s="303" t="s">
        <v>3321</v>
      </c>
      <c r="F1313" s="304" t="s">
        <v>3322</v>
      </c>
      <c r="G1313" s="305" t="s">
        <v>523</v>
      </c>
      <c r="H1313" s="306">
        <v>9</v>
      </c>
      <c r="I1313" s="307"/>
      <c r="J1313" s="308">
        <f>ROUND(I1313*H1313,2)</f>
        <v>0</v>
      </c>
      <c r="K1313" s="304" t="s">
        <v>1</v>
      </c>
      <c r="L1313" s="309"/>
      <c r="M1313" s="310" t="s">
        <v>1</v>
      </c>
      <c r="N1313" s="311" t="s">
        <v>40</v>
      </c>
      <c r="O1313" s="92"/>
      <c r="P1313" s="237">
        <f>O1313*H1313</f>
        <v>0</v>
      </c>
      <c r="Q1313" s="237">
        <v>0.00088000000000000003</v>
      </c>
      <c r="R1313" s="237">
        <f>Q1313*H1313</f>
        <v>0.00792</v>
      </c>
      <c r="S1313" s="237">
        <v>0</v>
      </c>
      <c r="T1313" s="238">
        <f>S1313*H1313</f>
        <v>0</v>
      </c>
      <c r="U1313" s="39"/>
      <c r="V1313" s="39"/>
      <c r="W1313" s="39"/>
      <c r="X1313" s="39"/>
      <c r="Y1313" s="39"/>
      <c r="Z1313" s="39"/>
      <c r="AA1313" s="39"/>
      <c r="AB1313" s="39"/>
      <c r="AC1313" s="39"/>
      <c r="AD1313" s="39"/>
      <c r="AE1313" s="39"/>
      <c r="AR1313" s="239" t="s">
        <v>299</v>
      </c>
      <c r="AT1313" s="239" t="s">
        <v>1240</v>
      </c>
      <c r="AU1313" s="239" t="s">
        <v>84</v>
      </c>
      <c r="AY1313" s="18" t="s">
        <v>239</v>
      </c>
      <c r="BE1313" s="240">
        <f>IF(N1313="základní",J1313,0)</f>
        <v>0</v>
      </c>
      <c r="BF1313" s="240">
        <f>IF(N1313="snížená",J1313,0)</f>
        <v>0</v>
      </c>
      <c r="BG1313" s="240">
        <f>IF(N1313="zákl. přenesená",J1313,0)</f>
        <v>0</v>
      </c>
      <c r="BH1313" s="240">
        <f>IF(N1313="sníž. přenesená",J1313,0)</f>
        <v>0</v>
      </c>
      <c r="BI1313" s="240">
        <f>IF(N1313="nulová",J1313,0)</f>
        <v>0</v>
      </c>
      <c r="BJ1313" s="18" t="s">
        <v>82</v>
      </c>
      <c r="BK1313" s="240">
        <f>ROUND(I1313*H1313,2)</f>
        <v>0</v>
      </c>
      <c r="BL1313" s="18" t="s">
        <v>246</v>
      </c>
      <c r="BM1313" s="239" t="s">
        <v>3323</v>
      </c>
    </row>
    <row r="1314" s="2" customFormat="1">
      <c r="A1314" s="39"/>
      <c r="B1314" s="40"/>
      <c r="C1314" s="41"/>
      <c r="D1314" s="241" t="s">
        <v>248</v>
      </c>
      <c r="E1314" s="41"/>
      <c r="F1314" s="242" t="s">
        <v>3322</v>
      </c>
      <c r="G1314" s="41"/>
      <c r="H1314" s="41"/>
      <c r="I1314" s="243"/>
      <c r="J1314" s="41"/>
      <c r="K1314" s="41"/>
      <c r="L1314" s="45"/>
      <c r="M1314" s="244"/>
      <c r="N1314" s="245"/>
      <c r="O1314" s="92"/>
      <c r="P1314" s="92"/>
      <c r="Q1314" s="92"/>
      <c r="R1314" s="92"/>
      <c r="S1314" s="92"/>
      <c r="T1314" s="93"/>
      <c r="U1314" s="39"/>
      <c r="V1314" s="39"/>
      <c r="W1314" s="39"/>
      <c r="X1314" s="39"/>
      <c r="Y1314" s="39"/>
      <c r="Z1314" s="39"/>
      <c r="AA1314" s="39"/>
      <c r="AB1314" s="39"/>
      <c r="AC1314" s="39"/>
      <c r="AD1314" s="39"/>
      <c r="AE1314" s="39"/>
      <c r="AT1314" s="18" t="s">
        <v>248</v>
      </c>
      <c r="AU1314" s="18" t="s">
        <v>84</v>
      </c>
    </row>
    <row r="1315" s="14" customFormat="1">
      <c r="A1315" s="14"/>
      <c r="B1315" s="256"/>
      <c r="C1315" s="257"/>
      <c r="D1315" s="241" t="s">
        <v>250</v>
      </c>
      <c r="E1315" s="258" t="s">
        <v>1</v>
      </c>
      <c r="F1315" s="259" t="s">
        <v>3316</v>
      </c>
      <c r="G1315" s="257"/>
      <c r="H1315" s="260">
        <v>2</v>
      </c>
      <c r="I1315" s="261"/>
      <c r="J1315" s="257"/>
      <c r="K1315" s="257"/>
      <c r="L1315" s="262"/>
      <c r="M1315" s="263"/>
      <c r="N1315" s="264"/>
      <c r="O1315" s="264"/>
      <c r="P1315" s="264"/>
      <c r="Q1315" s="264"/>
      <c r="R1315" s="264"/>
      <c r="S1315" s="264"/>
      <c r="T1315" s="265"/>
      <c r="U1315" s="14"/>
      <c r="V1315" s="14"/>
      <c r="W1315" s="14"/>
      <c r="X1315" s="14"/>
      <c r="Y1315" s="14"/>
      <c r="Z1315" s="14"/>
      <c r="AA1315" s="14"/>
      <c r="AB1315" s="14"/>
      <c r="AC1315" s="14"/>
      <c r="AD1315" s="14"/>
      <c r="AE1315" s="14"/>
      <c r="AT1315" s="266" t="s">
        <v>250</v>
      </c>
      <c r="AU1315" s="266" t="s">
        <v>84</v>
      </c>
      <c r="AV1315" s="14" t="s">
        <v>84</v>
      </c>
      <c r="AW1315" s="14" t="s">
        <v>31</v>
      </c>
      <c r="AX1315" s="14" t="s">
        <v>75</v>
      </c>
      <c r="AY1315" s="266" t="s">
        <v>239</v>
      </c>
    </row>
    <row r="1316" s="14" customFormat="1">
      <c r="A1316" s="14"/>
      <c r="B1316" s="256"/>
      <c r="C1316" s="257"/>
      <c r="D1316" s="241" t="s">
        <v>250</v>
      </c>
      <c r="E1316" s="258" t="s">
        <v>1</v>
      </c>
      <c r="F1316" s="259" t="s">
        <v>3295</v>
      </c>
      <c r="G1316" s="257"/>
      <c r="H1316" s="260">
        <v>1</v>
      </c>
      <c r="I1316" s="261"/>
      <c r="J1316" s="257"/>
      <c r="K1316" s="257"/>
      <c r="L1316" s="262"/>
      <c r="M1316" s="263"/>
      <c r="N1316" s="264"/>
      <c r="O1316" s="264"/>
      <c r="P1316" s="264"/>
      <c r="Q1316" s="264"/>
      <c r="R1316" s="264"/>
      <c r="S1316" s="264"/>
      <c r="T1316" s="265"/>
      <c r="U1316" s="14"/>
      <c r="V1316" s="14"/>
      <c r="W1316" s="14"/>
      <c r="X1316" s="14"/>
      <c r="Y1316" s="14"/>
      <c r="Z1316" s="14"/>
      <c r="AA1316" s="14"/>
      <c r="AB1316" s="14"/>
      <c r="AC1316" s="14"/>
      <c r="AD1316" s="14"/>
      <c r="AE1316" s="14"/>
      <c r="AT1316" s="266" t="s">
        <v>250</v>
      </c>
      <c r="AU1316" s="266" t="s">
        <v>84</v>
      </c>
      <c r="AV1316" s="14" t="s">
        <v>84</v>
      </c>
      <c r="AW1316" s="14" t="s">
        <v>31</v>
      </c>
      <c r="AX1316" s="14" t="s">
        <v>75</v>
      </c>
      <c r="AY1316" s="266" t="s">
        <v>239</v>
      </c>
    </row>
    <row r="1317" s="14" customFormat="1">
      <c r="A1317" s="14"/>
      <c r="B1317" s="256"/>
      <c r="C1317" s="257"/>
      <c r="D1317" s="241" t="s">
        <v>250</v>
      </c>
      <c r="E1317" s="258" t="s">
        <v>1</v>
      </c>
      <c r="F1317" s="259" t="s">
        <v>3296</v>
      </c>
      <c r="G1317" s="257"/>
      <c r="H1317" s="260">
        <v>1</v>
      </c>
      <c r="I1317" s="261"/>
      <c r="J1317" s="257"/>
      <c r="K1317" s="257"/>
      <c r="L1317" s="262"/>
      <c r="M1317" s="263"/>
      <c r="N1317" s="264"/>
      <c r="O1317" s="264"/>
      <c r="P1317" s="264"/>
      <c r="Q1317" s="264"/>
      <c r="R1317" s="264"/>
      <c r="S1317" s="264"/>
      <c r="T1317" s="265"/>
      <c r="U1317" s="14"/>
      <c r="V1317" s="14"/>
      <c r="W1317" s="14"/>
      <c r="X1317" s="14"/>
      <c r="Y1317" s="14"/>
      <c r="Z1317" s="14"/>
      <c r="AA1317" s="14"/>
      <c r="AB1317" s="14"/>
      <c r="AC1317" s="14"/>
      <c r="AD1317" s="14"/>
      <c r="AE1317" s="14"/>
      <c r="AT1317" s="266" t="s">
        <v>250</v>
      </c>
      <c r="AU1317" s="266" t="s">
        <v>84</v>
      </c>
      <c r="AV1317" s="14" t="s">
        <v>84</v>
      </c>
      <c r="AW1317" s="14" t="s">
        <v>31</v>
      </c>
      <c r="AX1317" s="14" t="s">
        <v>75</v>
      </c>
      <c r="AY1317" s="266" t="s">
        <v>239</v>
      </c>
    </row>
    <row r="1318" s="14" customFormat="1">
      <c r="A1318" s="14"/>
      <c r="B1318" s="256"/>
      <c r="C1318" s="257"/>
      <c r="D1318" s="241" t="s">
        <v>250</v>
      </c>
      <c r="E1318" s="258" t="s">
        <v>1</v>
      </c>
      <c r="F1318" s="259" t="s">
        <v>3298</v>
      </c>
      <c r="G1318" s="257"/>
      <c r="H1318" s="260">
        <v>1</v>
      </c>
      <c r="I1318" s="261"/>
      <c r="J1318" s="257"/>
      <c r="K1318" s="257"/>
      <c r="L1318" s="262"/>
      <c r="M1318" s="263"/>
      <c r="N1318" s="264"/>
      <c r="O1318" s="264"/>
      <c r="P1318" s="264"/>
      <c r="Q1318" s="264"/>
      <c r="R1318" s="264"/>
      <c r="S1318" s="264"/>
      <c r="T1318" s="265"/>
      <c r="U1318" s="14"/>
      <c r="V1318" s="14"/>
      <c r="W1318" s="14"/>
      <c r="X1318" s="14"/>
      <c r="Y1318" s="14"/>
      <c r="Z1318" s="14"/>
      <c r="AA1318" s="14"/>
      <c r="AB1318" s="14"/>
      <c r="AC1318" s="14"/>
      <c r="AD1318" s="14"/>
      <c r="AE1318" s="14"/>
      <c r="AT1318" s="266" t="s">
        <v>250</v>
      </c>
      <c r="AU1318" s="266" t="s">
        <v>84</v>
      </c>
      <c r="AV1318" s="14" t="s">
        <v>84</v>
      </c>
      <c r="AW1318" s="14" t="s">
        <v>31</v>
      </c>
      <c r="AX1318" s="14" t="s">
        <v>75</v>
      </c>
      <c r="AY1318" s="266" t="s">
        <v>239</v>
      </c>
    </row>
    <row r="1319" s="14" customFormat="1">
      <c r="A1319" s="14"/>
      <c r="B1319" s="256"/>
      <c r="C1319" s="257"/>
      <c r="D1319" s="241" t="s">
        <v>250</v>
      </c>
      <c r="E1319" s="258" t="s">
        <v>1</v>
      </c>
      <c r="F1319" s="259" t="s">
        <v>3237</v>
      </c>
      <c r="G1319" s="257"/>
      <c r="H1319" s="260">
        <v>2</v>
      </c>
      <c r="I1319" s="261"/>
      <c r="J1319" s="257"/>
      <c r="K1319" s="257"/>
      <c r="L1319" s="262"/>
      <c r="M1319" s="263"/>
      <c r="N1319" s="264"/>
      <c r="O1319" s="264"/>
      <c r="P1319" s="264"/>
      <c r="Q1319" s="264"/>
      <c r="R1319" s="264"/>
      <c r="S1319" s="264"/>
      <c r="T1319" s="265"/>
      <c r="U1319" s="14"/>
      <c r="V1319" s="14"/>
      <c r="W1319" s="14"/>
      <c r="X1319" s="14"/>
      <c r="Y1319" s="14"/>
      <c r="Z1319" s="14"/>
      <c r="AA1319" s="14"/>
      <c r="AB1319" s="14"/>
      <c r="AC1319" s="14"/>
      <c r="AD1319" s="14"/>
      <c r="AE1319" s="14"/>
      <c r="AT1319" s="266" t="s">
        <v>250</v>
      </c>
      <c r="AU1319" s="266" t="s">
        <v>84</v>
      </c>
      <c r="AV1319" s="14" t="s">
        <v>84</v>
      </c>
      <c r="AW1319" s="14" t="s">
        <v>31</v>
      </c>
      <c r="AX1319" s="14" t="s">
        <v>75</v>
      </c>
      <c r="AY1319" s="266" t="s">
        <v>239</v>
      </c>
    </row>
    <row r="1320" s="14" customFormat="1">
      <c r="A1320" s="14"/>
      <c r="B1320" s="256"/>
      <c r="C1320" s="257"/>
      <c r="D1320" s="241" t="s">
        <v>250</v>
      </c>
      <c r="E1320" s="258" t="s">
        <v>1</v>
      </c>
      <c r="F1320" s="259" t="s">
        <v>3245</v>
      </c>
      <c r="G1320" s="257"/>
      <c r="H1320" s="260">
        <v>1</v>
      </c>
      <c r="I1320" s="261"/>
      <c r="J1320" s="257"/>
      <c r="K1320" s="257"/>
      <c r="L1320" s="262"/>
      <c r="M1320" s="263"/>
      <c r="N1320" s="264"/>
      <c r="O1320" s="264"/>
      <c r="P1320" s="264"/>
      <c r="Q1320" s="264"/>
      <c r="R1320" s="264"/>
      <c r="S1320" s="264"/>
      <c r="T1320" s="265"/>
      <c r="U1320" s="14"/>
      <c r="V1320" s="14"/>
      <c r="W1320" s="14"/>
      <c r="X1320" s="14"/>
      <c r="Y1320" s="14"/>
      <c r="Z1320" s="14"/>
      <c r="AA1320" s="14"/>
      <c r="AB1320" s="14"/>
      <c r="AC1320" s="14"/>
      <c r="AD1320" s="14"/>
      <c r="AE1320" s="14"/>
      <c r="AT1320" s="266" t="s">
        <v>250</v>
      </c>
      <c r="AU1320" s="266" t="s">
        <v>84</v>
      </c>
      <c r="AV1320" s="14" t="s">
        <v>84</v>
      </c>
      <c r="AW1320" s="14" t="s">
        <v>31</v>
      </c>
      <c r="AX1320" s="14" t="s">
        <v>75</v>
      </c>
      <c r="AY1320" s="266" t="s">
        <v>239</v>
      </c>
    </row>
    <row r="1321" s="14" customFormat="1">
      <c r="A1321" s="14"/>
      <c r="B1321" s="256"/>
      <c r="C1321" s="257"/>
      <c r="D1321" s="241" t="s">
        <v>250</v>
      </c>
      <c r="E1321" s="258" t="s">
        <v>1</v>
      </c>
      <c r="F1321" s="259" t="s">
        <v>3283</v>
      </c>
      <c r="G1321" s="257"/>
      <c r="H1321" s="260">
        <v>1</v>
      </c>
      <c r="I1321" s="261"/>
      <c r="J1321" s="257"/>
      <c r="K1321" s="257"/>
      <c r="L1321" s="262"/>
      <c r="M1321" s="263"/>
      <c r="N1321" s="264"/>
      <c r="O1321" s="264"/>
      <c r="P1321" s="264"/>
      <c r="Q1321" s="264"/>
      <c r="R1321" s="264"/>
      <c r="S1321" s="264"/>
      <c r="T1321" s="265"/>
      <c r="U1321" s="14"/>
      <c r="V1321" s="14"/>
      <c r="W1321" s="14"/>
      <c r="X1321" s="14"/>
      <c r="Y1321" s="14"/>
      <c r="Z1321" s="14"/>
      <c r="AA1321" s="14"/>
      <c r="AB1321" s="14"/>
      <c r="AC1321" s="14"/>
      <c r="AD1321" s="14"/>
      <c r="AE1321" s="14"/>
      <c r="AT1321" s="266" t="s">
        <v>250</v>
      </c>
      <c r="AU1321" s="266" t="s">
        <v>84</v>
      </c>
      <c r="AV1321" s="14" t="s">
        <v>84</v>
      </c>
      <c r="AW1321" s="14" t="s">
        <v>31</v>
      </c>
      <c r="AX1321" s="14" t="s">
        <v>75</v>
      </c>
      <c r="AY1321" s="266" t="s">
        <v>239</v>
      </c>
    </row>
    <row r="1322" s="15" customFormat="1">
      <c r="A1322" s="15"/>
      <c r="B1322" s="267"/>
      <c r="C1322" s="268"/>
      <c r="D1322" s="241" t="s">
        <v>250</v>
      </c>
      <c r="E1322" s="269" t="s">
        <v>1</v>
      </c>
      <c r="F1322" s="270" t="s">
        <v>277</v>
      </c>
      <c r="G1322" s="268"/>
      <c r="H1322" s="271">
        <v>9</v>
      </c>
      <c r="I1322" s="272"/>
      <c r="J1322" s="268"/>
      <c r="K1322" s="268"/>
      <c r="L1322" s="273"/>
      <c r="M1322" s="274"/>
      <c r="N1322" s="275"/>
      <c r="O1322" s="275"/>
      <c r="P1322" s="275"/>
      <c r="Q1322" s="275"/>
      <c r="R1322" s="275"/>
      <c r="S1322" s="275"/>
      <c r="T1322" s="276"/>
      <c r="U1322" s="15"/>
      <c r="V1322" s="15"/>
      <c r="W1322" s="15"/>
      <c r="X1322" s="15"/>
      <c r="Y1322" s="15"/>
      <c r="Z1322" s="15"/>
      <c r="AA1322" s="15"/>
      <c r="AB1322" s="15"/>
      <c r="AC1322" s="15"/>
      <c r="AD1322" s="15"/>
      <c r="AE1322" s="15"/>
      <c r="AT1322" s="277" t="s">
        <v>250</v>
      </c>
      <c r="AU1322" s="277" t="s">
        <v>84</v>
      </c>
      <c r="AV1322" s="15" t="s">
        <v>246</v>
      </c>
      <c r="AW1322" s="15" t="s">
        <v>31</v>
      </c>
      <c r="AX1322" s="15" t="s">
        <v>82</v>
      </c>
      <c r="AY1322" s="277" t="s">
        <v>239</v>
      </c>
    </row>
    <row r="1323" s="2" customFormat="1" ht="33" customHeight="1">
      <c r="A1323" s="39"/>
      <c r="B1323" s="40"/>
      <c r="C1323" s="228" t="s">
        <v>2060</v>
      </c>
      <c r="D1323" s="228" t="s">
        <v>241</v>
      </c>
      <c r="E1323" s="229" t="s">
        <v>3324</v>
      </c>
      <c r="F1323" s="230" t="s">
        <v>3325</v>
      </c>
      <c r="G1323" s="231" t="s">
        <v>523</v>
      </c>
      <c r="H1323" s="232">
        <v>10</v>
      </c>
      <c r="I1323" s="233"/>
      <c r="J1323" s="234">
        <f>ROUND(I1323*H1323,2)</f>
        <v>0</v>
      </c>
      <c r="K1323" s="230" t="s">
        <v>1</v>
      </c>
      <c r="L1323" s="45"/>
      <c r="M1323" s="235" t="s">
        <v>1</v>
      </c>
      <c r="N1323" s="236" t="s">
        <v>40</v>
      </c>
      <c r="O1323" s="92"/>
      <c r="P1323" s="237">
        <f>O1323*H1323</f>
        <v>0</v>
      </c>
      <c r="Q1323" s="237">
        <v>0</v>
      </c>
      <c r="R1323" s="237">
        <f>Q1323*H1323</f>
        <v>0</v>
      </c>
      <c r="S1323" s="237">
        <v>0</v>
      </c>
      <c r="T1323" s="238">
        <f>S1323*H1323</f>
        <v>0</v>
      </c>
      <c r="U1323" s="39"/>
      <c r="V1323" s="39"/>
      <c r="W1323" s="39"/>
      <c r="X1323" s="39"/>
      <c r="Y1323" s="39"/>
      <c r="Z1323" s="39"/>
      <c r="AA1323" s="39"/>
      <c r="AB1323" s="39"/>
      <c r="AC1323" s="39"/>
      <c r="AD1323" s="39"/>
      <c r="AE1323" s="39"/>
      <c r="AR1323" s="239" t="s">
        <v>246</v>
      </c>
      <c r="AT1323" s="239" t="s">
        <v>241</v>
      </c>
      <c r="AU1323" s="239" t="s">
        <v>84</v>
      </c>
      <c r="AY1323" s="18" t="s">
        <v>239</v>
      </c>
      <c r="BE1323" s="240">
        <f>IF(N1323="základní",J1323,0)</f>
        <v>0</v>
      </c>
      <c r="BF1323" s="240">
        <f>IF(N1323="snížená",J1323,0)</f>
        <v>0</v>
      </c>
      <c r="BG1323" s="240">
        <f>IF(N1323="zákl. přenesená",J1323,0)</f>
        <v>0</v>
      </c>
      <c r="BH1323" s="240">
        <f>IF(N1323="sníž. přenesená",J1323,0)</f>
        <v>0</v>
      </c>
      <c r="BI1323" s="240">
        <f>IF(N1323="nulová",J1323,0)</f>
        <v>0</v>
      </c>
      <c r="BJ1323" s="18" t="s">
        <v>82</v>
      </c>
      <c r="BK1323" s="240">
        <f>ROUND(I1323*H1323,2)</f>
        <v>0</v>
      </c>
      <c r="BL1323" s="18" t="s">
        <v>246</v>
      </c>
      <c r="BM1323" s="239" t="s">
        <v>3326</v>
      </c>
    </row>
    <row r="1324" s="2" customFormat="1">
      <c r="A1324" s="39"/>
      <c r="B1324" s="40"/>
      <c r="C1324" s="41"/>
      <c r="D1324" s="241" t="s">
        <v>248</v>
      </c>
      <c r="E1324" s="41"/>
      <c r="F1324" s="242" t="s">
        <v>3325</v>
      </c>
      <c r="G1324" s="41"/>
      <c r="H1324" s="41"/>
      <c r="I1324" s="243"/>
      <c r="J1324" s="41"/>
      <c r="K1324" s="41"/>
      <c r="L1324" s="45"/>
      <c r="M1324" s="244"/>
      <c r="N1324" s="245"/>
      <c r="O1324" s="92"/>
      <c r="P1324" s="92"/>
      <c r="Q1324" s="92"/>
      <c r="R1324" s="92"/>
      <c r="S1324" s="92"/>
      <c r="T1324" s="93"/>
      <c r="U1324" s="39"/>
      <c r="V1324" s="39"/>
      <c r="W1324" s="39"/>
      <c r="X1324" s="39"/>
      <c r="Y1324" s="39"/>
      <c r="Z1324" s="39"/>
      <c r="AA1324" s="39"/>
      <c r="AB1324" s="39"/>
      <c r="AC1324" s="39"/>
      <c r="AD1324" s="39"/>
      <c r="AE1324" s="39"/>
      <c r="AT1324" s="18" t="s">
        <v>248</v>
      </c>
      <c r="AU1324" s="18" t="s">
        <v>84</v>
      </c>
    </row>
    <row r="1325" s="14" customFormat="1">
      <c r="A1325" s="14"/>
      <c r="B1325" s="256"/>
      <c r="C1325" s="257"/>
      <c r="D1325" s="241" t="s">
        <v>250</v>
      </c>
      <c r="E1325" s="258" t="s">
        <v>1</v>
      </c>
      <c r="F1325" s="259" t="s">
        <v>3233</v>
      </c>
      <c r="G1325" s="257"/>
      <c r="H1325" s="260">
        <v>3</v>
      </c>
      <c r="I1325" s="261"/>
      <c r="J1325" s="257"/>
      <c r="K1325" s="257"/>
      <c r="L1325" s="262"/>
      <c r="M1325" s="263"/>
      <c r="N1325" s="264"/>
      <c r="O1325" s="264"/>
      <c r="P1325" s="264"/>
      <c r="Q1325" s="264"/>
      <c r="R1325" s="264"/>
      <c r="S1325" s="264"/>
      <c r="T1325" s="265"/>
      <c r="U1325" s="14"/>
      <c r="V1325" s="14"/>
      <c r="W1325" s="14"/>
      <c r="X1325" s="14"/>
      <c r="Y1325" s="14"/>
      <c r="Z1325" s="14"/>
      <c r="AA1325" s="14"/>
      <c r="AB1325" s="14"/>
      <c r="AC1325" s="14"/>
      <c r="AD1325" s="14"/>
      <c r="AE1325" s="14"/>
      <c r="AT1325" s="266" t="s">
        <v>250</v>
      </c>
      <c r="AU1325" s="266" t="s">
        <v>84</v>
      </c>
      <c r="AV1325" s="14" t="s">
        <v>84</v>
      </c>
      <c r="AW1325" s="14" t="s">
        <v>31</v>
      </c>
      <c r="AX1325" s="14" t="s">
        <v>75</v>
      </c>
      <c r="AY1325" s="266" t="s">
        <v>239</v>
      </c>
    </row>
    <row r="1326" s="14" customFormat="1">
      <c r="A1326" s="14"/>
      <c r="B1326" s="256"/>
      <c r="C1326" s="257"/>
      <c r="D1326" s="241" t="s">
        <v>250</v>
      </c>
      <c r="E1326" s="258" t="s">
        <v>1</v>
      </c>
      <c r="F1326" s="259" t="s">
        <v>3298</v>
      </c>
      <c r="G1326" s="257"/>
      <c r="H1326" s="260">
        <v>1</v>
      </c>
      <c r="I1326" s="261"/>
      <c r="J1326" s="257"/>
      <c r="K1326" s="257"/>
      <c r="L1326" s="262"/>
      <c r="M1326" s="263"/>
      <c r="N1326" s="264"/>
      <c r="O1326" s="264"/>
      <c r="P1326" s="264"/>
      <c r="Q1326" s="264"/>
      <c r="R1326" s="264"/>
      <c r="S1326" s="264"/>
      <c r="T1326" s="265"/>
      <c r="U1326" s="14"/>
      <c r="V1326" s="14"/>
      <c r="W1326" s="14"/>
      <c r="X1326" s="14"/>
      <c r="Y1326" s="14"/>
      <c r="Z1326" s="14"/>
      <c r="AA1326" s="14"/>
      <c r="AB1326" s="14"/>
      <c r="AC1326" s="14"/>
      <c r="AD1326" s="14"/>
      <c r="AE1326" s="14"/>
      <c r="AT1326" s="266" t="s">
        <v>250</v>
      </c>
      <c r="AU1326" s="266" t="s">
        <v>84</v>
      </c>
      <c r="AV1326" s="14" t="s">
        <v>84</v>
      </c>
      <c r="AW1326" s="14" t="s">
        <v>31</v>
      </c>
      <c r="AX1326" s="14" t="s">
        <v>75</v>
      </c>
      <c r="AY1326" s="266" t="s">
        <v>239</v>
      </c>
    </row>
    <row r="1327" s="14" customFormat="1">
      <c r="A1327" s="14"/>
      <c r="B1327" s="256"/>
      <c r="C1327" s="257"/>
      <c r="D1327" s="241" t="s">
        <v>250</v>
      </c>
      <c r="E1327" s="258" t="s">
        <v>1</v>
      </c>
      <c r="F1327" s="259" t="s">
        <v>3237</v>
      </c>
      <c r="G1327" s="257"/>
      <c r="H1327" s="260">
        <v>2</v>
      </c>
      <c r="I1327" s="261"/>
      <c r="J1327" s="257"/>
      <c r="K1327" s="257"/>
      <c r="L1327" s="262"/>
      <c r="M1327" s="263"/>
      <c r="N1327" s="264"/>
      <c r="O1327" s="264"/>
      <c r="P1327" s="264"/>
      <c r="Q1327" s="264"/>
      <c r="R1327" s="264"/>
      <c r="S1327" s="264"/>
      <c r="T1327" s="265"/>
      <c r="U1327" s="14"/>
      <c r="V1327" s="14"/>
      <c r="W1327" s="14"/>
      <c r="X1327" s="14"/>
      <c r="Y1327" s="14"/>
      <c r="Z1327" s="14"/>
      <c r="AA1327" s="14"/>
      <c r="AB1327" s="14"/>
      <c r="AC1327" s="14"/>
      <c r="AD1327" s="14"/>
      <c r="AE1327" s="14"/>
      <c r="AT1327" s="266" t="s">
        <v>250</v>
      </c>
      <c r="AU1327" s="266" t="s">
        <v>84</v>
      </c>
      <c r="AV1327" s="14" t="s">
        <v>84</v>
      </c>
      <c r="AW1327" s="14" t="s">
        <v>31</v>
      </c>
      <c r="AX1327" s="14" t="s">
        <v>75</v>
      </c>
      <c r="AY1327" s="266" t="s">
        <v>239</v>
      </c>
    </row>
    <row r="1328" s="14" customFormat="1">
      <c r="A1328" s="14"/>
      <c r="B1328" s="256"/>
      <c r="C1328" s="257"/>
      <c r="D1328" s="241" t="s">
        <v>250</v>
      </c>
      <c r="E1328" s="258" t="s">
        <v>1</v>
      </c>
      <c r="F1328" s="259" t="s">
        <v>3259</v>
      </c>
      <c r="G1328" s="257"/>
      <c r="H1328" s="260">
        <v>2</v>
      </c>
      <c r="I1328" s="261"/>
      <c r="J1328" s="257"/>
      <c r="K1328" s="257"/>
      <c r="L1328" s="262"/>
      <c r="M1328" s="263"/>
      <c r="N1328" s="264"/>
      <c r="O1328" s="264"/>
      <c r="P1328" s="264"/>
      <c r="Q1328" s="264"/>
      <c r="R1328" s="264"/>
      <c r="S1328" s="264"/>
      <c r="T1328" s="265"/>
      <c r="U1328" s="14"/>
      <c r="V1328" s="14"/>
      <c r="W1328" s="14"/>
      <c r="X1328" s="14"/>
      <c r="Y1328" s="14"/>
      <c r="Z1328" s="14"/>
      <c r="AA1328" s="14"/>
      <c r="AB1328" s="14"/>
      <c r="AC1328" s="14"/>
      <c r="AD1328" s="14"/>
      <c r="AE1328" s="14"/>
      <c r="AT1328" s="266" t="s">
        <v>250</v>
      </c>
      <c r="AU1328" s="266" t="s">
        <v>84</v>
      </c>
      <c r="AV1328" s="14" t="s">
        <v>84</v>
      </c>
      <c r="AW1328" s="14" t="s">
        <v>31</v>
      </c>
      <c r="AX1328" s="14" t="s">
        <v>75</v>
      </c>
      <c r="AY1328" s="266" t="s">
        <v>239</v>
      </c>
    </row>
    <row r="1329" s="14" customFormat="1">
      <c r="A1329" s="14"/>
      <c r="B1329" s="256"/>
      <c r="C1329" s="257"/>
      <c r="D1329" s="241" t="s">
        <v>250</v>
      </c>
      <c r="E1329" s="258" t="s">
        <v>1</v>
      </c>
      <c r="F1329" s="259" t="s">
        <v>3246</v>
      </c>
      <c r="G1329" s="257"/>
      <c r="H1329" s="260">
        <v>2</v>
      </c>
      <c r="I1329" s="261"/>
      <c r="J1329" s="257"/>
      <c r="K1329" s="257"/>
      <c r="L1329" s="262"/>
      <c r="M1329" s="263"/>
      <c r="N1329" s="264"/>
      <c r="O1329" s="264"/>
      <c r="P1329" s="264"/>
      <c r="Q1329" s="264"/>
      <c r="R1329" s="264"/>
      <c r="S1329" s="264"/>
      <c r="T1329" s="265"/>
      <c r="U1329" s="14"/>
      <c r="V1329" s="14"/>
      <c r="W1329" s="14"/>
      <c r="X1329" s="14"/>
      <c r="Y1329" s="14"/>
      <c r="Z1329" s="14"/>
      <c r="AA1329" s="14"/>
      <c r="AB1329" s="14"/>
      <c r="AC1329" s="14"/>
      <c r="AD1329" s="14"/>
      <c r="AE1329" s="14"/>
      <c r="AT1329" s="266" t="s">
        <v>250</v>
      </c>
      <c r="AU1329" s="266" t="s">
        <v>84</v>
      </c>
      <c r="AV1329" s="14" t="s">
        <v>84</v>
      </c>
      <c r="AW1329" s="14" t="s">
        <v>31</v>
      </c>
      <c r="AX1329" s="14" t="s">
        <v>75</v>
      </c>
      <c r="AY1329" s="266" t="s">
        <v>239</v>
      </c>
    </row>
    <row r="1330" s="15" customFormat="1">
      <c r="A1330" s="15"/>
      <c r="B1330" s="267"/>
      <c r="C1330" s="268"/>
      <c r="D1330" s="241" t="s">
        <v>250</v>
      </c>
      <c r="E1330" s="269" t="s">
        <v>1</v>
      </c>
      <c r="F1330" s="270" t="s">
        <v>277</v>
      </c>
      <c r="G1330" s="268"/>
      <c r="H1330" s="271">
        <v>10</v>
      </c>
      <c r="I1330" s="272"/>
      <c r="J1330" s="268"/>
      <c r="K1330" s="268"/>
      <c r="L1330" s="273"/>
      <c r="M1330" s="274"/>
      <c r="N1330" s="275"/>
      <c r="O1330" s="275"/>
      <c r="P1330" s="275"/>
      <c r="Q1330" s="275"/>
      <c r="R1330" s="275"/>
      <c r="S1330" s="275"/>
      <c r="T1330" s="276"/>
      <c r="U1330" s="15"/>
      <c r="V1330" s="15"/>
      <c r="W1330" s="15"/>
      <c r="X1330" s="15"/>
      <c r="Y1330" s="15"/>
      <c r="Z1330" s="15"/>
      <c r="AA1330" s="15"/>
      <c r="AB1330" s="15"/>
      <c r="AC1330" s="15"/>
      <c r="AD1330" s="15"/>
      <c r="AE1330" s="15"/>
      <c r="AT1330" s="277" t="s">
        <v>250</v>
      </c>
      <c r="AU1330" s="277" t="s">
        <v>84</v>
      </c>
      <c r="AV1330" s="15" t="s">
        <v>246</v>
      </c>
      <c r="AW1330" s="15" t="s">
        <v>31</v>
      </c>
      <c r="AX1330" s="15" t="s">
        <v>82</v>
      </c>
      <c r="AY1330" s="277" t="s">
        <v>239</v>
      </c>
    </row>
    <row r="1331" s="2" customFormat="1" ht="16.5" customHeight="1">
      <c r="A1331" s="39"/>
      <c r="B1331" s="40"/>
      <c r="C1331" s="302" t="s">
        <v>2068</v>
      </c>
      <c r="D1331" s="302" t="s">
        <v>1240</v>
      </c>
      <c r="E1331" s="303" t="s">
        <v>3327</v>
      </c>
      <c r="F1331" s="304" t="s">
        <v>3328</v>
      </c>
      <c r="G1331" s="305" t="s">
        <v>523</v>
      </c>
      <c r="H1331" s="306">
        <v>10</v>
      </c>
      <c r="I1331" s="307"/>
      <c r="J1331" s="308">
        <f>ROUND(I1331*H1331,2)</f>
        <v>0</v>
      </c>
      <c r="K1331" s="304" t="s">
        <v>1</v>
      </c>
      <c r="L1331" s="309"/>
      <c r="M1331" s="310" t="s">
        <v>1</v>
      </c>
      <c r="N1331" s="311" t="s">
        <v>40</v>
      </c>
      <c r="O1331" s="92"/>
      <c r="P1331" s="237">
        <f>O1331*H1331</f>
        <v>0</v>
      </c>
      <c r="Q1331" s="237">
        <v>0.00025999999999999998</v>
      </c>
      <c r="R1331" s="237">
        <f>Q1331*H1331</f>
        <v>0.0025999999999999999</v>
      </c>
      <c r="S1331" s="237">
        <v>0</v>
      </c>
      <c r="T1331" s="238">
        <f>S1331*H1331</f>
        <v>0</v>
      </c>
      <c r="U1331" s="39"/>
      <c r="V1331" s="39"/>
      <c r="W1331" s="39"/>
      <c r="X1331" s="39"/>
      <c r="Y1331" s="39"/>
      <c r="Z1331" s="39"/>
      <c r="AA1331" s="39"/>
      <c r="AB1331" s="39"/>
      <c r="AC1331" s="39"/>
      <c r="AD1331" s="39"/>
      <c r="AE1331" s="39"/>
      <c r="AR1331" s="239" t="s">
        <v>299</v>
      </c>
      <c r="AT1331" s="239" t="s">
        <v>1240</v>
      </c>
      <c r="AU1331" s="239" t="s">
        <v>84</v>
      </c>
      <c r="AY1331" s="18" t="s">
        <v>239</v>
      </c>
      <c r="BE1331" s="240">
        <f>IF(N1331="základní",J1331,0)</f>
        <v>0</v>
      </c>
      <c r="BF1331" s="240">
        <f>IF(N1331="snížená",J1331,0)</f>
        <v>0</v>
      </c>
      <c r="BG1331" s="240">
        <f>IF(N1331="zákl. přenesená",J1331,0)</f>
        <v>0</v>
      </c>
      <c r="BH1331" s="240">
        <f>IF(N1331="sníž. přenesená",J1331,0)</f>
        <v>0</v>
      </c>
      <c r="BI1331" s="240">
        <f>IF(N1331="nulová",J1331,0)</f>
        <v>0</v>
      </c>
      <c r="BJ1331" s="18" t="s">
        <v>82</v>
      </c>
      <c r="BK1331" s="240">
        <f>ROUND(I1331*H1331,2)</f>
        <v>0</v>
      </c>
      <c r="BL1331" s="18" t="s">
        <v>246</v>
      </c>
      <c r="BM1331" s="239" t="s">
        <v>3329</v>
      </c>
    </row>
    <row r="1332" s="2" customFormat="1">
      <c r="A1332" s="39"/>
      <c r="B1332" s="40"/>
      <c r="C1332" s="41"/>
      <c r="D1332" s="241" t="s">
        <v>248</v>
      </c>
      <c r="E1332" s="41"/>
      <c r="F1332" s="242" t="s">
        <v>3328</v>
      </c>
      <c r="G1332" s="41"/>
      <c r="H1332" s="41"/>
      <c r="I1332" s="243"/>
      <c r="J1332" s="41"/>
      <c r="K1332" s="41"/>
      <c r="L1332" s="45"/>
      <c r="M1332" s="244"/>
      <c r="N1332" s="245"/>
      <c r="O1332" s="92"/>
      <c r="P1332" s="92"/>
      <c r="Q1332" s="92"/>
      <c r="R1332" s="92"/>
      <c r="S1332" s="92"/>
      <c r="T1332" s="93"/>
      <c r="U1332" s="39"/>
      <c r="V1332" s="39"/>
      <c r="W1332" s="39"/>
      <c r="X1332" s="39"/>
      <c r="Y1332" s="39"/>
      <c r="Z1332" s="39"/>
      <c r="AA1332" s="39"/>
      <c r="AB1332" s="39"/>
      <c r="AC1332" s="39"/>
      <c r="AD1332" s="39"/>
      <c r="AE1332" s="39"/>
      <c r="AT1332" s="18" t="s">
        <v>248</v>
      </c>
      <c r="AU1332" s="18" t="s">
        <v>84</v>
      </c>
    </row>
    <row r="1333" s="14" customFormat="1">
      <c r="A1333" s="14"/>
      <c r="B1333" s="256"/>
      <c r="C1333" s="257"/>
      <c r="D1333" s="241" t="s">
        <v>250</v>
      </c>
      <c r="E1333" s="258" t="s">
        <v>1</v>
      </c>
      <c r="F1333" s="259" t="s">
        <v>3233</v>
      </c>
      <c r="G1333" s="257"/>
      <c r="H1333" s="260">
        <v>3</v>
      </c>
      <c r="I1333" s="261"/>
      <c r="J1333" s="257"/>
      <c r="K1333" s="257"/>
      <c r="L1333" s="262"/>
      <c r="M1333" s="263"/>
      <c r="N1333" s="264"/>
      <c r="O1333" s="264"/>
      <c r="P1333" s="264"/>
      <c r="Q1333" s="264"/>
      <c r="R1333" s="264"/>
      <c r="S1333" s="264"/>
      <c r="T1333" s="265"/>
      <c r="U1333" s="14"/>
      <c r="V1333" s="14"/>
      <c r="W1333" s="14"/>
      <c r="X1333" s="14"/>
      <c r="Y1333" s="14"/>
      <c r="Z1333" s="14"/>
      <c r="AA1333" s="14"/>
      <c r="AB1333" s="14"/>
      <c r="AC1333" s="14"/>
      <c r="AD1333" s="14"/>
      <c r="AE1333" s="14"/>
      <c r="AT1333" s="266" t="s">
        <v>250</v>
      </c>
      <c r="AU1333" s="266" t="s">
        <v>84</v>
      </c>
      <c r="AV1333" s="14" t="s">
        <v>84</v>
      </c>
      <c r="AW1333" s="14" t="s">
        <v>31</v>
      </c>
      <c r="AX1333" s="14" t="s">
        <v>75</v>
      </c>
      <c r="AY1333" s="266" t="s">
        <v>239</v>
      </c>
    </row>
    <row r="1334" s="14" customFormat="1">
      <c r="A1334" s="14"/>
      <c r="B1334" s="256"/>
      <c r="C1334" s="257"/>
      <c r="D1334" s="241" t="s">
        <v>250</v>
      </c>
      <c r="E1334" s="258" t="s">
        <v>1</v>
      </c>
      <c r="F1334" s="259" t="s">
        <v>3298</v>
      </c>
      <c r="G1334" s="257"/>
      <c r="H1334" s="260">
        <v>1</v>
      </c>
      <c r="I1334" s="261"/>
      <c r="J1334" s="257"/>
      <c r="K1334" s="257"/>
      <c r="L1334" s="262"/>
      <c r="M1334" s="263"/>
      <c r="N1334" s="264"/>
      <c r="O1334" s="264"/>
      <c r="P1334" s="264"/>
      <c r="Q1334" s="264"/>
      <c r="R1334" s="264"/>
      <c r="S1334" s="264"/>
      <c r="T1334" s="265"/>
      <c r="U1334" s="14"/>
      <c r="V1334" s="14"/>
      <c r="W1334" s="14"/>
      <c r="X1334" s="14"/>
      <c r="Y1334" s="14"/>
      <c r="Z1334" s="14"/>
      <c r="AA1334" s="14"/>
      <c r="AB1334" s="14"/>
      <c r="AC1334" s="14"/>
      <c r="AD1334" s="14"/>
      <c r="AE1334" s="14"/>
      <c r="AT1334" s="266" t="s">
        <v>250</v>
      </c>
      <c r="AU1334" s="266" t="s">
        <v>84</v>
      </c>
      <c r="AV1334" s="14" t="s">
        <v>84</v>
      </c>
      <c r="AW1334" s="14" t="s">
        <v>31</v>
      </c>
      <c r="AX1334" s="14" t="s">
        <v>75</v>
      </c>
      <c r="AY1334" s="266" t="s">
        <v>239</v>
      </c>
    </row>
    <row r="1335" s="14" customFormat="1">
      <c r="A1335" s="14"/>
      <c r="B1335" s="256"/>
      <c r="C1335" s="257"/>
      <c r="D1335" s="241" t="s">
        <v>250</v>
      </c>
      <c r="E1335" s="258" t="s">
        <v>1</v>
      </c>
      <c r="F1335" s="259" t="s">
        <v>3237</v>
      </c>
      <c r="G1335" s="257"/>
      <c r="H1335" s="260">
        <v>2</v>
      </c>
      <c r="I1335" s="261"/>
      <c r="J1335" s="257"/>
      <c r="K1335" s="257"/>
      <c r="L1335" s="262"/>
      <c r="M1335" s="263"/>
      <c r="N1335" s="264"/>
      <c r="O1335" s="264"/>
      <c r="P1335" s="264"/>
      <c r="Q1335" s="264"/>
      <c r="R1335" s="264"/>
      <c r="S1335" s="264"/>
      <c r="T1335" s="265"/>
      <c r="U1335" s="14"/>
      <c r="V1335" s="14"/>
      <c r="W1335" s="14"/>
      <c r="X1335" s="14"/>
      <c r="Y1335" s="14"/>
      <c r="Z1335" s="14"/>
      <c r="AA1335" s="14"/>
      <c r="AB1335" s="14"/>
      <c r="AC1335" s="14"/>
      <c r="AD1335" s="14"/>
      <c r="AE1335" s="14"/>
      <c r="AT1335" s="266" t="s">
        <v>250</v>
      </c>
      <c r="AU1335" s="266" t="s">
        <v>84</v>
      </c>
      <c r="AV1335" s="14" t="s">
        <v>84</v>
      </c>
      <c r="AW1335" s="14" t="s">
        <v>31</v>
      </c>
      <c r="AX1335" s="14" t="s">
        <v>75</v>
      </c>
      <c r="AY1335" s="266" t="s">
        <v>239</v>
      </c>
    </row>
    <row r="1336" s="14" customFormat="1">
      <c r="A1336" s="14"/>
      <c r="B1336" s="256"/>
      <c r="C1336" s="257"/>
      <c r="D1336" s="241" t="s">
        <v>250</v>
      </c>
      <c r="E1336" s="258" t="s">
        <v>1</v>
      </c>
      <c r="F1336" s="259" t="s">
        <v>3259</v>
      </c>
      <c r="G1336" s="257"/>
      <c r="H1336" s="260">
        <v>2</v>
      </c>
      <c r="I1336" s="261"/>
      <c r="J1336" s="257"/>
      <c r="K1336" s="257"/>
      <c r="L1336" s="262"/>
      <c r="M1336" s="263"/>
      <c r="N1336" s="264"/>
      <c r="O1336" s="264"/>
      <c r="P1336" s="264"/>
      <c r="Q1336" s="264"/>
      <c r="R1336" s="264"/>
      <c r="S1336" s="264"/>
      <c r="T1336" s="265"/>
      <c r="U1336" s="14"/>
      <c r="V1336" s="14"/>
      <c r="W1336" s="14"/>
      <c r="X1336" s="14"/>
      <c r="Y1336" s="14"/>
      <c r="Z1336" s="14"/>
      <c r="AA1336" s="14"/>
      <c r="AB1336" s="14"/>
      <c r="AC1336" s="14"/>
      <c r="AD1336" s="14"/>
      <c r="AE1336" s="14"/>
      <c r="AT1336" s="266" t="s">
        <v>250</v>
      </c>
      <c r="AU1336" s="266" t="s">
        <v>84</v>
      </c>
      <c r="AV1336" s="14" t="s">
        <v>84</v>
      </c>
      <c r="AW1336" s="14" t="s">
        <v>31</v>
      </c>
      <c r="AX1336" s="14" t="s">
        <v>75</v>
      </c>
      <c r="AY1336" s="266" t="s">
        <v>239</v>
      </c>
    </row>
    <row r="1337" s="14" customFormat="1">
      <c r="A1337" s="14"/>
      <c r="B1337" s="256"/>
      <c r="C1337" s="257"/>
      <c r="D1337" s="241" t="s">
        <v>250</v>
      </c>
      <c r="E1337" s="258" t="s">
        <v>1</v>
      </c>
      <c r="F1337" s="259" t="s">
        <v>3246</v>
      </c>
      <c r="G1337" s="257"/>
      <c r="H1337" s="260">
        <v>2</v>
      </c>
      <c r="I1337" s="261"/>
      <c r="J1337" s="257"/>
      <c r="K1337" s="257"/>
      <c r="L1337" s="262"/>
      <c r="M1337" s="263"/>
      <c r="N1337" s="264"/>
      <c r="O1337" s="264"/>
      <c r="P1337" s="264"/>
      <c r="Q1337" s="264"/>
      <c r="R1337" s="264"/>
      <c r="S1337" s="264"/>
      <c r="T1337" s="265"/>
      <c r="U1337" s="14"/>
      <c r="V1337" s="14"/>
      <c r="W1337" s="14"/>
      <c r="X1337" s="14"/>
      <c r="Y1337" s="14"/>
      <c r="Z1337" s="14"/>
      <c r="AA1337" s="14"/>
      <c r="AB1337" s="14"/>
      <c r="AC1337" s="14"/>
      <c r="AD1337" s="14"/>
      <c r="AE1337" s="14"/>
      <c r="AT1337" s="266" t="s">
        <v>250</v>
      </c>
      <c r="AU1337" s="266" t="s">
        <v>84</v>
      </c>
      <c r="AV1337" s="14" t="s">
        <v>84</v>
      </c>
      <c r="AW1337" s="14" t="s">
        <v>31</v>
      </c>
      <c r="AX1337" s="14" t="s">
        <v>75</v>
      </c>
      <c r="AY1337" s="266" t="s">
        <v>239</v>
      </c>
    </row>
    <row r="1338" s="15" customFormat="1">
      <c r="A1338" s="15"/>
      <c r="B1338" s="267"/>
      <c r="C1338" s="268"/>
      <c r="D1338" s="241" t="s">
        <v>250</v>
      </c>
      <c r="E1338" s="269" t="s">
        <v>1</v>
      </c>
      <c r="F1338" s="270" t="s">
        <v>277</v>
      </c>
      <c r="G1338" s="268"/>
      <c r="H1338" s="271">
        <v>10</v>
      </c>
      <c r="I1338" s="272"/>
      <c r="J1338" s="268"/>
      <c r="K1338" s="268"/>
      <c r="L1338" s="273"/>
      <c r="M1338" s="274"/>
      <c r="N1338" s="275"/>
      <c r="O1338" s="275"/>
      <c r="P1338" s="275"/>
      <c r="Q1338" s="275"/>
      <c r="R1338" s="275"/>
      <c r="S1338" s="275"/>
      <c r="T1338" s="276"/>
      <c r="U1338" s="15"/>
      <c r="V1338" s="15"/>
      <c r="W1338" s="15"/>
      <c r="X1338" s="15"/>
      <c r="Y1338" s="15"/>
      <c r="Z1338" s="15"/>
      <c r="AA1338" s="15"/>
      <c r="AB1338" s="15"/>
      <c r="AC1338" s="15"/>
      <c r="AD1338" s="15"/>
      <c r="AE1338" s="15"/>
      <c r="AT1338" s="277" t="s">
        <v>250</v>
      </c>
      <c r="AU1338" s="277" t="s">
        <v>84</v>
      </c>
      <c r="AV1338" s="15" t="s">
        <v>246</v>
      </c>
      <c r="AW1338" s="15" t="s">
        <v>31</v>
      </c>
      <c r="AX1338" s="15" t="s">
        <v>82</v>
      </c>
      <c r="AY1338" s="277" t="s">
        <v>239</v>
      </c>
    </row>
    <row r="1339" s="2" customFormat="1" ht="33" customHeight="1">
      <c r="A1339" s="39"/>
      <c r="B1339" s="40"/>
      <c r="C1339" s="228" t="s">
        <v>2072</v>
      </c>
      <c r="D1339" s="228" t="s">
        <v>241</v>
      </c>
      <c r="E1339" s="229" t="s">
        <v>3330</v>
      </c>
      <c r="F1339" s="230" t="s">
        <v>3331</v>
      </c>
      <c r="G1339" s="231" t="s">
        <v>523</v>
      </c>
      <c r="H1339" s="232">
        <v>10</v>
      </c>
      <c r="I1339" s="233"/>
      <c r="J1339" s="234">
        <f>ROUND(I1339*H1339,2)</f>
        <v>0</v>
      </c>
      <c r="K1339" s="230" t="s">
        <v>1</v>
      </c>
      <c r="L1339" s="45"/>
      <c r="M1339" s="235" t="s">
        <v>1</v>
      </c>
      <c r="N1339" s="236" t="s">
        <v>40</v>
      </c>
      <c r="O1339" s="92"/>
      <c r="P1339" s="237">
        <f>O1339*H1339</f>
        <v>0</v>
      </c>
      <c r="Q1339" s="237">
        <v>0</v>
      </c>
      <c r="R1339" s="237">
        <f>Q1339*H1339</f>
        <v>0</v>
      </c>
      <c r="S1339" s="237">
        <v>0</v>
      </c>
      <c r="T1339" s="238">
        <f>S1339*H1339</f>
        <v>0</v>
      </c>
      <c r="U1339" s="39"/>
      <c r="V1339" s="39"/>
      <c r="W1339" s="39"/>
      <c r="X1339" s="39"/>
      <c r="Y1339" s="39"/>
      <c r="Z1339" s="39"/>
      <c r="AA1339" s="39"/>
      <c r="AB1339" s="39"/>
      <c r="AC1339" s="39"/>
      <c r="AD1339" s="39"/>
      <c r="AE1339" s="39"/>
      <c r="AR1339" s="239" t="s">
        <v>246</v>
      </c>
      <c r="AT1339" s="239" t="s">
        <v>241</v>
      </c>
      <c r="AU1339" s="239" t="s">
        <v>84</v>
      </c>
      <c r="AY1339" s="18" t="s">
        <v>239</v>
      </c>
      <c r="BE1339" s="240">
        <f>IF(N1339="základní",J1339,0)</f>
        <v>0</v>
      </c>
      <c r="BF1339" s="240">
        <f>IF(N1339="snížená",J1339,0)</f>
        <v>0</v>
      </c>
      <c r="BG1339" s="240">
        <f>IF(N1339="zákl. přenesená",J1339,0)</f>
        <v>0</v>
      </c>
      <c r="BH1339" s="240">
        <f>IF(N1339="sníž. přenesená",J1339,0)</f>
        <v>0</v>
      </c>
      <c r="BI1339" s="240">
        <f>IF(N1339="nulová",J1339,0)</f>
        <v>0</v>
      </c>
      <c r="BJ1339" s="18" t="s">
        <v>82</v>
      </c>
      <c r="BK1339" s="240">
        <f>ROUND(I1339*H1339,2)</f>
        <v>0</v>
      </c>
      <c r="BL1339" s="18" t="s">
        <v>246</v>
      </c>
      <c r="BM1339" s="239" t="s">
        <v>3332</v>
      </c>
    </row>
    <row r="1340" s="2" customFormat="1">
      <c r="A1340" s="39"/>
      <c r="B1340" s="40"/>
      <c r="C1340" s="41"/>
      <c r="D1340" s="241" t="s">
        <v>248</v>
      </c>
      <c r="E1340" s="41"/>
      <c r="F1340" s="242" t="s">
        <v>3331</v>
      </c>
      <c r="G1340" s="41"/>
      <c r="H1340" s="41"/>
      <c r="I1340" s="243"/>
      <c r="J1340" s="41"/>
      <c r="K1340" s="41"/>
      <c r="L1340" s="45"/>
      <c r="M1340" s="244"/>
      <c r="N1340" s="245"/>
      <c r="O1340" s="92"/>
      <c r="P1340" s="92"/>
      <c r="Q1340" s="92"/>
      <c r="R1340" s="92"/>
      <c r="S1340" s="92"/>
      <c r="T1340" s="93"/>
      <c r="U1340" s="39"/>
      <c r="V1340" s="39"/>
      <c r="W1340" s="39"/>
      <c r="X1340" s="39"/>
      <c r="Y1340" s="39"/>
      <c r="Z1340" s="39"/>
      <c r="AA1340" s="39"/>
      <c r="AB1340" s="39"/>
      <c r="AC1340" s="39"/>
      <c r="AD1340" s="39"/>
      <c r="AE1340" s="39"/>
      <c r="AT1340" s="18" t="s">
        <v>248</v>
      </c>
      <c r="AU1340" s="18" t="s">
        <v>84</v>
      </c>
    </row>
    <row r="1341" s="13" customFormat="1">
      <c r="A1341" s="13"/>
      <c r="B1341" s="246"/>
      <c r="C1341" s="247"/>
      <c r="D1341" s="241" t="s">
        <v>250</v>
      </c>
      <c r="E1341" s="248" t="s">
        <v>1</v>
      </c>
      <c r="F1341" s="249" t="s">
        <v>3333</v>
      </c>
      <c r="G1341" s="247"/>
      <c r="H1341" s="248" t="s">
        <v>1</v>
      </c>
      <c r="I1341" s="250"/>
      <c r="J1341" s="247"/>
      <c r="K1341" s="247"/>
      <c r="L1341" s="251"/>
      <c r="M1341" s="252"/>
      <c r="N1341" s="253"/>
      <c r="O1341" s="253"/>
      <c r="P1341" s="253"/>
      <c r="Q1341" s="253"/>
      <c r="R1341" s="253"/>
      <c r="S1341" s="253"/>
      <c r="T1341" s="254"/>
      <c r="U1341" s="13"/>
      <c r="V1341" s="13"/>
      <c r="W1341" s="13"/>
      <c r="X1341" s="13"/>
      <c r="Y1341" s="13"/>
      <c r="Z1341" s="13"/>
      <c r="AA1341" s="13"/>
      <c r="AB1341" s="13"/>
      <c r="AC1341" s="13"/>
      <c r="AD1341" s="13"/>
      <c r="AE1341" s="13"/>
      <c r="AT1341" s="255" t="s">
        <v>250</v>
      </c>
      <c r="AU1341" s="255" t="s">
        <v>84</v>
      </c>
      <c r="AV1341" s="13" t="s">
        <v>82</v>
      </c>
      <c r="AW1341" s="13" t="s">
        <v>31</v>
      </c>
      <c r="AX1341" s="13" t="s">
        <v>75</v>
      </c>
      <c r="AY1341" s="255" t="s">
        <v>239</v>
      </c>
    </row>
    <row r="1342" s="14" customFormat="1">
      <c r="A1342" s="14"/>
      <c r="B1342" s="256"/>
      <c r="C1342" s="257"/>
      <c r="D1342" s="241" t="s">
        <v>250</v>
      </c>
      <c r="E1342" s="258" t="s">
        <v>1</v>
      </c>
      <c r="F1342" s="259" t="s">
        <v>2644</v>
      </c>
      <c r="G1342" s="257"/>
      <c r="H1342" s="260">
        <v>1</v>
      </c>
      <c r="I1342" s="261"/>
      <c r="J1342" s="257"/>
      <c r="K1342" s="257"/>
      <c r="L1342" s="262"/>
      <c r="M1342" s="263"/>
      <c r="N1342" s="264"/>
      <c r="O1342" s="264"/>
      <c r="P1342" s="264"/>
      <c r="Q1342" s="264"/>
      <c r="R1342" s="264"/>
      <c r="S1342" s="264"/>
      <c r="T1342" s="265"/>
      <c r="U1342" s="14"/>
      <c r="V1342" s="14"/>
      <c r="W1342" s="14"/>
      <c r="X1342" s="14"/>
      <c r="Y1342" s="14"/>
      <c r="Z1342" s="14"/>
      <c r="AA1342" s="14"/>
      <c r="AB1342" s="14"/>
      <c r="AC1342" s="14"/>
      <c r="AD1342" s="14"/>
      <c r="AE1342" s="14"/>
      <c r="AT1342" s="266" t="s">
        <v>250</v>
      </c>
      <c r="AU1342" s="266" t="s">
        <v>84</v>
      </c>
      <c r="AV1342" s="14" t="s">
        <v>84</v>
      </c>
      <c r="AW1342" s="14" t="s">
        <v>31</v>
      </c>
      <c r="AX1342" s="14" t="s">
        <v>75</v>
      </c>
      <c r="AY1342" s="266" t="s">
        <v>239</v>
      </c>
    </row>
    <row r="1343" s="14" customFormat="1">
      <c r="A1343" s="14"/>
      <c r="B1343" s="256"/>
      <c r="C1343" s="257"/>
      <c r="D1343" s="241" t="s">
        <v>250</v>
      </c>
      <c r="E1343" s="258" t="s">
        <v>1</v>
      </c>
      <c r="F1343" s="259" t="s">
        <v>2645</v>
      </c>
      <c r="G1343" s="257"/>
      <c r="H1343" s="260">
        <v>1</v>
      </c>
      <c r="I1343" s="261"/>
      <c r="J1343" s="257"/>
      <c r="K1343" s="257"/>
      <c r="L1343" s="262"/>
      <c r="M1343" s="263"/>
      <c r="N1343" s="264"/>
      <c r="O1343" s="264"/>
      <c r="P1343" s="264"/>
      <c r="Q1343" s="264"/>
      <c r="R1343" s="264"/>
      <c r="S1343" s="264"/>
      <c r="T1343" s="265"/>
      <c r="U1343" s="14"/>
      <c r="V1343" s="14"/>
      <c r="W1343" s="14"/>
      <c r="X1343" s="14"/>
      <c r="Y1343" s="14"/>
      <c r="Z1343" s="14"/>
      <c r="AA1343" s="14"/>
      <c r="AB1343" s="14"/>
      <c r="AC1343" s="14"/>
      <c r="AD1343" s="14"/>
      <c r="AE1343" s="14"/>
      <c r="AT1343" s="266" t="s">
        <v>250</v>
      </c>
      <c r="AU1343" s="266" t="s">
        <v>84</v>
      </c>
      <c r="AV1343" s="14" t="s">
        <v>84</v>
      </c>
      <c r="AW1343" s="14" t="s">
        <v>31</v>
      </c>
      <c r="AX1343" s="14" t="s">
        <v>75</v>
      </c>
      <c r="AY1343" s="266" t="s">
        <v>239</v>
      </c>
    </row>
    <row r="1344" s="14" customFormat="1">
      <c r="A1344" s="14"/>
      <c r="B1344" s="256"/>
      <c r="C1344" s="257"/>
      <c r="D1344" s="241" t="s">
        <v>250</v>
      </c>
      <c r="E1344" s="258" t="s">
        <v>1</v>
      </c>
      <c r="F1344" s="259" t="s">
        <v>2646</v>
      </c>
      <c r="G1344" s="257"/>
      <c r="H1344" s="260">
        <v>1</v>
      </c>
      <c r="I1344" s="261"/>
      <c r="J1344" s="257"/>
      <c r="K1344" s="257"/>
      <c r="L1344" s="262"/>
      <c r="M1344" s="263"/>
      <c r="N1344" s="264"/>
      <c r="O1344" s="264"/>
      <c r="P1344" s="264"/>
      <c r="Q1344" s="264"/>
      <c r="R1344" s="264"/>
      <c r="S1344" s="264"/>
      <c r="T1344" s="265"/>
      <c r="U1344" s="14"/>
      <c r="V1344" s="14"/>
      <c r="W1344" s="14"/>
      <c r="X1344" s="14"/>
      <c r="Y1344" s="14"/>
      <c r="Z1344" s="14"/>
      <c r="AA1344" s="14"/>
      <c r="AB1344" s="14"/>
      <c r="AC1344" s="14"/>
      <c r="AD1344" s="14"/>
      <c r="AE1344" s="14"/>
      <c r="AT1344" s="266" t="s">
        <v>250</v>
      </c>
      <c r="AU1344" s="266" t="s">
        <v>84</v>
      </c>
      <c r="AV1344" s="14" t="s">
        <v>84</v>
      </c>
      <c r="AW1344" s="14" t="s">
        <v>31</v>
      </c>
      <c r="AX1344" s="14" t="s">
        <v>75</v>
      </c>
      <c r="AY1344" s="266" t="s">
        <v>239</v>
      </c>
    </row>
    <row r="1345" s="14" customFormat="1">
      <c r="A1345" s="14"/>
      <c r="B1345" s="256"/>
      <c r="C1345" s="257"/>
      <c r="D1345" s="241" t="s">
        <v>250</v>
      </c>
      <c r="E1345" s="258" t="s">
        <v>1</v>
      </c>
      <c r="F1345" s="259" t="s">
        <v>2647</v>
      </c>
      <c r="G1345" s="257"/>
      <c r="H1345" s="260">
        <v>1</v>
      </c>
      <c r="I1345" s="261"/>
      <c r="J1345" s="257"/>
      <c r="K1345" s="257"/>
      <c r="L1345" s="262"/>
      <c r="M1345" s="263"/>
      <c r="N1345" s="264"/>
      <c r="O1345" s="264"/>
      <c r="P1345" s="264"/>
      <c r="Q1345" s="264"/>
      <c r="R1345" s="264"/>
      <c r="S1345" s="264"/>
      <c r="T1345" s="265"/>
      <c r="U1345" s="14"/>
      <c r="V1345" s="14"/>
      <c r="W1345" s="14"/>
      <c r="X1345" s="14"/>
      <c r="Y1345" s="14"/>
      <c r="Z1345" s="14"/>
      <c r="AA1345" s="14"/>
      <c r="AB1345" s="14"/>
      <c r="AC1345" s="14"/>
      <c r="AD1345" s="14"/>
      <c r="AE1345" s="14"/>
      <c r="AT1345" s="266" t="s">
        <v>250</v>
      </c>
      <c r="AU1345" s="266" t="s">
        <v>84</v>
      </c>
      <c r="AV1345" s="14" t="s">
        <v>84</v>
      </c>
      <c r="AW1345" s="14" t="s">
        <v>31</v>
      </c>
      <c r="AX1345" s="14" t="s">
        <v>75</v>
      </c>
      <c r="AY1345" s="266" t="s">
        <v>239</v>
      </c>
    </row>
    <row r="1346" s="14" customFormat="1">
      <c r="A1346" s="14"/>
      <c r="B1346" s="256"/>
      <c r="C1346" s="257"/>
      <c r="D1346" s="241" t="s">
        <v>250</v>
      </c>
      <c r="E1346" s="258" t="s">
        <v>1</v>
      </c>
      <c r="F1346" s="259" t="s">
        <v>2648</v>
      </c>
      <c r="G1346" s="257"/>
      <c r="H1346" s="260">
        <v>1</v>
      </c>
      <c r="I1346" s="261"/>
      <c r="J1346" s="257"/>
      <c r="K1346" s="257"/>
      <c r="L1346" s="262"/>
      <c r="M1346" s="263"/>
      <c r="N1346" s="264"/>
      <c r="O1346" s="264"/>
      <c r="P1346" s="264"/>
      <c r="Q1346" s="264"/>
      <c r="R1346" s="264"/>
      <c r="S1346" s="264"/>
      <c r="T1346" s="265"/>
      <c r="U1346" s="14"/>
      <c r="V1346" s="14"/>
      <c r="W1346" s="14"/>
      <c r="X1346" s="14"/>
      <c r="Y1346" s="14"/>
      <c r="Z1346" s="14"/>
      <c r="AA1346" s="14"/>
      <c r="AB1346" s="14"/>
      <c r="AC1346" s="14"/>
      <c r="AD1346" s="14"/>
      <c r="AE1346" s="14"/>
      <c r="AT1346" s="266" t="s">
        <v>250</v>
      </c>
      <c r="AU1346" s="266" t="s">
        <v>84</v>
      </c>
      <c r="AV1346" s="14" t="s">
        <v>84</v>
      </c>
      <c r="AW1346" s="14" t="s">
        <v>31</v>
      </c>
      <c r="AX1346" s="14" t="s">
        <v>75</v>
      </c>
      <c r="AY1346" s="266" t="s">
        <v>239</v>
      </c>
    </row>
    <row r="1347" s="16" customFormat="1">
      <c r="A1347" s="16"/>
      <c r="B1347" s="291"/>
      <c r="C1347" s="292"/>
      <c r="D1347" s="241" t="s">
        <v>250</v>
      </c>
      <c r="E1347" s="293" t="s">
        <v>1</v>
      </c>
      <c r="F1347" s="294" t="s">
        <v>3247</v>
      </c>
      <c r="G1347" s="292"/>
      <c r="H1347" s="295">
        <v>5</v>
      </c>
      <c r="I1347" s="296"/>
      <c r="J1347" s="292"/>
      <c r="K1347" s="292"/>
      <c r="L1347" s="297"/>
      <c r="M1347" s="298"/>
      <c r="N1347" s="299"/>
      <c r="O1347" s="299"/>
      <c r="P1347" s="299"/>
      <c r="Q1347" s="299"/>
      <c r="R1347" s="299"/>
      <c r="S1347" s="299"/>
      <c r="T1347" s="300"/>
      <c r="U1347" s="16"/>
      <c r="V1347" s="16"/>
      <c r="W1347" s="16"/>
      <c r="X1347" s="16"/>
      <c r="Y1347" s="16"/>
      <c r="Z1347" s="16"/>
      <c r="AA1347" s="16"/>
      <c r="AB1347" s="16"/>
      <c r="AC1347" s="16"/>
      <c r="AD1347" s="16"/>
      <c r="AE1347" s="16"/>
      <c r="AT1347" s="301" t="s">
        <v>250</v>
      </c>
      <c r="AU1347" s="301" t="s">
        <v>84</v>
      </c>
      <c r="AV1347" s="16" t="s">
        <v>107</v>
      </c>
      <c r="AW1347" s="16" t="s">
        <v>31</v>
      </c>
      <c r="AX1347" s="16" t="s">
        <v>75</v>
      </c>
      <c r="AY1347" s="301" t="s">
        <v>239</v>
      </c>
    </row>
    <row r="1348" s="13" customFormat="1">
      <c r="A1348" s="13"/>
      <c r="B1348" s="246"/>
      <c r="C1348" s="247"/>
      <c r="D1348" s="241" t="s">
        <v>250</v>
      </c>
      <c r="E1348" s="248" t="s">
        <v>1</v>
      </c>
      <c r="F1348" s="249" t="s">
        <v>3334</v>
      </c>
      <c r="G1348" s="247"/>
      <c r="H1348" s="248" t="s">
        <v>1</v>
      </c>
      <c r="I1348" s="250"/>
      <c r="J1348" s="247"/>
      <c r="K1348" s="247"/>
      <c r="L1348" s="251"/>
      <c r="M1348" s="252"/>
      <c r="N1348" s="253"/>
      <c r="O1348" s="253"/>
      <c r="P1348" s="253"/>
      <c r="Q1348" s="253"/>
      <c r="R1348" s="253"/>
      <c r="S1348" s="253"/>
      <c r="T1348" s="254"/>
      <c r="U1348" s="13"/>
      <c r="V1348" s="13"/>
      <c r="W1348" s="13"/>
      <c r="X1348" s="13"/>
      <c r="Y1348" s="13"/>
      <c r="Z1348" s="13"/>
      <c r="AA1348" s="13"/>
      <c r="AB1348" s="13"/>
      <c r="AC1348" s="13"/>
      <c r="AD1348" s="13"/>
      <c r="AE1348" s="13"/>
      <c r="AT1348" s="255" t="s">
        <v>250</v>
      </c>
      <c r="AU1348" s="255" t="s">
        <v>84</v>
      </c>
      <c r="AV1348" s="13" t="s">
        <v>82</v>
      </c>
      <c r="AW1348" s="13" t="s">
        <v>31</v>
      </c>
      <c r="AX1348" s="13" t="s">
        <v>75</v>
      </c>
      <c r="AY1348" s="255" t="s">
        <v>239</v>
      </c>
    </row>
    <row r="1349" s="14" customFormat="1">
      <c r="A1349" s="14"/>
      <c r="B1349" s="256"/>
      <c r="C1349" s="257"/>
      <c r="D1349" s="241" t="s">
        <v>250</v>
      </c>
      <c r="E1349" s="258" t="s">
        <v>1</v>
      </c>
      <c r="F1349" s="259" t="s">
        <v>2644</v>
      </c>
      <c r="G1349" s="257"/>
      <c r="H1349" s="260">
        <v>1</v>
      </c>
      <c r="I1349" s="261"/>
      <c r="J1349" s="257"/>
      <c r="K1349" s="257"/>
      <c r="L1349" s="262"/>
      <c r="M1349" s="263"/>
      <c r="N1349" s="264"/>
      <c r="O1349" s="264"/>
      <c r="P1349" s="264"/>
      <c r="Q1349" s="264"/>
      <c r="R1349" s="264"/>
      <c r="S1349" s="264"/>
      <c r="T1349" s="265"/>
      <c r="U1349" s="14"/>
      <c r="V1349" s="14"/>
      <c r="W1349" s="14"/>
      <c r="X1349" s="14"/>
      <c r="Y1349" s="14"/>
      <c r="Z1349" s="14"/>
      <c r="AA1349" s="14"/>
      <c r="AB1349" s="14"/>
      <c r="AC1349" s="14"/>
      <c r="AD1349" s="14"/>
      <c r="AE1349" s="14"/>
      <c r="AT1349" s="266" t="s">
        <v>250</v>
      </c>
      <c r="AU1349" s="266" t="s">
        <v>84</v>
      </c>
      <c r="AV1349" s="14" t="s">
        <v>84</v>
      </c>
      <c r="AW1349" s="14" t="s">
        <v>31</v>
      </c>
      <c r="AX1349" s="14" t="s">
        <v>75</v>
      </c>
      <c r="AY1349" s="266" t="s">
        <v>239</v>
      </c>
    </row>
    <row r="1350" s="14" customFormat="1">
      <c r="A1350" s="14"/>
      <c r="B1350" s="256"/>
      <c r="C1350" s="257"/>
      <c r="D1350" s="241" t="s">
        <v>250</v>
      </c>
      <c r="E1350" s="258" t="s">
        <v>1</v>
      </c>
      <c r="F1350" s="259" t="s">
        <v>2645</v>
      </c>
      <c r="G1350" s="257"/>
      <c r="H1350" s="260">
        <v>1</v>
      </c>
      <c r="I1350" s="261"/>
      <c r="J1350" s="257"/>
      <c r="K1350" s="257"/>
      <c r="L1350" s="262"/>
      <c r="M1350" s="263"/>
      <c r="N1350" s="264"/>
      <c r="O1350" s="264"/>
      <c r="P1350" s="264"/>
      <c r="Q1350" s="264"/>
      <c r="R1350" s="264"/>
      <c r="S1350" s="264"/>
      <c r="T1350" s="265"/>
      <c r="U1350" s="14"/>
      <c r="V1350" s="14"/>
      <c r="W1350" s="14"/>
      <c r="X1350" s="14"/>
      <c r="Y1350" s="14"/>
      <c r="Z1350" s="14"/>
      <c r="AA1350" s="14"/>
      <c r="AB1350" s="14"/>
      <c r="AC1350" s="14"/>
      <c r="AD1350" s="14"/>
      <c r="AE1350" s="14"/>
      <c r="AT1350" s="266" t="s">
        <v>250</v>
      </c>
      <c r="AU1350" s="266" t="s">
        <v>84</v>
      </c>
      <c r="AV1350" s="14" t="s">
        <v>84</v>
      </c>
      <c r="AW1350" s="14" t="s">
        <v>31</v>
      </c>
      <c r="AX1350" s="14" t="s">
        <v>75</v>
      </c>
      <c r="AY1350" s="266" t="s">
        <v>239</v>
      </c>
    </row>
    <row r="1351" s="14" customFormat="1">
      <c r="A1351" s="14"/>
      <c r="B1351" s="256"/>
      <c r="C1351" s="257"/>
      <c r="D1351" s="241" t="s">
        <v>250</v>
      </c>
      <c r="E1351" s="258" t="s">
        <v>1</v>
      </c>
      <c r="F1351" s="259" t="s">
        <v>2646</v>
      </c>
      <c r="G1351" s="257"/>
      <c r="H1351" s="260">
        <v>1</v>
      </c>
      <c r="I1351" s="261"/>
      <c r="J1351" s="257"/>
      <c r="K1351" s="257"/>
      <c r="L1351" s="262"/>
      <c r="M1351" s="263"/>
      <c r="N1351" s="264"/>
      <c r="O1351" s="264"/>
      <c r="P1351" s="264"/>
      <c r="Q1351" s="264"/>
      <c r="R1351" s="264"/>
      <c r="S1351" s="264"/>
      <c r="T1351" s="265"/>
      <c r="U1351" s="14"/>
      <c r="V1351" s="14"/>
      <c r="W1351" s="14"/>
      <c r="X1351" s="14"/>
      <c r="Y1351" s="14"/>
      <c r="Z1351" s="14"/>
      <c r="AA1351" s="14"/>
      <c r="AB1351" s="14"/>
      <c r="AC1351" s="14"/>
      <c r="AD1351" s="14"/>
      <c r="AE1351" s="14"/>
      <c r="AT1351" s="266" t="s">
        <v>250</v>
      </c>
      <c r="AU1351" s="266" t="s">
        <v>84</v>
      </c>
      <c r="AV1351" s="14" t="s">
        <v>84</v>
      </c>
      <c r="AW1351" s="14" t="s">
        <v>31</v>
      </c>
      <c r="AX1351" s="14" t="s">
        <v>75</v>
      </c>
      <c r="AY1351" s="266" t="s">
        <v>239</v>
      </c>
    </row>
    <row r="1352" s="14" customFormat="1">
      <c r="A1352" s="14"/>
      <c r="B1352" s="256"/>
      <c r="C1352" s="257"/>
      <c r="D1352" s="241" t="s">
        <v>250</v>
      </c>
      <c r="E1352" s="258" t="s">
        <v>1</v>
      </c>
      <c r="F1352" s="259" t="s">
        <v>2647</v>
      </c>
      <c r="G1352" s="257"/>
      <c r="H1352" s="260">
        <v>1</v>
      </c>
      <c r="I1352" s="261"/>
      <c r="J1352" s="257"/>
      <c r="K1352" s="257"/>
      <c r="L1352" s="262"/>
      <c r="M1352" s="263"/>
      <c r="N1352" s="264"/>
      <c r="O1352" s="264"/>
      <c r="P1352" s="264"/>
      <c r="Q1352" s="264"/>
      <c r="R1352" s="264"/>
      <c r="S1352" s="264"/>
      <c r="T1352" s="265"/>
      <c r="U1352" s="14"/>
      <c r="V1352" s="14"/>
      <c r="W1352" s="14"/>
      <c r="X1352" s="14"/>
      <c r="Y1352" s="14"/>
      <c r="Z1352" s="14"/>
      <c r="AA1352" s="14"/>
      <c r="AB1352" s="14"/>
      <c r="AC1352" s="14"/>
      <c r="AD1352" s="14"/>
      <c r="AE1352" s="14"/>
      <c r="AT1352" s="266" t="s">
        <v>250</v>
      </c>
      <c r="AU1352" s="266" t="s">
        <v>84</v>
      </c>
      <c r="AV1352" s="14" t="s">
        <v>84</v>
      </c>
      <c r="AW1352" s="14" t="s">
        <v>31</v>
      </c>
      <c r="AX1352" s="14" t="s">
        <v>75</v>
      </c>
      <c r="AY1352" s="266" t="s">
        <v>239</v>
      </c>
    </row>
    <row r="1353" s="14" customFormat="1">
      <c r="A1353" s="14"/>
      <c r="B1353" s="256"/>
      <c r="C1353" s="257"/>
      <c r="D1353" s="241" t="s">
        <v>250</v>
      </c>
      <c r="E1353" s="258" t="s">
        <v>1</v>
      </c>
      <c r="F1353" s="259" t="s">
        <v>2648</v>
      </c>
      <c r="G1353" s="257"/>
      <c r="H1353" s="260">
        <v>1</v>
      </c>
      <c r="I1353" s="261"/>
      <c r="J1353" s="257"/>
      <c r="K1353" s="257"/>
      <c r="L1353" s="262"/>
      <c r="M1353" s="263"/>
      <c r="N1353" s="264"/>
      <c r="O1353" s="264"/>
      <c r="P1353" s="264"/>
      <c r="Q1353" s="264"/>
      <c r="R1353" s="264"/>
      <c r="S1353" s="264"/>
      <c r="T1353" s="265"/>
      <c r="U1353" s="14"/>
      <c r="V1353" s="14"/>
      <c r="W1353" s="14"/>
      <c r="X1353" s="14"/>
      <c r="Y1353" s="14"/>
      <c r="Z1353" s="14"/>
      <c r="AA1353" s="14"/>
      <c r="AB1353" s="14"/>
      <c r="AC1353" s="14"/>
      <c r="AD1353" s="14"/>
      <c r="AE1353" s="14"/>
      <c r="AT1353" s="266" t="s">
        <v>250</v>
      </c>
      <c r="AU1353" s="266" t="s">
        <v>84</v>
      </c>
      <c r="AV1353" s="14" t="s">
        <v>84</v>
      </c>
      <c r="AW1353" s="14" t="s">
        <v>31</v>
      </c>
      <c r="AX1353" s="14" t="s">
        <v>75</v>
      </c>
      <c r="AY1353" s="266" t="s">
        <v>239</v>
      </c>
    </row>
    <row r="1354" s="16" customFormat="1">
      <c r="A1354" s="16"/>
      <c r="B1354" s="291"/>
      <c r="C1354" s="292"/>
      <c r="D1354" s="241" t="s">
        <v>250</v>
      </c>
      <c r="E1354" s="293" t="s">
        <v>1</v>
      </c>
      <c r="F1354" s="294" t="s">
        <v>3261</v>
      </c>
      <c r="G1354" s="292"/>
      <c r="H1354" s="295">
        <v>5</v>
      </c>
      <c r="I1354" s="296"/>
      <c r="J1354" s="292"/>
      <c r="K1354" s="292"/>
      <c r="L1354" s="297"/>
      <c r="M1354" s="298"/>
      <c r="N1354" s="299"/>
      <c r="O1354" s="299"/>
      <c r="P1354" s="299"/>
      <c r="Q1354" s="299"/>
      <c r="R1354" s="299"/>
      <c r="S1354" s="299"/>
      <c r="T1354" s="300"/>
      <c r="U1354" s="16"/>
      <c r="V1354" s="16"/>
      <c r="W1354" s="16"/>
      <c r="X1354" s="16"/>
      <c r="Y1354" s="16"/>
      <c r="Z1354" s="16"/>
      <c r="AA1354" s="16"/>
      <c r="AB1354" s="16"/>
      <c r="AC1354" s="16"/>
      <c r="AD1354" s="16"/>
      <c r="AE1354" s="16"/>
      <c r="AT1354" s="301" t="s">
        <v>250</v>
      </c>
      <c r="AU1354" s="301" t="s">
        <v>84</v>
      </c>
      <c r="AV1354" s="16" t="s">
        <v>107</v>
      </c>
      <c r="AW1354" s="16" t="s">
        <v>31</v>
      </c>
      <c r="AX1354" s="16" t="s">
        <v>75</v>
      </c>
      <c r="AY1354" s="301" t="s">
        <v>239</v>
      </c>
    </row>
    <row r="1355" s="15" customFormat="1">
      <c r="A1355" s="15"/>
      <c r="B1355" s="267"/>
      <c r="C1355" s="268"/>
      <c r="D1355" s="241" t="s">
        <v>250</v>
      </c>
      <c r="E1355" s="269" t="s">
        <v>1</v>
      </c>
      <c r="F1355" s="270" t="s">
        <v>277</v>
      </c>
      <c r="G1355" s="268"/>
      <c r="H1355" s="271">
        <v>10</v>
      </c>
      <c r="I1355" s="272"/>
      <c r="J1355" s="268"/>
      <c r="K1355" s="268"/>
      <c r="L1355" s="273"/>
      <c r="M1355" s="274"/>
      <c r="N1355" s="275"/>
      <c r="O1355" s="275"/>
      <c r="P1355" s="275"/>
      <c r="Q1355" s="275"/>
      <c r="R1355" s="275"/>
      <c r="S1355" s="275"/>
      <c r="T1355" s="276"/>
      <c r="U1355" s="15"/>
      <c r="V1355" s="15"/>
      <c r="W1355" s="15"/>
      <c r="X1355" s="15"/>
      <c r="Y1355" s="15"/>
      <c r="Z1355" s="15"/>
      <c r="AA1355" s="15"/>
      <c r="AB1355" s="15"/>
      <c r="AC1355" s="15"/>
      <c r="AD1355" s="15"/>
      <c r="AE1355" s="15"/>
      <c r="AT1355" s="277" t="s">
        <v>250</v>
      </c>
      <c r="AU1355" s="277" t="s">
        <v>84</v>
      </c>
      <c r="AV1355" s="15" t="s">
        <v>246</v>
      </c>
      <c r="AW1355" s="15" t="s">
        <v>31</v>
      </c>
      <c r="AX1355" s="15" t="s">
        <v>82</v>
      </c>
      <c r="AY1355" s="277" t="s">
        <v>239</v>
      </c>
    </row>
    <row r="1356" s="2" customFormat="1" ht="16.5" customHeight="1">
      <c r="A1356" s="39"/>
      <c r="B1356" s="40"/>
      <c r="C1356" s="302" t="s">
        <v>2076</v>
      </c>
      <c r="D1356" s="302" t="s">
        <v>1240</v>
      </c>
      <c r="E1356" s="303" t="s">
        <v>3335</v>
      </c>
      <c r="F1356" s="304" t="s">
        <v>3336</v>
      </c>
      <c r="G1356" s="305" t="s">
        <v>523</v>
      </c>
      <c r="H1356" s="306">
        <v>5</v>
      </c>
      <c r="I1356" s="307"/>
      <c r="J1356" s="308">
        <f>ROUND(I1356*H1356,2)</f>
        <v>0</v>
      </c>
      <c r="K1356" s="304" t="s">
        <v>1</v>
      </c>
      <c r="L1356" s="309"/>
      <c r="M1356" s="310" t="s">
        <v>1</v>
      </c>
      <c r="N1356" s="311" t="s">
        <v>40</v>
      </c>
      <c r="O1356" s="92"/>
      <c r="P1356" s="237">
        <f>O1356*H1356</f>
        <v>0</v>
      </c>
      <c r="Q1356" s="237">
        <v>0.00064999999999999997</v>
      </c>
      <c r="R1356" s="237">
        <f>Q1356*H1356</f>
        <v>0.0032499999999999999</v>
      </c>
      <c r="S1356" s="237">
        <v>0</v>
      </c>
      <c r="T1356" s="238">
        <f>S1356*H1356</f>
        <v>0</v>
      </c>
      <c r="U1356" s="39"/>
      <c r="V1356" s="39"/>
      <c r="W1356" s="39"/>
      <c r="X1356" s="39"/>
      <c r="Y1356" s="39"/>
      <c r="Z1356" s="39"/>
      <c r="AA1356" s="39"/>
      <c r="AB1356" s="39"/>
      <c r="AC1356" s="39"/>
      <c r="AD1356" s="39"/>
      <c r="AE1356" s="39"/>
      <c r="AR1356" s="239" t="s">
        <v>299</v>
      </c>
      <c r="AT1356" s="239" t="s">
        <v>1240</v>
      </c>
      <c r="AU1356" s="239" t="s">
        <v>84</v>
      </c>
      <c r="AY1356" s="18" t="s">
        <v>239</v>
      </c>
      <c r="BE1356" s="240">
        <f>IF(N1356="základní",J1356,0)</f>
        <v>0</v>
      </c>
      <c r="BF1356" s="240">
        <f>IF(N1356="snížená",J1356,0)</f>
        <v>0</v>
      </c>
      <c r="BG1356" s="240">
        <f>IF(N1356="zákl. přenesená",J1356,0)</f>
        <v>0</v>
      </c>
      <c r="BH1356" s="240">
        <f>IF(N1356="sníž. přenesená",J1356,0)</f>
        <v>0</v>
      </c>
      <c r="BI1356" s="240">
        <f>IF(N1356="nulová",J1356,0)</f>
        <v>0</v>
      </c>
      <c r="BJ1356" s="18" t="s">
        <v>82</v>
      </c>
      <c r="BK1356" s="240">
        <f>ROUND(I1356*H1356,2)</f>
        <v>0</v>
      </c>
      <c r="BL1356" s="18" t="s">
        <v>246</v>
      </c>
      <c r="BM1356" s="239" t="s">
        <v>3337</v>
      </c>
    </row>
    <row r="1357" s="2" customFormat="1">
      <c r="A1357" s="39"/>
      <c r="B1357" s="40"/>
      <c r="C1357" s="41"/>
      <c r="D1357" s="241" t="s">
        <v>248</v>
      </c>
      <c r="E1357" s="41"/>
      <c r="F1357" s="242" t="s">
        <v>3336</v>
      </c>
      <c r="G1357" s="41"/>
      <c r="H1357" s="41"/>
      <c r="I1357" s="243"/>
      <c r="J1357" s="41"/>
      <c r="K1357" s="41"/>
      <c r="L1357" s="45"/>
      <c r="M1357" s="244"/>
      <c r="N1357" s="245"/>
      <c r="O1357" s="92"/>
      <c r="P1357" s="92"/>
      <c r="Q1357" s="92"/>
      <c r="R1357" s="92"/>
      <c r="S1357" s="92"/>
      <c r="T1357" s="93"/>
      <c r="U1357" s="39"/>
      <c r="V1357" s="39"/>
      <c r="W1357" s="39"/>
      <c r="X1357" s="39"/>
      <c r="Y1357" s="39"/>
      <c r="Z1357" s="39"/>
      <c r="AA1357" s="39"/>
      <c r="AB1357" s="39"/>
      <c r="AC1357" s="39"/>
      <c r="AD1357" s="39"/>
      <c r="AE1357" s="39"/>
      <c r="AT1357" s="18" t="s">
        <v>248</v>
      </c>
      <c r="AU1357" s="18" t="s">
        <v>84</v>
      </c>
    </row>
    <row r="1358" s="14" customFormat="1">
      <c r="A1358" s="14"/>
      <c r="B1358" s="256"/>
      <c r="C1358" s="257"/>
      <c r="D1358" s="241" t="s">
        <v>250</v>
      </c>
      <c r="E1358" s="258" t="s">
        <v>1</v>
      </c>
      <c r="F1358" s="259" t="s">
        <v>2644</v>
      </c>
      <c r="G1358" s="257"/>
      <c r="H1358" s="260">
        <v>1</v>
      </c>
      <c r="I1358" s="261"/>
      <c r="J1358" s="257"/>
      <c r="K1358" s="257"/>
      <c r="L1358" s="262"/>
      <c r="M1358" s="263"/>
      <c r="N1358" s="264"/>
      <c r="O1358" s="264"/>
      <c r="P1358" s="264"/>
      <c r="Q1358" s="264"/>
      <c r="R1358" s="264"/>
      <c r="S1358" s="264"/>
      <c r="T1358" s="265"/>
      <c r="U1358" s="14"/>
      <c r="V1358" s="14"/>
      <c r="W1358" s="14"/>
      <c r="X1358" s="14"/>
      <c r="Y1358" s="14"/>
      <c r="Z1358" s="14"/>
      <c r="AA1358" s="14"/>
      <c r="AB1358" s="14"/>
      <c r="AC1358" s="14"/>
      <c r="AD1358" s="14"/>
      <c r="AE1358" s="14"/>
      <c r="AT1358" s="266" t="s">
        <v>250</v>
      </c>
      <c r="AU1358" s="266" t="s">
        <v>84</v>
      </c>
      <c r="AV1358" s="14" t="s">
        <v>84</v>
      </c>
      <c r="AW1358" s="14" t="s">
        <v>31</v>
      </c>
      <c r="AX1358" s="14" t="s">
        <v>75</v>
      </c>
      <c r="AY1358" s="266" t="s">
        <v>239</v>
      </c>
    </row>
    <row r="1359" s="14" customFormat="1">
      <c r="A1359" s="14"/>
      <c r="B1359" s="256"/>
      <c r="C1359" s="257"/>
      <c r="D1359" s="241" t="s">
        <v>250</v>
      </c>
      <c r="E1359" s="258" t="s">
        <v>1</v>
      </c>
      <c r="F1359" s="259" t="s">
        <v>2645</v>
      </c>
      <c r="G1359" s="257"/>
      <c r="H1359" s="260">
        <v>1</v>
      </c>
      <c r="I1359" s="261"/>
      <c r="J1359" s="257"/>
      <c r="K1359" s="257"/>
      <c r="L1359" s="262"/>
      <c r="M1359" s="263"/>
      <c r="N1359" s="264"/>
      <c r="O1359" s="264"/>
      <c r="P1359" s="264"/>
      <c r="Q1359" s="264"/>
      <c r="R1359" s="264"/>
      <c r="S1359" s="264"/>
      <c r="T1359" s="265"/>
      <c r="U1359" s="14"/>
      <c r="V1359" s="14"/>
      <c r="W1359" s="14"/>
      <c r="X1359" s="14"/>
      <c r="Y1359" s="14"/>
      <c r="Z1359" s="14"/>
      <c r="AA1359" s="14"/>
      <c r="AB1359" s="14"/>
      <c r="AC1359" s="14"/>
      <c r="AD1359" s="14"/>
      <c r="AE1359" s="14"/>
      <c r="AT1359" s="266" t="s">
        <v>250</v>
      </c>
      <c r="AU1359" s="266" t="s">
        <v>84</v>
      </c>
      <c r="AV1359" s="14" t="s">
        <v>84</v>
      </c>
      <c r="AW1359" s="14" t="s">
        <v>31</v>
      </c>
      <c r="AX1359" s="14" t="s">
        <v>75</v>
      </c>
      <c r="AY1359" s="266" t="s">
        <v>239</v>
      </c>
    </row>
    <row r="1360" s="14" customFormat="1">
      <c r="A1360" s="14"/>
      <c r="B1360" s="256"/>
      <c r="C1360" s="257"/>
      <c r="D1360" s="241" t="s">
        <v>250</v>
      </c>
      <c r="E1360" s="258" t="s">
        <v>1</v>
      </c>
      <c r="F1360" s="259" t="s">
        <v>2646</v>
      </c>
      <c r="G1360" s="257"/>
      <c r="H1360" s="260">
        <v>1</v>
      </c>
      <c r="I1360" s="261"/>
      <c r="J1360" s="257"/>
      <c r="K1360" s="257"/>
      <c r="L1360" s="262"/>
      <c r="M1360" s="263"/>
      <c r="N1360" s="264"/>
      <c r="O1360" s="264"/>
      <c r="P1360" s="264"/>
      <c r="Q1360" s="264"/>
      <c r="R1360" s="264"/>
      <c r="S1360" s="264"/>
      <c r="T1360" s="265"/>
      <c r="U1360" s="14"/>
      <c r="V1360" s="14"/>
      <c r="W1360" s="14"/>
      <c r="X1360" s="14"/>
      <c r="Y1360" s="14"/>
      <c r="Z1360" s="14"/>
      <c r="AA1360" s="14"/>
      <c r="AB1360" s="14"/>
      <c r="AC1360" s="14"/>
      <c r="AD1360" s="14"/>
      <c r="AE1360" s="14"/>
      <c r="AT1360" s="266" t="s">
        <v>250</v>
      </c>
      <c r="AU1360" s="266" t="s">
        <v>84</v>
      </c>
      <c r="AV1360" s="14" t="s">
        <v>84</v>
      </c>
      <c r="AW1360" s="14" t="s">
        <v>31</v>
      </c>
      <c r="AX1360" s="14" t="s">
        <v>75</v>
      </c>
      <c r="AY1360" s="266" t="s">
        <v>239</v>
      </c>
    </row>
    <row r="1361" s="14" customFormat="1">
      <c r="A1361" s="14"/>
      <c r="B1361" s="256"/>
      <c r="C1361" s="257"/>
      <c r="D1361" s="241" t="s">
        <v>250</v>
      </c>
      <c r="E1361" s="258" t="s">
        <v>1</v>
      </c>
      <c r="F1361" s="259" t="s">
        <v>2647</v>
      </c>
      <c r="G1361" s="257"/>
      <c r="H1361" s="260">
        <v>1</v>
      </c>
      <c r="I1361" s="261"/>
      <c r="J1361" s="257"/>
      <c r="K1361" s="257"/>
      <c r="L1361" s="262"/>
      <c r="M1361" s="263"/>
      <c r="N1361" s="264"/>
      <c r="O1361" s="264"/>
      <c r="P1361" s="264"/>
      <c r="Q1361" s="264"/>
      <c r="R1361" s="264"/>
      <c r="S1361" s="264"/>
      <c r="T1361" s="265"/>
      <c r="U1361" s="14"/>
      <c r="V1361" s="14"/>
      <c r="W1361" s="14"/>
      <c r="X1361" s="14"/>
      <c r="Y1361" s="14"/>
      <c r="Z1361" s="14"/>
      <c r="AA1361" s="14"/>
      <c r="AB1361" s="14"/>
      <c r="AC1361" s="14"/>
      <c r="AD1361" s="14"/>
      <c r="AE1361" s="14"/>
      <c r="AT1361" s="266" t="s">
        <v>250</v>
      </c>
      <c r="AU1361" s="266" t="s">
        <v>84</v>
      </c>
      <c r="AV1361" s="14" t="s">
        <v>84</v>
      </c>
      <c r="AW1361" s="14" t="s">
        <v>31</v>
      </c>
      <c r="AX1361" s="14" t="s">
        <v>75</v>
      </c>
      <c r="AY1361" s="266" t="s">
        <v>239</v>
      </c>
    </row>
    <row r="1362" s="14" customFormat="1">
      <c r="A1362" s="14"/>
      <c r="B1362" s="256"/>
      <c r="C1362" s="257"/>
      <c r="D1362" s="241" t="s">
        <v>250</v>
      </c>
      <c r="E1362" s="258" t="s">
        <v>1</v>
      </c>
      <c r="F1362" s="259" t="s">
        <v>2648</v>
      </c>
      <c r="G1362" s="257"/>
      <c r="H1362" s="260">
        <v>1</v>
      </c>
      <c r="I1362" s="261"/>
      <c r="J1362" s="257"/>
      <c r="K1362" s="257"/>
      <c r="L1362" s="262"/>
      <c r="M1362" s="263"/>
      <c r="N1362" s="264"/>
      <c r="O1362" s="264"/>
      <c r="P1362" s="264"/>
      <c r="Q1362" s="264"/>
      <c r="R1362" s="264"/>
      <c r="S1362" s="264"/>
      <c r="T1362" s="265"/>
      <c r="U1362" s="14"/>
      <c r="V1362" s="14"/>
      <c r="W1362" s="14"/>
      <c r="X1362" s="14"/>
      <c r="Y1362" s="14"/>
      <c r="Z1362" s="14"/>
      <c r="AA1362" s="14"/>
      <c r="AB1362" s="14"/>
      <c r="AC1362" s="14"/>
      <c r="AD1362" s="14"/>
      <c r="AE1362" s="14"/>
      <c r="AT1362" s="266" t="s">
        <v>250</v>
      </c>
      <c r="AU1362" s="266" t="s">
        <v>84</v>
      </c>
      <c r="AV1362" s="14" t="s">
        <v>84</v>
      </c>
      <c r="AW1362" s="14" t="s">
        <v>31</v>
      </c>
      <c r="AX1362" s="14" t="s">
        <v>75</v>
      </c>
      <c r="AY1362" s="266" t="s">
        <v>239</v>
      </c>
    </row>
    <row r="1363" s="15" customFormat="1">
      <c r="A1363" s="15"/>
      <c r="B1363" s="267"/>
      <c r="C1363" s="268"/>
      <c r="D1363" s="241" t="s">
        <v>250</v>
      </c>
      <c r="E1363" s="269" t="s">
        <v>1</v>
      </c>
      <c r="F1363" s="270" t="s">
        <v>277</v>
      </c>
      <c r="G1363" s="268"/>
      <c r="H1363" s="271">
        <v>5</v>
      </c>
      <c r="I1363" s="272"/>
      <c r="J1363" s="268"/>
      <c r="K1363" s="268"/>
      <c r="L1363" s="273"/>
      <c r="M1363" s="274"/>
      <c r="N1363" s="275"/>
      <c r="O1363" s="275"/>
      <c r="P1363" s="275"/>
      <c r="Q1363" s="275"/>
      <c r="R1363" s="275"/>
      <c r="S1363" s="275"/>
      <c r="T1363" s="276"/>
      <c r="U1363" s="15"/>
      <c r="V1363" s="15"/>
      <c r="W1363" s="15"/>
      <c r="X1363" s="15"/>
      <c r="Y1363" s="15"/>
      <c r="Z1363" s="15"/>
      <c r="AA1363" s="15"/>
      <c r="AB1363" s="15"/>
      <c r="AC1363" s="15"/>
      <c r="AD1363" s="15"/>
      <c r="AE1363" s="15"/>
      <c r="AT1363" s="277" t="s">
        <v>250</v>
      </c>
      <c r="AU1363" s="277" t="s">
        <v>84</v>
      </c>
      <c r="AV1363" s="15" t="s">
        <v>246</v>
      </c>
      <c r="AW1363" s="15" t="s">
        <v>31</v>
      </c>
      <c r="AX1363" s="15" t="s">
        <v>82</v>
      </c>
      <c r="AY1363" s="277" t="s">
        <v>239</v>
      </c>
    </row>
    <row r="1364" s="2" customFormat="1" ht="16.5" customHeight="1">
      <c r="A1364" s="39"/>
      <c r="B1364" s="40"/>
      <c r="C1364" s="302" t="s">
        <v>2080</v>
      </c>
      <c r="D1364" s="302" t="s">
        <v>1240</v>
      </c>
      <c r="E1364" s="303" t="s">
        <v>3338</v>
      </c>
      <c r="F1364" s="304" t="s">
        <v>3339</v>
      </c>
      <c r="G1364" s="305" t="s">
        <v>523</v>
      </c>
      <c r="H1364" s="306">
        <v>5</v>
      </c>
      <c r="I1364" s="307"/>
      <c r="J1364" s="308">
        <f>ROUND(I1364*H1364,2)</f>
        <v>0</v>
      </c>
      <c r="K1364" s="304" t="s">
        <v>1</v>
      </c>
      <c r="L1364" s="309"/>
      <c r="M1364" s="310" t="s">
        <v>1</v>
      </c>
      <c r="N1364" s="311" t="s">
        <v>40</v>
      </c>
      <c r="O1364" s="92"/>
      <c r="P1364" s="237">
        <f>O1364*H1364</f>
        <v>0</v>
      </c>
      <c r="Q1364" s="237">
        <v>0.00088000000000000003</v>
      </c>
      <c r="R1364" s="237">
        <f>Q1364*H1364</f>
        <v>0.0044000000000000003</v>
      </c>
      <c r="S1364" s="237">
        <v>0</v>
      </c>
      <c r="T1364" s="238">
        <f>S1364*H1364</f>
        <v>0</v>
      </c>
      <c r="U1364" s="39"/>
      <c r="V1364" s="39"/>
      <c r="W1364" s="39"/>
      <c r="X1364" s="39"/>
      <c r="Y1364" s="39"/>
      <c r="Z1364" s="39"/>
      <c r="AA1364" s="39"/>
      <c r="AB1364" s="39"/>
      <c r="AC1364" s="39"/>
      <c r="AD1364" s="39"/>
      <c r="AE1364" s="39"/>
      <c r="AR1364" s="239" t="s">
        <v>299</v>
      </c>
      <c r="AT1364" s="239" t="s">
        <v>1240</v>
      </c>
      <c r="AU1364" s="239" t="s">
        <v>84</v>
      </c>
      <c r="AY1364" s="18" t="s">
        <v>239</v>
      </c>
      <c r="BE1364" s="240">
        <f>IF(N1364="základní",J1364,0)</f>
        <v>0</v>
      </c>
      <c r="BF1364" s="240">
        <f>IF(N1364="snížená",J1364,0)</f>
        <v>0</v>
      </c>
      <c r="BG1364" s="240">
        <f>IF(N1364="zákl. přenesená",J1364,0)</f>
        <v>0</v>
      </c>
      <c r="BH1364" s="240">
        <f>IF(N1364="sníž. přenesená",J1364,0)</f>
        <v>0</v>
      </c>
      <c r="BI1364" s="240">
        <f>IF(N1364="nulová",J1364,0)</f>
        <v>0</v>
      </c>
      <c r="BJ1364" s="18" t="s">
        <v>82</v>
      </c>
      <c r="BK1364" s="240">
        <f>ROUND(I1364*H1364,2)</f>
        <v>0</v>
      </c>
      <c r="BL1364" s="18" t="s">
        <v>246</v>
      </c>
      <c r="BM1364" s="239" t="s">
        <v>3340</v>
      </c>
    </row>
    <row r="1365" s="2" customFormat="1">
      <c r="A1365" s="39"/>
      <c r="B1365" s="40"/>
      <c r="C1365" s="41"/>
      <c r="D1365" s="241" t="s">
        <v>248</v>
      </c>
      <c r="E1365" s="41"/>
      <c r="F1365" s="242" t="s">
        <v>3339</v>
      </c>
      <c r="G1365" s="41"/>
      <c r="H1365" s="41"/>
      <c r="I1365" s="243"/>
      <c r="J1365" s="41"/>
      <c r="K1365" s="41"/>
      <c r="L1365" s="45"/>
      <c r="M1365" s="244"/>
      <c r="N1365" s="245"/>
      <c r="O1365" s="92"/>
      <c r="P1365" s="92"/>
      <c r="Q1365" s="92"/>
      <c r="R1365" s="92"/>
      <c r="S1365" s="92"/>
      <c r="T1365" s="93"/>
      <c r="U1365" s="39"/>
      <c r="V1365" s="39"/>
      <c r="W1365" s="39"/>
      <c r="X1365" s="39"/>
      <c r="Y1365" s="39"/>
      <c r="Z1365" s="39"/>
      <c r="AA1365" s="39"/>
      <c r="AB1365" s="39"/>
      <c r="AC1365" s="39"/>
      <c r="AD1365" s="39"/>
      <c r="AE1365" s="39"/>
      <c r="AT1365" s="18" t="s">
        <v>248</v>
      </c>
      <c r="AU1365" s="18" t="s">
        <v>84</v>
      </c>
    </row>
    <row r="1366" s="14" customFormat="1">
      <c r="A1366" s="14"/>
      <c r="B1366" s="256"/>
      <c r="C1366" s="257"/>
      <c r="D1366" s="241" t="s">
        <v>250</v>
      </c>
      <c r="E1366" s="258" t="s">
        <v>1</v>
      </c>
      <c r="F1366" s="259" t="s">
        <v>2644</v>
      </c>
      <c r="G1366" s="257"/>
      <c r="H1366" s="260">
        <v>1</v>
      </c>
      <c r="I1366" s="261"/>
      <c r="J1366" s="257"/>
      <c r="K1366" s="257"/>
      <c r="L1366" s="262"/>
      <c r="M1366" s="263"/>
      <c r="N1366" s="264"/>
      <c r="O1366" s="264"/>
      <c r="P1366" s="264"/>
      <c r="Q1366" s="264"/>
      <c r="R1366" s="264"/>
      <c r="S1366" s="264"/>
      <c r="T1366" s="265"/>
      <c r="U1366" s="14"/>
      <c r="V1366" s="14"/>
      <c r="W1366" s="14"/>
      <c r="X1366" s="14"/>
      <c r="Y1366" s="14"/>
      <c r="Z1366" s="14"/>
      <c r="AA1366" s="14"/>
      <c r="AB1366" s="14"/>
      <c r="AC1366" s="14"/>
      <c r="AD1366" s="14"/>
      <c r="AE1366" s="14"/>
      <c r="AT1366" s="266" t="s">
        <v>250</v>
      </c>
      <c r="AU1366" s="266" t="s">
        <v>84</v>
      </c>
      <c r="AV1366" s="14" t="s">
        <v>84</v>
      </c>
      <c r="AW1366" s="14" t="s">
        <v>31</v>
      </c>
      <c r="AX1366" s="14" t="s">
        <v>75</v>
      </c>
      <c r="AY1366" s="266" t="s">
        <v>239</v>
      </c>
    </row>
    <row r="1367" s="14" customFormat="1">
      <c r="A1367" s="14"/>
      <c r="B1367" s="256"/>
      <c r="C1367" s="257"/>
      <c r="D1367" s="241" t="s">
        <v>250</v>
      </c>
      <c r="E1367" s="258" t="s">
        <v>1</v>
      </c>
      <c r="F1367" s="259" t="s">
        <v>2645</v>
      </c>
      <c r="G1367" s="257"/>
      <c r="H1367" s="260">
        <v>1</v>
      </c>
      <c r="I1367" s="261"/>
      <c r="J1367" s="257"/>
      <c r="K1367" s="257"/>
      <c r="L1367" s="262"/>
      <c r="M1367" s="263"/>
      <c r="N1367" s="264"/>
      <c r="O1367" s="264"/>
      <c r="P1367" s="264"/>
      <c r="Q1367" s="264"/>
      <c r="R1367" s="264"/>
      <c r="S1367" s="264"/>
      <c r="T1367" s="265"/>
      <c r="U1367" s="14"/>
      <c r="V1367" s="14"/>
      <c r="W1367" s="14"/>
      <c r="X1367" s="14"/>
      <c r="Y1367" s="14"/>
      <c r="Z1367" s="14"/>
      <c r="AA1367" s="14"/>
      <c r="AB1367" s="14"/>
      <c r="AC1367" s="14"/>
      <c r="AD1367" s="14"/>
      <c r="AE1367" s="14"/>
      <c r="AT1367" s="266" t="s">
        <v>250</v>
      </c>
      <c r="AU1367" s="266" t="s">
        <v>84</v>
      </c>
      <c r="AV1367" s="14" t="s">
        <v>84</v>
      </c>
      <c r="AW1367" s="14" t="s">
        <v>31</v>
      </c>
      <c r="AX1367" s="14" t="s">
        <v>75</v>
      </c>
      <c r="AY1367" s="266" t="s">
        <v>239</v>
      </c>
    </row>
    <row r="1368" s="14" customFormat="1">
      <c r="A1368" s="14"/>
      <c r="B1368" s="256"/>
      <c r="C1368" s="257"/>
      <c r="D1368" s="241" t="s">
        <v>250</v>
      </c>
      <c r="E1368" s="258" t="s">
        <v>1</v>
      </c>
      <c r="F1368" s="259" t="s">
        <v>2646</v>
      </c>
      <c r="G1368" s="257"/>
      <c r="H1368" s="260">
        <v>1</v>
      </c>
      <c r="I1368" s="261"/>
      <c r="J1368" s="257"/>
      <c r="K1368" s="257"/>
      <c r="L1368" s="262"/>
      <c r="M1368" s="263"/>
      <c r="N1368" s="264"/>
      <c r="O1368" s="264"/>
      <c r="P1368" s="264"/>
      <c r="Q1368" s="264"/>
      <c r="R1368" s="264"/>
      <c r="S1368" s="264"/>
      <c r="T1368" s="265"/>
      <c r="U1368" s="14"/>
      <c r="V1368" s="14"/>
      <c r="W1368" s="14"/>
      <c r="X1368" s="14"/>
      <c r="Y1368" s="14"/>
      <c r="Z1368" s="14"/>
      <c r="AA1368" s="14"/>
      <c r="AB1368" s="14"/>
      <c r="AC1368" s="14"/>
      <c r="AD1368" s="14"/>
      <c r="AE1368" s="14"/>
      <c r="AT1368" s="266" t="s">
        <v>250</v>
      </c>
      <c r="AU1368" s="266" t="s">
        <v>84</v>
      </c>
      <c r="AV1368" s="14" t="s">
        <v>84</v>
      </c>
      <c r="AW1368" s="14" t="s">
        <v>31</v>
      </c>
      <c r="AX1368" s="14" t="s">
        <v>75</v>
      </c>
      <c r="AY1368" s="266" t="s">
        <v>239</v>
      </c>
    </row>
    <row r="1369" s="14" customFormat="1">
      <c r="A1369" s="14"/>
      <c r="B1369" s="256"/>
      <c r="C1369" s="257"/>
      <c r="D1369" s="241" t="s">
        <v>250</v>
      </c>
      <c r="E1369" s="258" t="s">
        <v>1</v>
      </c>
      <c r="F1369" s="259" t="s">
        <v>2647</v>
      </c>
      <c r="G1369" s="257"/>
      <c r="H1369" s="260">
        <v>1</v>
      </c>
      <c r="I1369" s="261"/>
      <c r="J1369" s="257"/>
      <c r="K1369" s="257"/>
      <c r="L1369" s="262"/>
      <c r="M1369" s="263"/>
      <c r="N1369" s="264"/>
      <c r="O1369" s="264"/>
      <c r="P1369" s="264"/>
      <c r="Q1369" s="264"/>
      <c r="R1369" s="264"/>
      <c r="S1369" s="264"/>
      <c r="T1369" s="265"/>
      <c r="U1369" s="14"/>
      <c r="V1369" s="14"/>
      <c r="W1369" s="14"/>
      <c r="X1369" s="14"/>
      <c r="Y1369" s="14"/>
      <c r="Z1369" s="14"/>
      <c r="AA1369" s="14"/>
      <c r="AB1369" s="14"/>
      <c r="AC1369" s="14"/>
      <c r="AD1369" s="14"/>
      <c r="AE1369" s="14"/>
      <c r="AT1369" s="266" t="s">
        <v>250</v>
      </c>
      <c r="AU1369" s="266" t="s">
        <v>84</v>
      </c>
      <c r="AV1369" s="14" t="s">
        <v>84</v>
      </c>
      <c r="AW1369" s="14" t="s">
        <v>31</v>
      </c>
      <c r="AX1369" s="14" t="s">
        <v>75</v>
      </c>
      <c r="AY1369" s="266" t="s">
        <v>239</v>
      </c>
    </row>
    <row r="1370" s="14" customFormat="1">
      <c r="A1370" s="14"/>
      <c r="B1370" s="256"/>
      <c r="C1370" s="257"/>
      <c r="D1370" s="241" t="s">
        <v>250</v>
      </c>
      <c r="E1370" s="258" t="s">
        <v>1</v>
      </c>
      <c r="F1370" s="259" t="s">
        <v>2648</v>
      </c>
      <c r="G1370" s="257"/>
      <c r="H1370" s="260">
        <v>1</v>
      </c>
      <c r="I1370" s="261"/>
      <c r="J1370" s="257"/>
      <c r="K1370" s="257"/>
      <c r="L1370" s="262"/>
      <c r="M1370" s="263"/>
      <c r="N1370" s="264"/>
      <c r="O1370" s="264"/>
      <c r="P1370" s="264"/>
      <c r="Q1370" s="264"/>
      <c r="R1370" s="264"/>
      <c r="S1370" s="264"/>
      <c r="T1370" s="265"/>
      <c r="U1370" s="14"/>
      <c r="V1370" s="14"/>
      <c r="W1370" s="14"/>
      <c r="X1370" s="14"/>
      <c r="Y1370" s="14"/>
      <c r="Z1370" s="14"/>
      <c r="AA1370" s="14"/>
      <c r="AB1370" s="14"/>
      <c r="AC1370" s="14"/>
      <c r="AD1370" s="14"/>
      <c r="AE1370" s="14"/>
      <c r="AT1370" s="266" t="s">
        <v>250</v>
      </c>
      <c r="AU1370" s="266" t="s">
        <v>84</v>
      </c>
      <c r="AV1370" s="14" t="s">
        <v>84</v>
      </c>
      <c r="AW1370" s="14" t="s">
        <v>31</v>
      </c>
      <c r="AX1370" s="14" t="s">
        <v>75</v>
      </c>
      <c r="AY1370" s="266" t="s">
        <v>239</v>
      </c>
    </row>
    <row r="1371" s="15" customFormat="1">
      <c r="A1371" s="15"/>
      <c r="B1371" s="267"/>
      <c r="C1371" s="268"/>
      <c r="D1371" s="241" t="s">
        <v>250</v>
      </c>
      <c r="E1371" s="269" t="s">
        <v>1</v>
      </c>
      <c r="F1371" s="270" t="s">
        <v>277</v>
      </c>
      <c r="G1371" s="268"/>
      <c r="H1371" s="271">
        <v>5</v>
      </c>
      <c r="I1371" s="272"/>
      <c r="J1371" s="268"/>
      <c r="K1371" s="268"/>
      <c r="L1371" s="273"/>
      <c r="M1371" s="274"/>
      <c r="N1371" s="275"/>
      <c r="O1371" s="275"/>
      <c r="P1371" s="275"/>
      <c r="Q1371" s="275"/>
      <c r="R1371" s="275"/>
      <c r="S1371" s="275"/>
      <c r="T1371" s="276"/>
      <c r="U1371" s="15"/>
      <c r="V1371" s="15"/>
      <c r="W1371" s="15"/>
      <c r="X1371" s="15"/>
      <c r="Y1371" s="15"/>
      <c r="Z1371" s="15"/>
      <c r="AA1371" s="15"/>
      <c r="AB1371" s="15"/>
      <c r="AC1371" s="15"/>
      <c r="AD1371" s="15"/>
      <c r="AE1371" s="15"/>
      <c r="AT1371" s="277" t="s">
        <v>250</v>
      </c>
      <c r="AU1371" s="277" t="s">
        <v>84</v>
      </c>
      <c r="AV1371" s="15" t="s">
        <v>246</v>
      </c>
      <c r="AW1371" s="15" t="s">
        <v>31</v>
      </c>
      <c r="AX1371" s="15" t="s">
        <v>82</v>
      </c>
      <c r="AY1371" s="277" t="s">
        <v>239</v>
      </c>
    </row>
    <row r="1372" s="2" customFormat="1" ht="33" customHeight="1">
      <c r="A1372" s="39"/>
      <c r="B1372" s="40"/>
      <c r="C1372" s="228" t="s">
        <v>2085</v>
      </c>
      <c r="D1372" s="228" t="s">
        <v>241</v>
      </c>
      <c r="E1372" s="229" t="s">
        <v>3330</v>
      </c>
      <c r="F1372" s="230" t="s">
        <v>3331</v>
      </c>
      <c r="G1372" s="231" t="s">
        <v>523</v>
      </c>
      <c r="H1372" s="232">
        <v>13</v>
      </c>
      <c r="I1372" s="233"/>
      <c r="J1372" s="234">
        <f>ROUND(I1372*H1372,2)</f>
        <v>0</v>
      </c>
      <c r="K1372" s="230" t="s">
        <v>1</v>
      </c>
      <c r="L1372" s="45"/>
      <c r="M1372" s="235" t="s">
        <v>1</v>
      </c>
      <c r="N1372" s="236" t="s">
        <v>40</v>
      </c>
      <c r="O1372" s="92"/>
      <c r="P1372" s="237">
        <f>O1372*H1372</f>
        <v>0</v>
      </c>
      <c r="Q1372" s="237">
        <v>0</v>
      </c>
      <c r="R1372" s="237">
        <f>Q1372*H1372</f>
        <v>0</v>
      </c>
      <c r="S1372" s="237">
        <v>0</v>
      </c>
      <c r="T1372" s="238">
        <f>S1372*H1372</f>
        <v>0</v>
      </c>
      <c r="U1372" s="39"/>
      <c r="V1372" s="39"/>
      <c r="W1372" s="39"/>
      <c r="X1372" s="39"/>
      <c r="Y1372" s="39"/>
      <c r="Z1372" s="39"/>
      <c r="AA1372" s="39"/>
      <c r="AB1372" s="39"/>
      <c r="AC1372" s="39"/>
      <c r="AD1372" s="39"/>
      <c r="AE1372" s="39"/>
      <c r="AR1372" s="239" t="s">
        <v>246</v>
      </c>
      <c r="AT1372" s="239" t="s">
        <v>241</v>
      </c>
      <c r="AU1372" s="239" t="s">
        <v>84</v>
      </c>
      <c r="AY1372" s="18" t="s">
        <v>239</v>
      </c>
      <c r="BE1372" s="240">
        <f>IF(N1372="základní",J1372,0)</f>
        <v>0</v>
      </c>
      <c r="BF1372" s="240">
        <f>IF(N1372="snížená",J1372,0)</f>
        <v>0</v>
      </c>
      <c r="BG1372" s="240">
        <f>IF(N1372="zákl. přenesená",J1372,0)</f>
        <v>0</v>
      </c>
      <c r="BH1372" s="240">
        <f>IF(N1372="sníž. přenesená",J1372,0)</f>
        <v>0</v>
      </c>
      <c r="BI1372" s="240">
        <f>IF(N1372="nulová",J1372,0)</f>
        <v>0</v>
      </c>
      <c r="BJ1372" s="18" t="s">
        <v>82</v>
      </c>
      <c r="BK1372" s="240">
        <f>ROUND(I1372*H1372,2)</f>
        <v>0</v>
      </c>
      <c r="BL1372" s="18" t="s">
        <v>246</v>
      </c>
      <c r="BM1372" s="239" t="s">
        <v>3341</v>
      </c>
    </row>
    <row r="1373" s="2" customFormat="1">
      <c r="A1373" s="39"/>
      <c r="B1373" s="40"/>
      <c r="C1373" s="41"/>
      <c r="D1373" s="241" t="s">
        <v>248</v>
      </c>
      <c r="E1373" s="41"/>
      <c r="F1373" s="242" t="s">
        <v>3331</v>
      </c>
      <c r="G1373" s="41"/>
      <c r="H1373" s="41"/>
      <c r="I1373" s="243"/>
      <c r="J1373" s="41"/>
      <c r="K1373" s="41"/>
      <c r="L1373" s="45"/>
      <c r="M1373" s="244"/>
      <c r="N1373" s="245"/>
      <c r="O1373" s="92"/>
      <c r="P1373" s="92"/>
      <c r="Q1373" s="92"/>
      <c r="R1373" s="92"/>
      <c r="S1373" s="92"/>
      <c r="T1373" s="93"/>
      <c r="U1373" s="39"/>
      <c r="V1373" s="39"/>
      <c r="W1373" s="39"/>
      <c r="X1373" s="39"/>
      <c r="Y1373" s="39"/>
      <c r="Z1373" s="39"/>
      <c r="AA1373" s="39"/>
      <c r="AB1373" s="39"/>
      <c r="AC1373" s="39"/>
      <c r="AD1373" s="39"/>
      <c r="AE1373" s="39"/>
      <c r="AT1373" s="18" t="s">
        <v>248</v>
      </c>
      <c r="AU1373" s="18" t="s">
        <v>84</v>
      </c>
    </row>
    <row r="1374" s="13" customFormat="1">
      <c r="A1374" s="13"/>
      <c r="B1374" s="246"/>
      <c r="C1374" s="247"/>
      <c r="D1374" s="241" t="s">
        <v>250</v>
      </c>
      <c r="E1374" s="248" t="s">
        <v>1</v>
      </c>
      <c r="F1374" s="249" t="s">
        <v>3342</v>
      </c>
      <c r="G1374" s="247"/>
      <c r="H1374" s="248" t="s">
        <v>1</v>
      </c>
      <c r="I1374" s="250"/>
      <c r="J1374" s="247"/>
      <c r="K1374" s="247"/>
      <c r="L1374" s="251"/>
      <c r="M1374" s="252"/>
      <c r="N1374" s="253"/>
      <c r="O1374" s="253"/>
      <c r="P1374" s="253"/>
      <c r="Q1374" s="253"/>
      <c r="R1374" s="253"/>
      <c r="S1374" s="253"/>
      <c r="T1374" s="254"/>
      <c r="U1374" s="13"/>
      <c r="V1374" s="13"/>
      <c r="W1374" s="13"/>
      <c r="X1374" s="13"/>
      <c r="Y1374" s="13"/>
      <c r="Z1374" s="13"/>
      <c r="AA1374" s="13"/>
      <c r="AB1374" s="13"/>
      <c r="AC1374" s="13"/>
      <c r="AD1374" s="13"/>
      <c r="AE1374" s="13"/>
      <c r="AT1374" s="255" t="s">
        <v>250</v>
      </c>
      <c r="AU1374" s="255" t="s">
        <v>84</v>
      </c>
      <c r="AV1374" s="13" t="s">
        <v>82</v>
      </c>
      <c r="AW1374" s="13" t="s">
        <v>31</v>
      </c>
      <c r="AX1374" s="13" t="s">
        <v>75</v>
      </c>
      <c r="AY1374" s="255" t="s">
        <v>239</v>
      </c>
    </row>
    <row r="1375" s="14" customFormat="1">
      <c r="A1375" s="14"/>
      <c r="B1375" s="256"/>
      <c r="C1375" s="257"/>
      <c r="D1375" s="241" t="s">
        <v>250</v>
      </c>
      <c r="E1375" s="258" t="s">
        <v>1</v>
      </c>
      <c r="F1375" s="259" t="s">
        <v>3343</v>
      </c>
      <c r="G1375" s="257"/>
      <c r="H1375" s="260">
        <v>1</v>
      </c>
      <c r="I1375" s="261"/>
      <c r="J1375" s="257"/>
      <c r="K1375" s="257"/>
      <c r="L1375" s="262"/>
      <c r="M1375" s="263"/>
      <c r="N1375" s="264"/>
      <c r="O1375" s="264"/>
      <c r="P1375" s="264"/>
      <c r="Q1375" s="264"/>
      <c r="R1375" s="264"/>
      <c r="S1375" s="264"/>
      <c r="T1375" s="265"/>
      <c r="U1375" s="14"/>
      <c r="V1375" s="14"/>
      <c r="W1375" s="14"/>
      <c r="X1375" s="14"/>
      <c r="Y1375" s="14"/>
      <c r="Z1375" s="14"/>
      <c r="AA1375" s="14"/>
      <c r="AB1375" s="14"/>
      <c r="AC1375" s="14"/>
      <c r="AD1375" s="14"/>
      <c r="AE1375" s="14"/>
      <c r="AT1375" s="266" t="s">
        <v>250</v>
      </c>
      <c r="AU1375" s="266" t="s">
        <v>84</v>
      </c>
      <c r="AV1375" s="14" t="s">
        <v>84</v>
      </c>
      <c r="AW1375" s="14" t="s">
        <v>31</v>
      </c>
      <c r="AX1375" s="14" t="s">
        <v>75</v>
      </c>
      <c r="AY1375" s="266" t="s">
        <v>239</v>
      </c>
    </row>
    <row r="1376" s="14" customFormat="1">
      <c r="A1376" s="14"/>
      <c r="B1376" s="256"/>
      <c r="C1376" s="257"/>
      <c r="D1376" s="241" t="s">
        <v>250</v>
      </c>
      <c r="E1376" s="258" t="s">
        <v>1</v>
      </c>
      <c r="F1376" s="259" t="s">
        <v>3344</v>
      </c>
      <c r="G1376" s="257"/>
      <c r="H1376" s="260">
        <v>1</v>
      </c>
      <c r="I1376" s="261"/>
      <c r="J1376" s="257"/>
      <c r="K1376" s="257"/>
      <c r="L1376" s="262"/>
      <c r="M1376" s="263"/>
      <c r="N1376" s="264"/>
      <c r="O1376" s="264"/>
      <c r="P1376" s="264"/>
      <c r="Q1376" s="264"/>
      <c r="R1376" s="264"/>
      <c r="S1376" s="264"/>
      <c r="T1376" s="265"/>
      <c r="U1376" s="14"/>
      <c r="V1376" s="14"/>
      <c r="W1376" s="14"/>
      <c r="X1376" s="14"/>
      <c r="Y1376" s="14"/>
      <c r="Z1376" s="14"/>
      <c r="AA1376" s="14"/>
      <c r="AB1376" s="14"/>
      <c r="AC1376" s="14"/>
      <c r="AD1376" s="14"/>
      <c r="AE1376" s="14"/>
      <c r="AT1376" s="266" t="s">
        <v>250</v>
      </c>
      <c r="AU1376" s="266" t="s">
        <v>84</v>
      </c>
      <c r="AV1376" s="14" t="s">
        <v>84</v>
      </c>
      <c r="AW1376" s="14" t="s">
        <v>31</v>
      </c>
      <c r="AX1376" s="14" t="s">
        <v>75</v>
      </c>
      <c r="AY1376" s="266" t="s">
        <v>239</v>
      </c>
    </row>
    <row r="1377" s="14" customFormat="1">
      <c r="A1377" s="14"/>
      <c r="B1377" s="256"/>
      <c r="C1377" s="257"/>
      <c r="D1377" s="241" t="s">
        <v>250</v>
      </c>
      <c r="E1377" s="258" t="s">
        <v>1</v>
      </c>
      <c r="F1377" s="259" t="s">
        <v>3345</v>
      </c>
      <c r="G1377" s="257"/>
      <c r="H1377" s="260">
        <v>1</v>
      </c>
      <c r="I1377" s="261"/>
      <c r="J1377" s="257"/>
      <c r="K1377" s="257"/>
      <c r="L1377" s="262"/>
      <c r="M1377" s="263"/>
      <c r="N1377" s="264"/>
      <c r="O1377" s="264"/>
      <c r="P1377" s="264"/>
      <c r="Q1377" s="264"/>
      <c r="R1377" s="264"/>
      <c r="S1377" s="264"/>
      <c r="T1377" s="265"/>
      <c r="U1377" s="14"/>
      <c r="V1377" s="14"/>
      <c r="W1377" s="14"/>
      <c r="X1377" s="14"/>
      <c r="Y1377" s="14"/>
      <c r="Z1377" s="14"/>
      <c r="AA1377" s="14"/>
      <c r="AB1377" s="14"/>
      <c r="AC1377" s="14"/>
      <c r="AD1377" s="14"/>
      <c r="AE1377" s="14"/>
      <c r="AT1377" s="266" t="s">
        <v>250</v>
      </c>
      <c r="AU1377" s="266" t="s">
        <v>84</v>
      </c>
      <c r="AV1377" s="14" t="s">
        <v>84</v>
      </c>
      <c r="AW1377" s="14" t="s">
        <v>31</v>
      </c>
      <c r="AX1377" s="14" t="s">
        <v>75</v>
      </c>
      <c r="AY1377" s="266" t="s">
        <v>239</v>
      </c>
    </row>
    <row r="1378" s="14" customFormat="1">
      <c r="A1378" s="14"/>
      <c r="B1378" s="256"/>
      <c r="C1378" s="257"/>
      <c r="D1378" s="241" t="s">
        <v>250</v>
      </c>
      <c r="E1378" s="258" t="s">
        <v>1</v>
      </c>
      <c r="F1378" s="259" t="s">
        <v>3346</v>
      </c>
      <c r="G1378" s="257"/>
      <c r="H1378" s="260">
        <v>1</v>
      </c>
      <c r="I1378" s="261"/>
      <c r="J1378" s="257"/>
      <c r="K1378" s="257"/>
      <c r="L1378" s="262"/>
      <c r="M1378" s="263"/>
      <c r="N1378" s="264"/>
      <c r="O1378" s="264"/>
      <c r="P1378" s="264"/>
      <c r="Q1378" s="264"/>
      <c r="R1378" s="264"/>
      <c r="S1378" s="264"/>
      <c r="T1378" s="265"/>
      <c r="U1378" s="14"/>
      <c r="V1378" s="14"/>
      <c r="W1378" s="14"/>
      <c r="X1378" s="14"/>
      <c r="Y1378" s="14"/>
      <c r="Z1378" s="14"/>
      <c r="AA1378" s="14"/>
      <c r="AB1378" s="14"/>
      <c r="AC1378" s="14"/>
      <c r="AD1378" s="14"/>
      <c r="AE1378" s="14"/>
      <c r="AT1378" s="266" t="s">
        <v>250</v>
      </c>
      <c r="AU1378" s="266" t="s">
        <v>84</v>
      </c>
      <c r="AV1378" s="14" t="s">
        <v>84</v>
      </c>
      <c r="AW1378" s="14" t="s">
        <v>31</v>
      </c>
      <c r="AX1378" s="14" t="s">
        <v>75</v>
      </c>
      <c r="AY1378" s="266" t="s">
        <v>239</v>
      </c>
    </row>
    <row r="1379" s="13" customFormat="1">
      <c r="A1379" s="13"/>
      <c r="B1379" s="246"/>
      <c r="C1379" s="247"/>
      <c r="D1379" s="241" t="s">
        <v>250</v>
      </c>
      <c r="E1379" s="248" t="s">
        <v>1</v>
      </c>
      <c r="F1379" s="249" t="s">
        <v>3347</v>
      </c>
      <c r="G1379" s="247"/>
      <c r="H1379" s="248" t="s">
        <v>1</v>
      </c>
      <c r="I1379" s="250"/>
      <c r="J1379" s="247"/>
      <c r="K1379" s="247"/>
      <c r="L1379" s="251"/>
      <c r="M1379" s="252"/>
      <c r="N1379" s="253"/>
      <c r="O1379" s="253"/>
      <c r="P1379" s="253"/>
      <c r="Q1379" s="253"/>
      <c r="R1379" s="253"/>
      <c r="S1379" s="253"/>
      <c r="T1379" s="254"/>
      <c r="U1379" s="13"/>
      <c r="V1379" s="13"/>
      <c r="W1379" s="13"/>
      <c r="X1379" s="13"/>
      <c r="Y1379" s="13"/>
      <c r="Z1379" s="13"/>
      <c r="AA1379" s="13"/>
      <c r="AB1379" s="13"/>
      <c r="AC1379" s="13"/>
      <c r="AD1379" s="13"/>
      <c r="AE1379" s="13"/>
      <c r="AT1379" s="255" t="s">
        <v>250</v>
      </c>
      <c r="AU1379" s="255" t="s">
        <v>84</v>
      </c>
      <c r="AV1379" s="13" t="s">
        <v>82</v>
      </c>
      <c r="AW1379" s="13" t="s">
        <v>31</v>
      </c>
      <c r="AX1379" s="13" t="s">
        <v>75</v>
      </c>
      <c r="AY1379" s="255" t="s">
        <v>239</v>
      </c>
    </row>
    <row r="1380" s="14" customFormat="1">
      <c r="A1380" s="14"/>
      <c r="B1380" s="256"/>
      <c r="C1380" s="257"/>
      <c r="D1380" s="241" t="s">
        <v>250</v>
      </c>
      <c r="E1380" s="258" t="s">
        <v>1</v>
      </c>
      <c r="F1380" s="259" t="s">
        <v>3348</v>
      </c>
      <c r="G1380" s="257"/>
      <c r="H1380" s="260">
        <v>1</v>
      </c>
      <c r="I1380" s="261"/>
      <c r="J1380" s="257"/>
      <c r="K1380" s="257"/>
      <c r="L1380" s="262"/>
      <c r="M1380" s="263"/>
      <c r="N1380" s="264"/>
      <c r="O1380" s="264"/>
      <c r="P1380" s="264"/>
      <c r="Q1380" s="264"/>
      <c r="R1380" s="264"/>
      <c r="S1380" s="264"/>
      <c r="T1380" s="265"/>
      <c r="U1380" s="14"/>
      <c r="V1380" s="14"/>
      <c r="W1380" s="14"/>
      <c r="X1380" s="14"/>
      <c r="Y1380" s="14"/>
      <c r="Z1380" s="14"/>
      <c r="AA1380" s="14"/>
      <c r="AB1380" s="14"/>
      <c r="AC1380" s="14"/>
      <c r="AD1380" s="14"/>
      <c r="AE1380" s="14"/>
      <c r="AT1380" s="266" t="s">
        <v>250</v>
      </c>
      <c r="AU1380" s="266" t="s">
        <v>84</v>
      </c>
      <c r="AV1380" s="14" t="s">
        <v>84</v>
      </c>
      <c r="AW1380" s="14" t="s">
        <v>31</v>
      </c>
      <c r="AX1380" s="14" t="s">
        <v>75</v>
      </c>
      <c r="AY1380" s="266" t="s">
        <v>239</v>
      </c>
    </row>
    <row r="1381" s="14" customFormat="1">
      <c r="A1381" s="14"/>
      <c r="B1381" s="256"/>
      <c r="C1381" s="257"/>
      <c r="D1381" s="241" t="s">
        <v>250</v>
      </c>
      <c r="E1381" s="258" t="s">
        <v>1</v>
      </c>
      <c r="F1381" s="259" t="s">
        <v>3349</v>
      </c>
      <c r="G1381" s="257"/>
      <c r="H1381" s="260">
        <v>1</v>
      </c>
      <c r="I1381" s="261"/>
      <c r="J1381" s="257"/>
      <c r="K1381" s="257"/>
      <c r="L1381" s="262"/>
      <c r="M1381" s="263"/>
      <c r="N1381" s="264"/>
      <c r="O1381" s="264"/>
      <c r="P1381" s="264"/>
      <c r="Q1381" s="264"/>
      <c r="R1381" s="264"/>
      <c r="S1381" s="264"/>
      <c r="T1381" s="265"/>
      <c r="U1381" s="14"/>
      <c r="V1381" s="14"/>
      <c r="W1381" s="14"/>
      <c r="X1381" s="14"/>
      <c r="Y1381" s="14"/>
      <c r="Z1381" s="14"/>
      <c r="AA1381" s="14"/>
      <c r="AB1381" s="14"/>
      <c r="AC1381" s="14"/>
      <c r="AD1381" s="14"/>
      <c r="AE1381" s="14"/>
      <c r="AT1381" s="266" t="s">
        <v>250</v>
      </c>
      <c r="AU1381" s="266" t="s">
        <v>84</v>
      </c>
      <c r="AV1381" s="14" t="s">
        <v>84</v>
      </c>
      <c r="AW1381" s="14" t="s">
        <v>31</v>
      </c>
      <c r="AX1381" s="14" t="s">
        <v>75</v>
      </c>
      <c r="AY1381" s="266" t="s">
        <v>239</v>
      </c>
    </row>
    <row r="1382" s="16" customFormat="1">
      <c r="A1382" s="16"/>
      <c r="B1382" s="291"/>
      <c r="C1382" s="292"/>
      <c r="D1382" s="241" t="s">
        <v>250</v>
      </c>
      <c r="E1382" s="293" t="s">
        <v>1</v>
      </c>
      <c r="F1382" s="294" t="s">
        <v>3350</v>
      </c>
      <c r="G1382" s="292"/>
      <c r="H1382" s="295">
        <v>6</v>
      </c>
      <c r="I1382" s="296"/>
      <c r="J1382" s="292"/>
      <c r="K1382" s="292"/>
      <c r="L1382" s="297"/>
      <c r="M1382" s="298"/>
      <c r="N1382" s="299"/>
      <c r="O1382" s="299"/>
      <c r="P1382" s="299"/>
      <c r="Q1382" s="299"/>
      <c r="R1382" s="299"/>
      <c r="S1382" s="299"/>
      <c r="T1382" s="300"/>
      <c r="U1382" s="16"/>
      <c r="V1382" s="16"/>
      <c r="W1382" s="16"/>
      <c r="X1382" s="16"/>
      <c r="Y1382" s="16"/>
      <c r="Z1382" s="16"/>
      <c r="AA1382" s="16"/>
      <c r="AB1382" s="16"/>
      <c r="AC1382" s="16"/>
      <c r="AD1382" s="16"/>
      <c r="AE1382" s="16"/>
      <c r="AT1382" s="301" t="s">
        <v>250</v>
      </c>
      <c r="AU1382" s="301" t="s">
        <v>84</v>
      </c>
      <c r="AV1382" s="16" t="s">
        <v>107</v>
      </c>
      <c r="AW1382" s="16" t="s">
        <v>31</v>
      </c>
      <c r="AX1382" s="16" t="s">
        <v>75</v>
      </c>
      <c r="AY1382" s="301" t="s">
        <v>239</v>
      </c>
    </row>
    <row r="1383" s="13" customFormat="1">
      <c r="A1383" s="13"/>
      <c r="B1383" s="246"/>
      <c r="C1383" s="247"/>
      <c r="D1383" s="241" t="s">
        <v>250</v>
      </c>
      <c r="E1383" s="248" t="s">
        <v>1</v>
      </c>
      <c r="F1383" s="249" t="s">
        <v>3351</v>
      </c>
      <c r="G1383" s="247"/>
      <c r="H1383" s="248" t="s">
        <v>1</v>
      </c>
      <c r="I1383" s="250"/>
      <c r="J1383" s="247"/>
      <c r="K1383" s="247"/>
      <c r="L1383" s="251"/>
      <c r="M1383" s="252"/>
      <c r="N1383" s="253"/>
      <c r="O1383" s="253"/>
      <c r="P1383" s="253"/>
      <c r="Q1383" s="253"/>
      <c r="R1383" s="253"/>
      <c r="S1383" s="253"/>
      <c r="T1383" s="254"/>
      <c r="U1383" s="13"/>
      <c r="V1383" s="13"/>
      <c r="W1383" s="13"/>
      <c r="X1383" s="13"/>
      <c r="Y1383" s="13"/>
      <c r="Z1383" s="13"/>
      <c r="AA1383" s="13"/>
      <c r="AB1383" s="13"/>
      <c r="AC1383" s="13"/>
      <c r="AD1383" s="13"/>
      <c r="AE1383" s="13"/>
      <c r="AT1383" s="255" t="s">
        <v>250</v>
      </c>
      <c r="AU1383" s="255" t="s">
        <v>84</v>
      </c>
      <c r="AV1383" s="13" t="s">
        <v>82</v>
      </c>
      <c r="AW1383" s="13" t="s">
        <v>31</v>
      </c>
      <c r="AX1383" s="13" t="s">
        <v>75</v>
      </c>
      <c r="AY1383" s="255" t="s">
        <v>239</v>
      </c>
    </row>
    <row r="1384" s="14" customFormat="1">
      <c r="A1384" s="14"/>
      <c r="B1384" s="256"/>
      <c r="C1384" s="257"/>
      <c r="D1384" s="241" t="s">
        <v>250</v>
      </c>
      <c r="E1384" s="258" t="s">
        <v>1</v>
      </c>
      <c r="F1384" s="259" t="s">
        <v>3343</v>
      </c>
      <c r="G1384" s="257"/>
      <c r="H1384" s="260">
        <v>1</v>
      </c>
      <c r="I1384" s="261"/>
      <c r="J1384" s="257"/>
      <c r="K1384" s="257"/>
      <c r="L1384" s="262"/>
      <c r="M1384" s="263"/>
      <c r="N1384" s="264"/>
      <c r="O1384" s="264"/>
      <c r="P1384" s="264"/>
      <c r="Q1384" s="264"/>
      <c r="R1384" s="264"/>
      <c r="S1384" s="264"/>
      <c r="T1384" s="265"/>
      <c r="U1384" s="14"/>
      <c r="V1384" s="14"/>
      <c r="W1384" s="14"/>
      <c r="X1384" s="14"/>
      <c r="Y1384" s="14"/>
      <c r="Z1384" s="14"/>
      <c r="AA1384" s="14"/>
      <c r="AB1384" s="14"/>
      <c r="AC1384" s="14"/>
      <c r="AD1384" s="14"/>
      <c r="AE1384" s="14"/>
      <c r="AT1384" s="266" t="s">
        <v>250</v>
      </c>
      <c r="AU1384" s="266" t="s">
        <v>84</v>
      </c>
      <c r="AV1384" s="14" t="s">
        <v>84</v>
      </c>
      <c r="AW1384" s="14" t="s">
        <v>31</v>
      </c>
      <c r="AX1384" s="14" t="s">
        <v>75</v>
      </c>
      <c r="AY1384" s="266" t="s">
        <v>239</v>
      </c>
    </row>
    <row r="1385" s="14" customFormat="1">
      <c r="A1385" s="14"/>
      <c r="B1385" s="256"/>
      <c r="C1385" s="257"/>
      <c r="D1385" s="241" t="s">
        <v>250</v>
      </c>
      <c r="E1385" s="258" t="s">
        <v>1</v>
      </c>
      <c r="F1385" s="259" t="s">
        <v>3344</v>
      </c>
      <c r="G1385" s="257"/>
      <c r="H1385" s="260">
        <v>1</v>
      </c>
      <c r="I1385" s="261"/>
      <c r="J1385" s="257"/>
      <c r="K1385" s="257"/>
      <c r="L1385" s="262"/>
      <c r="M1385" s="263"/>
      <c r="N1385" s="264"/>
      <c r="O1385" s="264"/>
      <c r="P1385" s="264"/>
      <c r="Q1385" s="264"/>
      <c r="R1385" s="264"/>
      <c r="S1385" s="264"/>
      <c r="T1385" s="265"/>
      <c r="U1385" s="14"/>
      <c r="V1385" s="14"/>
      <c r="W1385" s="14"/>
      <c r="X1385" s="14"/>
      <c r="Y1385" s="14"/>
      <c r="Z1385" s="14"/>
      <c r="AA1385" s="14"/>
      <c r="AB1385" s="14"/>
      <c r="AC1385" s="14"/>
      <c r="AD1385" s="14"/>
      <c r="AE1385" s="14"/>
      <c r="AT1385" s="266" t="s">
        <v>250</v>
      </c>
      <c r="AU1385" s="266" t="s">
        <v>84</v>
      </c>
      <c r="AV1385" s="14" t="s">
        <v>84</v>
      </c>
      <c r="AW1385" s="14" t="s">
        <v>31</v>
      </c>
      <c r="AX1385" s="14" t="s">
        <v>75</v>
      </c>
      <c r="AY1385" s="266" t="s">
        <v>239</v>
      </c>
    </row>
    <row r="1386" s="14" customFormat="1">
      <c r="A1386" s="14"/>
      <c r="B1386" s="256"/>
      <c r="C1386" s="257"/>
      <c r="D1386" s="241" t="s">
        <v>250</v>
      </c>
      <c r="E1386" s="258" t="s">
        <v>1</v>
      </c>
      <c r="F1386" s="259" t="s">
        <v>3345</v>
      </c>
      <c r="G1386" s="257"/>
      <c r="H1386" s="260">
        <v>1</v>
      </c>
      <c r="I1386" s="261"/>
      <c r="J1386" s="257"/>
      <c r="K1386" s="257"/>
      <c r="L1386" s="262"/>
      <c r="M1386" s="263"/>
      <c r="N1386" s="264"/>
      <c r="O1386" s="264"/>
      <c r="P1386" s="264"/>
      <c r="Q1386" s="264"/>
      <c r="R1386" s="264"/>
      <c r="S1386" s="264"/>
      <c r="T1386" s="265"/>
      <c r="U1386" s="14"/>
      <c r="V1386" s="14"/>
      <c r="W1386" s="14"/>
      <c r="X1386" s="14"/>
      <c r="Y1386" s="14"/>
      <c r="Z1386" s="14"/>
      <c r="AA1386" s="14"/>
      <c r="AB1386" s="14"/>
      <c r="AC1386" s="14"/>
      <c r="AD1386" s="14"/>
      <c r="AE1386" s="14"/>
      <c r="AT1386" s="266" t="s">
        <v>250</v>
      </c>
      <c r="AU1386" s="266" t="s">
        <v>84</v>
      </c>
      <c r="AV1386" s="14" t="s">
        <v>84</v>
      </c>
      <c r="AW1386" s="14" t="s">
        <v>31</v>
      </c>
      <c r="AX1386" s="14" t="s">
        <v>75</v>
      </c>
      <c r="AY1386" s="266" t="s">
        <v>239</v>
      </c>
    </row>
    <row r="1387" s="14" customFormat="1">
      <c r="A1387" s="14"/>
      <c r="B1387" s="256"/>
      <c r="C1387" s="257"/>
      <c r="D1387" s="241" t="s">
        <v>250</v>
      </c>
      <c r="E1387" s="258" t="s">
        <v>1</v>
      </c>
      <c r="F1387" s="259" t="s">
        <v>3352</v>
      </c>
      <c r="G1387" s="257"/>
      <c r="H1387" s="260">
        <v>2</v>
      </c>
      <c r="I1387" s="261"/>
      <c r="J1387" s="257"/>
      <c r="K1387" s="257"/>
      <c r="L1387" s="262"/>
      <c r="M1387" s="263"/>
      <c r="N1387" s="264"/>
      <c r="O1387" s="264"/>
      <c r="P1387" s="264"/>
      <c r="Q1387" s="264"/>
      <c r="R1387" s="264"/>
      <c r="S1387" s="264"/>
      <c r="T1387" s="265"/>
      <c r="U1387" s="14"/>
      <c r="V1387" s="14"/>
      <c r="W1387" s="14"/>
      <c r="X1387" s="14"/>
      <c r="Y1387" s="14"/>
      <c r="Z1387" s="14"/>
      <c r="AA1387" s="14"/>
      <c r="AB1387" s="14"/>
      <c r="AC1387" s="14"/>
      <c r="AD1387" s="14"/>
      <c r="AE1387" s="14"/>
      <c r="AT1387" s="266" t="s">
        <v>250</v>
      </c>
      <c r="AU1387" s="266" t="s">
        <v>84</v>
      </c>
      <c r="AV1387" s="14" t="s">
        <v>84</v>
      </c>
      <c r="AW1387" s="14" t="s">
        <v>31</v>
      </c>
      <c r="AX1387" s="14" t="s">
        <v>75</v>
      </c>
      <c r="AY1387" s="266" t="s">
        <v>239</v>
      </c>
    </row>
    <row r="1388" s="13" customFormat="1">
      <c r="A1388" s="13"/>
      <c r="B1388" s="246"/>
      <c r="C1388" s="247"/>
      <c r="D1388" s="241" t="s">
        <v>250</v>
      </c>
      <c r="E1388" s="248" t="s">
        <v>1</v>
      </c>
      <c r="F1388" s="249" t="s">
        <v>3353</v>
      </c>
      <c r="G1388" s="247"/>
      <c r="H1388" s="248" t="s">
        <v>1</v>
      </c>
      <c r="I1388" s="250"/>
      <c r="J1388" s="247"/>
      <c r="K1388" s="247"/>
      <c r="L1388" s="251"/>
      <c r="M1388" s="252"/>
      <c r="N1388" s="253"/>
      <c r="O1388" s="253"/>
      <c r="P1388" s="253"/>
      <c r="Q1388" s="253"/>
      <c r="R1388" s="253"/>
      <c r="S1388" s="253"/>
      <c r="T1388" s="254"/>
      <c r="U1388" s="13"/>
      <c r="V1388" s="13"/>
      <c r="W1388" s="13"/>
      <c r="X1388" s="13"/>
      <c r="Y1388" s="13"/>
      <c r="Z1388" s="13"/>
      <c r="AA1388" s="13"/>
      <c r="AB1388" s="13"/>
      <c r="AC1388" s="13"/>
      <c r="AD1388" s="13"/>
      <c r="AE1388" s="13"/>
      <c r="AT1388" s="255" t="s">
        <v>250</v>
      </c>
      <c r="AU1388" s="255" t="s">
        <v>84</v>
      </c>
      <c r="AV1388" s="13" t="s">
        <v>82</v>
      </c>
      <c r="AW1388" s="13" t="s">
        <v>31</v>
      </c>
      <c r="AX1388" s="13" t="s">
        <v>75</v>
      </c>
      <c r="AY1388" s="255" t="s">
        <v>239</v>
      </c>
    </row>
    <row r="1389" s="14" customFormat="1">
      <c r="A1389" s="14"/>
      <c r="B1389" s="256"/>
      <c r="C1389" s="257"/>
      <c r="D1389" s="241" t="s">
        <v>250</v>
      </c>
      <c r="E1389" s="258" t="s">
        <v>1</v>
      </c>
      <c r="F1389" s="259" t="s">
        <v>3354</v>
      </c>
      <c r="G1389" s="257"/>
      <c r="H1389" s="260">
        <v>2</v>
      </c>
      <c r="I1389" s="261"/>
      <c r="J1389" s="257"/>
      <c r="K1389" s="257"/>
      <c r="L1389" s="262"/>
      <c r="M1389" s="263"/>
      <c r="N1389" s="264"/>
      <c r="O1389" s="264"/>
      <c r="P1389" s="264"/>
      <c r="Q1389" s="264"/>
      <c r="R1389" s="264"/>
      <c r="S1389" s="264"/>
      <c r="T1389" s="265"/>
      <c r="U1389" s="14"/>
      <c r="V1389" s="14"/>
      <c r="W1389" s="14"/>
      <c r="X1389" s="14"/>
      <c r="Y1389" s="14"/>
      <c r="Z1389" s="14"/>
      <c r="AA1389" s="14"/>
      <c r="AB1389" s="14"/>
      <c r="AC1389" s="14"/>
      <c r="AD1389" s="14"/>
      <c r="AE1389" s="14"/>
      <c r="AT1389" s="266" t="s">
        <v>250</v>
      </c>
      <c r="AU1389" s="266" t="s">
        <v>84</v>
      </c>
      <c r="AV1389" s="14" t="s">
        <v>84</v>
      </c>
      <c r="AW1389" s="14" t="s">
        <v>31</v>
      </c>
      <c r="AX1389" s="14" t="s">
        <v>75</v>
      </c>
      <c r="AY1389" s="266" t="s">
        <v>239</v>
      </c>
    </row>
    <row r="1390" s="16" customFormat="1">
      <c r="A1390" s="16"/>
      <c r="B1390" s="291"/>
      <c r="C1390" s="292"/>
      <c r="D1390" s="241" t="s">
        <v>250</v>
      </c>
      <c r="E1390" s="293" t="s">
        <v>1</v>
      </c>
      <c r="F1390" s="294" t="s">
        <v>3355</v>
      </c>
      <c r="G1390" s="292"/>
      <c r="H1390" s="295">
        <v>7</v>
      </c>
      <c r="I1390" s="296"/>
      <c r="J1390" s="292"/>
      <c r="K1390" s="292"/>
      <c r="L1390" s="297"/>
      <c r="M1390" s="298"/>
      <c r="N1390" s="299"/>
      <c r="O1390" s="299"/>
      <c r="P1390" s="299"/>
      <c r="Q1390" s="299"/>
      <c r="R1390" s="299"/>
      <c r="S1390" s="299"/>
      <c r="T1390" s="300"/>
      <c r="U1390" s="16"/>
      <c r="V1390" s="16"/>
      <c r="W1390" s="16"/>
      <c r="X1390" s="16"/>
      <c r="Y1390" s="16"/>
      <c r="Z1390" s="16"/>
      <c r="AA1390" s="16"/>
      <c r="AB1390" s="16"/>
      <c r="AC1390" s="16"/>
      <c r="AD1390" s="16"/>
      <c r="AE1390" s="16"/>
      <c r="AT1390" s="301" t="s">
        <v>250</v>
      </c>
      <c r="AU1390" s="301" t="s">
        <v>84</v>
      </c>
      <c r="AV1390" s="16" t="s">
        <v>107</v>
      </c>
      <c r="AW1390" s="16" t="s">
        <v>31</v>
      </c>
      <c r="AX1390" s="16" t="s">
        <v>75</v>
      </c>
      <c r="AY1390" s="301" t="s">
        <v>239</v>
      </c>
    </row>
    <row r="1391" s="15" customFormat="1">
      <c r="A1391" s="15"/>
      <c r="B1391" s="267"/>
      <c r="C1391" s="268"/>
      <c r="D1391" s="241" t="s">
        <v>250</v>
      </c>
      <c r="E1391" s="269" t="s">
        <v>1</v>
      </c>
      <c r="F1391" s="270" t="s">
        <v>277</v>
      </c>
      <c r="G1391" s="268"/>
      <c r="H1391" s="271">
        <v>13</v>
      </c>
      <c r="I1391" s="272"/>
      <c r="J1391" s="268"/>
      <c r="K1391" s="268"/>
      <c r="L1391" s="273"/>
      <c r="M1391" s="274"/>
      <c r="N1391" s="275"/>
      <c r="O1391" s="275"/>
      <c r="P1391" s="275"/>
      <c r="Q1391" s="275"/>
      <c r="R1391" s="275"/>
      <c r="S1391" s="275"/>
      <c r="T1391" s="276"/>
      <c r="U1391" s="15"/>
      <c r="V1391" s="15"/>
      <c r="W1391" s="15"/>
      <c r="X1391" s="15"/>
      <c r="Y1391" s="15"/>
      <c r="Z1391" s="15"/>
      <c r="AA1391" s="15"/>
      <c r="AB1391" s="15"/>
      <c r="AC1391" s="15"/>
      <c r="AD1391" s="15"/>
      <c r="AE1391" s="15"/>
      <c r="AT1391" s="277" t="s">
        <v>250</v>
      </c>
      <c r="AU1391" s="277" t="s">
        <v>84</v>
      </c>
      <c r="AV1391" s="15" t="s">
        <v>246</v>
      </c>
      <c r="AW1391" s="15" t="s">
        <v>31</v>
      </c>
      <c r="AX1391" s="15" t="s">
        <v>82</v>
      </c>
      <c r="AY1391" s="277" t="s">
        <v>239</v>
      </c>
    </row>
    <row r="1392" s="2" customFormat="1" ht="21.75" customHeight="1">
      <c r="A1392" s="39"/>
      <c r="B1392" s="40"/>
      <c r="C1392" s="302" t="s">
        <v>2090</v>
      </c>
      <c r="D1392" s="302" t="s">
        <v>1240</v>
      </c>
      <c r="E1392" s="303" t="s">
        <v>3356</v>
      </c>
      <c r="F1392" s="304" t="s">
        <v>3357</v>
      </c>
      <c r="G1392" s="305" t="s">
        <v>523</v>
      </c>
      <c r="H1392" s="306">
        <v>6</v>
      </c>
      <c r="I1392" s="307"/>
      <c r="J1392" s="308">
        <f>ROUND(I1392*H1392,2)</f>
        <v>0</v>
      </c>
      <c r="K1392" s="304" t="s">
        <v>1</v>
      </c>
      <c r="L1392" s="309"/>
      <c r="M1392" s="310" t="s">
        <v>1</v>
      </c>
      <c r="N1392" s="311" t="s">
        <v>40</v>
      </c>
      <c r="O1392" s="92"/>
      <c r="P1392" s="237">
        <f>O1392*H1392</f>
        <v>0</v>
      </c>
      <c r="Q1392" s="237">
        <v>0.00080000000000000004</v>
      </c>
      <c r="R1392" s="237">
        <f>Q1392*H1392</f>
        <v>0.0048000000000000004</v>
      </c>
      <c r="S1392" s="237">
        <v>0</v>
      </c>
      <c r="T1392" s="238">
        <f>S1392*H1392</f>
        <v>0</v>
      </c>
      <c r="U1392" s="39"/>
      <c r="V1392" s="39"/>
      <c r="W1392" s="39"/>
      <c r="X1392" s="39"/>
      <c r="Y1392" s="39"/>
      <c r="Z1392" s="39"/>
      <c r="AA1392" s="39"/>
      <c r="AB1392" s="39"/>
      <c r="AC1392" s="39"/>
      <c r="AD1392" s="39"/>
      <c r="AE1392" s="39"/>
      <c r="AR1392" s="239" t="s">
        <v>299</v>
      </c>
      <c r="AT1392" s="239" t="s">
        <v>1240</v>
      </c>
      <c r="AU1392" s="239" t="s">
        <v>84</v>
      </c>
      <c r="AY1392" s="18" t="s">
        <v>239</v>
      </c>
      <c r="BE1392" s="240">
        <f>IF(N1392="základní",J1392,0)</f>
        <v>0</v>
      </c>
      <c r="BF1392" s="240">
        <f>IF(N1392="snížená",J1392,0)</f>
        <v>0</v>
      </c>
      <c r="BG1392" s="240">
        <f>IF(N1392="zákl. přenesená",J1392,0)</f>
        <v>0</v>
      </c>
      <c r="BH1392" s="240">
        <f>IF(N1392="sníž. přenesená",J1392,0)</f>
        <v>0</v>
      </c>
      <c r="BI1392" s="240">
        <f>IF(N1392="nulová",J1392,0)</f>
        <v>0</v>
      </c>
      <c r="BJ1392" s="18" t="s">
        <v>82</v>
      </c>
      <c r="BK1392" s="240">
        <f>ROUND(I1392*H1392,2)</f>
        <v>0</v>
      </c>
      <c r="BL1392" s="18" t="s">
        <v>246</v>
      </c>
      <c r="BM1392" s="239" t="s">
        <v>3358</v>
      </c>
    </row>
    <row r="1393" s="2" customFormat="1">
      <c r="A1393" s="39"/>
      <c r="B1393" s="40"/>
      <c r="C1393" s="41"/>
      <c r="D1393" s="241" t="s">
        <v>248</v>
      </c>
      <c r="E1393" s="41"/>
      <c r="F1393" s="242" t="s">
        <v>3357</v>
      </c>
      <c r="G1393" s="41"/>
      <c r="H1393" s="41"/>
      <c r="I1393" s="243"/>
      <c r="J1393" s="41"/>
      <c r="K1393" s="41"/>
      <c r="L1393" s="45"/>
      <c r="M1393" s="244"/>
      <c r="N1393" s="245"/>
      <c r="O1393" s="92"/>
      <c r="P1393" s="92"/>
      <c r="Q1393" s="92"/>
      <c r="R1393" s="92"/>
      <c r="S1393" s="92"/>
      <c r="T1393" s="93"/>
      <c r="U1393" s="39"/>
      <c r="V1393" s="39"/>
      <c r="W1393" s="39"/>
      <c r="X1393" s="39"/>
      <c r="Y1393" s="39"/>
      <c r="Z1393" s="39"/>
      <c r="AA1393" s="39"/>
      <c r="AB1393" s="39"/>
      <c r="AC1393" s="39"/>
      <c r="AD1393" s="39"/>
      <c r="AE1393" s="39"/>
      <c r="AT1393" s="18" t="s">
        <v>248</v>
      </c>
      <c r="AU1393" s="18" t="s">
        <v>84</v>
      </c>
    </row>
    <row r="1394" s="13" customFormat="1">
      <c r="A1394" s="13"/>
      <c r="B1394" s="246"/>
      <c r="C1394" s="247"/>
      <c r="D1394" s="241" t="s">
        <v>250</v>
      </c>
      <c r="E1394" s="248" t="s">
        <v>1</v>
      </c>
      <c r="F1394" s="249" t="s">
        <v>3342</v>
      </c>
      <c r="G1394" s="247"/>
      <c r="H1394" s="248" t="s">
        <v>1</v>
      </c>
      <c r="I1394" s="250"/>
      <c r="J1394" s="247"/>
      <c r="K1394" s="247"/>
      <c r="L1394" s="251"/>
      <c r="M1394" s="252"/>
      <c r="N1394" s="253"/>
      <c r="O1394" s="253"/>
      <c r="P1394" s="253"/>
      <c r="Q1394" s="253"/>
      <c r="R1394" s="253"/>
      <c r="S1394" s="253"/>
      <c r="T1394" s="254"/>
      <c r="U1394" s="13"/>
      <c r="V1394" s="13"/>
      <c r="W1394" s="13"/>
      <c r="X1394" s="13"/>
      <c r="Y1394" s="13"/>
      <c r="Z1394" s="13"/>
      <c r="AA1394" s="13"/>
      <c r="AB1394" s="13"/>
      <c r="AC1394" s="13"/>
      <c r="AD1394" s="13"/>
      <c r="AE1394" s="13"/>
      <c r="AT1394" s="255" t="s">
        <v>250</v>
      </c>
      <c r="AU1394" s="255" t="s">
        <v>84</v>
      </c>
      <c r="AV1394" s="13" t="s">
        <v>82</v>
      </c>
      <c r="AW1394" s="13" t="s">
        <v>31</v>
      </c>
      <c r="AX1394" s="13" t="s">
        <v>75</v>
      </c>
      <c r="AY1394" s="255" t="s">
        <v>239</v>
      </c>
    </row>
    <row r="1395" s="14" customFormat="1">
      <c r="A1395" s="14"/>
      <c r="B1395" s="256"/>
      <c r="C1395" s="257"/>
      <c r="D1395" s="241" t="s">
        <v>250</v>
      </c>
      <c r="E1395" s="258" t="s">
        <v>1</v>
      </c>
      <c r="F1395" s="259" t="s">
        <v>3343</v>
      </c>
      <c r="G1395" s="257"/>
      <c r="H1395" s="260">
        <v>1</v>
      </c>
      <c r="I1395" s="261"/>
      <c r="J1395" s="257"/>
      <c r="K1395" s="257"/>
      <c r="L1395" s="262"/>
      <c r="M1395" s="263"/>
      <c r="N1395" s="264"/>
      <c r="O1395" s="264"/>
      <c r="P1395" s="264"/>
      <c r="Q1395" s="264"/>
      <c r="R1395" s="264"/>
      <c r="S1395" s="264"/>
      <c r="T1395" s="265"/>
      <c r="U1395" s="14"/>
      <c r="V1395" s="14"/>
      <c r="W1395" s="14"/>
      <c r="X1395" s="14"/>
      <c r="Y1395" s="14"/>
      <c r="Z1395" s="14"/>
      <c r="AA1395" s="14"/>
      <c r="AB1395" s="14"/>
      <c r="AC1395" s="14"/>
      <c r="AD1395" s="14"/>
      <c r="AE1395" s="14"/>
      <c r="AT1395" s="266" t="s">
        <v>250</v>
      </c>
      <c r="AU1395" s="266" t="s">
        <v>84</v>
      </c>
      <c r="AV1395" s="14" t="s">
        <v>84</v>
      </c>
      <c r="AW1395" s="14" t="s">
        <v>31</v>
      </c>
      <c r="AX1395" s="14" t="s">
        <v>75</v>
      </c>
      <c r="AY1395" s="266" t="s">
        <v>239</v>
      </c>
    </row>
    <row r="1396" s="14" customFormat="1">
      <c r="A1396" s="14"/>
      <c r="B1396" s="256"/>
      <c r="C1396" s="257"/>
      <c r="D1396" s="241" t="s">
        <v>250</v>
      </c>
      <c r="E1396" s="258" t="s">
        <v>1</v>
      </c>
      <c r="F1396" s="259" t="s">
        <v>3344</v>
      </c>
      <c r="G1396" s="257"/>
      <c r="H1396" s="260">
        <v>1</v>
      </c>
      <c r="I1396" s="261"/>
      <c r="J1396" s="257"/>
      <c r="K1396" s="257"/>
      <c r="L1396" s="262"/>
      <c r="M1396" s="263"/>
      <c r="N1396" s="264"/>
      <c r="O1396" s="264"/>
      <c r="P1396" s="264"/>
      <c r="Q1396" s="264"/>
      <c r="R1396" s="264"/>
      <c r="S1396" s="264"/>
      <c r="T1396" s="265"/>
      <c r="U1396" s="14"/>
      <c r="V1396" s="14"/>
      <c r="W1396" s="14"/>
      <c r="X1396" s="14"/>
      <c r="Y1396" s="14"/>
      <c r="Z1396" s="14"/>
      <c r="AA1396" s="14"/>
      <c r="AB1396" s="14"/>
      <c r="AC1396" s="14"/>
      <c r="AD1396" s="14"/>
      <c r="AE1396" s="14"/>
      <c r="AT1396" s="266" t="s">
        <v>250</v>
      </c>
      <c r="AU1396" s="266" t="s">
        <v>84</v>
      </c>
      <c r="AV1396" s="14" t="s">
        <v>84</v>
      </c>
      <c r="AW1396" s="14" t="s">
        <v>31</v>
      </c>
      <c r="AX1396" s="14" t="s">
        <v>75</v>
      </c>
      <c r="AY1396" s="266" t="s">
        <v>239</v>
      </c>
    </row>
    <row r="1397" s="14" customFormat="1">
      <c r="A1397" s="14"/>
      <c r="B1397" s="256"/>
      <c r="C1397" s="257"/>
      <c r="D1397" s="241" t="s">
        <v>250</v>
      </c>
      <c r="E1397" s="258" t="s">
        <v>1</v>
      </c>
      <c r="F1397" s="259" t="s">
        <v>3345</v>
      </c>
      <c r="G1397" s="257"/>
      <c r="H1397" s="260">
        <v>1</v>
      </c>
      <c r="I1397" s="261"/>
      <c r="J1397" s="257"/>
      <c r="K1397" s="257"/>
      <c r="L1397" s="262"/>
      <c r="M1397" s="263"/>
      <c r="N1397" s="264"/>
      <c r="O1397" s="264"/>
      <c r="P1397" s="264"/>
      <c r="Q1397" s="264"/>
      <c r="R1397" s="264"/>
      <c r="S1397" s="264"/>
      <c r="T1397" s="265"/>
      <c r="U1397" s="14"/>
      <c r="V1397" s="14"/>
      <c r="W1397" s="14"/>
      <c r="X1397" s="14"/>
      <c r="Y1397" s="14"/>
      <c r="Z1397" s="14"/>
      <c r="AA1397" s="14"/>
      <c r="AB1397" s="14"/>
      <c r="AC1397" s="14"/>
      <c r="AD1397" s="14"/>
      <c r="AE1397" s="14"/>
      <c r="AT1397" s="266" t="s">
        <v>250</v>
      </c>
      <c r="AU1397" s="266" t="s">
        <v>84</v>
      </c>
      <c r="AV1397" s="14" t="s">
        <v>84</v>
      </c>
      <c r="AW1397" s="14" t="s">
        <v>31</v>
      </c>
      <c r="AX1397" s="14" t="s">
        <v>75</v>
      </c>
      <c r="AY1397" s="266" t="s">
        <v>239</v>
      </c>
    </row>
    <row r="1398" s="14" customFormat="1">
      <c r="A1398" s="14"/>
      <c r="B1398" s="256"/>
      <c r="C1398" s="257"/>
      <c r="D1398" s="241" t="s">
        <v>250</v>
      </c>
      <c r="E1398" s="258" t="s">
        <v>1</v>
      </c>
      <c r="F1398" s="259" t="s">
        <v>3346</v>
      </c>
      <c r="G1398" s="257"/>
      <c r="H1398" s="260">
        <v>1</v>
      </c>
      <c r="I1398" s="261"/>
      <c r="J1398" s="257"/>
      <c r="K1398" s="257"/>
      <c r="L1398" s="262"/>
      <c r="M1398" s="263"/>
      <c r="N1398" s="264"/>
      <c r="O1398" s="264"/>
      <c r="P1398" s="264"/>
      <c r="Q1398" s="264"/>
      <c r="R1398" s="264"/>
      <c r="S1398" s="264"/>
      <c r="T1398" s="265"/>
      <c r="U1398" s="14"/>
      <c r="V1398" s="14"/>
      <c r="W1398" s="14"/>
      <c r="X1398" s="14"/>
      <c r="Y1398" s="14"/>
      <c r="Z1398" s="14"/>
      <c r="AA1398" s="14"/>
      <c r="AB1398" s="14"/>
      <c r="AC1398" s="14"/>
      <c r="AD1398" s="14"/>
      <c r="AE1398" s="14"/>
      <c r="AT1398" s="266" t="s">
        <v>250</v>
      </c>
      <c r="AU1398" s="266" t="s">
        <v>84</v>
      </c>
      <c r="AV1398" s="14" t="s">
        <v>84</v>
      </c>
      <c r="AW1398" s="14" t="s">
        <v>31</v>
      </c>
      <c r="AX1398" s="14" t="s">
        <v>75</v>
      </c>
      <c r="AY1398" s="266" t="s">
        <v>239</v>
      </c>
    </row>
    <row r="1399" s="13" customFormat="1">
      <c r="A1399" s="13"/>
      <c r="B1399" s="246"/>
      <c r="C1399" s="247"/>
      <c r="D1399" s="241" t="s">
        <v>250</v>
      </c>
      <c r="E1399" s="248" t="s">
        <v>1</v>
      </c>
      <c r="F1399" s="249" t="s">
        <v>3347</v>
      </c>
      <c r="G1399" s="247"/>
      <c r="H1399" s="248" t="s">
        <v>1</v>
      </c>
      <c r="I1399" s="250"/>
      <c r="J1399" s="247"/>
      <c r="K1399" s="247"/>
      <c r="L1399" s="251"/>
      <c r="M1399" s="252"/>
      <c r="N1399" s="253"/>
      <c r="O1399" s="253"/>
      <c r="P1399" s="253"/>
      <c r="Q1399" s="253"/>
      <c r="R1399" s="253"/>
      <c r="S1399" s="253"/>
      <c r="T1399" s="254"/>
      <c r="U1399" s="13"/>
      <c r="V1399" s="13"/>
      <c r="W1399" s="13"/>
      <c r="X1399" s="13"/>
      <c r="Y1399" s="13"/>
      <c r="Z1399" s="13"/>
      <c r="AA1399" s="13"/>
      <c r="AB1399" s="13"/>
      <c r="AC1399" s="13"/>
      <c r="AD1399" s="13"/>
      <c r="AE1399" s="13"/>
      <c r="AT1399" s="255" t="s">
        <v>250</v>
      </c>
      <c r="AU1399" s="255" t="s">
        <v>84</v>
      </c>
      <c r="AV1399" s="13" t="s">
        <v>82</v>
      </c>
      <c r="AW1399" s="13" t="s">
        <v>31</v>
      </c>
      <c r="AX1399" s="13" t="s">
        <v>75</v>
      </c>
      <c r="AY1399" s="255" t="s">
        <v>239</v>
      </c>
    </row>
    <row r="1400" s="14" customFormat="1">
      <c r="A1400" s="14"/>
      <c r="B1400" s="256"/>
      <c r="C1400" s="257"/>
      <c r="D1400" s="241" t="s">
        <v>250</v>
      </c>
      <c r="E1400" s="258" t="s">
        <v>1</v>
      </c>
      <c r="F1400" s="259" t="s">
        <v>3348</v>
      </c>
      <c r="G1400" s="257"/>
      <c r="H1400" s="260">
        <v>1</v>
      </c>
      <c r="I1400" s="261"/>
      <c r="J1400" s="257"/>
      <c r="K1400" s="257"/>
      <c r="L1400" s="262"/>
      <c r="M1400" s="263"/>
      <c r="N1400" s="264"/>
      <c r="O1400" s="264"/>
      <c r="P1400" s="264"/>
      <c r="Q1400" s="264"/>
      <c r="R1400" s="264"/>
      <c r="S1400" s="264"/>
      <c r="T1400" s="265"/>
      <c r="U1400" s="14"/>
      <c r="V1400" s="14"/>
      <c r="W1400" s="14"/>
      <c r="X1400" s="14"/>
      <c r="Y1400" s="14"/>
      <c r="Z1400" s="14"/>
      <c r="AA1400" s="14"/>
      <c r="AB1400" s="14"/>
      <c r="AC1400" s="14"/>
      <c r="AD1400" s="14"/>
      <c r="AE1400" s="14"/>
      <c r="AT1400" s="266" t="s">
        <v>250</v>
      </c>
      <c r="AU1400" s="266" t="s">
        <v>84</v>
      </c>
      <c r="AV1400" s="14" t="s">
        <v>84</v>
      </c>
      <c r="AW1400" s="14" t="s">
        <v>31</v>
      </c>
      <c r="AX1400" s="14" t="s">
        <v>75</v>
      </c>
      <c r="AY1400" s="266" t="s">
        <v>239</v>
      </c>
    </row>
    <row r="1401" s="14" customFormat="1">
      <c r="A1401" s="14"/>
      <c r="B1401" s="256"/>
      <c r="C1401" s="257"/>
      <c r="D1401" s="241" t="s">
        <v>250</v>
      </c>
      <c r="E1401" s="258" t="s">
        <v>1</v>
      </c>
      <c r="F1401" s="259" t="s">
        <v>3359</v>
      </c>
      <c r="G1401" s="257"/>
      <c r="H1401" s="260">
        <v>1</v>
      </c>
      <c r="I1401" s="261"/>
      <c r="J1401" s="257"/>
      <c r="K1401" s="257"/>
      <c r="L1401" s="262"/>
      <c r="M1401" s="263"/>
      <c r="N1401" s="264"/>
      <c r="O1401" s="264"/>
      <c r="P1401" s="264"/>
      <c r="Q1401" s="264"/>
      <c r="R1401" s="264"/>
      <c r="S1401" s="264"/>
      <c r="T1401" s="265"/>
      <c r="U1401" s="14"/>
      <c r="V1401" s="14"/>
      <c r="W1401" s="14"/>
      <c r="X1401" s="14"/>
      <c r="Y1401" s="14"/>
      <c r="Z1401" s="14"/>
      <c r="AA1401" s="14"/>
      <c r="AB1401" s="14"/>
      <c r="AC1401" s="14"/>
      <c r="AD1401" s="14"/>
      <c r="AE1401" s="14"/>
      <c r="AT1401" s="266" t="s">
        <v>250</v>
      </c>
      <c r="AU1401" s="266" t="s">
        <v>84</v>
      </c>
      <c r="AV1401" s="14" t="s">
        <v>84</v>
      </c>
      <c r="AW1401" s="14" t="s">
        <v>31</v>
      </c>
      <c r="AX1401" s="14" t="s">
        <v>75</v>
      </c>
      <c r="AY1401" s="266" t="s">
        <v>239</v>
      </c>
    </row>
    <row r="1402" s="15" customFormat="1">
      <c r="A1402" s="15"/>
      <c r="B1402" s="267"/>
      <c r="C1402" s="268"/>
      <c r="D1402" s="241" t="s">
        <v>250</v>
      </c>
      <c r="E1402" s="269" t="s">
        <v>1</v>
      </c>
      <c r="F1402" s="270" t="s">
        <v>277</v>
      </c>
      <c r="G1402" s="268"/>
      <c r="H1402" s="271">
        <v>6</v>
      </c>
      <c r="I1402" s="272"/>
      <c r="J1402" s="268"/>
      <c r="K1402" s="268"/>
      <c r="L1402" s="273"/>
      <c r="M1402" s="274"/>
      <c r="N1402" s="275"/>
      <c r="O1402" s="275"/>
      <c r="P1402" s="275"/>
      <c r="Q1402" s="275"/>
      <c r="R1402" s="275"/>
      <c r="S1402" s="275"/>
      <c r="T1402" s="276"/>
      <c r="U1402" s="15"/>
      <c r="V1402" s="15"/>
      <c r="W1402" s="15"/>
      <c r="X1402" s="15"/>
      <c r="Y1402" s="15"/>
      <c r="Z1402" s="15"/>
      <c r="AA1402" s="15"/>
      <c r="AB1402" s="15"/>
      <c r="AC1402" s="15"/>
      <c r="AD1402" s="15"/>
      <c r="AE1402" s="15"/>
      <c r="AT1402" s="277" t="s">
        <v>250</v>
      </c>
      <c r="AU1402" s="277" t="s">
        <v>84</v>
      </c>
      <c r="AV1402" s="15" t="s">
        <v>246</v>
      </c>
      <c r="AW1402" s="15" t="s">
        <v>31</v>
      </c>
      <c r="AX1402" s="15" t="s">
        <v>82</v>
      </c>
      <c r="AY1402" s="277" t="s">
        <v>239</v>
      </c>
    </row>
    <row r="1403" s="2" customFormat="1" ht="16.5" customHeight="1">
      <c r="A1403" s="39"/>
      <c r="B1403" s="40"/>
      <c r="C1403" s="302" t="s">
        <v>2095</v>
      </c>
      <c r="D1403" s="302" t="s">
        <v>1240</v>
      </c>
      <c r="E1403" s="303" t="s">
        <v>3360</v>
      </c>
      <c r="F1403" s="304" t="s">
        <v>3361</v>
      </c>
      <c r="G1403" s="305" t="s">
        <v>523</v>
      </c>
      <c r="H1403" s="306">
        <v>7</v>
      </c>
      <c r="I1403" s="307"/>
      <c r="J1403" s="308">
        <f>ROUND(I1403*H1403,2)</f>
        <v>0</v>
      </c>
      <c r="K1403" s="304" t="s">
        <v>1</v>
      </c>
      <c r="L1403" s="309"/>
      <c r="M1403" s="310" t="s">
        <v>1</v>
      </c>
      <c r="N1403" s="311" t="s">
        <v>40</v>
      </c>
      <c r="O1403" s="92"/>
      <c r="P1403" s="237">
        <f>O1403*H1403</f>
        <v>0</v>
      </c>
      <c r="Q1403" s="237">
        <v>5.0000000000000002E-05</v>
      </c>
      <c r="R1403" s="237">
        <f>Q1403*H1403</f>
        <v>0.00035</v>
      </c>
      <c r="S1403" s="237">
        <v>0</v>
      </c>
      <c r="T1403" s="238">
        <f>S1403*H1403</f>
        <v>0</v>
      </c>
      <c r="U1403" s="39"/>
      <c r="V1403" s="39"/>
      <c r="W1403" s="39"/>
      <c r="X1403" s="39"/>
      <c r="Y1403" s="39"/>
      <c r="Z1403" s="39"/>
      <c r="AA1403" s="39"/>
      <c r="AB1403" s="39"/>
      <c r="AC1403" s="39"/>
      <c r="AD1403" s="39"/>
      <c r="AE1403" s="39"/>
      <c r="AR1403" s="239" t="s">
        <v>299</v>
      </c>
      <c r="AT1403" s="239" t="s">
        <v>1240</v>
      </c>
      <c r="AU1403" s="239" t="s">
        <v>84</v>
      </c>
      <c r="AY1403" s="18" t="s">
        <v>239</v>
      </c>
      <c r="BE1403" s="240">
        <f>IF(N1403="základní",J1403,0)</f>
        <v>0</v>
      </c>
      <c r="BF1403" s="240">
        <f>IF(N1403="snížená",J1403,0)</f>
        <v>0</v>
      </c>
      <c r="BG1403" s="240">
        <f>IF(N1403="zákl. přenesená",J1403,0)</f>
        <v>0</v>
      </c>
      <c r="BH1403" s="240">
        <f>IF(N1403="sníž. přenesená",J1403,0)</f>
        <v>0</v>
      </c>
      <c r="BI1403" s="240">
        <f>IF(N1403="nulová",J1403,0)</f>
        <v>0</v>
      </c>
      <c r="BJ1403" s="18" t="s">
        <v>82</v>
      </c>
      <c r="BK1403" s="240">
        <f>ROUND(I1403*H1403,2)</f>
        <v>0</v>
      </c>
      <c r="BL1403" s="18" t="s">
        <v>246</v>
      </c>
      <c r="BM1403" s="239" t="s">
        <v>3362</v>
      </c>
    </row>
    <row r="1404" s="2" customFormat="1">
      <c r="A1404" s="39"/>
      <c r="B1404" s="40"/>
      <c r="C1404" s="41"/>
      <c r="D1404" s="241" t="s">
        <v>248</v>
      </c>
      <c r="E1404" s="41"/>
      <c r="F1404" s="242" t="s">
        <v>3361</v>
      </c>
      <c r="G1404" s="41"/>
      <c r="H1404" s="41"/>
      <c r="I1404" s="243"/>
      <c r="J1404" s="41"/>
      <c r="K1404" s="41"/>
      <c r="L1404" s="45"/>
      <c r="M1404" s="244"/>
      <c r="N1404" s="245"/>
      <c r="O1404" s="92"/>
      <c r="P1404" s="92"/>
      <c r="Q1404" s="92"/>
      <c r="R1404" s="92"/>
      <c r="S1404" s="92"/>
      <c r="T1404" s="93"/>
      <c r="U1404" s="39"/>
      <c r="V1404" s="39"/>
      <c r="W1404" s="39"/>
      <c r="X1404" s="39"/>
      <c r="Y1404" s="39"/>
      <c r="Z1404" s="39"/>
      <c r="AA1404" s="39"/>
      <c r="AB1404" s="39"/>
      <c r="AC1404" s="39"/>
      <c r="AD1404" s="39"/>
      <c r="AE1404" s="39"/>
      <c r="AT1404" s="18" t="s">
        <v>248</v>
      </c>
      <c r="AU1404" s="18" t="s">
        <v>84</v>
      </c>
    </row>
    <row r="1405" s="13" customFormat="1">
      <c r="A1405" s="13"/>
      <c r="B1405" s="246"/>
      <c r="C1405" s="247"/>
      <c r="D1405" s="241" t="s">
        <v>250</v>
      </c>
      <c r="E1405" s="248" t="s">
        <v>1</v>
      </c>
      <c r="F1405" s="249" t="s">
        <v>3351</v>
      </c>
      <c r="G1405" s="247"/>
      <c r="H1405" s="248" t="s">
        <v>1</v>
      </c>
      <c r="I1405" s="250"/>
      <c r="J1405" s="247"/>
      <c r="K1405" s="247"/>
      <c r="L1405" s="251"/>
      <c r="M1405" s="252"/>
      <c r="N1405" s="253"/>
      <c r="O1405" s="253"/>
      <c r="P1405" s="253"/>
      <c r="Q1405" s="253"/>
      <c r="R1405" s="253"/>
      <c r="S1405" s="253"/>
      <c r="T1405" s="254"/>
      <c r="U1405" s="13"/>
      <c r="V1405" s="13"/>
      <c r="W1405" s="13"/>
      <c r="X1405" s="13"/>
      <c r="Y1405" s="13"/>
      <c r="Z1405" s="13"/>
      <c r="AA1405" s="13"/>
      <c r="AB1405" s="13"/>
      <c r="AC1405" s="13"/>
      <c r="AD1405" s="13"/>
      <c r="AE1405" s="13"/>
      <c r="AT1405" s="255" t="s">
        <v>250</v>
      </c>
      <c r="AU1405" s="255" t="s">
        <v>84</v>
      </c>
      <c r="AV1405" s="13" t="s">
        <v>82</v>
      </c>
      <c r="AW1405" s="13" t="s">
        <v>31</v>
      </c>
      <c r="AX1405" s="13" t="s">
        <v>75</v>
      </c>
      <c r="AY1405" s="255" t="s">
        <v>239</v>
      </c>
    </row>
    <row r="1406" s="14" customFormat="1">
      <c r="A1406" s="14"/>
      <c r="B1406" s="256"/>
      <c r="C1406" s="257"/>
      <c r="D1406" s="241" t="s">
        <v>250</v>
      </c>
      <c r="E1406" s="258" t="s">
        <v>1</v>
      </c>
      <c r="F1406" s="259" t="s">
        <v>3343</v>
      </c>
      <c r="G1406" s="257"/>
      <c r="H1406" s="260">
        <v>1</v>
      </c>
      <c r="I1406" s="261"/>
      <c r="J1406" s="257"/>
      <c r="K1406" s="257"/>
      <c r="L1406" s="262"/>
      <c r="M1406" s="263"/>
      <c r="N1406" s="264"/>
      <c r="O1406" s="264"/>
      <c r="P1406" s="264"/>
      <c r="Q1406" s="264"/>
      <c r="R1406" s="264"/>
      <c r="S1406" s="264"/>
      <c r="T1406" s="265"/>
      <c r="U1406" s="14"/>
      <c r="V1406" s="14"/>
      <c r="W1406" s="14"/>
      <c r="X1406" s="14"/>
      <c r="Y1406" s="14"/>
      <c r="Z1406" s="14"/>
      <c r="AA1406" s="14"/>
      <c r="AB1406" s="14"/>
      <c r="AC1406" s="14"/>
      <c r="AD1406" s="14"/>
      <c r="AE1406" s="14"/>
      <c r="AT1406" s="266" t="s">
        <v>250</v>
      </c>
      <c r="AU1406" s="266" t="s">
        <v>84</v>
      </c>
      <c r="AV1406" s="14" t="s">
        <v>84</v>
      </c>
      <c r="AW1406" s="14" t="s">
        <v>31</v>
      </c>
      <c r="AX1406" s="14" t="s">
        <v>75</v>
      </c>
      <c r="AY1406" s="266" t="s">
        <v>239</v>
      </c>
    </row>
    <row r="1407" s="14" customFormat="1">
      <c r="A1407" s="14"/>
      <c r="B1407" s="256"/>
      <c r="C1407" s="257"/>
      <c r="D1407" s="241" t="s">
        <v>250</v>
      </c>
      <c r="E1407" s="258" t="s">
        <v>1</v>
      </c>
      <c r="F1407" s="259" t="s">
        <v>3344</v>
      </c>
      <c r="G1407" s="257"/>
      <c r="H1407" s="260">
        <v>1</v>
      </c>
      <c r="I1407" s="261"/>
      <c r="J1407" s="257"/>
      <c r="K1407" s="257"/>
      <c r="L1407" s="262"/>
      <c r="M1407" s="263"/>
      <c r="N1407" s="264"/>
      <c r="O1407" s="264"/>
      <c r="P1407" s="264"/>
      <c r="Q1407" s="264"/>
      <c r="R1407" s="264"/>
      <c r="S1407" s="264"/>
      <c r="T1407" s="265"/>
      <c r="U1407" s="14"/>
      <c r="V1407" s="14"/>
      <c r="W1407" s="14"/>
      <c r="X1407" s="14"/>
      <c r="Y1407" s="14"/>
      <c r="Z1407" s="14"/>
      <c r="AA1407" s="14"/>
      <c r="AB1407" s="14"/>
      <c r="AC1407" s="14"/>
      <c r="AD1407" s="14"/>
      <c r="AE1407" s="14"/>
      <c r="AT1407" s="266" t="s">
        <v>250</v>
      </c>
      <c r="AU1407" s="266" t="s">
        <v>84</v>
      </c>
      <c r="AV1407" s="14" t="s">
        <v>84</v>
      </c>
      <c r="AW1407" s="14" t="s">
        <v>31</v>
      </c>
      <c r="AX1407" s="14" t="s">
        <v>75</v>
      </c>
      <c r="AY1407" s="266" t="s">
        <v>239</v>
      </c>
    </row>
    <row r="1408" s="14" customFormat="1">
      <c r="A1408" s="14"/>
      <c r="B1408" s="256"/>
      <c r="C1408" s="257"/>
      <c r="D1408" s="241" t="s">
        <v>250</v>
      </c>
      <c r="E1408" s="258" t="s">
        <v>1</v>
      </c>
      <c r="F1408" s="259" t="s">
        <v>3345</v>
      </c>
      <c r="G1408" s="257"/>
      <c r="H1408" s="260">
        <v>1</v>
      </c>
      <c r="I1408" s="261"/>
      <c r="J1408" s="257"/>
      <c r="K1408" s="257"/>
      <c r="L1408" s="262"/>
      <c r="M1408" s="263"/>
      <c r="N1408" s="264"/>
      <c r="O1408" s="264"/>
      <c r="P1408" s="264"/>
      <c r="Q1408" s="264"/>
      <c r="R1408" s="264"/>
      <c r="S1408" s="264"/>
      <c r="T1408" s="265"/>
      <c r="U1408" s="14"/>
      <c r="V1408" s="14"/>
      <c r="W1408" s="14"/>
      <c r="X1408" s="14"/>
      <c r="Y1408" s="14"/>
      <c r="Z1408" s="14"/>
      <c r="AA1408" s="14"/>
      <c r="AB1408" s="14"/>
      <c r="AC1408" s="14"/>
      <c r="AD1408" s="14"/>
      <c r="AE1408" s="14"/>
      <c r="AT1408" s="266" t="s">
        <v>250</v>
      </c>
      <c r="AU1408" s="266" t="s">
        <v>84</v>
      </c>
      <c r="AV1408" s="14" t="s">
        <v>84</v>
      </c>
      <c r="AW1408" s="14" t="s">
        <v>31</v>
      </c>
      <c r="AX1408" s="14" t="s">
        <v>75</v>
      </c>
      <c r="AY1408" s="266" t="s">
        <v>239</v>
      </c>
    </row>
    <row r="1409" s="14" customFormat="1">
      <c r="A1409" s="14"/>
      <c r="B1409" s="256"/>
      <c r="C1409" s="257"/>
      <c r="D1409" s="241" t="s">
        <v>250</v>
      </c>
      <c r="E1409" s="258" t="s">
        <v>1</v>
      </c>
      <c r="F1409" s="259" t="s">
        <v>3363</v>
      </c>
      <c r="G1409" s="257"/>
      <c r="H1409" s="260">
        <v>2</v>
      </c>
      <c r="I1409" s="261"/>
      <c r="J1409" s="257"/>
      <c r="K1409" s="257"/>
      <c r="L1409" s="262"/>
      <c r="M1409" s="263"/>
      <c r="N1409" s="264"/>
      <c r="O1409" s="264"/>
      <c r="P1409" s="264"/>
      <c r="Q1409" s="264"/>
      <c r="R1409" s="264"/>
      <c r="S1409" s="264"/>
      <c r="T1409" s="265"/>
      <c r="U1409" s="14"/>
      <c r="V1409" s="14"/>
      <c r="W1409" s="14"/>
      <c r="X1409" s="14"/>
      <c r="Y1409" s="14"/>
      <c r="Z1409" s="14"/>
      <c r="AA1409" s="14"/>
      <c r="AB1409" s="14"/>
      <c r="AC1409" s="14"/>
      <c r="AD1409" s="14"/>
      <c r="AE1409" s="14"/>
      <c r="AT1409" s="266" t="s">
        <v>250</v>
      </c>
      <c r="AU1409" s="266" t="s">
        <v>84</v>
      </c>
      <c r="AV1409" s="14" t="s">
        <v>84</v>
      </c>
      <c r="AW1409" s="14" t="s">
        <v>31</v>
      </c>
      <c r="AX1409" s="14" t="s">
        <v>75</v>
      </c>
      <c r="AY1409" s="266" t="s">
        <v>239</v>
      </c>
    </row>
    <row r="1410" s="13" customFormat="1">
      <c r="A1410" s="13"/>
      <c r="B1410" s="246"/>
      <c r="C1410" s="247"/>
      <c r="D1410" s="241" t="s">
        <v>250</v>
      </c>
      <c r="E1410" s="248" t="s">
        <v>1</v>
      </c>
      <c r="F1410" s="249" t="s">
        <v>3353</v>
      </c>
      <c r="G1410" s="247"/>
      <c r="H1410" s="248" t="s">
        <v>1</v>
      </c>
      <c r="I1410" s="250"/>
      <c r="J1410" s="247"/>
      <c r="K1410" s="247"/>
      <c r="L1410" s="251"/>
      <c r="M1410" s="252"/>
      <c r="N1410" s="253"/>
      <c r="O1410" s="253"/>
      <c r="P1410" s="253"/>
      <c r="Q1410" s="253"/>
      <c r="R1410" s="253"/>
      <c r="S1410" s="253"/>
      <c r="T1410" s="254"/>
      <c r="U1410" s="13"/>
      <c r="V1410" s="13"/>
      <c r="W1410" s="13"/>
      <c r="X1410" s="13"/>
      <c r="Y1410" s="13"/>
      <c r="Z1410" s="13"/>
      <c r="AA1410" s="13"/>
      <c r="AB1410" s="13"/>
      <c r="AC1410" s="13"/>
      <c r="AD1410" s="13"/>
      <c r="AE1410" s="13"/>
      <c r="AT1410" s="255" t="s">
        <v>250</v>
      </c>
      <c r="AU1410" s="255" t="s">
        <v>84</v>
      </c>
      <c r="AV1410" s="13" t="s">
        <v>82</v>
      </c>
      <c r="AW1410" s="13" t="s">
        <v>31</v>
      </c>
      <c r="AX1410" s="13" t="s">
        <v>75</v>
      </c>
      <c r="AY1410" s="255" t="s">
        <v>239</v>
      </c>
    </row>
    <row r="1411" s="14" customFormat="1">
      <c r="A1411" s="14"/>
      <c r="B1411" s="256"/>
      <c r="C1411" s="257"/>
      <c r="D1411" s="241" t="s">
        <v>250</v>
      </c>
      <c r="E1411" s="258" t="s">
        <v>1</v>
      </c>
      <c r="F1411" s="259" t="s">
        <v>3354</v>
      </c>
      <c r="G1411" s="257"/>
      <c r="H1411" s="260">
        <v>2</v>
      </c>
      <c r="I1411" s="261"/>
      <c r="J1411" s="257"/>
      <c r="K1411" s="257"/>
      <c r="L1411" s="262"/>
      <c r="M1411" s="263"/>
      <c r="N1411" s="264"/>
      <c r="O1411" s="264"/>
      <c r="P1411" s="264"/>
      <c r="Q1411" s="264"/>
      <c r="R1411" s="264"/>
      <c r="S1411" s="264"/>
      <c r="T1411" s="265"/>
      <c r="U1411" s="14"/>
      <c r="V1411" s="14"/>
      <c r="W1411" s="14"/>
      <c r="X1411" s="14"/>
      <c r="Y1411" s="14"/>
      <c r="Z1411" s="14"/>
      <c r="AA1411" s="14"/>
      <c r="AB1411" s="14"/>
      <c r="AC1411" s="14"/>
      <c r="AD1411" s="14"/>
      <c r="AE1411" s="14"/>
      <c r="AT1411" s="266" t="s">
        <v>250</v>
      </c>
      <c r="AU1411" s="266" t="s">
        <v>84</v>
      </c>
      <c r="AV1411" s="14" t="s">
        <v>84</v>
      </c>
      <c r="AW1411" s="14" t="s">
        <v>31</v>
      </c>
      <c r="AX1411" s="14" t="s">
        <v>75</v>
      </c>
      <c r="AY1411" s="266" t="s">
        <v>239</v>
      </c>
    </row>
    <row r="1412" s="15" customFormat="1">
      <c r="A1412" s="15"/>
      <c r="B1412" s="267"/>
      <c r="C1412" s="268"/>
      <c r="D1412" s="241" t="s">
        <v>250</v>
      </c>
      <c r="E1412" s="269" t="s">
        <v>1</v>
      </c>
      <c r="F1412" s="270" t="s">
        <v>277</v>
      </c>
      <c r="G1412" s="268"/>
      <c r="H1412" s="271">
        <v>7</v>
      </c>
      <c r="I1412" s="272"/>
      <c r="J1412" s="268"/>
      <c r="K1412" s="268"/>
      <c r="L1412" s="273"/>
      <c r="M1412" s="274"/>
      <c r="N1412" s="275"/>
      <c r="O1412" s="275"/>
      <c r="P1412" s="275"/>
      <c r="Q1412" s="275"/>
      <c r="R1412" s="275"/>
      <c r="S1412" s="275"/>
      <c r="T1412" s="276"/>
      <c r="U1412" s="15"/>
      <c r="V1412" s="15"/>
      <c r="W1412" s="15"/>
      <c r="X1412" s="15"/>
      <c r="Y1412" s="15"/>
      <c r="Z1412" s="15"/>
      <c r="AA1412" s="15"/>
      <c r="AB1412" s="15"/>
      <c r="AC1412" s="15"/>
      <c r="AD1412" s="15"/>
      <c r="AE1412" s="15"/>
      <c r="AT1412" s="277" t="s">
        <v>250</v>
      </c>
      <c r="AU1412" s="277" t="s">
        <v>84</v>
      </c>
      <c r="AV1412" s="15" t="s">
        <v>246</v>
      </c>
      <c r="AW1412" s="15" t="s">
        <v>31</v>
      </c>
      <c r="AX1412" s="15" t="s">
        <v>82</v>
      </c>
      <c r="AY1412" s="277" t="s">
        <v>239</v>
      </c>
    </row>
    <row r="1413" s="2" customFormat="1" ht="33" customHeight="1">
      <c r="A1413" s="39"/>
      <c r="B1413" s="40"/>
      <c r="C1413" s="228" t="s">
        <v>2100</v>
      </c>
      <c r="D1413" s="228" t="s">
        <v>241</v>
      </c>
      <c r="E1413" s="229" t="s">
        <v>3364</v>
      </c>
      <c r="F1413" s="230" t="s">
        <v>3365</v>
      </c>
      <c r="G1413" s="231" t="s">
        <v>523</v>
      </c>
      <c r="H1413" s="232">
        <v>1</v>
      </c>
      <c r="I1413" s="233"/>
      <c r="J1413" s="234">
        <f>ROUND(I1413*H1413,2)</f>
        <v>0</v>
      </c>
      <c r="K1413" s="230" t="s">
        <v>1</v>
      </c>
      <c r="L1413" s="45"/>
      <c r="M1413" s="235" t="s">
        <v>1</v>
      </c>
      <c r="N1413" s="236" t="s">
        <v>40</v>
      </c>
      <c r="O1413" s="92"/>
      <c r="P1413" s="237">
        <f>O1413*H1413</f>
        <v>0</v>
      </c>
      <c r="Q1413" s="237">
        <v>0</v>
      </c>
      <c r="R1413" s="237">
        <f>Q1413*H1413</f>
        <v>0</v>
      </c>
      <c r="S1413" s="237">
        <v>0</v>
      </c>
      <c r="T1413" s="238">
        <f>S1413*H1413</f>
        <v>0</v>
      </c>
      <c r="U1413" s="39"/>
      <c r="V1413" s="39"/>
      <c r="W1413" s="39"/>
      <c r="X1413" s="39"/>
      <c r="Y1413" s="39"/>
      <c r="Z1413" s="39"/>
      <c r="AA1413" s="39"/>
      <c r="AB1413" s="39"/>
      <c r="AC1413" s="39"/>
      <c r="AD1413" s="39"/>
      <c r="AE1413" s="39"/>
      <c r="AR1413" s="239" t="s">
        <v>246</v>
      </c>
      <c r="AT1413" s="239" t="s">
        <v>241</v>
      </c>
      <c r="AU1413" s="239" t="s">
        <v>84</v>
      </c>
      <c r="AY1413" s="18" t="s">
        <v>239</v>
      </c>
      <c r="BE1413" s="240">
        <f>IF(N1413="základní",J1413,0)</f>
        <v>0</v>
      </c>
      <c r="BF1413" s="240">
        <f>IF(N1413="snížená",J1413,0)</f>
        <v>0</v>
      </c>
      <c r="BG1413" s="240">
        <f>IF(N1413="zákl. přenesená",J1413,0)</f>
        <v>0</v>
      </c>
      <c r="BH1413" s="240">
        <f>IF(N1413="sníž. přenesená",J1413,0)</f>
        <v>0</v>
      </c>
      <c r="BI1413" s="240">
        <f>IF(N1413="nulová",J1413,0)</f>
        <v>0</v>
      </c>
      <c r="BJ1413" s="18" t="s">
        <v>82</v>
      </c>
      <c r="BK1413" s="240">
        <f>ROUND(I1413*H1413,2)</f>
        <v>0</v>
      </c>
      <c r="BL1413" s="18" t="s">
        <v>246</v>
      </c>
      <c r="BM1413" s="239" t="s">
        <v>3366</v>
      </c>
    </row>
    <row r="1414" s="2" customFormat="1">
      <c r="A1414" s="39"/>
      <c r="B1414" s="40"/>
      <c r="C1414" s="41"/>
      <c r="D1414" s="241" t="s">
        <v>248</v>
      </c>
      <c r="E1414" s="41"/>
      <c r="F1414" s="242" t="s">
        <v>3365</v>
      </c>
      <c r="G1414" s="41"/>
      <c r="H1414" s="41"/>
      <c r="I1414" s="243"/>
      <c r="J1414" s="41"/>
      <c r="K1414" s="41"/>
      <c r="L1414" s="45"/>
      <c r="M1414" s="244"/>
      <c r="N1414" s="245"/>
      <c r="O1414" s="92"/>
      <c r="P1414" s="92"/>
      <c r="Q1414" s="92"/>
      <c r="R1414" s="92"/>
      <c r="S1414" s="92"/>
      <c r="T1414" s="93"/>
      <c r="U1414" s="39"/>
      <c r="V1414" s="39"/>
      <c r="W1414" s="39"/>
      <c r="X1414" s="39"/>
      <c r="Y1414" s="39"/>
      <c r="Z1414" s="39"/>
      <c r="AA1414" s="39"/>
      <c r="AB1414" s="39"/>
      <c r="AC1414" s="39"/>
      <c r="AD1414" s="39"/>
      <c r="AE1414" s="39"/>
      <c r="AT1414" s="18" t="s">
        <v>248</v>
      </c>
      <c r="AU1414" s="18" t="s">
        <v>84</v>
      </c>
    </row>
    <row r="1415" s="13" customFormat="1">
      <c r="A1415" s="13"/>
      <c r="B1415" s="246"/>
      <c r="C1415" s="247"/>
      <c r="D1415" s="241" t="s">
        <v>250</v>
      </c>
      <c r="E1415" s="248" t="s">
        <v>1</v>
      </c>
      <c r="F1415" s="249" t="s">
        <v>3171</v>
      </c>
      <c r="G1415" s="247"/>
      <c r="H1415" s="248" t="s">
        <v>1</v>
      </c>
      <c r="I1415" s="250"/>
      <c r="J1415" s="247"/>
      <c r="K1415" s="247"/>
      <c r="L1415" s="251"/>
      <c r="M1415" s="252"/>
      <c r="N1415" s="253"/>
      <c r="O1415" s="253"/>
      <c r="P1415" s="253"/>
      <c r="Q1415" s="253"/>
      <c r="R1415" s="253"/>
      <c r="S1415" s="253"/>
      <c r="T1415" s="254"/>
      <c r="U1415" s="13"/>
      <c r="V1415" s="13"/>
      <c r="W1415" s="13"/>
      <c r="X1415" s="13"/>
      <c r="Y1415" s="13"/>
      <c r="Z1415" s="13"/>
      <c r="AA1415" s="13"/>
      <c r="AB1415" s="13"/>
      <c r="AC1415" s="13"/>
      <c r="AD1415" s="13"/>
      <c r="AE1415" s="13"/>
      <c r="AT1415" s="255" t="s">
        <v>250</v>
      </c>
      <c r="AU1415" s="255" t="s">
        <v>84</v>
      </c>
      <c r="AV1415" s="13" t="s">
        <v>82</v>
      </c>
      <c r="AW1415" s="13" t="s">
        <v>31</v>
      </c>
      <c r="AX1415" s="13" t="s">
        <v>75</v>
      </c>
      <c r="AY1415" s="255" t="s">
        <v>239</v>
      </c>
    </row>
    <row r="1416" s="14" customFormat="1">
      <c r="A1416" s="14"/>
      <c r="B1416" s="256"/>
      <c r="C1416" s="257"/>
      <c r="D1416" s="241" t="s">
        <v>250</v>
      </c>
      <c r="E1416" s="258" t="s">
        <v>1</v>
      </c>
      <c r="F1416" s="259" t="s">
        <v>3367</v>
      </c>
      <c r="G1416" s="257"/>
      <c r="H1416" s="260">
        <v>1</v>
      </c>
      <c r="I1416" s="261"/>
      <c r="J1416" s="257"/>
      <c r="K1416" s="257"/>
      <c r="L1416" s="262"/>
      <c r="M1416" s="263"/>
      <c r="N1416" s="264"/>
      <c r="O1416" s="264"/>
      <c r="P1416" s="264"/>
      <c r="Q1416" s="264"/>
      <c r="R1416" s="264"/>
      <c r="S1416" s="264"/>
      <c r="T1416" s="265"/>
      <c r="U1416" s="14"/>
      <c r="V1416" s="14"/>
      <c r="W1416" s="14"/>
      <c r="X1416" s="14"/>
      <c r="Y1416" s="14"/>
      <c r="Z1416" s="14"/>
      <c r="AA1416" s="14"/>
      <c r="AB1416" s="14"/>
      <c r="AC1416" s="14"/>
      <c r="AD1416" s="14"/>
      <c r="AE1416" s="14"/>
      <c r="AT1416" s="266" t="s">
        <v>250</v>
      </c>
      <c r="AU1416" s="266" t="s">
        <v>84</v>
      </c>
      <c r="AV1416" s="14" t="s">
        <v>84</v>
      </c>
      <c r="AW1416" s="14" t="s">
        <v>31</v>
      </c>
      <c r="AX1416" s="14" t="s">
        <v>75</v>
      </c>
      <c r="AY1416" s="266" t="s">
        <v>239</v>
      </c>
    </row>
    <row r="1417" s="15" customFormat="1">
      <c r="A1417" s="15"/>
      <c r="B1417" s="267"/>
      <c r="C1417" s="268"/>
      <c r="D1417" s="241" t="s">
        <v>250</v>
      </c>
      <c r="E1417" s="269" t="s">
        <v>1</v>
      </c>
      <c r="F1417" s="270" t="s">
        <v>277</v>
      </c>
      <c r="G1417" s="268"/>
      <c r="H1417" s="271">
        <v>1</v>
      </c>
      <c r="I1417" s="272"/>
      <c r="J1417" s="268"/>
      <c r="K1417" s="268"/>
      <c r="L1417" s="273"/>
      <c r="M1417" s="274"/>
      <c r="N1417" s="275"/>
      <c r="O1417" s="275"/>
      <c r="P1417" s="275"/>
      <c r="Q1417" s="275"/>
      <c r="R1417" s="275"/>
      <c r="S1417" s="275"/>
      <c r="T1417" s="276"/>
      <c r="U1417" s="15"/>
      <c r="V1417" s="15"/>
      <c r="W1417" s="15"/>
      <c r="X1417" s="15"/>
      <c r="Y1417" s="15"/>
      <c r="Z1417" s="15"/>
      <c r="AA1417" s="15"/>
      <c r="AB1417" s="15"/>
      <c r="AC1417" s="15"/>
      <c r="AD1417" s="15"/>
      <c r="AE1417" s="15"/>
      <c r="AT1417" s="277" t="s">
        <v>250</v>
      </c>
      <c r="AU1417" s="277" t="s">
        <v>84</v>
      </c>
      <c r="AV1417" s="15" t="s">
        <v>246</v>
      </c>
      <c r="AW1417" s="15" t="s">
        <v>31</v>
      </c>
      <c r="AX1417" s="15" t="s">
        <v>82</v>
      </c>
      <c r="AY1417" s="277" t="s">
        <v>239</v>
      </c>
    </row>
    <row r="1418" s="2" customFormat="1" ht="21.75" customHeight="1">
      <c r="A1418" s="39"/>
      <c r="B1418" s="40"/>
      <c r="C1418" s="302" t="s">
        <v>2106</v>
      </c>
      <c r="D1418" s="302" t="s">
        <v>1240</v>
      </c>
      <c r="E1418" s="303" t="s">
        <v>3368</v>
      </c>
      <c r="F1418" s="304" t="s">
        <v>3369</v>
      </c>
      <c r="G1418" s="305" t="s">
        <v>523</v>
      </c>
      <c r="H1418" s="306">
        <v>1</v>
      </c>
      <c r="I1418" s="307"/>
      <c r="J1418" s="308">
        <f>ROUND(I1418*H1418,2)</f>
        <v>0</v>
      </c>
      <c r="K1418" s="304" t="s">
        <v>1</v>
      </c>
      <c r="L1418" s="309"/>
      <c r="M1418" s="310" t="s">
        <v>1</v>
      </c>
      <c r="N1418" s="311" t="s">
        <v>40</v>
      </c>
      <c r="O1418" s="92"/>
      <c r="P1418" s="237">
        <f>O1418*H1418</f>
        <v>0</v>
      </c>
      <c r="Q1418" s="237">
        <v>0.0015</v>
      </c>
      <c r="R1418" s="237">
        <f>Q1418*H1418</f>
        <v>0.0015</v>
      </c>
      <c r="S1418" s="237">
        <v>0</v>
      </c>
      <c r="T1418" s="238">
        <f>S1418*H1418</f>
        <v>0</v>
      </c>
      <c r="U1418" s="39"/>
      <c r="V1418" s="39"/>
      <c r="W1418" s="39"/>
      <c r="X1418" s="39"/>
      <c r="Y1418" s="39"/>
      <c r="Z1418" s="39"/>
      <c r="AA1418" s="39"/>
      <c r="AB1418" s="39"/>
      <c r="AC1418" s="39"/>
      <c r="AD1418" s="39"/>
      <c r="AE1418" s="39"/>
      <c r="AR1418" s="239" t="s">
        <v>299</v>
      </c>
      <c r="AT1418" s="239" t="s">
        <v>1240</v>
      </c>
      <c r="AU1418" s="239" t="s">
        <v>84</v>
      </c>
      <c r="AY1418" s="18" t="s">
        <v>239</v>
      </c>
      <c r="BE1418" s="240">
        <f>IF(N1418="základní",J1418,0)</f>
        <v>0</v>
      </c>
      <c r="BF1418" s="240">
        <f>IF(N1418="snížená",J1418,0)</f>
        <v>0</v>
      </c>
      <c r="BG1418" s="240">
        <f>IF(N1418="zákl. přenesená",J1418,0)</f>
        <v>0</v>
      </c>
      <c r="BH1418" s="240">
        <f>IF(N1418="sníž. přenesená",J1418,0)</f>
        <v>0</v>
      </c>
      <c r="BI1418" s="240">
        <f>IF(N1418="nulová",J1418,0)</f>
        <v>0</v>
      </c>
      <c r="BJ1418" s="18" t="s">
        <v>82</v>
      </c>
      <c r="BK1418" s="240">
        <f>ROUND(I1418*H1418,2)</f>
        <v>0</v>
      </c>
      <c r="BL1418" s="18" t="s">
        <v>246</v>
      </c>
      <c r="BM1418" s="239" t="s">
        <v>3370</v>
      </c>
    </row>
    <row r="1419" s="2" customFormat="1">
      <c r="A1419" s="39"/>
      <c r="B1419" s="40"/>
      <c r="C1419" s="41"/>
      <c r="D1419" s="241" t="s">
        <v>248</v>
      </c>
      <c r="E1419" s="41"/>
      <c r="F1419" s="242" t="s">
        <v>3369</v>
      </c>
      <c r="G1419" s="41"/>
      <c r="H1419" s="41"/>
      <c r="I1419" s="243"/>
      <c r="J1419" s="41"/>
      <c r="K1419" s="41"/>
      <c r="L1419" s="45"/>
      <c r="M1419" s="244"/>
      <c r="N1419" s="245"/>
      <c r="O1419" s="92"/>
      <c r="P1419" s="92"/>
      <c r="Q1419" s="92"/>
      <c r="R1419" s="92"/>
      <c r="S1419" s="92"/>
      <c r="T1419" s="93"/>
      <c r="U1419" s="39"/>
      <c r="V1419" s="39"/>
      <c r="W1419" s="39"/>
      <c r="X1419" s="39"/>
      <c r="Y1419" s="39"/>
      <c r="Z1419" s="39"/>
      <c r="AA1419" s="39"/>
      <c r="AB1419" s="39"/>
      <c r="AC1419" s="39"/>
      <c r="AD1419" s="39"/>
      <c r="AE1419" s="39"/>
      <c r="AT1419" s="18" t="s">
        <v>248</v>
      </c>
      <c r="AU1419" s="18" t="s">
        <v>84</v>
      </c>
    </row>
    <row r="1420" s="2" customFormat="1" ht="33" customHeight="1">
      <c r="A1420" s="39"/>
      <c r="B1420" s="40"/>
      <c r="C1420" s="228" t="s">
        <v>2110</v>
      </c>
      <c r="D1420" s="228" t="s">
        <v>241</v>
      </c>
      <c r="E1420" s="229" t="s">
        <v>3371</v>
      </c>
      <c r="F1420" s="230" t="s">
        <v>3372</v>
      </c>
      <c r="G1420" s="231" t="s">
        <v>523</v>
      </c>
      <c r="H1420" s="232">
        <v>7</v>
      </c>
      <c r="I1420" s="233"/>
      <c r="J1420" s="234">
        <f>ROUND(I1420*H1420,2)</f>
        <v>0</v>
      </c>
      <c r="K1420" s="230" t="s">
        <v>1</v>
      </c>
      <c r="L1420" s="45"/>
      <c r="M1420" s="235" t="s">
        <v>1</v>
      </c>
      <c r="N1420" s="236" t="s">
        <v>40</v>
      </c>
      <c r="O1420" s="92"/>
      <c r="P1420" s="237">
        <f>O1420*H1420</f>
        <v>0</v>
      </c>
      <c r="Q1420" s="237">
        <v>0</v>
      </c>
      <c r="R1420" s="237">
        <f>Q1420*H1420</f>
        <v>0</v>
      </c>
      <c r="S1420" s="237">
        <v>0</v>
      </c>
      <c r="T1420" s="238">
        <f>S1420*H1420</f>
        <v>0</v>
      </c>
      <c r="U1420" s="39"/>
      <c r="V1420" s="39"/>
      <c r="W1420" s="39"/>
      <c r="X1420" s="39"/>
      <c r="Y1420" s="39"/>
      <c r="Z1420" s="39"/>
      <c r="AA1420" s="39"/>
      <c r="AB1420" s="39"/>
      <c r="AC1420" s="39"/>
      <c r="AD1420" s="39"/>
      <c r="AE1420" s="39"/>
      <c r="AR1420" s="239" t="s">
        <v>246</v>
      </c>
      <c r="AT1420" s="239" t="s">
        <v>241</v>
      </c>
      <c r="AU1420" s="239" t="s">
        <v>84</v>
      </c>
      <c r="AY1420" s="18" t="s">
        <v>239</v>
      </c>
      <c r="BE1420" s="240">
        <f>IF(N1420="základní",J1420,0)</f>
        <v>0</v>
      </c>
      <c r="BF1420" s="240">
        <f>IF(N1420="snížená",J1420,0)</f>
        <v>0</v>
      </c>
      <c r="BG1420" s="240">
        <f>IF(N1420="zákl. přenesená",J1420,0)</f>
        <v>0</v>
      </c>
      <c r="BH1420" s="240">
        <f>IF(N1420="sníž. přenesená",J1420,0)</f>
        <v>0</v>
      </c>
      <c r="BI1420" s="240">
        <f>IF(N1420="nulová",J1420,0)</f>
        <v>0</v>
      </c>
      <c r="BJ1420" s="18" t="s">
        <v>82</v>
      </c>
      <c r="BK1420" s="240">
        <f>ROUND(I1420*H1420,2)</f>
        <v>0</v>
      </c>
      <c r="BL1420" s="18" t="s">
        <v>246</v>
      </c>
      <c r="BM1420" s="239" t="s">
        <v>3373</v>
      </c>
    </row>
    <row r="1421" s="2" customFormat="1">
      <c r="A1421" s="39"/>
      <c r="B1421" s="40"/>
      <c r="C1421" s="41"/>
      <c r="D1421" s="241" t="s">
        <v>248</v>
      </c>
      <c r="E1421" s="41"/>
      <c r="F1421" s="242" t="s">
        <v>3372</v>
      </c>
      <c r="G1421" s="41"/>
      <c r="H1421" s="41"/>
      <c r="I1421" s="243"/>
      <c r="J1421" s="41"/>
      <c r="K1421" s="41"/>
      <c r="L1421" s="45"/>
      <c r="M1421" s="244"/>
      <c r="N1421" s="245"/>
      <c r="O1421" s="92"/>
      <c r="P1421" s="92"/>
      <c r="Q1421" s="92"/>
      <c r="R1421" s="92"/>
      <c r="S1421" s="92"/>
      <c r="T1421" s="93"/>
      <c r="U1421" s="39"/>
      <c r="V1421" s="39"/>
      <c r="W1421" s="39"/>
      <c r="X1421" s="39"/>
      <c r="Y1421" s="39"/>
      <c r="Z1421" s="39"/>
      <c r="AA1421" s="39"/>
      <c r="AB1421" s="39"/>
      <c r="AC1421" s="39"/>
      <c r="AD1421" s="39"/>
      <c r="AE1421" s="39"/>
      <c r="AT1421" s="18" t="s">
        <v>248</v>
      </c>
      <c r="AU1421" s="18" t="s">
        <v>84</v>
      </c>
    </row>
    <row r="1422" s="13" customFormat="1">
      <c r="A1422" s="13"/>
      <c r="B1422" s="246"/>
      <c r="C1422" s="247"/>
      <c r="D1422" s="241" t="s">
        <v>250</v>
      </c>
      <c r="E1422" s="248" t="s">
        <v>1</v>
      </c>
      <c r="F1422" s="249" t="s">
        <v>3374</v>
      </c>
      <c r="G1422" s="247"/>
      <c r="H1422" s="248" t="s">
        <v>1</v>
      </c>
      <c r="I1422" s="250"/>
      <c r="J1422" s="247"/>
      <c r="K1422" s="247"/>
      <c r="L1422" s="251"/>
      <c r="M1422" s="252"/>
      <c r="N1422" s="253"/>
      <c r="O1422" s="253"/>
      <c r="P1422" s="253"/>
      <c r="Q1422" s="253"/>
      <c r="R1422" s="253"/>
      <c r="S1422" s="253"/>
      <c r="T1422" s="254"/>
      <c r="U1422" s="13"/>
      <c r="V1422" s="13"/>
      <c r="W1422" s="13"/>
      <c r="X1422" s="13"/>
      <c r="Y1422" s="13"/>
      <c r="Z1422" s="13"/>
      <c r="AA1422" s="13"/>
      <c r="AB1422" s="13"/>
      <c r="AC1422" s="13"/>
      <c r="AD1422" s="13"/>
      <c r="AE1422" s="13"/>
      <c r="AT1422" s="255" t="s">
        <v>250</v>
      </c>
      <c r="AU1422" s="255" t="s">
        <v>84</v>
      </c>
      <c r="AV1422" s="13" t="s">
        <v>82</v>
      </c>
      <c r="AW1422" s="13" t="s">
        <v>31</v>
      </c>
      <c r="AX1422" s="13" t="s">
        <v>75</v>
      </c>
      <c r="AY1422" s="255" t="s">
        <v>239</v>
      </c>
    </row>
    <row r="1423" s="14" customFormat="1">
      <c r="A1423" s="14"/>
      <c r="B1423" s="256"/>
      <c r="C1423" s="257"/>
      <c r="D1423" s="241" t="s">
        <v>250</v>
      </c>
      <c r="E1423" s="258" t="s">
        <v>1</v>
      </c>
      <c r="F1423" s="259" t="s">
        <v>3375</v>
      </c>
      <c r="G1423" s="257"/>
      <c r="H1423" s="260">
        <v>1</v>
      </c>
      <c r="I1423" s="261"/>
      <c r="J1423" s="257"/>
      <c r="K1423" s="257"/>
      <c r="L1423" s="262"/>
      <c r="M1423" s="263"/>
      <c r="N1423" s="264"/>
      <c r="O1423" s="264"/>
      <c r="P1423" s="264"/>
      <c r="Q1423" s="264"/>
      <c r="R1423" s="264"/>
      <c r="S1423" s="264"/>
      <c r="T1423" s="265"/>
      <c r="U1423" s="14"/>
      <c r="V1423" s="14"/>
      <c r="W1423" s="14"/>
      <c r="X1423" s="14"/>
      <c r="Y1423" s="14"/>
      <c r="Z1423" s="14"/>
      <c r="AA1423" s="14"/>
      <c r="AB1423" s="14"/>
      <c r="AC1423" s="14"/>
      <c r="AD1423" s="14"/>
      <c r="AE1423" s="14"/>
      <c r="AT1423" s="266" t="s">
        <v>250</v>
      </c>
      <c r="AU1423" s="266" t="s">
        <v>84</v>
      </c>
      <c r="AV1423" s="14" t="s">
        <v>84</v>
      </c>
      <c r="AW1423" s="14" t="s">
        <v>31</v>
      </c>
      <c r="AX1423" s="14" t="s">
        <v>75</v>
      </c>
      <c r="AY1423" s="266" t="s">
        <v>239</v>
      </c>
    </row>
    <row r="1424" s="14" customFormat="1">
      <c r="A1424" s="14"/>
      <c r="B1424" s="256"/>
      <c r="C1424" s="257"/>
      <c r="D1424" s="241" t="s">
        <v>250</v>
      </c>
      <c r="E1424" s="258" t="s">
        <v>1</v>
      </c>
      <c r="F1424" s="259" t="s">
        <v>3343</v>
      </c>
      <c r="G1424" s="257"/>
      <c r="H1424" s="260">
        <v>1</v>
      </c>
      <c r="I1424" s="261"/>
      <c r="J1424" s="257"/>
      <c r="K1424" s="257"/>
      <c r="L1424" s="262"/>
      <c r="M1424" s="263"/>
      <c r="N1424" s="264"/>
      <c r="O1424" s="264"/>
      <c r="P1424" s="264"/>
      <c r="Q1424" s="264"/>
      <c r="R1424" s="264"/>
      <c r="S1424" s="264"/>
      <c r="T1424" s="265"/>
      <c r="U1424" s="14"/>
      <c r="V1424" s="14"/>
      <c r="W1424" s="14"/>
      <c r="X1424" s="14"/>
      <c r="Y1424" s="14"/>
      <c r="Z1424" s="14"/>
      <c r="AA1424" s="14"/>
      <c r="AB1424" s="14"/>
      <c r="AC1424" s="14"/>
      <c r="AD1424" s="14"/>
      <c r="AE1424" s="14"/>
      <c r="AT1424" s="266" t="s">
        <v>250</v>
      </c>
      <c r="AU1424" s="266" t="s">
        <v>84</v>
      </c>
      <c r="AV1424" s="14" t="s">
        <v>84</v>
      </c>
      <c r="AW1424" s="14" t="s">
        <v>31</v>
      </c>
      <c r="AX1424" s="14" t="s">
        <v>75</v>
      </c>
      <c r="AY1424" s="266" t="s">
        <v>239</v>
      </c>
    </row>
    <row r="1425" s="14" customFormat="1">
      <c r="A1425" s="14"/>
      <c r="B1425" s="256"/>
      <c r="C1425" s="257"/>
      <c r="D1425" s="241" t="s">
        <v>250</v>
      </c>
      <c r="E1425" s="258" t="s">
        <v>1</v>
      </c>
      <c r="F1425" s="259" t="s">
        <v>3344</v>
      </c>
      <c r="G1425" s="257"/>
      <c r="H1425" s="260">
        <v>1</v>
      </c>
      <c r="I1425" s="261"/>
      <c r="J1425" s="257"/>
      <c r="K1425" s="257"/>
      <c r="L1425" s="262"/>
      <c r="M1425" s="263"/>
      <c r="N1425" s="264"/>
      <c r="O1425" s="264"/>
      <c r="P1425" s="264"/>
      <c r="Q1425" s="264"/>
      <c r="R1425" s="264"/>
      <c r="S1425" s="264"/>
      <c r="T1425" s="265"/>
      <c r="U1425" s="14"/>
      <c r="V1425" s="14"/>
      <c r="W1425" s="14"/>
      <c r="X1425" s="14"/>
      <c r="Y1425" s="14"/>
      <c r="Z1425" s="14"/>
      <c r="AA1425" s="14"/>
      <c r="AB1425" s="14"/>
      <c r="AC1425" s="14"/>
      <c r="AD1425" s="14"/>
      <c r="AE1425" s="14"/>
      <c r="AT1425" s="266" t="s">
        <v>250</v>
      </c>
      <c r="AU1425" s="266" t="s">
        <v>84</v>
      </c>
      <c r="AV1425" s="14" t="s">
        <v>84</v>
      </c>
      <c r="AW1425" s="14" t="s">
        <v>31</v>
      </c>
      <c r="AX1425" s="14" t="s">
        <v>75</v>
      </c>
      <c r="AY1425" s="266" t="s">
        <v>239</v>
      </c>
    </row>
    <row r="1426" s="14" customFormat="1">
      <c r="A1426" s="14"/>
      <c r="B1426" s="256"/>
      <c r="C1426" s="257"/>
      <c r="D1426" s="241" t="s">
        <v>250</v>
      </c>
      <c r="E1426" s="258" t="s">
        <v>1</v>
      </c>
      <c r="F1426" s="259" t="s">
        <v>3345</v>
      </c>
      <c r="G1426" s="257"/>
      <c r="H1426" s="260">
        <v>1</v>
      </c>
      <c r="I1426" s="261"/>
      <c r="J1426" s="257"/>
      <c r="K1426" s="257"/>
      <c r="L1426" s="262"/>
      <c r="M1426" s="263"/>
      <c r="N1426" s="264"/>
      <c r="O1426" s="264"/>
      <c r="P1426" s="264"/>
      <c r="Q1426" s="264"/>
      <c r="R1426" s="264"/>
      <c r="S1426" s="264"/>
      <c r="T1426" s="265"/>
      <c r="U1426" s="14"/>
      <c r="V1426" s="14"/>
      <c r="W1426" s="14"/>
      <c r="X1426" s="14"/>
      <c r="Y1426" s="14"/>
      <c r="Z1426" s="14"/>
      <c r="AA1426" s="14"/>
      <c r="AB1426" s="14"/>
      <c r="AC1426" s="14"/>
      <c r="AD1426" s="14"/>
      <c r="AE1426" s="14"/>
      <c r="AT1426" s="266" t="s">
        <v>250</v>
      </c>
      <c r="AU1426" s="266" t="s">
        <v>84</v>
      </c>
      <c r="AV1426" s="14" t="s">
        <v>84</v>
      </c>
      <c r="AW1426" s="14" t="s">
        <v>31</v>
      </c>
      <c r="AX1426" s="14" t="s">
        <v>75</v>
      </c>
      <c r="AY1426" s="266" t="s">
        <v>239</v>
      </c>
    </row>
    <row r="1427" s="14" customFormat="1">
      <c r="A1427" s="14"/>
      <c r="B1427" s="256"/>
      <c r="C1427" s="257"/>
      <c r="D1427" s="241" t="s">
        <v>250</v>
      </c>
      <c r="E1427" s="258" t="s">
        <v>1</v>
      </c>
      <c r="F1427" s="259" t="s">
        <v>3376</v>
      </c>
      <c r="G1427" s="257"/>
      <c r="H1427" s="260">
        <v>1</v>
      </c>
      <c r="I1427" s="261"/>
      <c r="J1427" s="257"/>
      <c r="K1427" s="257"/>
      <c r="L1427" s="262"/>
      <c r="M1427" s="263"/>
      <c r="N1427" s="264"/>
      <c r="O1427" s="264"/>
      <c r="P1427" s="264"/>
      <c r="Q1427" s="264"/>
      <c r="R1427" s="264"/>
      <c r="S1427" s="264"/>
      <c r="T1427" s="265"/>
      <c r="U1427" s="14"/>
      <c r="V1427" s="14"/>
      <c r="W1427" s="14"/>
      <c r="X1427" s="14"/>
      <c r="Y1427" s="14"/>
      <c r="Z1427" s="14"/>
      <c r="AA1427" s="14"/>
      <c r="AB1427" s="14"/>
      <c r="AC1427" s="14"/>
      <c r="AD1427" s="14"/>
      <c r="AE1427" s="14"/>
      <c r="AT1427" s="266" t="s">
        <v>250</v>
      </c>
      <c r="AU1427" s="266" t="s">
        <v>84</v>
      </c>
      <c r="AV1427" s="14" t="s">
        <v>84</v>
      </c>
      <c r="AW1427" s="14" t="s">
        <v>31</v>
      </c>
      <c r="AX1427" s="14" t="s">
        <v>75</v>
      </c>
      <c r="AY1427" s="266" t="s">
        <v>239</v>
      </c>
    </row>
    <row r="1428" s="13" customFormat="1">
      <c r="A1428" s="13"/>
      <c r="B1428" s="246"/>
      <c r="C1428" s="247"/>
      <c r="D1428" s="241" t="s">
        <v>250</v>
      </c>
      <c r="E1428" s="248" t="s">
        <v>1</v>
      </c>
      <c r="F1428" s="249" t="s">
        <v>3377</v>
      </c>
      <c r="G1428" s="247"/>
      <c r="H1428" s="248" t="s">
        <v>1</v>
      </c>
      <c r="I1428" s="250"/>
      <c r="J1428" s="247"/>
      <c r="K1428" s="247"/>
      <c r="L1428" s="251"/>
      <c r="M1428" s="252"/>
      <c r="N1428" s="253"/>
      <c r="O1428" s="253"/>
      <c r="P1428" s="253"/>
      <c r="Q1428" s="253"/>
      <c r="R1428" s="253"/>
      <c r="S1428" s="253"/>
      <c r="T1428" s="254"/>
      <c r="U1428" s="13"/>
      <c r="V1428" s="13"/>
      <c r="W1428" s="13"/>
      <c r="X1428" s="13"/>
      <c r="Y1428" s="13"/>
      <c r="Z1428" s="13"/>
      <c r="AA1428" s="13"/>
      <c r="AB1428" s="13"/>
      <c r="AC1428" s="13"/>
      <c r="AD1428" s="13"/>
      <c r="AE1428" s="13"/>
      <c r="AT1428" s="255" t="s">
        <v>250</v>
      </c>
      <c r="AU1428" s="255" t="s">
        <v>84</v>
      </c>
      <c r="AV1428" s="13" t="s">
        <v>82</v>
      </c>
      <c r="AW1428" s="13" t="s">
        <v>31</v>
      </c>
      <c r="AX1428" s="13" t="s">
        <v>75</v>
      </c>
      <c r="AY1428" s="255" t="s">
        <v>239</v>
      </c>
    </row>
    <row r="1429" s="14" customFormat="1">
      <c r="A1429" s="14"/>
      <c r="B1429" s="256"/>
      <c r="C1429" s="257"/>
      <c r="D1429" s="241" t="s">
        <v>250</v>
      </c>
      <c r="E1429" s="258" t="s">
        <v>1</v>
      </c>
      <c r="F1429" s="259" t="s">
        <v>3367</v>
      </c>
      <c r="G1429" s="257"/>
      <c r="H1429" s="260">
        <v>1</v>
      </c>
      <c r="I1429" s="261"/>
      <c r="J1429" s="257"/>
      <c r="K1429" s="257"/>
      <c r="L1429" s="262"/>
      <c r="M1429" s="263"/>
      <c r="N1429" s="264"/>
      <c r="O1429" s="264"/>
      <c r="P1429" s="264"/>
      <c r="Q1429" s="264"/>
      <c r="R1429" s="264"/>
      <c r="S1429" s="264"/>
      <c r="T1429" s="265"/>
      <c r="U1429" s="14"/>
      <c r="V1429" s="14"/>
      <c r="W1429" s="14"/>
      <c r="X1429" s="14"/>
      <c r="Y1429" s="14"/>
      <c r="Z1429" s="14"/>
      <c r="AA1429" s="14"/>
      <c r="AB1429" s="14"/>
      <c r="AC1429" s="14"/>
      <c r="AD1429" s="14"/>
      <c r="AE1429" s="14"/>
      <c r="AT1429" s="266" t="s">
        <v>250</v>
      </c>
      <c r="AU1429" s="266" t="s">
        <v>84</v>
      </c>
      <c r="AV1429" s="14" t="s">
        <v>84</v>
      </c>
      <c r="AW1429" s="14" t="s">
        <v>31</v>
      </c>
      <c r="AX1429" s="14" t="s">
        <v>75</v>
      </c>
      <c r="AY1429" s="266" t="s">
        <v>239</v>
      </c>
    </row>
    <row r="1430" s="14" customFormat="1">
      <c r="A1430" s="14"/>
      <c r="B1430" s="256"/>
      <c r="C1430" s="257"/>
      <c r="D1430" s="241" t="s">
        <v>250</v>
      </c>
      <c r="E1430" s="258" t="s">
        <v>1</v>
      </c>
      <c r="F1430" s="259" t="s">
        <v>3359</v>
      </c>
      <c r="G1430" s="257"/>
      <c r="H1430" s="260">
        <v>1</v>
      </c>
      <c r="I1430" s="261"/>
      <c r="J1430" s="257"/>
      <c r="K1430" s="257"/>
      <c r="L1430" s="262"/>
      <c r="M1430" s="263"/>
      <c r="N1430" s="264"/>
      <c r="O1430" s="264"/>
      <c r="P1430" s="264"/>
      <c r="Q1430" s="264"/>
      <c r="R1430" s="264"/>
      <c r="S1430" s="264"/>
      <c r="T1430" s="265"/>
      <c r="U1430" s="14"/>
      <c r="V1430" s="14"/>
      <c r="W1430" s="14"/>
      <c r="X1430" s="14"/>
      <c r="Y1430" s="14"/>
      <c r="Z1430" s="14"/>
      <c r="AA1430" s="14"/>
      <c r="AB1430" s="14"/>
      <c r="AC1430" s="14"/>
      <c r="AD1430" s="14"/>
      <c r="AE1430" s="14"/>
      <c r="AT1430" s="266" t="s">
        <v>250</v>
      </c>
      <c r="AU1430" s="266" t="s">
        <v>84</v>
      </c>
      <c r="AV1430" s="14" t="s">
        <v>84</v>
      </c>
      <c r="AW1430" s="14" t="s">
        <v>31</v>
      </c>
      <c r="AX1430" s="14" t="s">
        <v>75</v>
      </c>
      <c r="AY1430" s="266" t="s">
        <v>239</v>
      </c>
    </row>
    <row r="1431" s="16" customFormat="1">
      <c r="A1431" s="16"/>
      <c r="B1431" s="291"/>
      <c r="C1431" s="292"/>
      <c r="D1431" s="241" t="s">
        <v>250</v>
      </c>
      <c r="E1431" s="293" t="s">
        <v>1</v>
      </c>
      <c r="F1431" s="294" t="s">
        <v>3378</v>
      </c>
      <c r="G1431" s="292"/>
      <c r="H1431" s="295">
        <v>7</v>
      </c>
      <c r="I1431" s="296"/>
      <c r="J1431" s="292"/>
      <c r="K1431" s="292"/>
      <c r="L1431" s="297"/>
      <c r="M1431" s="298"/>
      <c r="N1431" s="299"/>
      <c r="O1431" s="299"/>
      <c r="P1431" s="299"/>
      <c r="Q1431" s="299"/>
      <c r="R1431" s="299"/>
      <c r="S1431" s="299"/>
      <c r="T1431" s="300"/>
      <c r="U1431" s="16"/>
      <c r="V1431" s="16"/>
      <c r="W1431" s="16"/>
      <c r="X1431" s="16"/>
      <c r="Y1431" s="16"/>
      <c r="Z1431" s="16"/>
      <c r="AA1431" s="16"/>
      <c r="AB1431" s="16"/>
      <c r="AC1431" s="16"/>
      <c r="AD1431" s="16"/>
      <c r="AE1431" s="16"/>
      <c r="AT1431" s="301" t="s">
        <v>250</v>
      </c>
      <c r="AU1431" s="301" t="s">
        <v>84</v>
      </c>
      <c r="AV1431" s="16" t="s">
        <v>107</v>
      </c>
      <c r="AW1431" s="16" t="s">
        <v>31</v>
      </c>
      <c r="AX1431" s="16" t="s">
        <v>75</v>
      </c>
      <c r="AY1431" s="301" t="s">
        <v>239</v>
      </c>
    </row>
    <row r="1432" s="15" customFormat="1">
      <c r="A1432" s="15"/>
      <c r="B1432" s="267"/>
      <c r="C1432" s="268"/>
      <c r="D1432" s="241" t="s">
        <v>250</v>
      </c>
      <c r="E1432" s="269" t="s">
        <v>1</v>
      </c>
      <c r="F1432" s="270" t="s">
        <v>277</v>
      </c>
      <c r="G1432" s="268"/>
      <c r="H1432" s="271">
        <v>7</v>
      </c>
      <c r="I1432" s="272"/>
      <c r="J1432" s="268"/>
      <c r="K1432" s="268"/>
      <c r="L1432" s="273"/>
      <c r="M1432" s="274"/>
      <c r="N1432" s="275"/>
      <c r="O1432" s="275"/>
      <c r="P1432" s="275"/>
      <c r="Q1432" s="275"/>
      <c r="R1432" s="275"/>
      <c r="S1432" s="275"/>
      <c r="T1432" s="276"/>
      <c r="U1432" s="15"/>
      <c r="V1432" s="15"/>
      <c r="W1432" s="15"/>
      <c r="X1432" s="15"/>
      <c r="Y1432" s="15"/>
      <c r="Z1432" s="15"/>
      <c r="AA1432" s="15"/>
      <c r="AB1432" s="15"/>
      <c r="AC1432" s="15"/>
      <c r="AD1432" s="15"/>
      <c r="AE1432" s="15"/>
      <c r="AT1432" s="277" t="s">
        <v>250</v>
      </c>
      <c r="AU1432" s="277" t="s">
        <v>84</v>
      </c>
      <c r="AV1432" s="15" t="s">
        <v>246</v>
      </c>
      <c r="AW1432" s="15" t="s">
        <v>31</v>
      </c>
      <c r="AX1432" s="15" t="s">
        <v>82</v>
      </c>
      <c r="AY1432" s="277" t="s">
        <v>239</v>
      </c>
    </row>
    <row r="1433" s="2" customFormat="1" ht="16.5" customHeight="1">
      <c r="A1433" s="39"/>
      <c r="B1433" s="40"/>
      <c r="C1433" s="302" t="s">
        <v>2115</v>
      </c>
      <c r="D1433" s="302" t="s">
        <v>1240</v>
      </c>
      <c r="E1433" s="303" t="s">
        <v>3379</v>
      </c>
      <c r="F1433" s="304" t="s">
        <v>3380</v>
      </c>
      <c r="G1433" s="305" t="s">
        <v>523</v>
      </c>
      <c r="H1433" s="306">
        <v>7</v>
      </c>
      <c r="I1433" s="307"/>
      <c r="J1433" s="308">
        <f>ROUND(I1433*H1433,2)</f>
        <v>0</v>
      </c>
      <c r="K1433" s="304" t="s">
        <v>1</v>
      </c>
      <c r="L1433" s="309"/>
      <c r="M1433" s="310" t="s">
        <v>1</v>
      </c>
      <c r="N1433" s="311" t="s">
        <v>40</v>
      </c>
      <c r="O1433" s="92"/>
      <c r="P1433" s="237">
        <f>O1433*H1433</f>
        <v>0</v>
      </c>
      <c r="Q1433" s="237">
        <v>0.00040999999999999999</v>
      </c>
      <c r="R1433" s="237">
        <f>Q1433*H1433</f>
        <v>0.0028700000000000002</v>
      </c>
      <c r="S1433" s="237">
        <v>0</v>
      </c>
      <c r="T1433" s="238">
        <f>S1433*H1433</f>
        <v>0</v>
      </c>
      <c r="U1433" s="39"/>
      <c r="V1433" s="39"/>
      <c r="W1433" s="39"/>
      <c r="X1433" s="39"/>
      <c r="Y1433" s="39"/>
      <c r="Z1433" s="39"/>
      <c r="AA1433" s="39"/>
      <c r="AB1433" s="39"/>
      <c r="AC1433" s="39"/>
      <c r="AD1433" s="39"/>
      <c r="AE1433" s="39"/>
      <c r="AR1433" s="239" t="s">
        <v>299</v>
      </c>
      <c r="AT1433" s="239" t="s">
        <v>1240</v>
      </c>
      <c r="AU1433" s="239" t="s">
        <v>84</v>
      </c>
      <c r="AY1433" s="18" t="s">
        <v>239</v>
      </c>
      <c r="BE1433" s="240">
        <f>IF(N1433="základní",J1433,0)</f>
        <v>0</v>
      </c>
      <c r="BF1433" s="240">
        <f>IF(N1433="snížená",J1433,0)</f>
        <v>0</v>
      </c>
      <c r="BG1433" s="240">
        <f>IF(N1433="zákl. přenesená",J1433,0)</f>
        <v>0</v>
      </c>
      <c r="BH1433" s="240">
        <f>IF(N1433="sníž. přenesená",J1433,0)</f>
        <v>0</v>
      </c>
      <c r="BI1433" s="240">
        <f>IF(N1433="nulová",J1433,0)</f>
        <v>0</v>
      </c>
      <c r="BJ1433" s="18" t="s">
        <v>82</v>
      </c>
      <c r="BK1433" s="240">
        <f>ROUND(I1433*H1433,2)</f>
        <v>0</v>
      </c>
      <c r="BL1433" s="18" t="s">
        <v>246</v>
      </c>
      <c r="BM1433" s="239" t="s">
        <v>3381</v>
      </c>
    </row>
    <row r="1434" s="2" customFormat="1">
      <c r="A1434" s="39"/>
      <c r="B1434" s="40"/>
      <c r="C1434" s="41"/>
      <c r="D1434" s="241" t="s">
        <v>248</v>
      </c>
      <c r="E1434" s="41"/>
      <c r="F1434" s="242" t="s">
        <v>3380</v>
      </c>
      <c r="G1434" s="41"/>
      <c r="H1434" s="41"/>
      <c r="I1434" s="243"/>
      <c r="J1434" s="41"/>
      <c r="K1434" s="41"/>
      <c r="L1434" s="45"/>
      <c r="M1434" s="244"/>
      <c r="N1434" s="245"/>
      <c r="O1434" s="92"/>
      <c r="P1434" s="92"/>
      <c r="Q1434" s="92"/>
      <c r="R1434" s="92"/>
      <c r="S1434" s="92"/>
      <c r="T1434" s="93"/>
      <c r="U1434" s="39"/>
      <c r="V1434" s="39"/>
      <c r="W1434" s="39"/>
      <c r="X1434" s="39"/>
      <c r="Y1434" s="39"/>
      <c r="Z1434" s="39"/>
      <c r="AA1434" s="39"/>
      <c r="AB1434" s="39"/>
      <c r="AC1434" s="39"/>
      <c r="AD1434" s="39"/>
      <c r="AE1434" s="39"/>
      <c r="AT1434" s="18" t="s">
        <v>248</v>
      </c>
      <c r="AU1434" s="18" t="s">
        <v>84</v>
      </c>
    </row>
    <row r="1435" s="2" customFormat="1" ht="21.75" customHeight="1">
      <c r="A1435" s="39"/>
      <c r="B1435" s="40"/>
      <c r="C1435" s="228" t="s">
        <v>2120</v>
      </c>
      <c r="D1435" s="228" t="s">
        <v>241</v>
      </c>
      <c r="E1435" s="229" t="s">
        <v>3382</v>
      </c>
      <c r="F1435" s="230" t="s">
        <v>3383</v>
      </c>
      <c r="G1435" s="231" t="s">
        <v>330</v>
      </c>
      <c r="H1435" s="232">
        <v>141.13999999999999</v>
      </c>
      <c r="I1435" s="233"/>
      <c r="J1435" s="234">
        <f>ROUND(I1435*H1435,2)</f>
        <v>0</v>
      </c>
      <c r="K1435" s="230" t="s">
        <v>1</v>
      </c>
      <c r="L1435" s="45"/>
      <c r="M1435" s="235" t="s">
        <v>1</v>
      </c>
      <c r="N1435" s="236" t="s">
        <v>40</v>
      </c>
      <c r="O1435" s="92"/>
      <c r="P1435" s="237">
        <f>O1435*H1435</f>
        <v>0</v>
      </c>
      <c r="Q1435" s="237">
        <v>0</v>
      </c>
      <c r="R1435" s="237">
        <f>Q1435*H1435</f>
        <v>0</v>
      </c>
      <c r="S1435" s="237">
        <v>0</v>
      </c>
      <c r="T1435" s="238">
        <f>S1435*H1435</f>
        <v>0</v>
      </c>
      <c r="U1435" s="39"/>
      <c r="V1435" s="39"/>
      <c r="W1435" s="39"/>
      <c r="X1435" s="39"/>
      <c r="Y1435" s="39"/>
      <c r="Z1435" s="39"/>
      <c r="AA1435" s="39"/>
      <c r="AB1435" s="39"/>
      <c r="AC1435" s="39"/>
      <c r="AD1435" s="39"/>
      <c r="AE1435" s="39"/>
      <c r="AR1435" s="239" t="s">
        <v>246</v>
      </c>
      <c r="AT1435" s="239" t="s">
        <v>241</v>
      </c>
      <c r="AU1435" s="239" t="s">
        <v>84</v>
      </c>
      <c r="AY1435" s="18" t="s">
        <v>239</v>
      </c>
      <c r="BE1435" s="240">
        <f>IF(N1435="základní",J1435,0)</f>
        <v>0</v>
      </c>
      <c r="BF1435" s="240">
        <f>IF(N1435="snížená",J1435,0)</f>
        <v>0</v>
      </c>
      <c r="BG1435" s="240">
        <f>IF(N1435="zákl. přenesená",J1435,0)</f>
        <v>0</v>
      </c>
      <c r="BH1435" s="240">
        <f>IF(N1435="sníž. přenesená",J1435,0)</f>
        <v>0</v>
      </c>
      <c r="BI1435" s="240">
        <f>IF(N1435="nulová",J1435,0)</f>
        <v>0</v>
      </c>
      <c r="BJ1435" s="18" t="s">
        <v>82</v>
      </c>
      <c r="BK1435" s="240">
        <f>ROUND(I1435*H1435,2)</f>
        <v>0</v>
      </c>
      <c r="BL1435" s="18" t="s">
        <v>246</v>
      </c>
      <c r="BM1435" s="239" t="s">
        <v>3384</v>
      </c>
    </row>
    <row r="1436" s="2" customFormat="1">
      <c r="A1436" s="39"/>
      <c r="B1436" s="40"/>
      <c r="C1436" s="41"/>
      <c r="D1436" s="241" t="s">
        <v>248</v>
      </c>
      <c r="E1436" s="41"/>
      <c r="F1436" s="242" t="s">
        <v>3383</v>
      </c>
      <c r="G1436" s="41"/>
      <c r="H1436" s="41"/>
      <c r="I1436" s="243"/>
      <c r="J1436" s="41"/>
      <c r="K1436" s="41"/>
      <c r="L1436" s="45"/>
      <c r="M1436" s="244"/>
      <c r="N1436" s="245"/>
      <c r="O1436" s="92"/>
      <c r="P1436" s="92"/>
      <c r="Q1436" s="92"/>
      <c r="R1436" s="92"/>
      <c r="S1436" s="92"/>
      <c r="T1436" s="93"/>
      <c r="U1436" s="39"/>
      <c r="V1436" s="39"/>
      <c r="W1436" s="39"/>
      <c r="X1436" s="39"/>
      <c r="Y1436" s="39"/>
      <c r="Z1436" s="39"/>
      <c r="AA1436" s="39"/>
      <c r="AB1436" s="39"/>
      <c r="AC1436" s="39"/>
      <c r="AD1436" s="39"/>
      <c r="AE1436" s="39"/>
      <c r="AT1436" s="18" t="s">
        <v>248</v>
      </c>
      <c r="AU1436" s="18" t="s">
        <v>84</v>
      </c>
    </row>
    <row r="1437" s="14" customFormat="1">
      <c r="A1437" s="14"/>
      <c r="B1437" s="256"/>
      <c r="C1437" s="257"/>
      <c r="D1437" s="241" t="s">
        <v>250</v>
      </c>
      <c r="E1437" s="258" t="s">
        <v>1</v>
      </c>
      <c r="F1437" s="259" t="s">
        <v>3385</v>
      </c>
      <c r="G1437" s="257"/>
      <c r="H1437" s="260">
        <v>75.939999999999998</v>
      </c>
      <c r="I1437" s="261"/>
      <c r="J1437" s="257"/>
      <c r="K1437" s="257"/>
      <c r="L1437" s="262"/>
      <c r="M1437" s="263"/>
      <c r="N1437" s="264"/>
      <c r="O1437" s="264"/>
      <c r="P1437" s="264"/>
      <c r="Q1437" s="264"/>
      <c r="R1437" s="264"/>
      <c r="S1437" s="264"/>
      <c r="T1437" s="265"/>
      <c r="U1437" s="14"/>
      <c r="V1437" s="14"/>
      <c r="W1437" s="14"/>
      <c r="X1437" s="14"/>
      <c r="Y1437" s="14"/>
      <c r="Z1437" s="14"/>
      <c r="AA1437" s="14"/>
      <c r="AB1437" s="14"/>
      <c r="AC1437" s="14"/>
      <c r="AD1437" s="14"/>
      <c r="AE1437" s="14"/>
      <c r="AT1437" s="266" t="s">
        <v>250</v>
      </c>
      <c r="AU1437" s="266" t="s">
        <v>84</v>
      </c>
      <c r="AV1437" s="14" t="s">
        <v>84</v>
      </c>
      <c r="AW1437" s="14" t="s">
        <v>31</v>
      </c>
      <c r="AX1437" s="14" t="s">
        <v>75</v>
      </c>
      <c r="AY1437" s="266" t="s">
        <v>239</v>
      </c>
    </row>
    <row r="1438" s="14" customFormat="1">
      <c r="A1438" s="14"/>
      <c r="B1438" s="256"/>
      <c r="C1438" s="257"/>
      <c r="D1438" s="241" t="s">
        <v>250</v>
      </c>
      <c r="E1438" s="258" t="s">
        <v>1</v>
      </c>
      <c r="F1438" s="259" t="s">
        <v>3386</v>
      </c>
      <c r="G1438" s="257"/>
      <c r="H1438" s="260">
        <v>27.501999999999999</v>
      </c>
      <c r="I1438" s="261"/>
      <c r="J1438" s="257"/>
      <c r="K1438" s="257"/>
      <c r="L1438" s="262"/>
      <c r="M1438" s="263"/>
      <c r="N1438" s="264"/>
      <c r="O1438" s="264"/>
      <c r="P1438" s="264"/>
      <c r="Q1438" s="264"/>
      <c r="R1438" s="264"/>
      <c r="S1438" s="264"/>
      <c r="T1438" s="265"/>
      <c r="U1438" s="14"/>
      <c r="V1438" s="14"/>
      <c r="W1438" s="14"/>
      <c r="X1438" s="14"/>
      <c r="Y1438" s="14"/>
      <c r="Z1438" s="14"/>
      <c r="AA1438" s="14"/>
      <c r="AB1438" s="14"/>
      <c r="AC1438" s="14"/>
      <c r="AD1438" s="14"/>
      <c r="AE1438" s="14"/>
      <c r="AT1438" s="266" t="s">
        <v>250</v>
      </c>
      <c r="AU1438" s="266" t="s">
        <v>84</v>
      </c>
      <c r="AV1438" s="14" t="s">
        <v>84</v>
      </c>
      <c r="AW1438" s="14" t="s">
        <v>31</v>
      </c>
      <c r="AX1438" s="14" t="s">
        <v>75</v>
      </c>
      <c r="AY1438" s="266" t="s">
        <v>239</v>
      </c>
    </row>
    <row r="1439" s="16" customFormat="1">
      <c r="A1439" s="16"/>
      <c r="B1439" s="291"/>
      <c r="C1439" s="292"/>
      <c r="D1439" s="241" t="s">
        <v>250</v>
      </c>
      <c r="E1439" s="293" t="s">
        <v>1</v>
      </c>
      <c r="F1439" s="294" t="s">
        <v>3387</v>
      </c>
      <c r="G1439" s="292"/>
      <c r="H1439" s="295">
        <v>103.44199999999999</v>
      </c>
      <c r="I1439" s="296"/>
      <c r="J1439" s="292"/>
      <c r="K1439" s="292"/>
      <c r="L1439" s="297"/>
      <c r="M1439" s="298"/>
      <c r="N1439" s="299"/>
      <c r="O1439" s="299"/>
      <c r="P1439" s="299"/>
      <c r="Q1439" s="299"/>
      <c r="R1439" s="299"/>
      <c r="S1439" s="299"/>
      <c r="T1439" s="300"/>
      <c r="U1439" s="16"/>
      <c r="V1439" s="16"/>
      <c r="W1439" s="16"/>
      <c r="X1439" s="16"/>
      <c r="Y1439" s="16"/>
      <c r="Z1439" s="16"/>
      <c r="AA1439" s="16"/>
      <c r="AB1439" s="16"/>
      <c r="AC1439" s="16"/>
      <c r="AD1439" s="16"/>
      <c r="AE1439" s="16"/>
      <c r="AT1439" s="301" t="s">
        <v>250</v>
      </c>
      <c r="AU1439" s="301" t="s">
        <v>84</v>
      </c>
      <c r="AV1439" s="16" t="s">
        <v>107</v>
      </c>
      <c r="AW1439" s="16" t="s">
        <v>31</v>
      </c>
      <c r="AX1439" s="16" t="s">
        <v>75</v>
      </c>
      <c r="AY1439" s="301" t="s">
        <v>239</v>
      </c>
    </row>
    <row r="1440" s="14" customFormat="1">
      <c r="A1440" s="14"/>
      <c r="B1440" s="256"/>
      <c r="C1440" s="257"/>
      <c r="D1440" s="241" t="s">
        <v>250</v>
      </c>
      <c r="E1440" s="258" t="s">
        <v>1</v>
      </c>
      <c r="F1440" s="259" t="s">
        <v>3388</v>
      </c>
      <c r="G1440" s="257"/>
      <c r="H1440" s="260">
        <v>33.491</v>
      </c>
      <c r="I1440" s="261"/>
      <c r="J1440" s="257"/>
      <c r="K1440" s="257"/>
      <c r="L1440" s="262"/>
      <c r="M1440" s="263"/>
      <c r="N1440" s="264"/>
      <c r="O1440" s="264"/>
      <c r="P1440" s="264"/>
      <c r="Q1440" s="264"/>
      <c r="R1440" s="264"/>
      <c r="S1440" s="264"/>
      <c r="T1440" s="265"/>
      <c r="U1440" s="14"/>
      <c r="V1440" s="14"/>
      <c r="W1440" s="14"/>
      <c r="X1440" s="14"/>
      <c r="Y1440" s="14"/>
      <c r="Z1440" s="14"/>
      <c r="AA1440" s="14"/>
      <c r="AB1440" s="14"/>
      <c r="AC1440" s="14"/>
      <c r="AD1440" s="14"/>
      <c r="AE1440" s="14"/>
      <c r="AT1440" s="266" t="s">
        <v>250</v>
      </c>
      <c r="AU1440" s="266" t="s">
        <v>84</v>
      </c>
      <c r="AV1440" s="14" t="s">
        <v>84</v>
      </c>
      <c r="AW1440" s="14" t="s">
        <v>31</v>
      </c>
      <c r="AX1440" s="14" t="s">
        <v>75</v>
      </c>
      <c r="AY1440" s="266" t="s">
        <v>239</v>
      </c>
    </row>
    <row r="1441" s="14" customFormat="1">
      <c r="A1441" s="14"/>
      <c r="B1441" s="256"/>
      <c r="C1441" s="257"/>
      <c r="D1441" s="241" t="s">
        <v>250</v>
      </c>
      <c r="E1441" s="258" t="s">
        <v>1</v>
      </c>
      <c r="F1441" s="259" t="s">
        <v>3389</v>
      </c>
      <c r="G1441" s="257"/>
      <c r="H1441" s="260">
        <v>4.2069999999999999</v>
      </c>
      <c r="I1441" s="261"/>
      <c r="J1441" s="257"/>
      <c r="K1441" s="257"/>
      <c r="L1441" s="262"/>
      <c r="M1441" s="263"/>
      <c r="N1441" s="264"/>
      <c r="O1441" s="264"/>
      <c r="P1441" s="264"/>
      <c r="Q1441" s="264"/>
      <c r="R1441" s="264"/>
      <c r="S1441" s="264"/>
      <c r="T1441" s="265"/>
      <c r="U1441" s="14"/>
      <c r="V1441" s="14"/>
      <c r="W1441" s="14"/>
      <c r="X1441" s="14"/>
      <c r="Y1441" s="14"/>
      <c r="Z1441" s="14"/>
      <c r="AA1441" s="14"/>
      <c r="AB1441" s="14"/>
      <c r="AC1441" s="14"/>
      <c r="AD1441" s="14"/>
      <c r="AE1441" s="14"/>
      <c r="AT1441" s="266" t="s">
        <v>250</v>
      </c>
      <c r="AU1441" s="266" t="s">
        <v>84</v>
      </c>
      <c r="AV1441" s="14" t="s">
        <v>84</v>
      </c>
      <c r="AW1441" s="14" t="s">
        <v>31</v>
      </c>
      <c r="AX1441" s="14" t="s">
        <v>75</v>
      </c>
      <c r="AY1441" s="266" t="s">
        <v>239</v>
      </c>
    </row>
    <row r="1442" s="16" customFormat="1">
      <c r="A1442" s="16"/>
      <c r="B1442" s="291"/>
      <c r="C1442" s="292"/>
      <c r="D1442" s="241" t="s">
        <v>250</v>
      </c>
      <c r="E1442" s="293" t="s">
        <v>1</v>
      </c>
      <c r="F1442" s="294" t="s">
        <v>3390</v>
      </c>
      <c r="G1442" s="292"/>
      <c r="H1442" s="295">
        <v>37.698</v>
      </c>
      <c r="I1442" s="296"/>
      <c r="J1442" s="292"/>
      <c r="K1442" s="292"/>
      <c r="L1442" s="297"/>
      <c r="M1442" s="298"/>
      <c r="N1442" s="299"/>
      <c r="O1442" s="299"/>
      <c r="P1442" s="299"/>
      <c r="Q1442" s="299"/>
      <c r="R1442" s="299"/>
      <c r="S1442" s="299"/>
      <c r="T1442" s="300"/>
      <c r="U1442" s="16"/>
      <c r="V1442" s="16"/>
      <c r="W1442" s="16"/>
      <c r="X1442" s="16"/>
      <c r="Y1442" s="16"/>
      <c r="Z1442" s="16"/>
      <c r="AA1442" s="16"/>
      <c r="AB1442" s="16"/>
      <c r="AC1442" s="16"/>
      <c r="AD1442" s="16"/>
      <c r="AE1442" s="16"/>
      <c r="AT1442" s="301" t="s">
        <v>250</v>
      </c>
      <c r="AU1442" s="301" t="s">
        <v>84</v>
      </c>
      <c r="AV1442" s="16" t="s">
        <v>107</v>
      </c>
      <c r="AW1442" s="16" t="s">
        <v>31</v>
      </c>
      <c r="AX1442" s="16" t="s">
        <v>75</v>
      </c>
      <c r="AY1442" s="301" t="s">
        <v>239</v>
      </c>
    </row>
    <row r="1443" s="15" customFormat="1">
      <c r="A1443" s="15"/>
      <c r="B1443" s="267"/>
      <c r="C1443" s="268"/>
      <c r="D1443" s="241" t="s">
        <v>250</v>
      </c>
      <c r="E1443" s="269" t="s">
        <v>1</v>
      </c>
      <c r="F1443" s="270" t="s">
        <v>277</v>
      </c>
      <c r="G1443" s="268"/>
      <c r="H1443" s="271">
        <v>141.13999999999999</v>
      </c>
      <c r="I1443" s="272"/>
      <c r="J1443" s="268"/>
      <c r="K1443" s="268"/>
      <c r="L1443" s="273"/>
      <c r="M1443" s="274"/>
      <c r="N1443" s="275"/>
      <c r="O1443" s="275"/>
      <c r="P1443" s="275"/>
      <c r="Q1443" s="275"/>
      <c r="R1443" s="275"/>
      <c r="S1443" s="275"/>
      <c r="T1443" s="276"/>
      <c r="U1443" s="15"/>
      <c r="V1443" s="15"/>
      <c r="W1443" s="15"/>
      <c r="X1443" s="15"/>
      <c r="Y1443" s="15"/>
      <c r="Z1443" s="15"/>
      <c r="AA1443" s="15"/>
      <c r="AB1443" s="15"/>
      <c r="AC1443" s="15"/>
      <c r="AD1443" s="15"/>
      <c r="AE1443" s="15"/>
      <c r="AT1443" s="277" t="s">
        <v>250</v>
      </c>
      <c r="AU1443" s="277" t="s">
        <v>84</v>
      </c>
      <c r="AV1443" s="15" t="s">
        <v>246</v>
      </c>
      <c r="AW1443" s="15" t="s">
        <v>31</v>
      </c>
      <c r="AX1443" s="15" t="s">
        <v>82</v>
      </c>
      <c r="AY1443" s="277" t="s">
        <v>239</v>
      </c>
    </row>
    <row r="1444" s="2" customFormat="1" ht="21.75" customHeight="1">
      <c r="A1444" s="39"/>
      <c r="B1444" s="40"/>
      <c r="C1444" s="228" t="s">
        <v>2131</v>
      </c>
      <c r="D1444" s="228" t="s">
        <v>241</v>
      </c>
      <c r="E1444" s="229" t="s">
        <v>3382</v>
      </c>
      <c r="F1444" s="230" t="s">
        <v>3383</v>
      </c>
      <c r="G1444" s="231" t="s">
        <v>330</v>
      </c>
      <c r="H1444" s="232">
        <v>27.195</v>
      </c>
      <c r="I1444" s="233"/>
      <c r="J1444" s="234">
        <f>ROUND(I1444*H1444,2)</f>
        <v>0</v>
      </c>
      <c r="K1444" s="230" t="s">
        <v>1</v>
      </c>
      <c r="L1444" s="45"/>
      <c r="M1444" s="235" t="s">
        <v>1</v>
      </c>
      <c r="N1444" s="236" t="s">
        <v>40</v>
      </c>
      <c r="O1444" s="92"/>
      <c r="P1444" s="237">
        <f>O1444*H1444</f>
        <v>0</v>
      </c>
      <c r="Q1444" s="237">
        <v>0</v>
      </c>
      <c r="R1444" s="237">
        <f>Q1444*H1444</f>
        <v>0</v>
      </c>
      <c r="S1444" s="237">
        <v>0</v>
      </c>
      <c r="T1444" s="238">
        <f>S1444*H1444</f>
        <v>0</v>
      </c>
      <c r="U1444" s="39"/>
      <c r="V1444" s="39"/>
      <c r="W1444" s="39"/>
      <c r="X1444" s="39"/>
      <c r="Y1444" s="39"/>
      <c r="Z1444" s="39"/>
      <c r="AA1444" s="39"/>
      <c r="AB1444" s="39"/>
      <c r="AC1444" s="39"/>
      <c r="AD1444" s="39"/>
      <c r="AE1444" s="39"/>
      <c r="AR1444" s="239" t="s">
        <v>246</v>
      </c>
      <c r="AT1444" s="239" t="s">
        <v>241</v>
      </c>
      <c r="AU1444" s="239" t="s">
        <v>84</v>
      </c>
      <c r="AY1444" s="18" t="s">
        <v>239</v>
      </c>
      <c r="BE1444" s="240">
        <f>IF(N1444="základní",J1444,0)</f>
        <v>0</v>
      </c>
      <c r="BF1444" s="240">
        <f>IF(N1444="snížená",J1444,0)</f>
        <v>0</v>
      </c>
      <c r="BG1444" s="240">
        <f>IF(N1444="zákl. přenesená",J1444,0)</f>
        <v>0</v>
      </c>
      <c r="BH1444" s="240">
        <f>IF(N1444="sníž. přenesená",J1444,0)</f>
        <v>0</v>
      </c>
      <c r="BI1444" s="240">
        <f>IF(N1444="nulová",J1444,0)</f>
        <v>0</v>
      </c>
      <c r="BJ1444" s="18" t="s">
        <v>82</v>
      </c>
      <c r="BK1444" s="240">
        <f>ROUND(I1444*H1444,2)</f>
        <v>0</v>
      </c>
      <c r="BL1444" s="18" t="s">
        <v>246</v>
      </c>
      <c r="BM1444" s="239" t="s">
        <v>3391</v>
      </c>
    </row>
    <row r="1445" s="2" customFormat="1">
      <c r="A1445" s="39"/>
      <c r="B1445" s="40"/>
      <c r="C1445" s="41"/>
      <c r="D1445" s="241" t="s">
        <v>248</v>
      </c>
      <c r="E1445" s="41"/>
      <c r="F1445" s="242" t="s">
        <v>3383</v>
      </c>
      <c r="G1445" s="41"/>
      <c r="H1445" s="41"/>
      <c r="I1445" s="243"/>
      <c r="J1445" s="41"/>
      <c r="K1445" s="41"/>
      <c r="L1445" s="45"/>
      <c r="M1445" s="244"/>
      <c r="N1445" s="245"/>
      <c r="O1445" s="92"/>
      <c r="P1445" s="92"/>
      <c r="Q1445" s="92"/>
      <c r="R1445" s="92"/>
      <c r="S1445" s="92"/>
      <c r="T1445" s="93"/>
      <c r="U1445" s="39"/>
      <c r="V1445" s="39"/>
      <c r="W1445" s="39"/>
      <c r="X1445" s="39"/>
      <c r="Y1445" s="39"/>
      <c r="Z1445" s="39"/>
      <c r="AA1445" s="39"/>
      <c r="AB1445" s="39"/>
      <c r="AC1445" s="39"/>
      <c r="AD1445" s="39"/>
      <c r="AE1445" s="39"/>
      <c r="AT1445" s="18" t="s">
        <v>248</v>
      </c>
      <c r="AU1445" s="18" t="s">
        <v>84</v>
      </c>
    </row>
    <row r="1446" s="14" customFormat="1">
      <c r="A1446" s="14"/>
      <c r="B1446" s="256"/>
      <c r="C1446" s="257"/>
      <c r="D1446" s="241" t="s">
        <v>250</v>
      </c>
      <c r="E1446" s="258" t="s">
        <v>1</v>
      </c>
      <c r="F1446" s="259" t="s">
        <v>3392</v>
      </c>
      <c r="G1446" s="257"/>
      <c r="H1446" s="260">
        <v>27.195</v>
      </c>
      <c r="I1446" s="261"/>
      <c r="J1446" s="257"/>
      <c r="K1446" s="257"/>
      <c r="L1446" s="262"/>
      <c r="M1446" s="263"/>
      <c r="N1446" s="264"/>
      <c r="O1446" s="264"/>
      <c r="P1446" s="264"/>
      <c r="Q1446" s="264"/>
      <c r="R1446" s="264"/>
      <c r="S1446" s="264"/>
      <c r="T1446" s="265"/>
      <c r="U1446" s="14"/>
      <c r="V1446" s="14"/>
      <c r="W1446" s="14"/>
      <c r="X1446" s="14"/>
      <c r="Y1446" s="14"/>
      <c r="Z1446" s="14"/>
      <c r="AA1446" s="14"/>
      <c r="AB1446" s="14"/>
      <c r="AC1446" s="14"/>
      <c r="AD1446" s="14"/>
      <c r="AE1446" s="14"/>
      <c r="AT1446" s="266" t="s">
        <v>250</v>
      </c>
      <c r="AU1446" s="266" t="s">
        <v>84</v>
      </c>
      <c r="AV1446" s="14" t="s">
        <v>84</v>
      </c>
      <c r="AW1446" s="14" t="s">
        <v>31</v>
      </c>
      <c r="AX1446" s="14" t="s">
        <v>75</v>
      </c>
      <c r="AY1446" s="266" t="s">
        <v>239</v>
      </c>
    </row>
    <row r="1447" s="15" customFormat="1">
      <c r="A1447" s="15"/>
      <c r="B1447" s="267"/>
      <c r="C1447" s="268"/>
      <c r="D1447" s="241" t="s">
        <v>250</v>
      </c>
      <c r="E1447" s="269" t="s">
        <v>1</v>
      </c>
      <c r="F1447" s="270" t="s">
        <v>277</v>
      </c>
      <c r="G1447" s="268"/>
      <c r="H1447" s="271">
        <v>27.195</v>
      </c>
      <c r="I1447" s="272"/>
      <c r="J1447" s="268"/>
      <c r="K1447" s="268"/>
      <c r="L1447" s="273"/>
      <c r="M1447" s="274"/>
      <c r="N1447" s="275"/>
      <c r="O1447" s="275"/>
      <c r="P1447" s="275"/>
      <c r="Q1447" s="275"/>
      <c r="R1447" s="275"/>
      <c r="S1447" s="275"/>
      <c r="T1447" s="276"/>
      <c r="U1447" s="15"/>
      <c r="V1447" s="15"/>
      <c r="W1447" s="15"/>
      <c r="X1447" s="15"/>
      <c r="Y1447" s="15"/>
      <c r="Z1447" s="15"/>
      <c r="AA1447" s="15"/>
      <c r="AB1447" s="15"/>
      <c r="AC1447" s="15"/>
      <c r="AD1447" s="15"/>
      <c r="AE1447" s="15"/>
      <c r="AT1447" s="277" t="s">
        <v>250</v>
      </c>
      <c r="AU1447" s="277" t="s">
        <v>84</v>
      </c>
      <c r="AV1447" s="15" t="s">
        <v>246</v>
      </c>
      <c r="AW1447" s="15" t="s">
        <v>31</v>
      </c>
      <c r="AX1447" s="15" t="s">
        <v>82</v>
      </c>
      <c r="AY1447" s="277" t="s">
        <v>239</v>
      </c>
    </row>
    <row r="1448" s="2" customFormat="1" ht="21.75" customHeight="1">
      <c r="A1448" s="39"/>
      <c r="B1448" s="40"/>
      <c r="C1448" s="228" t="s">
        <v>2135</v>
      </c>
      <c r="D1448" s="228" t="s">
        <v>241</v>
      </c>
      <c r="E1448" s="229" t="s">
        <v>3393</v>
      </c>
      <c r="F1448" s="230" t="s">
        <v>3394</v>
      </c>
      <c r="G1448" s="231" t="s">
        <v>330</v>
      </c>
      <c r="H1448" s="232">
        <v>26.503</v>
      </c>
      <c r="I1448" s="233"/>
      <c r="J1448" s="234">
        <f>ROUND(I1448*H1448,2)</f>
        <v>0</v>
      </c>
      <c r="K1448" s="230" t="s">
        <v>1</v>
      </c>
      <c r="L1448" s="45"/>
      <c r="M1448" s="235" t="s">
        <v>1</v>
      </c>
      <c r="N1448" s="236" t="s">
        <v>40</v>
      </c>
      <c r="O1448" s="92"/>
      <c r="P1448" s="237">
        <f>O1448*H1448</f>
        <v>0</v>
      </c>
      <c r="Q1448" s="237">
        <v>0</v>
      </c>
      <c r="R1448" s="237">
        <f>Q1448*H1448</f>
        <v>0</v>
      </c>
      <c r="S1448" s="237">
        <v>0</v>
      </c>
      <c r="T1448" s="238">
        <f>S1448*H1448</f>
        <v>0</v>
      </c>
      <c r="U1448" s="39"/>
      <c r="V1448" s="39"/>
      <c r="W1448" s="39"/>
      <c r="X1448" s="39"/>
      <c r="Y1448" s="39"/>
      <c r="Z1448" s="39"/>
      <c r="AA1448" s="39"/>
      <c r="AB1448" s="39"/>
      <c r="AC1448" s="39"/>
      <c r="AD1448" s="39"/>
      <c r="AE1448" s="39"/>
      <c r="AR1448" s="239" t="s">
        <v>246</v>
      </c>
      <c r="AT1448" s="239" t="s">
        <v>241</v>
      </c>
      <c r="AU1448" s="239" t="s">
        <v>84</v>
      </c>
      <c r="AY1448" s="18" t="s">
        <v>239</v>
      </c>
      <c r="BE1448" s="240">
        <f>IF(N1448="základní",J1448,0)</f>
        <v>0</v>
      </c>
      <c r="BF1448" s="240">
        <f>IF(N1448="snížená",J1448,0)</f>
        <v>0</v>
      </c>
      <c r="BG1448" s="240">
        <f>IF(N1448="zákl. přenesená",J1448,0)</f>
        <v>0</v>
      </c>
      <c r="BH1448" s="240">
        <f>IF(N1448="sníž. přenesená",J1448,0)</f>
        <v>0</v>
      </c>
      <c r="BI1448" s="240">
        <f>IF(N1448="nulová",J1448,0)</f>
        <v>0</v>
      </c>
      <c r="BJ1448" s="18" t="s">
        <v>82</v>
      </c>
      <c r="BK1448" s="240">
        <f>ROUND(I1448*H1448,2)</f>
        <v>0</v>
      </c>
      <c r="BL1448" s="18" t="s">
        <v>246</v>
      </c>
      <c r="BM1448" s="239" t="s">
        <v>3395</v>
      </c>
    </row>
    <row r="1449" s="2" customFormat="1">
      <c r="A1449" s="39"/>
      <c r="B1449" s="40"/>
      <c r="C1449" s="41"/>
      <c r="D1449" s="241" t="s">
        <v>248</v>
      </c>
      <c r="E1449" s="41"/>
      <c r="F1449" s="242" t="s">
        <v>3394</v>
      </c>
      <c r="G1449" s="41"/>
      <c r="H1449" s="41"/>
      <c r="I1449" s="243"/>
      <c r="J1449" s="41"/>
      <c r="K1449" s="41"/>
      <c r="L1449" s="45"/>
      <c r="M1449" s="244"/>
      <c r="N1449" s="245"/>
      <c r="O1449" s="92"/>
      <c r="P1449" s="92"/>
      <c r="Q1449" s="92"/>
      <c r="R1449" s="92"/>
      <c r="S1449" s="92"/>
      <c r="T1449" s="93"/>
      <c r="U1449" s="39"/>
      <c r="V1449" s="39"/>
      <c r="W1449" s="39"/>
      <c r="X1449" s="39"/>
      <c r="Y1449" s="39"/>
      <c r="Z1449" s="39"/>
      <c r="AA1449" s="39"/>
      <c r="AB1449" s="39"/>
      <c r="AC1449" s="39"/>
      <c r="AD1449" s="39"/>
      <c r="AE1449" s="39"/>
      <c r="AT1449" s="18" t="s">
        <v>248</v>
      </c>
      <c r="AU1449" s="18" t="s">
        <v>84</v>
      </c>
    </row>
    <row r="1450" s="14" customFormat="1">
      <c r="A1450" s="14"/>
      <c r="B1450" s="256"/>
      <c r="C1450" s="257"/>
      <c r="D1450" s="241" t="s">
        <v>250</v>
      </c>
      <c r="E1450" s="258" t="s">
        <v>1</v>
      </c>
      <c r="F1450" s="259" t="s">
        <v>3396</v>
      </c>
      <c r="G1450" s="257"/>
      <c r="H1450" s="260">
        <v>21.218</v>
      </c>
      <c r="I1450" s="261"/>
      <c r="J1450" s="257"/>
      <c r="K1450" s="257"/>
      <c r="L1450" s="262"/>
      <c r="M1450" s="263"/>
      <c r="N1450" s="264"/>
      <c r="O1450" s="264"/>
      <c r="P1450" s="264"/>
      <c r="Q1450" s="264"/>
      <c r="R1450" s="264"/>
      <c r="S1450" s="264"/>
      <c r="T1450" s="265"/>
      <c r="U1450" s="14"/>
      <c r="V1450" s="14"/>
      <c r="W1450" s="14"/>
      <c r="X1450" s="14"/>
      <c r="Y1450" s="14"/>
      <c r="Z1450" s="14"/>
      <c r="AA1450" s="14"/>
      <c r="AB1450" s="14"/>
      <c r="AC1450" s="14"/>
      <c r="AD1450" s="14"/>
      <c r="AE1450" s="14"/>
      <c r="AT1450" s="266" t="s">
        <v>250</v>
      </c>
      <c r="AU1450" s="266" t="s">
        <v>84</v>
      </c>
      <c r="AV1450" s="14" t="s">
        <v>84</v>
      </c>
      <c r="AW1450" s="14" t="s">
        <v>31</v>
      </c>
      <c r="AX1450" s="14" t="s">
        <v>75</v>
      </c>
      <c r="AY1450" s="266" t="s">
        <v>239</v>
      </c>
    </row>
    <row r="1451" s="14" customFormat="1">
      <c r="A1451" s="14"/>
      <c r="B1451" s="256"/>
      <c r="C1451" s="257"/>
      <c r="D1451" s="241" t="s">
        <v>250</v>
      </c>
      <c r="E1451" s="258" t="s">
        <v>1</v>
      </c>
      <c r="F1451" s="259" t="s">
        <v>3397</v>
      </c>
      <c r="G1451" s="257"/>
      <c r="H1451" s="260">
        <v>5.2850000000000001</v>
      </c>
      <c r="I1451" s="261"/>
      <c r="J1451" s="257"/>
      <c r="K1451" s="257"/>
      <c r="L1451" s="262"/>
      <c r="M1451" s="263"/>
      <c r="N1451" s="264"/>
      <c r="O1451" s="264"/>
      <c r="P1451" s="264"/>
      <c r="Q1451" s="264"/>
      <c r="R1451" s="264"/>
      <c r="S1451" s="264"/>
      <c r="T1451" s="265"/>
      <c r="U1451" s="14"/>
      <c r="V1451" s="14"/>
      <c r="W1451" s="14"/>
      <c r="X1451" s="14"/>
      <c r="Y1451" s="14"/>
      <c r="Z1451" s="14"/>
      <c r="AA1451" s="14"/>
      <c r="AB1451" s="14"/>
      <c r="AC1451" s="14"/>
      <c r="AD1451" s="14"/>
      <c r="AE1451" s="14"/>
      <c r="AT1451" s="266" t="s">
        <v>250</v>
      </c>
      <c r="AU1451" s="266" t="s">
        <v>84</v>
      </c>
      <c r="AV1451" s="14" t="s">
        <v>84</v>
      </c>
      <c r="AW1451" s="14" t="s">
        <v>31</v>
      </c>
      <c r="AX1451" s="14" t="s">
        <v>75</v>
      </c>
      <c r="AY1451" s="266" t="s">
        <v>239</v>
      </c>
    </row>
    <row r="1452" s="15" customFormat="1">
      <c r="A1452" s="15"/>
      <c r="B1452" s="267"/>
      <c r="C1452" s="268"/>
      <c r="D1452" s="241" t="s">
        <v>250</v>
      </c>
      <c r="E1452" s="269" t="s">
        <v>1</v>
      </c>
      <c r="F1452" s="270" t="s">
        <v>277</v>
      </c>
      <c r="G1452" s="268"/>
      <c r="H1452" s="271">
        <v>26.503</v>
      </c>
      <c r="I1452" s="272"/>
      <c r="J1452" s="268"/>
      <c r="K1452" s="268"/>
      <c r="L1452" s="273"/>
      <c r="M1452" s="274"/>
      <c r="N1452" s="275"/>
      <c r="O1452" s="275"/>
      <c r="P1452" s="275"/>
      <c r="Q1452" s="275"/>
      <c r="R1452" s="275"/>
      <c r="S1452" s="275"/>
      <c r="T1452" s="276"/>
      <c r="U1452" s="15"/>
      <c r="V1452" s="15"/>
      <c r="W1452" s="15"/>
      <c r="X1452" s="15"/>
      <c r="Y1452" s="15"/>
      <c r="Z1452" s="15"/>
      <c r="AA1452" s="15"/>
      <c r="AB1452" s="15"/>
      <c r="AC1452" s="15"/>
      <c r="AD1452" s="15"/>
      <c r="AE1452" s="15"/>
      <c r="AT1452" s="277" t="s">
        <v>250</v>
      </c>
      <c r="AU1452" s="277" t="s">
        <v>84</v>
      </c>
      <c r="AV1452" s="15" t="s">
        <v>246</v>
      </c>
      <c r="AW1452" s="15" t="s">
        <v>31</v>
      </c>
      <c r="AX1452" s="15" t="s">
        <v>82</v>
      </c>
      <c r="AY1452" s="277" t="s">
        <v>239</v>
      </c>
    </row>
    <row r="1453" s="2" customFormat="1" ht="21.75" customHeight="1">
      <c r="A1453" s="39"/>
      <c r="B1453" s="40"/>
      <c r="C1453" s="228" t="s">
        <v>2141</v>
      </c>
      <c r="D1453" s="228" t="s">
        <v>241</v>
      </c>
      <c r="E1453" s="229" t="s">
        <v>3393</v>
      </c>
      <c r="F1453" s="230" t="s">
        <v>3394</v>
      </c>
      <c r="G1453" s="231" t="s">
        <v>330</v>
      </c>
      <c r="H1453" s="232">
        <v>44.700000000000003</v>
      </c>
      <c r="I1453" s="233"/>
      <c r="J1453" s="234">
        <f>ROUND(I1453*H1453,2)</f>
        <v>0</v>
      </c>
      <c r="K1453" s="230" t="s">
        <v>1</v>
      </c>
      <c r="L1453" s="45"/>
      <c r="M1453" s="235" t="s">
        <v>1</v>
      </c>
      <c r="N1453" s="236" t="s">
        <v>40</v>
      </c>
      <c r="O1453" s="92"/>
      <c r="P1453" s="237">
        <f>O1453*H1453</f>
        <v>0</v>
      </c>
      <c r="Q1453" s="237">
        <v>0</v>
      </c>
      <c r="R1453" s="237">
        <f>Q1453*H1453</f>
        <v>0</v>
      </c>
      <c r="S1453" s="237">
        <v>0</v>
      </c>
      <c r="T1453" s="238">
        <f>S1453*H1453</f>
        <v>0</v>
      </c>
      <c r="U1453" s="39"/>
      <c r="V1453" s="39"/>
      <c r="W1453" s="39"/>
      <c r="X1453" s="39"/>
      <c r="Y1453" s="39"/>
      <c r="Z1453" s="39"/>
      <c r="AA1453" s="39"/>
      <c r="AB1453" s="39"/>
      <c r="AC1453" s="39"/>
      <c r="AD1453" s="39"/>
      <c r="AE1453" s="39"/>
      <c r="AR1453" s="239" t="s">
        <v>246</v>
      </c>
      <c r="AT1453" s="239" t="s">
        <v>241</v>
      </c>
      <c r="AU1453" s="239" t="s">
        <v>84</v>
      </c>
      <c r="AY1453" s="18" t="s">
        <v>239</v>
      </c>
      <c r="BE1453" s="240">
        <f>IF(N1453="základní",J1453,0)</f>
        <v>0</v>
      </c>
      <c r="BF1453" s="240">
        <f>IF(N1453="snížená",J1453,0)</f>
        <v>0</v>
      </c>
      <c r="BG1453" s="240">
        <f>IF(N1453="zákl. přenesená",J1453,0)</f>
        <v>0</v>
      </c>
      <c r="BH1453" s="240">
        <f>IF(N1453="sníž. přenesená",J1453,0)</f>
        <v>0</v>
      </c>
      <c r="BI1453" s="240">
        <f>IF(N1453="nulová",J1453,0)</f>
        <v>0</v>
      </c>
      <c r="BJ1453" s="18" t="s">
        <v>82</v>
      </c>
      <c r="BK1453" s="240">
        <f>ROUND(I1453*H1453,2)</f>
        <v>0</v>
      </c>
      <c r="BL1453" s="18" t="s">
        <v>246</v>
      </c>
      <c r="BM1453" s="239" t="s">
        <v>3398</v>
      </c>
    </row>
    <row r="1454" s="2" customFormat="1">
      <c r="A1454" s="39"/>
      <c r="B1454" s="40"/>
      <c r="C1454" s="41"/>
      <c r="D1454" s="241" t="s">
        <v>248</v>
      </c>
      <c r="E1454" s="41"/>
      <c r="F1454" s="242" t="s">
        <v>3394</v>
      </c>
      <c r="G1454" s="41"/>
      <c r="H1454" s="41"/>
      <c r="I1454" s="243"/>
      <c r="J1454" s="41"/>
      <c r="K1454" s="41"/>
      <c r="L1454" s="45"/>
      <c r="M1454" s="244"/>
      <c r="N1454" s="245"/>
      <c r="O1454" s="92"/>
      <c r="P1454" s="92"/>
      <c r="Q1454" s="92"/>
      <c r="R1454" s="92"/>
      <c r="S1454" s="92"/>
      <c r="T1454" s="93"/>
      <c r="U1454" s="39"/>
      <c r="V1454" s="39"/>
      <c r="W1454" s="39"/>
      <c r="X1454" s="39"/>
      <c r="Y1454" s="39"/>
      <c r="Z1454" s="39"/>
      <c r="AA1454" s="39"/>
      <c r="AB1454" s="39"/>
      <c r="AC1454" s="39"/>
      <c r="AD1454" s="39"/>
      <c r="AE1454" s="39"/>
      <c r="AT1454" s="18" t="s">
        <v>248</v>
      </c>
      <c r="AU1454" s="18" t="s">
        <v>84</v>
      </c>
    </row>
    <row r="1455" s="14" customFormat="1">
      <c r="A1455" s="14"/>
      <c r="B1455" s="256"/>
      <c r="C1455" s="257"/>
      <c r="D1455" s="241" t="s">
        <v>250</v>
      </c>
      <c r="E1455" s="258" t="s">
        <v>1</v>
      </c>
      <c r="F1455" s="259" t="s">
        <v>3399</v>
      </c>
      <c r="G1455" s="257"/>
      <c r="H1455" s="260">
        <v>44.700000000000003</v>
      </c>
      <c r="I1455" s="261"/>
      <c r="J1455" s="257"/>
      <c r="K1455" s="257"/>
      <c r="L1455" s="262"/>
      <c r="M1455" s="263"/>
      <c r="N1455" s="264"/>
      <c r="O1455" s="264"/>
      <c r="P1455" s="264"/>
      <c r="Q1455" s="264"/>
      <c r="R1455" s="264"/>
      <c r="S1455" s="264"/>
      <c r="T1455" s="265"/>
      <c r="U1455" s="14"/>
      <c r="V1455" s="14"/>
      <c r="W1455" s="14"/>
      <c r="X1455" s="14"/>
      <c r="Y1455" s="14"/>
      <c r="Z1455" s="14"/>
      <c r="AA1455" s="14"/>
      <c r="AB1455" s="14"/>
      <c r="AC1455" s="14"/>
      <c r="AD1455" s="14"/>
      <c r="AE1455" s="14"/>
      <c r="AT1455" s="266" t="s">
        <v>250</v>
      </c>
      <c r="AU1455" s="266" t="s">
        <v>84</v>
      </c>
      <c r="AV1455" s="14" t="s">
        <v>84</v>
      </c>
      <c r="AW1455" s="14" t="s">
        <v>31</v>
      </c>
      <c r="AX1455" s="14" t="s">
        <v>75</v>
      </c>
      <c r="AY1455" s="266" t="s">
        <v>239</v>
      </c>
    </row>
    <row r="1456" s="15" customFormat="1">
      <c r="A1456" s="15"/>
      <c r="B1456" s="267"/>
      <c r="C1456" s="268"/>
      <c r="D1456" s="241" t="s">
        <v>250</v>
      </c>
      <c r="E1456" s="269" t="s">
        <v>1</v>
      </c>
      <c r="F1456" s="270" t="s">
        <v>277</v>
      </c>
      <c r="G1456" s="268"/>
      <c r="H1456" s="271">
        <v>44.700000000000003</v>
      </c>
      <c r="I1456" s="272"/>
      <c r="J1456" s="268"/>
      <c r="K1456" s="268"/>
      <c r="L1456" s="273"/>
      <c r="M1456" s="274"/>
      <c r="N1456" s="275"/>
      <c r="O1456" s="275"/>
      <c r="P1456" s="275"/>
      <c r="Q1456" s="275"/>
      <c r="R1456" s="275"/>
      <c r="S1456" s="275"/>
      <c r="T1456" s="276"/>
      <c r="U1456" s="15"/>
      <c r="V1456" s="15"/>
      <c r="W1456" s="15"/>
      <c r="X1456" s="15"/>
      <c r="Y1456" s="15"/>
      <c r="Z1456" s="15"/>
      <c r="AA1456" s="15"/>
      <c r="AB1456" s="15"/>
      <c r="AC1456" s="15"/>
      <c r="AD1456" s="15"/>
      <c r="AE1456" s="15"/>
      <c r="AT1456" s="277" t="s">
        <v>250</v>
      </c>
      <c r="AU1456" s="277" t="s">
        <v>84</v>
      </c>
      <c r="AV1456" s="15" t="s">
        <v>246</v>
      </c>
      <c r="AW1456" s="15" t="s">
        <v>31</v>
      </c>
      <c r="AX1456" s="15" t="s">
        <v>82</v>
      </c>
      <c r="AY1456" s="277" t="s">
        <v>239</v>
      </c>
    </row>
    <row r="1457" s="2" customFormat="1" ht="24.15" customHeight="1">
      <c r="A1457" s="39"/>
      <c r="B1457" s="40"/>
      <c r="C1457" s="228" t="s">
        <v>2152</v>
      </c>
      <c r="D1457" s="228" t="s">
        <v>241</v>
      </c>
      <c r="E1457" s="229" t="s">
        <v>3400</v>
      </c>
      <c r="F1457" s="230" t="s">
        <v>3401</v>
      </c>
      <c r="G1457" s="231" t="s">
        <v>523</v>
      </c>
      <c r="H1457" s="232">
        <v>2</v>
      </c>
      <c r="I1457" s="233"/>
      <c r="J1457" s="234">
        <f>ROUND(I1457*H1457,2)</f>
        <v>0</v>
      </c>
      <c r="K1457" s="230" t="s">
        <v>1</v>
      </c>
      <c r="L1457" s="45"/>
      <c r="M1457" s="235" t="s">
        <v>1</v>
      </c>
      <c r="N1457" s="236" t="s">
        <v>40</v>
      </c>
      <c r="O1457" s="92"/>
      <c r="P1457" s="237">
        <f>O1457*H1457</f>
        <v>0</v>
      </c>
      <c r="Q1457" s="237">
        <v>0.040050000000000002</v>
      </c>
      <c r="R1457" s="237">
        <f>Q1457*H1457</f>
        <v>0.080100000000000005</v>
      </c>
      <c r="S1457" s="237">
        <v>0</v>
      </c>
      <c r="T1457" s="238">
        <f>S1457*H1457</f>
        <v>0</v>
      </c>
      <c r="U1457" s="39"/>
      <c r="V1457" s="39"/>
      <c r="W1457" s="39"/>
      <c r="X1457" s="39"/>
      <c r="Y1457" s="39"/>
      <c r="Z1457" s="39"/>
      <c r="AA1457" s="39"/>
      <c r="AB1457" s="39"/>
      <c r="AC1457" s="39"/>
      <c r="AD1457" s="39"/>
      <c r="AE1457" s="39"/>
      <c r="AR1457" s="239" t="s">
        <v>246</v>
      </c>
      <c r="AT1457" s="239" t="s">
        <v>241</v>
      </c>
      <c r="AU1457" s="239" t="s">
        <v>84</v>
      </c>
      <c r="AY1457" s="18" t="s">
        <v>239</v>
      </c>
      <c r="BE1457" s="240">
        <f>IF(N1457="základní",J1457,0)</f>
        <v>0</v>
      </c>
      <c r="BF1457" s="240">
        <f>IF(N1457="snížená",J1457,0)</f>
        <v>0</v>
      </c>
      <c r="BG1457" s="240">
        <f>IF(N1457="zákl. přenesená",J1457,0)</f>
        <v>0</v>
      </c>
      <c r="BH1457" s="240">
        <f>IF(N1457="sníž. přenesená",J1457,0)</f>
        <v>0</v>
      </c>
      <c r="BI1457" s="240">
        <f>IF(N1457="nulová",J1457,0)</f>
        <v>0</v>
      </c>
      <c r="BJ1457" s="18" t="s">
        <v>82</v>
      </c>
      <c r="BK1457" s="240">
        <f>ROUND(I1457*H1457,2)</f>
        <v>0</v>
      </c>
      <c r="BL1457" s="18" t="s">
        <v>246</v>
      </c>
      <c r="BM1457" s="239" t="s">
        <v>3402</v>
      </c>
    </row>
    <row r="1458" s="2" customFormat="1">
      <c r="A1458" s="39"/>
      <c r="B1458" s="40"/>
      <c r="C1458" s="41"/>
      <c r="D1458" s="241" t="s">
        <v>248</v>
      </c>
      <c r="E1458" s="41"/>
      <c r="F1458" s="242" t="s">
        <v>3401</v>
      </c>
      <c r="G1458" s="41"/>
      <c r="H1458" s="41"/>
      <c r="I1458" s="243"/>
      <c r="J1458" s="41"/>
      <c r="K1458" s="41"/>
      <c r="L1458" s="45"/>
      <c r="M1458" s="244"/>
      <c r="N1458" s="245"/>
      <c r="O1458" s="92"/>
      <c r="P1458" s="92"/>
      <c r="Q1458" s="92"/>
      <c r="R1458" s="92"/>
      <c r="S1458" s="92"/>
      <c r="T1458" s="93"/>
      <c r="U1458" s="39"/>
      <c r="V1458" s="39"/>
      <c r="W1458" s="39"/>
      <c r="X1458" s="39"/>
      <c r="Y1458" s="39"/>
      <c r="Z1458" s="39"/>
      <c r="AA1458" s="39"/>
      <c r="AB1458" s="39"/>
      <c r="AC1458" s="39"/>
      <c r="AD1458" s="39"/>
      <c r="AE1458" s="39"/>
      <c r="AT1458" s="18" t="s">
        <v>248</v>
      </c>
      <c r="AU1458" s="18" t="s">
        <v>84</v>
      </c>
    </row>
    <row r="1459" s="13" customFormat="1">
      <c r="A1459" s="13"/>
      <c r="B1459" s="246"/>
      <c r="C1459" s="247"/>
      <c r="D1459" s="241" t="s">
        <v>250</v>
      </c>
      <c r="E1459" s="248" t="s">
        <v>1</v>
      </c>
      <c r="F1459" s="249" t="s">
        <v>3165</v>
      </c>
      <c r="G1459" s="247"/>
      <c r="H1459" s="248" t="s">
        <v>1</v>
      </c>
      <c r="I1459" s="250"/>
      <c r="J1459" s="247"/>
      <c r="K1459" s="247"/>
      <c r="L1459" s="251"/>
      <c r="M1459" s="252"/>
      <c r="N1459" s="253"/>
      <c r="O1459" s="253"/>
      <c r="P1459" s="253"/>
      <c r="Q1459" s="253"/>
      <c r="R1459" s="253"/>
      <c r="S1459" s="253"/>
      <c r="T1459" s="254"/>
      <c r="U1459" s="13"/>
      <c r="V1459" s="13"/>
      <c r="W1459" s="13"/>
      <c r="X1459" s="13"/>
      <c r="Y1459" s="13"/>
      <c r="Z1459" s="13"/>
      <c r="AA1459" s="13"/>
      <c r="AB1459" s="13"/>
      <c r="AC1459" s="13"/>
      <c r="AD1459" s="13"/>
      <c r="AE1459" s="13"/>
      <c r="AT1459" s="255" t="s">
        <v>250</v>
      </c>
      <c r="AU1459" s="255" t="s">
        <v>84</v>
      </c>
      <c r="AV1459" s="13" t="s">
        <v>82</v>
      </c>
      <c r="AW1459" s="13" t="s">
        <v>31</v>
      </c>
      <c r="AX1459" s="13" t="s">
        <v>75</v>
      </c>
      <c r="AY1459" s="255" t="s">
        <v>239</v>
      </c>
    </row>
    <row r="1460" s="14" customFormat="1">
      <c r="A1460" s="14"/>
      <c r="B1460" s="256"/>
      <c r="C1460" s="257"/>
      <c r="D1460" s="241" t="s">
        <v>250</v>
      </c>
      <c r="E1460" s="258" t="s">
        <v>1</v>
      </c>
      <c r="F1460" s="259" t="s">
        <v>3376</v>
      </c>
      <c r="G1460" s="257"/>
      <c r="H1460" s="260">
        <v>1</v>
      </c>
      <c r="I1460" s="261"/>
      <c r="J1460" s="257"/>
      <c r="K1460" s="257"/>
      <c r="L1460" s="262"/>
      <c r="M1460" s="263"/>
      <c r="N1460" s="264"/>
      <c r="O1460" s="264"/>
      <c r="P1460" s="264"/>
      <c r="Q1460" s="264"/>
      <c r="R1460" s="264"/>
      <c r="S1460" s="264"/>
      <c r="T1460" s="265"/>
      <c r="U1460" s="14"/>
      <c r="V1460" s="14"/>
      <c r="W1460" s="14"/>
      <c r="X1460" s="14"/>
      <c r="Y1460" s="14"/>
      <c r="Z1460" s="14"/>
      <c r="AA1460" s="14"/>
      <c r="AB1460" s="14"/>
      <c r="AC1460" s="14"/>
      <c r="AD1460" s="14"/>
      <c r="AE1460" s="14"/>
      <c r="AT1460" s="266" t="s">
        <v>250</v>
      </c>
      <c r="AU1460" s="266" t="s">
        <v>84</v>
      </c>
      <c r="AV1460" s="14" t="s">
        <v>84</v>
      </c>
      <c r="AW1460" s="14" t="s">
        <v>31</v>
      </c>
      <c r="AX1460" s="14" t="s">
        <v>75</v>
      </c>
      <c r="AY1460" s="266" t="s">
        <v>239</v>
      </c>
    </row>
    <row r="1461" s="13" customFormat="1">
      <c r="A1461" s="13"/>
      <c r="B1461" s="246"/>
      <c r="C1461" s="247"/>
      <c r="D1461" s="241" t="s">
        <v>250</v>
      </c>
      <c r="E1461" s="248" t="s">
        <v>1</v>
      </c>
      <c r="F1461" s="249" t="s">
        <v>3171</v>
      </c>
      <c r="G1461" s="247"/>
      <c r="H1461" s="248" t="s">
        <v>1</v>
      </c>
      <c r="I1461" s="250"/>
      <c r="J1461" s="247"/>
      <c r="K1461" s="247"/>
      <c r="L1461" s="251"/>
      <c r="M1461" s="252"/>
      <c r="N1461" s="253"/>
      <c r="O1461" s="253"/>
      <c r="P1461" s="253"/>
      <c r="Q1461" s="253"/>
      <c r="R1461" s="253"/>
      <c r="S1461" s="253"/>
      <c r="T1461" s="254"/>
      <c r="U1461" s="13"/>
      <c r="V1461" s="13"/>
      <c r="W1461" s="13"/>
      <c r="X1461" s="13"/>
      <c r="Y1461" s="13"/>
      <c r="Z1461" s="13"/>
      <c r="AA1461" s="13"/>
      <c r="AB1461" s="13"/>
      <c r="AC1461" s="13"/>
      <c r="AD1461" s="13"/>
      <c r="AE1461" s="13"/>
      <c r="AT1461" s="255" t="s">
        <v>250</v>
      </c>
      <c r="AU1461" s="255" t="s">
        <v>84</v>
      </c>
      <c r="AV1461" s="13" t="s">
        <v>82</v>
      </c>
      <c r="AW1461" s="13" t="s">
        <v>31</v>
      </c>
      <c r="AX1461" s="13" t="s">
        <v>75</v>
      </c>
      <c r="AY1461" s="255" t="s">
        <v>239</v>
      </c>
    </row>
    <row r="1462" s="14" customFormat="1">
      <c r="A1462" s="14"/>
      <c r="B1462" s="256"/>
      <c r="C1462" s="257"/>
      <c r="D1462" s="241" t="s">
        <v>250</v>
      </c>
      <c r="E1462" s="258" t="s">
        <v>1</v>
      </c>
      <c r="F1462" s="259" t="s">
        <v>3359</v>
      </c>
      <c r="G1462" s="257"/>
      <c r="H1462" s="260">
        <v>1</v>
      </c>
      <c r="I1462" s="261"/>
      <c r="J1462" s="257"/>
      <c r="K1462" s="257"/>
      <c r="L1462" s="262"/>
      <c r="M1462" s="263"/>
      <c r="N1462" s="264"/>
      <c r="O1462" s="264"/>
      <c r="P1462" s="264"/>
      <c r="Q1462" s="264"/>
      <c r="R1462" s="264"/>
      <c r="S1462" s="264"/>
      <c r="T1462" s="265"/>
      <c r="U1462" s="14"/>
      <c r="V1462" s="14"/>
      <c r="W1462" s="14"/>
      <c r="X1462" s="14"/>
      <c r="Y1462" s="14"/>
      <c r="Z1462" s="14"/>
      <c r="AA1462" s="14"/>
      <c r="AB1462" s="14"/>
      <c r="AC1462" s="14"/>
      <c r="AD1462" s="14"/>
      <c r="AE1462" s="14"/>
      <c r="AT1462" s="266" t="s">
        <v>250</v>
      </c>
      <c r="AU1462" s="266" t="s">
        <v>84</v>
      </c>
      <c r="AV1462" s="14" t="s">
        <v>84</v>
      </c>
      <c r="AW1462" s="14" t="s">
        <v>31</v>
      </c>
      <c r="AX1462" s="14" t="s">
        <v>75</v>
      </c>
      <c r="AY1462" s="266" t="s">
        <v>239</v>
      </c>
    </row>
    <row r="1463" s="15" customFormat="1">
      <c r="A1463" s="15"/>
      <c r="B1463" s="267"/>
      <c r="C1463" s="268"/>
      <c r="D1463" s="241" t="s">
        <v>250</v>
      </c>
      <c r="E1463" s="269" t="s">
        <v>1</v>
      </c>
      <c r="F1463" s="270" t="s">
        <v>277</v>
      </c>
      <c r="G1463" s="268"/>
      <c r="H1463" s="271">
        <v>2</v>
      </c>
      <c r="I1463" s="272"/>
      <c r="J1463" s="268"/>
      <c r="K1463" s="268"/>
      <c r="L1463" s="273"/>
      <c r="M1463" s="274"/>
      <c r="N1463" s="275"/>
      <c r="O1463" s="275"/>
      <c r="P1463" s="275"/>
      <c r="Q1463" s="275"/>
      <c r="R1463" s="275"/>
      <c r="S1463" s="275"/>
      <c r="T1463" s="276"/>
      <c r="U1463" s="15"/>
      <c r="V1463" s="15"/>
      <c r="W1463" s="15"/>
      <c r="X1463" s="15"/>
      <c r="Y1463" s="15"/>
      <c r="Z1463" s="15"/>
      <c r="AA1463" s="15"/>
      <c r="AB1463" s="15"/>
      <c r="AC1463" s="15"/>
      <c r="AD1463" s="15"/>
      <c r="AE1463" s="15"/>
      <c r="AT1463" s="277" t="s">
        <v>250</v>
      </c>
      <c r="AU1463" s="277" t="s">
        <v>84</v>
      </c>
      <c r="AV1463" s="15" t="s">
        <v>246</v>
      </c>
      <c r="AW1463" s="15" t="s">
        <v>31</v>
      </c>
      <c r="AX1463" s="15" t="s">
        <v>82</v>
      </c>
      <c r="AY1463" s="277" t="s">
        <v>239</v>
      </c>
    </row>
    <row r="1464" s="2" customFormat="1" ht="24.15" customHeight="1">
      <c r="A1464" s="39"/>
      <c r="B1464" s="40"/>
      <c r="C1464" s="228" t="s">
        <v>2156</v>
      </c>
      <c r="D1464" s="228" t="s">
        <v>241</v>
      </c>
      <c r="E1464" s="229" t="s">
        <v>3403</v>
      </c>
      <c r="F1464" s="230" t="s">
        <v>3404</v>
      </c>
      <c r="G1464" s="231" t="s">
        <v>523</v>
      </c>
      <c r="H1464" s="232">
        <v>3</v>
      </c>
      <c r="I1464" s="233"/>
      <c r="J1464" s="234">
        <f>ROUND(I1464*H1464,2)</f>
        <v>0</v>
      </c>
      <c r="K1464" s="230" t="s">
        <v>1</v>
      </c>
      <c r="L1464" s="45"/>
      <c r="M1464" s="235" t="s">
        <v>1</v>
      </c>
      <c r="N1464" s="236" t="s">
        <v>40</v>
      </c>
      <c r="O1464" s="92"/>
      <c r="P1464" s="237">
        <f>O1464*H1464</f>
        <v>0</v>
      </c>
      <c r="Q1464" s="237">
        <v>0.064049999999999996</v>
      </c>
      <c r="R1464" s="237">
        <f>Q1464*H1464</f>
        <v>0.19214999999999999</v>
      </c>
      <c r="S1464" s="237">
        <v>0</v>
      </c>
      <c r="T1464" s="238">
        <f>S1464*H1464</f>
        <v>0</v>
      </c>
      <c r="U1464" s="39"/>
      <c r="V1464" s="39"/>
      <c r="W1464" s="39"/>
      <c r="X1464" s="39"/>
      <c r="Y1464" s="39"/>
      <c r="Z1464" s="39"/>
      <c r="AA1464" s="39"/>
      <c r="AB1464" s="39"/>
      <c r="AC1464" s="39"/>
      <c r="AD1464" s="39"/>
      <c r="AE1464" s="39"/>
      <c r="AR1464" s="239" t="s">
        <v>246</v>
      </c>
      <c r="AT1464" s="239" t="s">
        <v>241</v>
      </c>
      <c r="AU1464" s="239" t="s">
        <v>84</v>
      </c>
      <c r="AY1464" s="18" t="s">
        <v>239</v>
      </c>
      <c r="BE1464" s="240">
        <f>IF(N1464="základní",J1464,0)</f>
        <v>0</v>
      </c>
      <c r="BF1464" s="240">
        <f>IF(N1464="snížená",J1464,0)</f>
        <v>0</v>
      </c>
      <c r="BG1464" s="240">
        <f>IF(N1464="zákl. přenesená",J1464,0)</f>
        <v>0</v>
      </c>
      <c r="BH1464" s="240">
        <f>IF(N1464="sníž. přenesená",J1464,0)</f>
        <v>0</v>
      </c>
      <c r="BI1464" s="240">
        <f>IF(N1464="nulová",J1464,0)</f>
        <v>0</v>
      </c>
      <c r="BJ1464" s="18" t="s">
        <v>82</v>
      </c>
      <c r="BK1464" s="240">
        <f>ROUND(I1464*H1464,2)</f>
        <v>0</v>
      </c>
      <c r="BL1464" s="18" t="s">
        <v>246</v>
      </c>
      <c r="BM1464" s="239" t="s">
        <v>3405</v>
      </c>
    </row>
    <row r="1465" s="2" customFormat="1">
      <c r="A1465" s="39"/>
      <c r="B1465" s="40"/>
      <c r="C1465" s="41"/>
      <c r="D1465" s="241" t="s">
        <v>248</v>
      </c>
      <c r="E1465" s="41"/>
      <c r="F1465" s="242" t="s">
        <v>3404</v>
      </c>
      <c r="G1465" s="41"/>
      <c r="H1465" s="41"/>
      <c r="I1465" s="243"/>
      <c r="J1465" s="41"/>
      <c r="K1465" s="41"/>
      <c r="L1465" s="45"/>
      <c r="M1465" s="244"/>
      <c r="N1465" s="245"/>
      <c r="O1465" s="92"/>
      <c r="P1465" s="92"/>
      <c r="Q1465" s="92"/>
      <c r="R1465" s="92"/>
      <c r="S1465" s="92"/>
      <c r="T1465" s="93"/>
      <c r="U1465" s="39"/>
      <c r="V1465" s="39"/>
      <c r="W1465" s="39"/>
      <c r="X1465" s="39"/>
      <c r="Y1465" s="39"/>
      <c r="Z1465" s="39"/>
      <c r="AA1465" s="39"/>
      <c r="AB1465" s="39"/>
      <c r="AC1465" s="39"/>
      <c r="AD1465" s="39"/>
      <c r="AE1465" s="39"/>
      <c r="AT1465" s="18" t="s">
        <v>248</v>
      </c>
      <c r="AU1465" s="18" t="s">
        <v>84</v>
      </c>
    </row>
    <row r="1466" s="13" customFormat="1">
      <c r="A1466" s="13"/>
      <c r="B1466" s="246"/>
      <c r="C1466" s="247"/>
      <c r="D1466" s="241" t="s">
        <v>250</v>
      </c>
      <c r="E1466" s="248" t="s">
        <v>1</v>
      </c>
      <c r="F1466" s="249" t="s">
        <v>3165</v>
      </c>
      <c r="G1466" s="247"/>
      <c r="H1466" s="248" t="s">
        <v>1</v>
      </c>
      <c r="I1466" s="250"/>
      <c r="J1466" s="247"/>
      <c r="K1466" s="247"/>
      <c r="L1466" s="251"/>
      <c r="M1466" s="252"/>
      <c r="N1466" s="253"/>
      <c r="O1466" s="253"/>
      <c r="P1466" s="253"/>
      <c r="Q1466" s="253"/>
      <c r="R1466" s="253"/>
      <c r="S1466" s="253"/>
      <c r="T1466" s="254"/>
      <c r="U1466" s="13"/>
      <c r="V1466" s="13"/>
      <c r="W1466" s="13"/>
      <c r="X1466" s="13"/>
      <c r="Y1466" s="13"/>
      <c r="Z1466" s="13"/>
      <c r="AA1466" s="13"/>
      <c r="AB1466" s="13"/>
      <c r="AC1466" s="13"/>
      <c r="AD1466" s="13"/>
      <c r="AE1466" s="13"/>
      <c r="AT1466" s="255" t="s">
        <v>250</v>
      </c>
      <c r="AU1466" s="255" t="s">
        <v>84</v>
      </c>
      <c r="AV1466" s="13" t="s">
        <v>82</v>
      </c>
      <c r="AW1466" s="13" t="s">
        <v>31</v>
      </c>
      <c r="AX1466" s="13" t="s">
        <v>75</v>
      </c>
      <c r="AY1466" s="255" t="s">
        <v>239</v>
      </c>
    </row>
    <row r="1467" s="14" customFormat="1">
      <c r="A1467" s="14"/>
      <c r="B1467" s="256"/>
      <c r="C1467" s="257"/>
      <c r="D1467" s="241" t="s">
        <v>250</v>
      </c>
      <c r="E1467" s="258" t="s">
        <v>1</v>
      </c>
      <c r="F1467" s="259" t="s">
        <v>3343</v>
      </c>
      <c r="G1467" s="257"/>
      <c r="H1467" s="260">
        <v>1</v>
      </c>
      <c r="I1467" s="261"/>
      <c r="J1467" s="257"/>
      <c r="K1467" s="257"/>
      <c r="L1467" s="262"/>
      <c r="M1467" s="263"/>
      <c r="N1467" s="264"/>
      <c r="O1467" s="264"/>
      <c r="P1467" s="264"/>
      <c r="Q1467" s="264"/>
      <c r="R1467" s="264"/>
      <c r="S1467" s="264"/>
      <c r="T1467" s="265"/>
      <c r="U1467" s="14"/>
      <c r="V1467" s="14"/>
      <c r="W1467" s="14"/>
      <c r="X1467" s="14"/>
      <c r="Y1467" s="14"/>
      <c r="Z1467" s="14"/>
      <c r="AA1467" s="14"/>
      <c r="AB1467" s="14"/>
      <c r="AC1467" s="14"/>
      <c r="AD1467" s="14"/>
      <c r="AE1467" s="14"/>
      <c r="AT1467" s="266" t="s">
        <v>250</v>
      </c>
      <c r="AU1467" s="266" t="s">
        <v>84</v>
      </c>
      <c r="AV1467" s="14" t="s">
        <v>84</v>
      </c>
      <c r="AW1467" s="14" t="s">
        <v>31</v>
      </c>
      <c r="AX1467" s="14" t="s">
        <v>75</v>
      </c>
      <c r="AY1467" s="266" t="s">
        <v>239</v>
      </c>
    </row>
    <row r="1468" s="14" customFormat="1">
      <c r="A1468" s="14"/>
      <c r="B1468" s="256"/>
      <c r="C1468" s="257"/>
      <c r="D1468" s="241" t="s">
        <v>250</v>
      </c>
      <c r="E1468" s="258" t="s">
        <v>1</v>
      </c>
      <c r="F1468" s="259" t="s">
        <v>3344</v>
      </c>
      <c r="G1468" s="257"/>
      <c r="H1468" s="260">
        <v>1</v>
      </c>
      <c r="I1468" s="261"/>
      <c r="J1468" s="257"/>
      <c r="K1468" s="257"/>
      <c r="L1468" s="262"/>
      <c r="M1468" s="263"/>
      <c r="N1468" s="264"/>
      <c r="O1468" s="264"/>
      <c r="P1468" s="264"/>
      <c r="Q1468" s="264"/>
      <c r="R1468" s="264"/>
      <c r="S1468" s="264"/>
      <c r="T1468" s="265"/>
      <c r="U1468" s="14"/>
      <c r="V1468" s="14"/>
      <c r="W1468" s="14"/>
      <c r="X1468" s="14"/>
      <c r="Y1468" s="14"/>
      <c r="Z1468" s="14"/>
      <c r="AA1468" s="14"/>
      <c r="AB1468" s="14"/>
      <c r="AC1468" s="14"/>
      <c r="AD1468" s="14"/>
      <c r="AE1468" s="14"/>
      <c r="AT1468" s="266" t="s">
        <v>250</v>
      </c>
      <c r="AU1468" s="266" t="s">
        <v>84</v>
      </c>
      <c r="AV1468" s="14" t="s">
        <v>84</v>
      </c>
      <c r="AW1468" s="14" t="s">
        <v>31</v>
      </c>
      <c r="AX1468" s="14" t="s">
        <v>75</v>
      </c>
      <c r="AY1468" s="266" t="s">
        <v>239</v>
      </c>
    </row>
    <row r="1469" s="14" customFormat="1">
      <c r="A1469" s="14"/>
      <c r="B1469" s="256"/>
      <c r="C1469" s="257"/>
      <c r="D1469" s="241" t="s">
        <v>250</v>
      </c>
      <c r="E1469" s="258" t="s">
        <v>1</v>
      </c>
      <c r="F1469" s="259" t="s">
        <v>3345</v>
      </c>
      <c r="G1469" s="257"/>
      <c r="H1469" s="260">
        <v>1</v>
      </c>
      <c r="I1469" s="261"/>
      <c r="J1469" s="257"/>
      <c r="K1469" s="257"/>
      <c r="L1469" s="262"/>
      <c r="M1469" s="263"/>
      <c r="N1469" s="264"/>
      <c r="O1469" s="264"/>
      <c r="P1469" s="264"/>
      <c r="Q1469" s="264"/>
      <c r="R1469" s="264"/>
      <c r="S1469" s="264"/>
      <c r="T1469" s="265"/>
      <c r="U1469" s="14"/>
      <c r="V1469" s="14"/>
      <c r="W1469" s="14"/>
      <c r="X1469" s="14"/>
      <c r="Y1469" s="14"/>
      <c r="Z1469" s="14"/>
      <c r="AA1469" s="14"/>
      <c r="AB1469" s="14"/>
      <c r="AC1469" s="14"/>
      <c r="AD1469" s="14"/>
      <c r="AE1469" s="14"/>
      <c r="AT1469" s="266" t="s">
        <v>250</v>
      </c>
      <c r="AU1469" s="266" t="s">
        <v>84</v>
      </c>
      <c r="AV1469" s="14" t="s">
        <v>84</v>
      </c>
      <c r="AW1469" s="14" t="s">
        <v>31</v>
      </c>
      <c r="AX1469" s="14" t="s">
        <v>75</v>
      </c>
      <c r="AY1469" s="266" t="s">
        <v>239</v>
      </c>
    </row>
    <row r="1470" s="15" customFormat="1">
      <c r="A1470" s="15"/>
      <c r="B1470" s="267"/>
      <c r="C1470" s="268"/>
      <c r="D1470" s="241" t="s">
        <v>250</v>
      </c>
      <c r="E1470" s="269" t="s">
        <v>1</v>
      </c>
      <c r="F1470" s="270" t="s">
        <v>277</v>
      </c>
      <c r="G1470" s="268"/>
      <c r="H1470" s="271">
        <v>3</v>
      </c>
      <c r="I1470" s="272"/>
      <c r="J1470" s="268"/>
      <c r="K1470" s="268"/>
      <c r="L1470" s="273"/>
      <c r="M1470" s="274"/>
      <c r="N1470" s="275"/>
      <c r="O1470" s="275"/>
      <c r="P1470" s="275"/>
      <c r="Q1470" s="275"/>
      <c r="R1470" s="275"/>
      <c r="S1470" s="275"/>
      <c r="T1470" s="276"/>
      <c r="U1470" s="15"/>
      <c r="V1470" s="15"/>
      <c r="W1470" s="15"/>
      <c r="X1470" s="15"/>
      <c r="Y1470" s="15"/>
      <c r="Z1470" s="15"/>
      <c r="AA1470" s="15"/>
      <c r="AB1470" s="15"/>
      <c r="AC1470" s="15"/>
      <c r="AD1470" s="15"/>
      <c r="AE1470" s="15"/>
      <c r="AT1470" s="277" t="s">
        <v>250</v>
      </c>
      <c r="AU1470" s="277" t="s">
        <v>84</v>
      </c>
      <c r="AV1470" s="15" t="s">
        <v>246</v>
      </c>
      <c r="AW1470" s="15" t="s">
        <v>31</v>
      </c>
      <c r="AX1470" s="15" t="s">
        <v>82</v>
      </c>
      <c r="AY1470" s="277" t="s">
        <v>239</v>
      </c>
    </row>
    <row r="1471" s="2" customFormat="1" ht="33" customHeight="1">
      <c r="A1471" s="39"/>
      <c r="B1471" s="40"/>
      <c r="C1471" s="228" t="s">
        <v>2159</v>
      </c>
      <c r="D1471" s="228" t="s">
        <v>241</v>
      </c>
      <c r="E1471" s="229" t="s">
        <v>3406</v>
      </c>
      <c r="F1471" s="230" t="s">
        <v>3407</v>
      </c>
      <c r="G1471" s="231" t="s">
        <v>523</v>
      </c>
      <c r="H1471" s="232">
        <v>1</v>
      </c>
      <c r="I1471" s="233"/>
      <c r="J1471" s="234">
        <f>ROUND(I1471*H1471,2)</f>
        <v>0</v>
      </c>
      <c r="K1471" s="230" t="s">
        <v>1</v>
      </c>
      <c r="L1471" s="45"/>
      <c r="M1471" s="235" t="s">
        <v>1</v>
      </c>
      <c r="N1471" s="236" t="s">
        <v>40</v>
      </c>
      <c r="O1471" s="92"/>
      <c r="P1471" s="237">
        <f>O1471*H1471</f>
        <v>0</v>
      </c>
      <c r="Q1471" s="237">
        <v>0.00396</v>
      </c>
      <c r="R1471" s="237">
        <f>Q1471*H1471</f>
        <v>0.00396</v>
      </c>
      <c r="S1471" s="237">
        <v>0</v>
      </c>
      <c r="T1471" s="238">
        <f>S1471*H1471</f>
        <v>0</v>
      </c>
      <c r="U1471" s="39"/>
      <c r="V1471" s="39"/>
      <c r="W1471" s="39"/>
      <c r="X1471" s="39"/>
      <c r="Y1471" s="39"/>
      <c r="Z1471" s="39"/>
      <c r="AA1471" s="39"/>
      <c r="AB1471" s="39"/>
      <c r="AC1471" s="39"/>
      <c r="AD1471" s="39"/>
      <c r="AE1471" s="39"/>
      <c r="AR1471" s="239" t="s">
        <v>246</v>
      </c>
      <c r="AT1471" s="239" t="s">
        <v>241</v>
      </c>
      <c r="AU1471" s="239" t="s">
        <v>84</v>
      </c>
      <c r="AY1471" s="18" t="s">
        <v>239</v>
      </c>
      <c r="BE1471" s="240">
        <f>IF(N1471="základní",J1471,0)</f>
        <v>0</v>
      </c>
      <c r="BF1471" s="240">
        <f>IF(N1471="snížená",J1471,0)</f>
        <v>0</v>
      </c>
      <c r="BG1471" s="240">
        <f>IF(N1471="zákl. přenesená",J1471,0)</f>
        <v>0</v>
      </c>
      <c r="BH1471" s="240">
        <f>IF(N1471="sníž. přenesená",J1471,0)</f>
        <v>0</v>
      </c>
      <c r="BI1471" s="240">
        <f>IF(N1471="nulová",J1471,0)</f>
        <v>0</v>
      </c>
      <c r="BJ1471" s="18" t="s">
        <v>82</v>
      </c>
      <c r="BK1471" s="240">
        <f>ROUND(I1471*H1471,2)</f>
        <v>0</v>
      </c>
      <c r="BL1471" s="18" t="s">
        <v>246</v>
      </c>
      <c r="BM1471" s="239" t="s">
        <v>3408</v>
      </c>
    </row>
    <row r="1472" s="2" customFormat="1">
      <c r="A1472" s="39"/>
      <c r="B1472" s="40"/>
      <c r="C1472" s="41"/>
      <c r="D1472" s="241" t="s">
        <v>248</v>
      </c>
      <c r="E1472" s="41"/>
      <c r="F1472" s="242" t="s">
        <v>3407</v>
      </c>
      <c r="G1472" s="41"/>
      <c r="H1472" s="41"/>
      <c r="I1472" s="243"/>
      <c r="J1472" s="41"/>
      <c r="K1472" s="41"/>
      <c r="L1472" s="45"/>
      <c r="M1472" s="244"/>
      <c r="N1472" s="245"/>
      <c r="O1472" s="92"/>
      <c r="P1472" s="92"/>
      <c r="Q1472" s="92"/>
      <c r="R1472" s="92"/>
      <c r="S1472" s="92"/>
      <c r="T1472" s="93"/>
      <c r="U1472" s="39"/>
      <c r="V1472" s="39"/>
      <c r="W1472" s="39"/>
      <c r="X1472" s="39"/>
      <c r="Y1472" s="39"/>
      <c r="Z1472" s="39"/>
      <c r="AA1472" s="39"/>
      <c r="AB1472" s="39"/>
      <c r="AC1472" s="39"/>
      <c r="AD1472" s="39"/>
      <c r="AE1472" s="39"/>
      <c r="AT1472" s="18" t="s">
        <v>248</v>
      </c>
      <c r="AU1472" s="18" t="s">
        <v>84</v>
      </c>
    </row>
    <row r="1473" s="13" customFormat="1">
      <c r="A1473" s="13"/>
      <c r="B1473" s="246"/>
      <c r="C1473" s="247"/>
      <c r="D1473" s="241" t="s">
        <v>250</v>
      </c>
      <c r="E1473" s="248" t="s">
        <v>1</v>
      </c>
      <c r="F1473" s="249" t="s">
        <v>3171</v>
      </c>
      <c r="G1473" s="247"/>
      <c r="H1473" s="248" t="s">
        <v>1</v>
      </c>
      <c r="I1473" s="250"/>
      <c r="J1473" s="247"/>
      <c r="K1473" s="247"/>
      <c r="L1473" s="251"/>
      <c r="M1473" s="252"/>
      <c r="N1473" s="253"/>
      <c r="O1473" s="253"/>
      <c r="P1473" s="253"/>
      <c r="Q1473" s="253"/>
      <c r="R1473" s="253"/>
      <c r="S1473" s="253"/>
      <c r="T1473" s="254"/>
      <c r="U1473" s="13"/>
      <c r="V1473" s="13"/>
      <c r="W1473" s="13"/>
      <c r="X1473" s="13"/>
      <c r="Y1473" s="13"/>
      <c r="Z1473" s="13"/>
      <c r="AA1473" s="13"/>
      <c r="AB1473" s="13"/>
      <c r="AC1473" s="13"/>
      <c r="AD1473" s="13"/>
      <c r="AE1473" s="13"/>
      <c r="AT1473" s="255" t="s">
        <v>250</v>
      </c>
      <c r="AU1473" s="255" t="s">
        <v>84</v>
      </c>
      <c r="AV1473" s="13" t="s">
        <v>82</v>
      </c>
      <c r="AW1473" s="13" t="s">
        <v>31</v>
      </c>
      <c r="AX1473" s="13" t="s">
        <v>75</v>
      </c>
      <c r="AY1473" s="255" t="s">
        <v>239</v>
      </c>
    </row>
    <row r="1474" s="14" customFormat="1">
      <c r="A1474" s="14"/>
      <c r="B1474" s="256"/>
      <c r="C1474" s="257"/>
      <c r="D1474" s="241" t="s">
        <v>250</v>
      </c>
      <c r="E1474" s="258" t="s">
        <v>1</v>
      </c>
      <c r="F1474" s="259" t="s">
        <v>3359</v>
      </c>
      <c r="G1474" s="257"/>
      <c r="H1474" s="260">
        <v>1</v>
      </c>
      <c r="I1474" s="261"/>
      <c r="J1474" s="257"/>
      <c r="K1474" s="257"/>
      <c r="L1474" s="262"/>
      <c r="M1474" s="263"/>
      <c r="N1474" s="264"/>
      <c r="O1474" s="264"/>
      <c r="P1474" s="264"/>
      <c r="Q1474" s="264"/>
      <c r="R1474" s="264"/>
      <c r="S1474" s="264"/>
      <c r="T1474" s="265"/>
      <c r="U1474" s="14"/>
      <c r="V1474" s="14"/>
      <c r="W1474" s="14"/>
      <c r="X1474" s="14"/>
      <c r="Y1474" s="14"/>
      <c r="Z1474" s="14"/>
      <c r="AA1474" s="14"/>
      <c r="AB1474" s="14"/>
      <c r="AC1474" s="14"/>
      <c r="AD1474" s="14"/>
      <c r="AE1474" s="14"/>
      <c r="AT1474" s="266" t="s">
        <v>250</v>
      </c>
      <c r="AU1474" s="266" t="s">
        <v>84</v>
      </c>
      <c r="AV1474" s="14" t="s">
        <v>84</v>
      </c>
      <c r="AW1474" s="14" t="s">
        <v>31</v>
      </c>
      <c r="AX1474" s="14" t="s">
        <v>75</v>
      </c>
      <c r="AY1474" s="266" t="s">
        <v>239</v>
      </c>
    </row>
    <row r="1475" s="15" customFormat="1">
      <c r="A1475" s="15"/>
      <c r="B1475" s="267"/>
      <c r="C1475" s="268"/>
      <c r="D1475" s="241" t="s">
        <v>250</v>
      </c>
      <c r="E1475" s="269" t="s">
        <v>1</v>
      </c>
      <c r="F1475" s="270" t="s">
        <v>277</v>
      </c>
      <c r="G1475" s="268"/>
      <c r="H1475" s="271">
        <v>1</v>
      </c>
      <c r="I1475" s="272"/>
      <c r="J1475" s="268"/>
      <c r="K1475" s="268"/>
      <c r="L1475" s="273"/>
      <c r="M1475" s="274"/>
      <c r="N1475" s="275"/>
      <c r="O1475" s="275"/>
      <c r="P1475" s="275"/>
      <c r="Q1475" s="275"/>
      <c r="R1475" s="275"/>
      <c r="S1475" s="275"/>
      <c r="T1475" s="276"/>
      <c r="U1475" s="15"/>
      <c r="V1475" s="15"/>
      <c r="W1475" s="15"/>
      <c r="X1475" s="15"/>
      <c r="Y1475" s="15"/>
      <c r="Z1475" s="15"/>
      <c r="AA1475" s="15"/>
      <c r="AB1475" s="15"/>
      <c r="AC1475" s="15"/>
      <c r="AD1475" s="15"/>
      <c r="AE1475" s="15"/>
      <c r="AT1475" s="277" t="s">
        <v>250</v>
      </c>
      <c r="AU1475" s="277" t="s">
        <v>84</v>
      </c>
      <c r="AV1475" s="15" t="s">
        <v>246</v>
      </c>
      <c r="AW1475" s="15" t="s">
        <v>31</v>
      </c>
      <c r="AX1475" s="15" t="s">
        <v>82</v>
      </c>
      <c r="AY1475" s="277" t="s">
        <v>239</v>
      </c>
    </row>
    <row r="1476" s="2" customFormat="1" ht="24.15" customHeight="1">
      <c r="A1476" s="39"/>
      <c r="B1476" s="40"/>
      <c r="C1476" s="228" t="s">
        <v>2165</v>
      </c>
      <c r="D1476" s="228" t="s">
        <v>241</v>
      </c>
      <c r="E1476" s="229" t="s">
        <v>3409</v>
      </c>
      <c r="F1476" s="230" t="s">
        <v>3410</v>
      </c>
      <c r="G1476" s="231" t="s">
        <v>523</v>
      </c>
      <c r="H1476" s="232">
        <v>5</v>
      </c>
      <c r="I1476" s="233"/>
      <c r="J1476" s="234">
        <f>ROUND(I1476*H1476,2)</f>
        <v>0</v>
      </c>
      <c r="K1476" s="230" t="s">
        <v>1</v>
      </c>
      <c r="L1476" s="45"/>
      <c r="M1476" s="235" t="s">
        <v>1</v>
      </c>
      <c r="N1476" s="236" t="s">
        <v>40</v>
      </c>
      <c r="O1476" s="92"/>
      <c r="P1476" s="237">
        <f>O1476*H1476</f>
        <v>0</v>
      </c>
      <c r="Q1476" s="237">
        <v>0.00396</v>
      </c>
      <c r="R1476" s="237">
        <f>Q1476*H1476</f>
        <v>0.019799999999999998</v>
      </c>
      <c r="S1476" s="237">
        <v>0</v>
      </c>
      <c r="T1476" s="238">
        <f>S1476*H1476</f>
        <v>0</v>
      </c>
      <c r="U1476" s="39"/>
      <c r="V1476" s="39"/>
      <c r="W1476" s="39"/>
      <c r="X1476" s="39"/>
      <c r="Y1476" s="39"/>
      <c r="Z1476" s="39"/>
      <c r="AA1476" s="39"/>
      <c r="AB1476" s="39"/>
      <c r="AC1476" s="39"/>
      <c r="AD1476" s="39"/>
      <c r="AE1476" s="39"/>
      <c r="AR1476" s="239" t="s">
        <v>246</v>
      </c>
      <c r="AT1476" s="239" t="s">
        <v>241</v>
      </c>
      <c r="AU1476" s="239" t="s">
        <v>84</v>
      </c>
      <c r="AY1476" s="18" t="s">
        <v>239</v>
      </c>
      <c r="BE1476" s="240">
        <f>IF(N1476="základní",J1476,0)</f>
        <v>0</v>
      </c>
      <c r="BF1476" s="240">
        <f>IF(N1476="snížená",J1476,0)</f>
        <v>0</v>
      </c>
      <c r="BG1476" s="240">
        <f>IF(N1476="zákl. přenesená",J1476,0)</f>
        <v>0</v>
      </c>
      <c r="BH1476" s="240">
        <f>IF(N1476="sníž. přenesená",J1476,0)</f>
        <v>0</v>
      </c>
      <c r="BI1476" s="240">
        <f>IF(N1476="nulová",J1476,0)</f>
        <v>0</v>
      </c>
      <c r="BJ1476" s="18" t="s">
        <v>82</v>
      </c>
      <c r="BK1476" s="240">
        <f>ROUND(I1476*H1476,2)</f>
        <v>0</v>
      </c>
      <c r="BL1476" s="18" t="s">
        <v>246</v>
      </c>
      <c r="BM1476" s="239" t="s">
        <v>3411</v>
      </c>
    </row>
    <row r="1477" s="2" customFormat="1">
      <c r="A1477" s="39"/>
      <c r="B1477" s="40"/>
      <c r="C1477" s="41"/>
      <c r="D1477" s="241" t="s">
        <v>248</v>
      </c>
      <c r="E1477" s="41"/>
      <c r="F1477" s="242" t="s">
        <v>3410</v>
      </c>
      <c r="G1477" s="41"/>
      <c r="H1477" s="41"/>
      <c r="I1477" s="243"/>
      <c r="J1477" s="41"/>
      <c r="K1477" s="41"/>
      <c r="L1477" s="45"/>
      <c r="M1477" s="244"/>
      <c r="N1477" s="245"/>
      <c r="O1477" s="92"/>
      <c r="P1477" s="92"/>
      <c r="Q1477" s="92"/>
      <c r="R1477" s="92"/>
      <c r="S1477" s="92"/>
      <c r="T1477" s="93"/>
      <c r="U1477" s="39"/>
      <c r="V1477" s="39"/>
      <c r="W1477" s="39"/>
      <c r="X1477" s="39"/>
      <c r="Y1477" s="39"/>
      <c r="Z1477" s="39"/>
      <c r="AA1477" s="39"/>
      <c r="AB1477" s="39"/>
      <c r="AC1477" s="39"/>
      <c r="AD1477" s="39"/>
      <c r="AE1477" s="39"/>
      <c r="AT1477" s="18" t="s">
        <v>248</v>
      </c>
      <c r="AU1477" s="18" t="s">
        <v>84</v>
      </c>
    </row>
    <row r="1478" s="13" customFormat="1">
      <c r="A1478" s="13"/>
      <c r="B1478" s="246"/>
      <c r="C1478" s="247"/>
      <c r="D1478" s="241" t="s">
        <v>250</v>
      </c>
      <c r="E1478" s="248" t="s">
        <v>1</v>
      </c>
      <c r="F1478" s="249" t="s">
        <v>3165</v>
      </c>
      <c r="G1478" s="247"/>
      <c r="H1478" s="248" t="s">
        <v>1</v>
      </c>
      <c r="I1478" s="250"/>
      <c r="J1478" s="247"/>
      <c r="K1478" s="247"/>
      <c r="L1478" s="251"/>
      <c r="M1478" s="252"/>
      <c r="N1478" s="253"/>
      <c r="O1478" s="253"/>
      <c r="P1478" s="253"/>
      <c r="Q1478" s="253"/>
      <c r="R1478" s="253"/>
      <c r="S1478" s="253"/>
      <c r="T1478" s="254"/>
      <c r="U1478" s="13"/>
      <c r="V1478" s="13"/>
      <c r="W1478" s="13"/>
      <c r="X1478" s="13"/>
      <c r="Y1478" s="13"/>
      <c r="Z1478" s="13"/>
      <c r="AA1478" s="13"/>
      <c r="AB1478" s="13"/>
      <c r="AC1478" s="13"/>
      <c r="AD1478" s="13"/>
      <c r="AE1478" s="13"/>
      <c r="AT1478" s="255" t="s">
        <v>250</v>
      </c>
      <c r="AU1478" s="255" t="s">
        <v>84</v>
      </c>
      <c r="AV1478" s="13" t="s">
        <v>82</v>
      </c>
      <c r="AW1478" s="13" t="s">
        <v>31</v>
      </c>
      <c r="AX1478" s="13" t="s">
        <v>75</v>
      </c>
      <c r="AY1478" s="255" t="s">
        <v>239</v>
      </c>
    </row>
    <row r="1479" s="14" customFormat="1">
      <c r="A1479" s="14"/>
      <c r="B1479" s="256"/>
      <c r="C1479" s="257"/>
      <c r="D1479" s="241" t="s">
        <v>250</v>
      </c>
      <c r="E1479" s="258" t="s">
        <v>1</v>
      </c>
      <c r="F1479" s="259" t="s">
        <v>3343</v>
      </c>
      <c r="G1479" s="257"/>
      <c r="H1479" s="260">
        <v>1</v>
      </c>
      <c r="I1479" s="261"/>
      <c r="J1479" s="257"/>
      <c r="K1479" s="257"/>
      <c r="L1479" s="262"/>
      <c r="M1479" s="263"/>
      <c r="N1479" s="264"/>
      <c r="O1479" s="264"/>
      <c r="P1479" s="264"/>
      <c r="Q1479" s="264"/>
      <c r="R1479" s="264"/>
      <c r="S1479" s="264"/>
      <c r="T1479" s="265"/>
      <c r="U1479" s="14"/>
      <c r="V1479" s="14"/>
      <c r="W1479" s="14"/>
      <c r="X1479" s="14"/>
      <c r="Y1479" s="14"/>
      <c r="Z1479" s="14"/>
      <c r="AA1479" s="14"/>
      <c r="AB1479" s="14"/>
      <c r="AC1479" s="14"/>
      <c r="AD1479" s="14"/>
      <c r="AE1479" s="14"/>
      <c r="AT1479" s="266" t="s">
        <v>250</v>
      </c>
      <c r="AU1479" s="266" t="s">
        <v>84</v>
      </c>
      <c r="AV1479" s="14" t="s">
        <v>84</v>
      </c>
      <c r="AW1479" s="14" t="s">
        <v>31</v>
      </c>
      <c r="AX1479" s="14" t="s">
        <v>75</v>
      </c>
      <c r="AY1479" s="266" t="s">
        <v>239</v>
      </c>
    </row>
    <row r="1480" s="14" customFormat="1">
      <c r="A1480" s="14"/>
      <c r="B1480" s="256"/>
      <c r="C1480" s="257"/>
      <c r="D1480" s="241" t="s">
        <v>250</v>
      </c>
      <c r="E1480" s="258" t="s">
        <v>1</v>
      </c>
      <c r="F1480" s="259" t="s">
        <v>3344</v>
      </c>
      <c r="G1480" s="257"/>
      <c r="H1480" s="260">
        <v>1</v>
      </c>
      <c r="I1480" s="261"/>
      <c r="J1480" s="257"/>
      <c r="K1480" s="257"/>
      <c r="L1480" s="262"/>
      <c r="M1480" s="263"/>
      <c r="N1480" s="264"/>
      <c r="O1480" s="264"/>
      <c r="P1480" s="264"/>
      <c r="Q1480" s="264"/>
      <c r="R1480" s="264"/>
      <c r="S1480" s="264"/>
      <c r="T1480" s="265"/>
      <c r="U1480" s="14"/>
      <c r="V1480" s="14"/>
      <c r="W1480" s="14"/>
      <c r="X1480" s="14"/>
      <c r="Y1480" s="14"/>
      <c r="Z1480" s="14"/>
      <c r="AA1480" s="14"/>
      <c r="AB1480" s="14"/>
      <c r="AC1480" s="14"/>
      <c r="AD1480" s="14"/>
      <c r="AE1480" s="14"/>
      <c r="AT1480" s="266" t="s">
        <v>250</v>
      </c>
      <c r="AU1480" s="266" t="s">
        <v>84</v>
      </c>
      <c r="AV1480" s="14" t="s">
        <v>84</v>
      </c>
      <c r="AW1480" s="14" t="s">
        <v>31</v>
      </c>
      <c r="AX1480" s="14" t="s">
        <v>75</v>
      </c>
      <c r="AY1480" s="266" t="s">
        <v>239</v>
      </c>
    </row>
    <row r="1481" s="14" customFormat="1">
      <c r="A1481" s="14"/>
      <c r="B1481" s="256"/>
      <c r="C1481" s="257"/>
      <c r="D1481" s="241" t="s">
        <v>250</v>
      </c>
      <c r="E1481" s="258" t="s">
        <v>1</v>
      </c>
      <c r="F1481" s="259" t="s">
        <v>3345</v>
      </c>
      <c r="G1481" s="257"/>
      <c r="H1481" s="260">
        <v>1</v>
      </c>
      <c r="I1481" s="261"/>
      <c r="J1481" s="257"/>
      <c r="K1481" s="257"/>
      <c r="L1481" s="262"/>
      <c r="M1481" s="263"/>
      <c r="N1481" s="264"/>
      <c r="O1481" s="264"/>
      <c r="P1481" s="264"/>
      <c r="Q1481" s="264"/>
      <c r="R1481" s="264"/>
      <c r="S1481" s="264"/>
      <c r="T1481" s="265"/>
      <c r="U1481" s="14"/>
      <c r="V1481" s="14"/>
      <c r="W1481" s="14"/>
      <c r="X1481" s="14"/>
      <c r="Y1481" s="14"/>
      <c r="Z1481" s="14"/>
      <c r="AA1481" s="14"/>
      <c r="AB1481" s="14"/>
      <c r="AC1481" s="14"/>
      <c r="AD1481" s="14"/>
      <c r="AE1481" s="14"/>
      <c r="AT1481" s="266" t="s">
        <v>250</v>
      </c>
      <c r="AU1481" s="266" t="s">
        <v>84</v>
      </c>
      <c r="AV1481" s="14" t="s">
        <v>84</v>
      </c>
      <c r="AW1481" s="14" t="s">
        <v>31</v>
      </c>
      <c r="AX1481" s="14" t="s">
        <v>75</v>
      </c>
      <c r="AY1481" s="266" t="s">
        <v>239</v>
      </c>
    </row>
    <row r="1482" s="14" customFormat="1">
      <c r="A1482" s="14"/>
      <c r="B1482" s="256"/>
      <c r="C1482" s="257"/>
      <c r="D1482" s="241" t="s">
        <v>250</v>
      </c>
      <c r="E1482" s="258" t="s">
        <v>1</v>
      </c>
      <c r="F1482" s="259" t="s">
        <v>3376</v>
      </c>
      <c r="G1482" s="257"/>
      <c r="H1482" s="260">
        <v>1</v>
      </c>
      <c r="I1482" s="261"/>
      <c r="J1482" s="257"/>
      <c r="K1482" s="257"/>
      <c r="L1482" s="262"/>
      <c r="M1482" s="263"/>
      <c r="N1482" s="264"/>
      <c r="O1482" s="264"/>
      <c r="P1482" s="264"/>
      <c r="Q1482" s="264"/>
      <c r="R1482" s="264"/>
      <c r="S1482" s="264"/>
      <c r="T1482" s="265"/>
      <c r="U1482" s="14"/>
      <c r="V1482" s="14"/>
      <c r="W1482" s="14"/>
      <c r="X1482" s="14"/>
      <c r="Y1482" s="14"/>
      <c r="Z1482" s="14"/>
      <c r="AA1482" s="14"/>
      <c r="AB1482" s="14"/>
      <c r="AC1482" s="14"/>
      <c r="AD1482" s="14"/>
      <c r="AE1482" s="14"/>
      <c r="AT1482" s="266" t="s">
        <v>250</v>
      </c>
      <c r="AU1482" s="266" t="s">
        <v>84</v>
      </c>
      <c r="AV1482" s="14" t="s">
        <v>84</v>
      </c>
      <c r="AW1482" s="14" t="s">
        <v>31</v>
      </c>
      <c r="AX1482" s="14" t="s">
        <v>75</v>
      </c>
      <c r="AY1482" s="266" t="s">
        <v>239</v>
      </c>
    </row>
    <row r="1483" s="13" customFormat="1">
      <c r="A1483" s="13"/>
      <c r="B1483" s="246"/>
      <c r="C1483" s="247"/>
      <c r="D1483" s="241" t="s">
        <v>250</v>
      </c>
      <c r="E1483" s="248" t="s">
        <v>1</v>
      </c>
      <c r="F1483" s="249" t="s">
        <v>3171</v>
      </c>
      <c r="G1483" s="247"/>
      <c r="H1483" s="248" t="s">
        <v>1</v>
      </c>
      <c r="I1483" s="250"/>
      <c r="J1483" s="247"/>
      <c r="K1483" s="247"/>
      <c r="L1483" s="251"/>
      <c r="M1483" s="252"/>
      <c r="N1483" s="253"/>
      <c r="O1483" s="253"/>
      <c r="P1483" s="253"/>
      <c r="Q1483" s="253"/>
      <c r="R1483" s="253"/>
      <c r="S1483" s="253"/>
      <c r="T1483" s="254"/>
      <c r="U1483" s="13"/>
      <c r="V1483" s="13"/>
      <c r="W1483" s="13"/>
      <c r="X1483" s="13"/>
      <c r="Y1483" s="13"/>
      <c r="Z1483" s="13"/>
      <c r="AA1483" s="13"/>
      <c r="AB1483" s="13"/>
      <c r="AC1483" s="13"/>
      <c r="AD1483" s="13"/>
      <c r="AE1483" s="13"/>
      <c r="AT1483" s="255" t="s">
        <v>250</v>
      </c>
      <c r="AU1483" s="255" t="s">
        <v>84</v>
      </c>
      <c r="AV1483" s="13" t="s">
        <v>82</v>
      </c>
      <c r="AW1483" s="13" t="s">
        <v>31</v>
      </c>
      <c r="AX1483" s="13" t="s">
        <v>75</v>
      </c>
      <c r="AY1483" s="255" t="s">
        <v>239</v>
      </c>
    </row>
    <row r="1484" s="14" customFormat="1">
      <c r="A1484" s="14"/>
      <c r="B1484" s="256"/>
      <c r="C1484" s="257"/>
      <c r="D1484" s="241" t="s">
        <v>250</v>
      </c>
      <c r="E1484" s="258" t="s">
        <v>1</v>
      </c>
      <c r="F1484" s="259" t="s">
        <v>3359</v>
      </c>
      <c r="G1484" s="257"/>
      <c r="H1484" s="260">
        <v>1</v>
      </c>
      <c r="I1484" s="261"/>
      <c r="J1484" s="257"/>
      <c r="K1484" s="257"/>
      <c r="L1484" s="262"/>
      <c r="M1484" s="263"/>
      <c r="N1484" s="264"/>
      <c r="O1484" s="264"/>
      <c r="P1484" s="264"/>
      <c r="Q1484" s="264"/>
      <c r="R1484" s="264"/>
      <c r="S1484" s="264"/>
      <c r="T1484" s="265"/>
      <c r="U1484" s="14"/>
      <c r="V1484" s="14"/>
      <c r="W1484" s="14"/>
      <c r="X1484" s="14"/>
      <c r="Y1484" s="14"/>
      <c r="Z1484" s="14"/>
      <c r="AA1484" s="14"/>
      <c r="AB1484" s="14"/>
      <c r="AC1484" s="14"/>
      <c r="AD1484" s="14"/>
      <c r="AE1484" s="14"/>
      <c r="AT1484" s="266" t="s">
        <v>250</v>
      </c>
      <c r="AU1484" s="266" t="s">
        <v>84</v>
      </c>
      <c r="AV1484" s="14" t="s">
        <v>84</v>
      </c>
      <c r="AW1484" s="14" t="s">
        <v>31</v>
      </c>
      <c r="AX1484" s="14" t="s">
        <v>75</v>
      </c>
      <c r="AY1484" s="266" t="s">
        <v>239</v>
      </c>
    </row>
    <row r="1485" s="15" customFormat="1">
      <c r="A1485" s="15"/>
      <c r="B1485" s="267"/>
      <c r="C1485" s="268"/>
      <c r="D1485" s="241" t="s">
        <v>250</v>
      </c>
      <c r="E1485" s="269" t="s">
        <v>1</v>
      </c>
      <c r="F1485" s="270" t="s">
        <v>277</v>
      </c>
      <c r="G1485" s="268"/>
      <c r="H1485" s="271">
        <v>5</v>
      </c>
      <c r="I1485" s="272"/>
      <c r="J1485" s="268"/>
      <c r="K1485" s="268"/>
      <c r="L1485" s="273"/>
      <c r="M1485" s="274"/>
      <c r="N1485" s="275"/>
      <c r="O1485" s="275"/>
      <c r="P1485" s="275"/>
      <c r="Q1485" s="275"/>
      <c r="R1485" s="275"/>
      <c r="S1485" s="275"/>
      <c r="T1485" s="276"/>
      <c r="U1485" s="15"/>
      <c r="V1485" s="15"/>
      <c r="W1485" s="15"/>
      <c r="X1485" s="15"/>
      <c r="Y1485" s="15"/>
      <c r="Z1485" s="15"/>
      <c r="AA1485" s="15"/>
      <c r="AB1485" s="15"/>
      <c r="AC1485" s="15"/>
      <c r="AD1485" s="15"/>
      <c r="AE1485" s="15"/>
      <c r="AT1485" s="277" t="s">
        <v>250</v>
      </c>
      <c r="AU1485" s="277" t="s">
        <v>84</v>
      </c>
      <c r="AV1485" s="15" t="s">
        <v>246</v>
      </c>
      <c r="AW1485" s="15" t="s">
        <v>31</v>
      </c>
      <c r="AX1485" s="15" t="s">
        <v>82</v>
      </c>
      <c r="AY1485" s="277" t="s">
        <v>239</v>
      </c>
    </row>
    <row r="1486" s="2" customFormat="1" ht="33" customHeight="1">
      <c r="A1486" s="39"/>
      <c r="B1486" s="40"/>
      <c r="C1486" s="228" t="s">
        <v>2170</v>
      </c>
      <c r="D1486" s="228" t="s">
        <v>241</v>
      </c>
      <c r="E1486" s="229" t="s">
        <v>3412</v>
      </c>
      <c r="F1486" s="230" t="s">
        <v>3413</v>
      </c>
      <c r="G1486" s="231" t="s">
        <v>523</v>
      </c>
      <c r="H1486" s="232">
        <v>4</v>
      </c>
      <c r="I1486" s="233"/>
      <c r="J1486" s="234">
        <f>ROUND(I1486*H1486,2)</f>
        <v>0</v>
      </c>
      <c r="K1486" s="230" t="s">
        <v>1</v>
      </c>
      <c r="L1486" s="45"/>
      <c r="M1486" s="235" t="s">
        <v>1</v>
      </c>
      <c r="N1486" s="236" t="s">
        <v>40</v>
      </c>
      <c r="O1486" s="92"/>
      <c r="P1486" s="237">
        <f>O1486*H1486</f>
        <v>0</v>
      </c>
      <c r="Q1486" s="237">
        <v>0.00594</v>
      </c>
      <c r="R1486" s="237">
        <f>Q1486*H1486</f>
        <v>0.02376</v>
      </c>
      <c r="S1486" s="237">
        <v>0</v>
      </c>
      <c r="T1486" s="238">
        <f>S1486*H1486</f>
        <v>0</v>
      </c>
      <c r="U1486" s="39"/>
      <c r="V1486" s="39"/>
      <c r="W1486" s="39"/>
      <c r="X1486" s="39"/>
      <c r="Y1486" s="39"/>
      <c r="Z1486" s="39"/>
      <c r="AA1486" s="39"/>
      <c r="AB1486" s="39"/>
      <c r="AC1486" s="39"/>
      <c r="AD1486" s="39"/>
      <c r="AE1486" s="39"/>
      <c r="AR1486" s="239" t="s">
        <v>246</v>
      </c>
      <c r="AT1486" s="239" t="s">
        <v>241</v>
      </c>
      <c r="AU1486" s="239" t="s">
        <v>84</v>
      </c>
      <c r="AY1486" s="18" t="s">
        <v>239</v>
      </c>
      <c r="BE1486" s="240">
        <f>IF(N1486="základní",J1486,0)</f>
        <v>0</v>
      </c>
      <c r="BF1486" s="240">
        <f>IF(N1486="snížená",J1486,0)</f>
        <v>0</v>
      </c>
      <c r="BG1486" s="240">
        <f>IF(N1486="zákl. přenesená",J1486,0)</f>
        <v>0</v>
      </c>
      <c r="BH1486" s="240">
        <f>IF(N1486="sníž. přenesená",J1486,0)</f>
        <v>0</v>
      </c>
      <c r="BI1486" s="240">
        <f>IF(N1486="nulová",J1486,0)</f>
        <v>0</v>
      </c>
      <c r="BJ1486" s="18" t="s">
        <v>82</v>
      </c>
      <c r="BK1486" s="240">
        <f>ROUND(I1486*H1486,2)</f>
        <v>0</v>
      </c>
      <c r="BL1486" s="18" t="s">
        <v>246</v>
      </c>
      <c r="BM1486" s="239" t="s">
        <v>3414</v>
      </c>
    </row>
    <row r="1487" s="2" customFormat="1">
      <c r="A1487" s="39"/>
      <c r="B1487" s="40"/>
      <c r="C1487" s="41"/>
      <c r="D1487" s="241" t="s">
        <v>248</v>
      </c>
      <c r="E1487" s="41"/>
      <c r="F1487" s="242" t="s">
        <v>3413</v>
      </c>
      <c r="G1487" s="41"/>
      <c r="H1487" s="41"/>
      <c r="I1487" s="243"/>
      <c r="J1487" s="41"/>
      <c r="K1487" s="41"/>
      <c r="L1487" s="45"/>
      <c r="M1487" s="244"/>
      <c r="N1487" s="245"/>
      <c r="O1487" s="92"/>
      <c r="P1487" s="92"/>
      <c r="Q1487" s="92"/>
      <c r="R1487" s="92"/>
      <c r="S1487" s="92"/>
      <c r="T1487" s="93"/>
      <c r="U1487" s="39"/>
      <c r="V1487" s="39"/>
      <c r="W1487" s="39"/>
      <c r="X1487" s="39"/>
      <c r="Y1487" s="39"/>
      <c r="Z1487" s="39"/>
      <c r="AA1487" s="39"/>
      <c r="AB1487" s="39"/>
      <c r="AC1487" s="39"/>
      <c r="AD1487" s="39"/>
      <c r="AE1487" s="39"/>
      <c r="AT1487" s="18" t="s">
        <v>248</v>
      </c>
      <c r="AU1487" s="18" t="s">
        <v>84</v>
      </c>
    </row>
    <row r="1488" s="13" customFormat="1">
      <c r="A1488" s="13"/>
      <c r="B1488" s="246"/>
      <c r="C1488" s="247"/>
      <c r="D1488" s="241" t="s">
        <v>250</v>
      </c>
      <c r="E1488" s="248" t="s">
        <v>1</v>
      </c>
      <c r="F1488" s="249" t="s">
        <v>3165</v>
      </c>
      <c r="G1488" s="247"/>
      <c r="H1488" s="248" t="s">
        <v>1</v>
      </c>
      <c r="I1488" s="250"/>
      <c r="J1488" s="247"/>
      <c r="K1488" s="247"/>
      <c r="L1488" s="251"/>
      <c r="M1488" s="252"/>
      <c r="N1488" s="253"/>
      <c r="O1488" s="253"/>
      <c r="P1488" s="253"/>
      <c r="Q1488" s="253"/>
      <c r="R1488" s="253"/>
      <c r="S1488" s="253"/>
      <c r="T1488" s="254"/>
      <c r="U1488" s="13"/>
      <c r="V1488" s="13"/>
      <c r="W1488" s="13"/>
      <c r="X1488" s="13"/>
      <c r="Y1488" s="13"/>
      <c r="Z1488" s="13"/>
      <c r="AA1488" s="13"/>
      <c r="AB1488" s="13"/>
      <c r="AC1488" s="13"/>
      <c r="AD1488" s="13"/>
      <c r="AE1488" s="13"/>
      <c r="AT1488" s="255" t="s">
        <v>250</v>
      </c>
      <c r="AU1488" s="255" t="s">
        <v>84</v>
      </c>
      <c r="AV1488" s="13" t="s">
        <v>82</v>
      </c>
      <c r="AW1488" s="13" t="s">
        <v>31</v>
      </c>
      <c r="AX1488" s="13" t="s">
        <v>75</v>
      </c>
      <c r="AY1488" s="255" t="s">
        <v>239</v>
      </c>
    </row>
    <row r="1489" s="14" customFormat="1">
      <c r="A1489" s="14"/>
      <c r="B1489" s="256"/>
      <c r="C1489" s="257"/>
      <c r="D1489" s="241" t="s">
        <v>250</v>
      </c>
      <c r="E1489" s="258" t="s">
        <v>1</v>
      </c>
      <c r="F1489" s="259" t="s">
        <v>3343</v>
      </c>
      <c r="G1489" s="257"/>
      <c r="H1489" s="260">
        <v>1</v>
      </c>
      <c r="I1489" s="261"/>
      <c r="J1489" s="257"/>
      <c r="K1489" s="257"/>
      <c r="L1489" s="262"/>
      <c r="M1489" s="263"/>
      <c r="N1489" s="264"/>
      <c r="O1489" s="264"/>
      <c r="P1489" s="264"/>
      <c r="Q1489" s="264"/>
      <c r="R1489" s="264"/>
      <c r="S1489" s="264"/>
      <c r="T1489" s="265"/>
      <c r="U1489" s="14"/>
      <c r="V1489" s="14"/>
      <c r="W1489" s="14"/>
      <c r="X1489" s="14"/>
      <c r="Y1489" s="14"/>
      <c r="Z1489" s="14"/>
      <c r="AA1489" s="14"/>
      <c r="AB1489" s="14"/>
      <c r="AC1489" s="14"/>
      <c r="AD1489" s="14"/>
      <c r="AE1489" s="14"/>
      <c r="AT1489" s="266" t="s">
        <v>250</v>
      </c>
      <c r="AU1489" s="266" t="s">
        <v>84</v>
      </c>
      <c r="AV1489" s="14" t="s">
        <v>84</v>
      </c>
      <c r="AW1489" s="14" t="s">
        <v>31</v>
      </c>
      <c r="AX1489" s="14" t="s">
        <v>75</v>
      </c>
      <c r="AY1489" s="266" t="s">
        <v>239</v>
      </c>
    </row>
    <row r="1490" s="14" customFormat="1">
      <c r="A1490" s="14"/>
      <c r="B1490" s="256"/>
      <c r="C1490" s="257"/>
      <c r="D1490" s="241" t="s">
        <v>250</v>
      </c>
      <c r="E1490" s="258" t="s">
        <v>1</v>
      </c>
      <c r="F1490" s="259" t="s">
        <v>3344</v>
      </c>
      <c r="G1490" s="257"/>
      <c r="H1490" s="260">
        <v>1</v>
      </c>
      <c r="I1490" s="261"/>
      <c r="J1490" s="257"/>
      <c r="K1490" s="257"/>
      <c r="L1490" s="262"/>
      <c r="M1490" s="263"/>
      <c r="N1490" s="264"/>
      <c r="O1490" s="264"/>
      <c r="P1490" s="264"/>
      <c r="Q1490" s="264"/>
      <c r="R1490" s="264"/>
      <c r="S1490" s="264"/>
      <c r="T1490" s="265"/>
      <c r="U1490" s="14"/>
      <c r="V1490" s="14"/>
      <c r="W1490" s="14"/>
      <c r="X1490" s="14"/>
      <c r="Y1490" s="14"/>
      <c r="Z1490" s="14"/>
      <c r="AA1490" s="14"/>
      <c r="AB1490" s="14"/>
      <c r="AC1490" s="14"/>
      <c r="AD1490" s="14"/>
      <c r="AE1490" s="14"/>
      <c r="AT1490" s="266" t="s">
        <v>250</v>
      </c>
      <c r="AU1490" s="266" t="s">
        <v>84</v>
      </c>
      <c r="AV1490" s="14" t="s">
        <v>84</v>
      </c>
      <c r="AW1490" s="14" t="s">
        <v>31</v>
      </c>
      <c r="AX1490" s="14" t="s">
        <v>75</v>
      </c>
      <c r="AY1490" s="266" t="s">
        <v>239</v>
      </c>
    </row>
    <row r="1491" s="14" customFormat="1">
      <c r="A1491" s="14"/>
      <c r="B1491" s="256"/>
      <c r="C1491" s="257"/>
      <c r="D1491" s="241" t="s">
        <v>250</v>
      </c>
      <c r="E1491" s="258" t="s">
        <v>1</v>
      </c>
      <c r="F1491" s="259" t="s">
        <v>3345</v>
      </c>
      <c r="G1491" s="257"/>
      <c r="H1491" s="260">
        <v>1</v>
      </c>
      <c r="I1491" s="261"/>
      <c r="J1491" s="257"/>
      <c r="K1491" s="257"/>
      <c r="L1491" s="262"/>
      <c r="M1491" s="263"/>
      <c r="N1491" s="264"/>
      <c r="O1491" s="264"/>
      <c r="P1491" s="264"/>
      <c r="Q1491" s="264"/>
      <c r="R1491" s="264"/>
      <c r="S1491" s="264"/>
      <c r="T1491" s="265"/>
      <c r="U1491" s="14"/>
      <c r="V1491" s="14"/>
      <c r="W1491" s="14"/>
      <c r="X1491" s="14"/>
      <c r="Y1491" s="14"/>
      <c r="Z1491" s="14"/>
      <c r="AA1491" s="14"/>
      <c r="AB1491" s="14"/>
      <c r="AC1491" s="14"/>
      <c r="AD1491" s="14"/>
      <c r="AE1491" s="14"/>
      <c r="AT1491" s="266" t="s">
        <v>250</v>
      </c>
      <c r="AU1491" s="266" t="s">
        <v>84</v>
      </c>
      <c r="AV1491" s="14" t="s">
        <v>84</v>
      </c>
      <c r="AW1491" s="14" t="s">
        <v>31</v>
      </c>
      <c r="AX1491" s="14" t="s">
        <v>75</v>
      </c>
      <c r="AY1491" s="266" t="s">
        <v>239</v>
      </c>
    </row>
    <row r="1492" s="14" customFormat="1">
      <c r="A1492" s="14"/>
      <c r="B1492" s="256"/>
      <c r="C1492" s="257"/>
      <c r="D1492" s="241" t="s">
        <v>250</v>
      </c>
      <c r="E1492" s="258" t="s">
        <v>1</v>
      </c>
      <c r="F1492" s="259" t="s">
        <v>3376</v>
      </c>
      <c r="G1492" s="257"/>
      <c r="H1492" s="260">
        <v>1</v>
      </c>
      <c r="I1492" s="261"/>
      <c r="J1492" s="257"/>
      <c r="K1492" s="257"/>
      <c r="L1492" s="262"/>
      <c r="M1492" s="263"/>
      <c r="N1492" s="264"/>
      <c r="O1492" s="264"/>
      <c r="P1492" s="264"/>
      <c r="Q1492" s="264"/>
      <c r="R1492" s="264"/>
      <c r="S1492" s="264"/>
      <c r="T1492" s="265"/>
      <c r="U1492" s="14"/>
      <c r="V1492" s="14"/>
      <c r="W1492" s="14"/>
      <c r="X1492" s="14"/>
      <c r="Y1492" s="14"/>
      <c r="Z1492" s="14"/>
      <c r="AA1492" s="14"/>
      <c r="AB1492" s="14"/>
      <c r="AC1492" s="14"/>
      <c r="AD1492" s="14"/>
      <c r="AE1492" s="14"/>
      <c r="AT1492" s="266" t="s">
        <v>250</v>
      </c>
      <c r="AU1492" s="266" t="s">
        <v>84</v>
      </c>
      <c r="AV1492" s="14" t="s">
        <v>84</v>
      </c>
      <c r="AW1492" s="14" t="s">
        <v>31</v>
      </c>
      <c r="AX1492" s="14" t="s">
        <v>75</v>
      </c>
      <c r="AY1492" s="266" t="s">
        <v>239</v>
      </c>
    </row>
    <row r="1493" s="15" customFormat="1">
      <c r="A1493" s="15"/>
      <c r="B1493" s="267"/>
      <c r="C1493" s="268"/>
      <c r="D1493" s="241" t="s">
        <v>250</v>
      </c>
      <c r="E1493" s="269" t="s">
        <v>1</v>
      </c>
      <c r="F1493" s="270" t="s">
        <v>277</v>
      </c>
      <c r="G1493" s="268"/>
      <c r="H1493" s="271">
        <v>4</v>
      </c>
      <c r="I1493" s="272"/>
      <c r="J1493" s="268"/>
      <c r="K1493" s="268"/>
      <c r="L1493" s="273"/>
      <c r="M1493" s="274"/>
      <c r="N1493" s="275"/>
      <c r="O1493" s="275"/>
      <c r="P1493" s="275"/>
      <c r="Q1493" s="275"/>
      <c r="R1493" s="275"/>
      <c r="S1493" s="275"/>
      <c r="T1493" s="276"/>
      <c r="U1493" s="15"/>
      <c r="V1493" s="15"/>
      <c r="W1493" s="15"/>
      <c r="X1493" s="15"/>
      <c r="Y1493" s="15"/>
      <c r="Z1493" s="15"/>
      <c r="AA1493" s="15"/>
      <c r="AB1493" s="15"/>
      <c r="AC1493" s="15"/>
      <c r="AD1493" s="15"/>
      <c r="AE1493" s="15"/>
      <c r="AT1493" s="277" t="s">
        <v>250</v>
      </c>
      <c r="AU1493" s="277" t="s">
        <v>84</v>
      </c>
      <c r="AV1493" s="15" t="s">
        <v>246</v>
      </c>
      <c r="AW1493" s="15" t="s">
        <v>31</v>
      </c>
      <c r="AX1493" s="15" t="s">
        <v>82</v>
      </c>
      <c r="AY1493" s="277" t="s">
        <v>239</v>
      </c>
    </row>
    <row r="1494" s="2" customFormat="1" ht="24.15" customHeight="1">
      <c r="A1494" s="39"/>
      <c r="B1494" s="40"/>
      <c r="C1494" s="228" t="s">
        <v>2177</v>
      </c>
      <c r="D1494" s="228" t="s">
        <v>241</v>
      </c>
      <c r="E1494" s="229" t="s">
        <v>3415</v>
      </c>
      <c r="F1494" s="230" t="s">
        <v>3416</v>
      </c>
      <c r="G1494" s="231" t="s">
        <v>523</v>
      </c>
      <c r="H1494" s="232">
        <v>5</v>
      </c>
      <c r="I1494" s="233"/>
      <c r="J1494" s="234">
        <f>ROUND(I1494*H1494,2)</f>
        <v>0</v>
      </c>
      <c r="K1494" s="230" t="s">
        <v>1</v>
      </c>
      <c r="L1494" s="45"/>
      <c r="M1494" s="235" t="s">
        <v>1</v>
      </c>
      <c r="N1494" s="236" t="s">
        <v>40</v>
      </c>
      <c r="O1494" s="92"/>
      <c r="P1494" s="237">
        <f>O1494*H1494</f>
        <v>0</v>
      </c>
      <c r="Q1494" s="237">
        <v>0</v>
      </c>
      <c r="R1494" s="237">
        <f>Q1494*H1494</f>
        <v>0</v>
      </c>
      <c r="S1494" s="237">
        <v>0</v>
      </c>
      <c r="T1494" s="238">
        <f>S1494*H1494</f>
        <v>0</v>
      </c>
      <c r="U1494" s="39"/>
      <c r="V1494" s="39"/>
      <c r="W1494" s="39"/>
      <c r="X1494" s="39"/>
      <c r="Y1494" s="39"/>
      <c r="Z1494" s="39"/>
      <c r="AA1494" s="39"/>
      <c r="AB1494" s="39"/>
      <c r="AC1494" s="39"/>
      <c r="AD1494" s="39"/>
      <c r="AE1494" s="39"/>
      <c r="AR1494" s="239" t="s">
        <v>246</v>
      </c>
      <c r="AT1494" s="239" t="s">
        <v>241</v>
      </c>
      <c r="AU1494" s="239" t="s">
        <v>84</v>
      </c>
      <c r="AY1494" s="18" t="s">
        <v>239</v>
      </c>
      <c r="BE1494" s="240">
        <f>IF(N1494="základní",J1494,0)</f>
        <v>0</v>
      </c>
      <c r="BF1494" s="240">
        <f>IF(N1494="snížená",J1494,0)</f>
        <v>0</v>
      </c>
      <c r="BG1494" s="240">
        <f>IF(N1494="zákl. přenesená",J1494,0)</f>
        <v>0</v>
      </c>
      <c r="BH1494" s="240">
        <f>IF(N1494="sníž. přenesená",J1494,0)</f>
        <v>0</v>
      </c>
      <c r="BI1494" s="240">
        <f>IF(N1494="nulová",J1494,0)</f>
        <v>0</v>
      </c>
      <c r="BJ1494" s="18" t="s">
        <v>82</v>
      </c>
      <c r="BK1494" s="240">
        <f>ROUND(I1494*H1494,2)</f>
        <v>0</v>
      </c>
      <c r="BL1494" s="18" t="s">
        <v>246</v>
      </c>
      <c r="BM1494" s="239" t="s">
        <v>3417</v>
      </c>
    </row>
    <row r="1495" s="2" customFormat="1">
      <c r="A1495" s="39"/>
      <c r="B1495" s="40"/>
      <c r="C1495" s="41"/>
      <c r="D1495" s="241" t="s">
        <v>248</v>
      </c>
      <c r="E1495" s="41"/>
      <c r="F1495" s="242" t="s">
        <v>3416</v>
      </c>
      <c r="G1495" s="41"/>
      <c r="H1495" s="41"/>
      <c r="I1495" s="243"/>
      <c r="J1495" s="41"/>
      <c r="K1495" s="41"/>
      <c r="L1495" s="45"/>
      <c r="M1495" s="244"/>
      <c r="N1495" s="245"/>
      <c r="O1495" s="92"/>
      <c r="P1495" s="92"/>
      <c r="Q1495" s="92"/>
      <c r="R1495" s="92"/>
      <c r="S1495" s="92"/>
      <c r="T1495" s="93"/>
      <c r="U1495" s="39"/>
      <c r="V1495" s="39"/>
      <c r="W1495" s="39"/>
      <c r="X1495" s="39"/>
      <c r="Y1495" s="39"/>
      <c r="Z1495" s="39"/>
      <c r="AA1495" s="39"/>
      <c r="AB1495" s="39"/>
      <c r="AC1495" s="39"/>
      <c r="AD1495" s="39"/>
      <c r="AE1495" s="39"/>
      <c r="AT1495" s="18" t="s">
        <v>248</v>
      </c>
      <c r="AU1495" s="18" t="s">
        <v>84</v>
      </c>
    </row>
    <row r="1496" s="13" customFormat="1">
      <c r="A1496" s="13"/>
      <c r="B1496" s="246"/>
      <c r="C1496" s="247"/>
      <c r="D1496" s="241" t="s">
        <v>250</v>
      </c>
      <c r="E1496" s="248" t="s">
        <v>1</v>
      </c>
      <c r="F1496" s="249" t="s">
        <v>3165</v>
      </c>
      <c r="G1496" s="247"/>
      <c r="H1496" s="248" t="s">
        <v>1</v>
      </c>
      <c r="I1496" s="250"/>
      <c r="J1496" s="247"/>
      <c r="K1496" s="247"/>
      <c r="L1496" s="251"/>
      <c r="M1496" s="252"/>
      <c r="N1496" s="253"/>
      <c r="O1496" s="253"/>
      <c r="P1496" s="253"/>
      <c r="Q1496" s="253"/>
      <c r="R1496" s="253"/>
      <c r="S1496" s="253"/>
      <c r="T1496" s="254"/>
      <c r="U1496" s="13"/>
      <c r="V1496" s="13"/>
      <c r="W1496" s="13"/>
      <c r="X1496" s="13"/>
      <c r="Y1496" s="13"/>
      <c r="Z1496" s="13"/>
      <c r="AA1496" s="13"/>
      <c r="AB1496" s="13"/>
      <c r="AC1496" s="13"/>
      <c r="AD1496" s="13"/>
      <c r="AE1496" s="13"/>
      <c r="AT1496" s="255" t="s">
        <v>250</v>
      </c>
      <c r="AU1496" s="255" t="s">
        <v>84</v>
      </c>
      <c r="AV1496" s="13" t="s">
        <v>82</v>
      </c>
      <c r="AW1496" s="13" t="s">
        <v>31</v>
      </c>
      <c r="AX1496" s="13" t="s">
        <v>75</v>
      </c>
      <c r="AY1496" s="255" t="s">
        <v>239</v>
      </c>
    </row>
    <row r="1497" s="14" customFormat="1">
      <c r="A1497" s="14"/>
      <c r="B1497" s="256"/>
      <c r="C1497" s="257"/>
      <c r="D1497" s="241" t="s">
        <v>250</v>
      </c>
      <c r="E1497" s="258" t="s">
        <v>1</v>
      </c>
      <c r="F1497" s="259" t="s">
        <v>3343</v>
      </c>
      <c r="G1497" s="257"/>
      <c r="H1497" s="260">
        <v>1</v>
      </c>
      <c r="I1497" s="261"/>
      <c r="J1497" s="257"/>
      <c r="K1497" s="257"/>
      <c r="L1497" s="262"/>
      <c r="M1497" s="263"/>
      <c r="N1497" s="264"/>
      <c r="O1497" s="264"/>
      <c r="P1497" s="264"/>
      <c r="Q1497" s="264"/>
      <c r="R1497" s="264"/>
      <c r="S1497" s="264"/>
      <c r="T1497" s="265"/>
      <c r="U1497" s="14"/>
      <c r="V1497" s="14"/>
      <c r="W1497" s="14"/>
      <c r="X1497" s="14"/>
      <c r="Y1497" s="14"/>
      <c r="Z1497" s="14"/>
      <c r="AA1497" s="14"/>
      <c r="AB1497" s="14"/>
      <c r="AC1497" s="14"/>
      <c r="AD1497" s="14"/>
      <c r="AE1497" s="14"/>
      <c r="AT1497" s="266" t="s">
        <v>250</v>
      </c>
      <c r="AU1497" s="266" t="s">
        <v>84</v>
      </c>
      <c r="AV1497" s="14" t="s">
        <v>84</v>
      </c>
      <c r="AW1497" s="14" t="s">
        <v>31</v>
      </c>
      <c r="AX1497" s="14" t="s">
        <v>75</v>
      </c>
      <c r="AY1497" s="266" t="s">
        <v>239</v>
      </c>
    </row>
    <row r="1498" s="14" customFormat="1">
      <c r="A1498" s="14"/>
      <c r="B1498" s="256"/>
      <c r="C1498" s="257"/>
      <c r="D1498" s="241" t="s">
        <v>250</v>
      </c>
      <c r="E1498" s="258" t="s">
        <v>1</v>
      </c>
      <c r="F1498" s="259" t="s">
        <v>3344</v>
      </c>
      <c r="G1498" s="257"/>
      <c r="H1498" s="260">
        <v>1</v>
      </c>
      <c r="I1498" s="261"/>
      <c r="J1498" s="257"/>
      <c r="K1498" s="257"/>
      <c r="L1498" s="262"/>
      <c r="M1498" s="263"/>
      <c r="N1498" s="264"/>
      <c r="O1498" s="264"/>
      <c r="P1498" s="264"/>
      <c r="Q1498" s="264"/>
      <c r="R1498" s="264"/>
      <c r="S1498" s="264"/>
      <c r="T1498" s="265"/>
      <c r="U1498" s="14"/>
      <c r="V1498" s="14"/>
      <c r="W1498" s="14"/>
      <c r="X1498" s="14"/>
      <c r="Y1498" s="14"/>
      <c r="Z1498" s="14"/>
      <c r="AA1498" s="14"/>
      <c r="AB1498" s="14"/>
      <c r="AC1498" s="14"/>
      <c r="AD1498" s="14"/>
      <c r="AE1498" s="14"/>
      <c r="AT1498" s="266" t="s">
        <v>250</v>
      </c>
      <c r="AU1498" s="266" t="s">
        <v>84</v>
      </c>
      <c r="AV1498" s="14" t="s">
        <v>84</v>
      </c>
      <c r="AW1498" s="14" t="s">
        <v>31</v>
      </c>
      <c r="AX1498" s="14" t="s">
        <v>75</v>
      </c>
      <c r="AY1498" s="266" t="s">
        <v>239</v>
      </c>
    </row>
    <row r="1499" s="14" customFormat="1">
      <c r="A1499" s="14"/>
      <c r="B1499" s="256"/>
      <c r="C1499" s="257"/>
      <c r="D1499" s="241" t="s">
        <v>250</v>
      </c>
      <c r="E1499" s="258" t="s">
        <v>1</v>
      </c>
      <c r="F1499" s="259" t="s">
        <v>3345</v>
      </c>
      <c r="G1499" s="257"/>
      <c r="H1499" s="260">
        <v>1</v>
      </c>
      <c r="I1499" s="261"/>
      <c r="J1499" s="257"/>
      <c r="K1499" s="257"/>
      <c r="L1499" s="262"/>
      <c r="M1499" s="263"/>
      <c r="N1499" s="264"/>
      <c r="O1499" s="264"/>
      <c r="P1499" s="264"/>
      <c r="Q1499" s="264"/>
      <c r="R1499" s="264"/>
      <c r="S1499" s="264"/>
      <c r="T1499" s="265"/>
      <c r="U1499" s="14"/>
      <c r="V1499" s="14"/>
      <c r="W1499" s="14"/>
      <c r="X1499" s="14"/>
      <c r="Y1499" s="14"/>
      <c r="Z1499" s="14"/>
      <c r="AA1499" s="14"/>
      <c r="AB1499" s="14"/>
      <c r="AC1499" s="14"/>
      <c r="AD1499" s="14"/>
      <c r="AE1499" s="14"/>
      <c r="AT1499" s="266" t="s">
        <v>250</v>
      </c>
      <c r="AU1499" s="266" t="s">
        <v>84</v>
      </c>
      <c r="AV1499" s="14" t="s">
        <v>84</v>
      </c>
      <c r="AW1499" s="14" t="s">
        <v>31</v>
      </c>
      <c r="AX1499" s="14" t="s">
        <v>75</v>
      </c>
      <c r="AY1499" s="266" t="s">
        <v>239</v>
      </c>
    </row>
    <row r="1500" s="14" customFormat="1">
      <c r="A1500" s="14"/>
      <c r="B1500" s="256"/>
      <c r="C1500" s="257"/>
      <c r="D1500" s="241" t="s">
        <v>250</v>
      </c>
      <c r="E1500" s="258" t="s">
        <v>1</v>
      </c>
      <c r="F1500" s="259" t="s">
        <v>3376</v>
      </c>
      <c r="G1500" s="257"/>
      <c r="H1500" s="260">
        <v>1</v>
      </c>
      <c r="I1500" s="261"/>
      <c r="J1500" s="257"/>
      <c r="K1500" s="257"/>
      <c r="L1500" s="262"/>
      <c r="M1500" s="263"/>
      <c r="N1500" s="264"/>
      <c r="O1500" s="264"/>
      <c r="P1500" s="264"/>
      <c r="Q1500" s="264"/>
      <c r="R1500" s="264"/>
      <c r="S1500" s="264"/>
      <c r="T1500" s="265"/>
      <c r="U1500" s="14"/>
      <c r="V1500" s="14"/>
      <c r="W1500" s="14"/>
      <c r="X1500" s="14"/>
      <c r="Y1500" s="14"/>
      <c r="Z1500" s="14"/>
      <c r="AA1500" s="14"/>
      <c r="AB1500" s="14"/>
      <c r="AC1500" s="14"/>
      <c r="AD1500" s="14"/>
      <c r="AE1500" s="14"/>
      <c r="AT1500" s="266" t="s">
        <v>250</v>
      </c>
      <c r="AU1500" s="266" t="s">
        <v>84</v>
      </c>
      <c r="AV1500" s="14" t="s">
        <v>84</v>
      </c>
      <c r="AW1500" s="14" t="s">
        <v>31</v>
      </c>
      <c r="AX1500" s="14" t="s">
        <v>75</v>
      </c>
      <c r="AY1500" s="266" t="s">
        <v>239</v>
      </c>
    </row>
    <row r="1501" s="13" customFormat="1">
      <c r="A1501" s="13"/>
      <c r="B1501" s="246"/>
      <c r="C1501" s="247"/>
      <c r="D1501" s="241" t="s">
        <v>250</v>
      </c>
      <c r="E1501" s="248" t="s">
        <v>1</v>
      </c>
      <c r="F1501" s="249" t="s">
        <v>3171</v>
      </c>
      <c r="G1501" s="247"/>
      <c r="H1501" s="248" t="s">
        <v>1</v>
      </c>
      <c r="I1501" s="250"/>
      <c r="J1501" s="247"/>
      <c r="K1501" s="247"/>
      <c r="L1501" s="251"/>
      <c r="M1501" s="252"/>
      <c r="N1501" s="253"/>
      <c r="O1501" s="253"/>
      <c r="P1501" s="253"/>
      <c r="Q1501" s="253"/>
      <c r="R1501" s="253"/>
      <c r="S1501" s="253"/>
      <c r="T1501" s="254"/>
      <c r="U1501" s="13"/>
      <c r="V1501" s="13"/>
      <c r="W1501" s="13"/>
      <c r="X1501" s="13"/>
      <c r="Y1501" s="13"/>
      <c r="Z1501" s="13"/>
      <c r="AA1501" s="13"/>
      <c r="AB1501" s="13"/>
      <c r="AC1501" s="13"/>
      <c r="AD1501" s="13"/>
      <c r="AE1501" s="13"/>
      <c r="AT1501" s="255" t="s">
        <v>250</v>
      </c>
      <c r="AU1501" s="255" t="s">
        <v>84</v>
      </c>
      <c r="AV1501" s="13" t="s">
        <v>82</v>
      </c>
      <c r="AW1501" s="13" t="s">
        <v>31</v>
      </c>
      <c r="AX1501" s="13" t="s">
        <v>75</v>
      </c>
      <c r="AY1501" s="255" t="s">
        <v>239</v>
      </c>
    </row>
    <row r="1502" s="14" customFormat="1">
      <c r="A1502" s="14"/>
      <c r="B1502" s="256"/>
      <c r="C1502" s="257"/>
      <c r="D1502" s="241" t="s">
        <v>250</v>
      </c>
      <c r="E1502" s="258" t="s">
        <v>1</v>
      </c>
      <c r="F1502" s="259" t="s">
        <v>3359</v>
      </c>
      <c r="G1502" s="257"/>
      <c r="H1502" s="260">
        <v>1</v>
      </c>
      <c r="I1502" s="261"/>
      <c r="J1502" s="257"/>
      <c r="K1502" s="257"/>
      <c r="L1502" s="262"/>
      <c r="M1502" s="263"/>
      <c r="N1502" s="264"/>
      <c r="O1502" s="264"/>
      <c r="P1502" s="264"/>
      <c r="Q1502" s="264"/>
      <c r="R1502" s="264"/>
      <c r="S1502" s="264"/>
      <c r="T1502" s="265"/>
      <c r="U1502" s="14"/>
      <c r="V1502" s="14"/>
      <c r="W1502" s="14"/>
      <c r="X1502" s="14"/>
      <c r="Y1502" s="14"/>
      <c r="Z1502" s="14"/>
      <c r="AA1502" s="14"/>
      <c r="AB1502" s="14"/>
      <c r="AC1502" s="14"/>
      <c r="AD1502" s="14"/>
      <c r="AE1502" s="14"/>
      <c r="AT1502" s="266" t="s">
        <v>250</v>
      </c>
      <c r="AU1502" s="266" t="s">
        <v>84</v>
      </c>
      <c r="AV1502" s="14" t="s">
        <v>84</v>
      </c>
      <c r="AW1502" s="14" t="s">
        <v>31</v>
      </c>
      <c r="AX1502" s="14" t="s">
        <v>75</v>
      </c>
      <c r="AY1502" s="266" t="s">
        <v>239</v>
      </c>
    </row>
    <row r="1503" s="15" customFormat="1">
      <c r="A1503" s="15"/>
      <c r="B1503" s="267"/>
      <c r="C1503" s="268"/>
      <c r="D1503" s="241" t="s">
        <v>250</v>
      </c>
      <c r="E1503" s="269" t="s">
        <v>1</v>
      </c>
      <c r="F1503" s="270" t="s">
        <v>277</v>
      </c>
      <c r="G1503" s="268"/>
      <c r="H1503" s="271">
        <v>5</v>
      </c>
      <c r="I1503" s="272"/>
      <c r="J1503" s="268"/>
      <c r="K1503" s="268"/>
      <c r="L1503" s="273"/>
      <c r="M1503" s="274"/>
      <c r="N1503" s="275"/>
      <c r="O1503" s="275"/>
      <c r="P1503" s="275"/>
      <c r="Q1503" s="275"/>
      <c r="R1503" s="275"/>
      <c r="S1503" s="275"/>
      <c r="T1503" s="276"/>
      <c r="U1503" s="15"/>
      <c r="V1503" s="15"/>
      <c r="W1503" s="15"/>
      <c r="X1503" s="15"/>
      <c r="Y1503" s="15"/>
      <c r="Z1503" s="15"/>
      <c r="AA1503" s="15"/>
      <c r="AB1503" s="15"/>
      <c r="AC1503" s="15"/>
      <c r="AD1503" s="15"/>
      <c r="AE1503" s="15"/>
      <c r="AT1503" s="277" t="s">
        <v>250</v>
      </c>
      <c r="AU1503" s="277" t="s">
        <v>84</v>
      </c>
      <c r="AV1503" s="15" t="s">
        <v>246</v>
      </c>
      <c r="AW1503" s="15" t="s">
        <v>31</v>
      </c>
      <c r="AX1503" s="15" t="s">
        <v>82</v>
      </c>
      <c r="AY1503" s="277" t="s">
        <v>239</v>
      </c>
    </row>
    <row r="1504" s="2" customFormat="1" ht="33" customHeight="1">
      <c r="A1504" s="39"/>
      <c r="B1504" s="40"/>
      <c r="C1504" s="228" t="s">
        <v>2181</v>
      </c>
      <c r="D1504" s="228" t="s">
        <v>241</v>
      </c>
      <c r="E1504" s="229" t="s">
        <v>3418</v>
      </c>
      <c r="F1504" s="230" t="s">
        <v>3419</v>
      </c>
      <c r="G1504" s="231" t="s">
        <v>523</v>
      </c>
      <c r="H1504" s="232">
        <v>5</v>
      </c>
      <c r="I1504" s="233"/>
      <c r="J1504" s="234">
        <f>ROUND(I1504*H1504,2)</f>
        <v>0</v>
      </c>
      <c r="K1504" s="230" t="s">
        <v>1</v>
      </c>
      <c r="L1504" s="45"/>
      <c r="M1504" s="235" t="s">
        <v>1</v>
      </c>
      <c r="N1504" s="236" t="s">
        <v>40</v>
      </c>
      <c r="O1504" s="92"/>
      <c r="P1504" s="237">
        <f>O1504*H1504</f>
        <v>0</v>
      </c>
      <c r="Q1504" s="237">
        <v>0.037249999999999998</v>
      </c>
      <c r="R1504" s="237">
        <f>Q1504*H1504</f>
        <v>0.18625</v>
      </c>
      <c r="S1504" s="237">
        <v>0</v>
      </c>
      <c r="T1504" s="238">
        <f>S1504*H1504</f>
        <v>0</v>
      </c>
      <c r="U1504" s="39"/>
      <c r="V1504" s="39"/>
      <c r="W1504" s="39"/>
      <c r="X1504" s="39"/>
      <c r="Y1504" s="39"/>
      <c r="Z1504" s="39"/>
      <c r="AA1504" s="39"/>
      <c r="AB1504" s="39"/>
      <c r="AC1504" s="39"/>
      <c r="AD1504" s="39"/>
      <c r="AE1504" s="39"/>
      <c r="AR1504" s="239" t="s">
        <v>246</v>
      </c>
      <c r="AT1504" s="239" t="s">
        <v>241</v>
      </c>
      <c r="AU1504" s="239" t="s">
        <v>84</v>
      </c>
      <c r="AY1504" s="18" t="s">
        <v>239</v>
      </c>
      <c r="BE1504" s="240">
        <f>IF(N1504="základní",J1504,0)</f>
        <v>0</v>
      </c>
      <c r="BF1504" s="240">
        <f>IF(N1504="snížená",J1504,0)</f>
        <v>0</v>
      </c>
      <c r="BG1504" s="240">
        <f>IF(N1504="zákl. přenesená",J1504,0)</f>
        <v>0</v>
      </c>
      <c r="BH1504" s="240">
        <f>IF(N1504="sníž. přenesená",J1504,0)</f>
        <v>0</v>
      </c>
      <c r="BI1504" s="240">
        <f>IF(N1504="nulová",J1504,0)</f>
        <v>0</v>
      </c>
      <c r="BJ1504" s="18" t="s">
        <v>82</v>
      </c>
      <c r="BK1504" s="240">
        <f>ROUND(I1504*H1504,2)</f>
        <v>0</v>
      </c>
      <c r="BL1504" s="18" t="s">
        <v>246</v>
      </c>
      <c r="BM1504" s="239" t="s">
        <v>3420</v>
      </c>
    </row>
    <row r="1505" s="2" customFormat="1">
      <c r="A1505" s="39"/>
      <c r="B1505" s="40"/>
      <c r="C1505" s="41"/>
      <c r="D1505" s="241" t="s">
        <v>248</v>
      </c>
      <c r="E1505" s="41"/>
      <c r="F1505" s="242" t="s">
        <v>3419</v>
      </c>
      <c r="G1505" s="41"/>
      <c r="H1505" s="41"/>
      <c r="I1505" s="243"/>
      <c r="J1505" s="41"/>
      <c r="K1505" s="41"/>
      <c r="L1505" s="45"/>
      <c r="M1505" s="244"/>
      <c r="N1505" s="245"/>
      <c r="O1505" s="92"/>
      <c r="P1505" s="92"/>
      <c r="Q1505" s="92"/>
      <c r="R1505" s="92"/>
      <c r="S1505" s="92"/>
      <c r="T1505" s="93"/>
      <c r="U1505" s="39"/>
      <c r="V1505" s="39"/>
      <c r="W1505" s="39"/>
      <c r="X1505" s="39"/>
      <c r="Y1505" s="39"/>
      <c r="Z1505" s="39"/>
      <c r="AA1505" s="39"/>
      <c r="AB1505" s="39"/>
      <c r="AC1505" s="39"/>
      <c r="AD1505" s="39"/>
      <c r="AE1505" s="39"/>
      <c r="AT1505" s="18" t="s">
        <v>248</v>
      </c>
      <c r="AU1505" s="18" t="s">
        <v>84</v>
      </c>
    </row>
    <row r="1506" s="13" customFormat="1">
      <c r="A1506" s="13"/>
      <c r="B1506" s="246"/>
      <c r="C1506" s="247"/>
      <c r="D1506" s="241" t="s">
        <v>250</v>
      </c>
      <c r="E1506" s="248" t="s">
        <v>1</v>
      </c>
      <c r="F1506" s="249" t="s">
        <v>3165</v>
      </c>
      <c r="G1506" s="247"/>
      <c r="H1506" s="248" t="s">
        <v>1</v>
      </c>
      <c r="I1506" s="250"/>
      <c r="J1506" s="247"/>
      <c r="K1506" s="247"/>
      <c r="L1506" s="251"/>
      <c r="M1506" s="252"/>
      <c r="N1506" s="253"/>
      <c r="O1506" s="253"/>
      <c r="P1506" s="253"/>
      <c r="Q1506" s="253"/>
      <c r="R1506" s="253"/>
      <c r="S1506" s="253"/>
      <c r="T1506" s="254"/>
      <c r="U1506" s="13"/>
      <c r="V1506" s="13"/>
      <c r="W1506" s="13"/>
      <c r="X1506" s="13"/>
      <c r="Y1506" s="13"/>
      <c r="Z1506" s="13"/>
      <c r="AA1506" s="13"/>
      <c r="AB1506" s="13"/>
      <c r="AC1506" s="13"/>
      <c r="AD1506" s="13"/>
      <c r="AE1506" s="13"/>
      <c r="AT1506" s="255" t="s">
        <v>250</v>
      </c>
      <c r="AU1506" s="255" t="s">
        <v>84</v>
      </c>
      <c r="AV1506" s="13" t="s">
        <v>82</v>
      </c>
      <c r="AW1506" s="13" t="s">
        <v>31</v>
      </c>
      <c r="AX1506" s="13" t="s">
        <v>75</v>
      </c>
      <c r="AY1506" s="255" t="s">
        <v>239</v>
      </c>
    </row>
    <row r="1507" s="14" customFormat="1">
      <c r="A1507" s="14"/>
      <c r="B1507" s="256"/>
      <c r="C1507" s="257"/>
      <c r="D1507" s="241" t="s">
        <v>250</v>
      </c>
      <c r="E1507" s="258" t="s">
        <v>1</v>
      </c>
      <c r="F1507" s="259" t="s">
        <v>3343</v>
      </c>
      <c r="G1507" s="257"/>
      <c r="H1507" s="260">
        <v>1</v>
      </c>
      <c r="I1507" s="261"/>
      <c r="J1507" s="257"/>
      <c r="K1507" s="257"/>
      <c r="L1507" s="262"/>
      <c r="M1507" s="263"/>
      <c r="N1507" s="264"/>
      <c r="O1507" s="264"/>
      <c r="P1507" s="264"/>
      <c r="Q1507" s="264"/>
      <c r="R1507" s="264"/>
      <c r="S1507" s="264"/>
      <c r="T1507" s="265"/>
      <c r="U1507" s="14"/>
      <c r="V1507" s="14"/>
      <c r="W1507" s="14"/>
      <c r="X1507" s="14"/>
      <c r="Y1507" s="14"/>
      <c r="Z1507" s="14"/>
      <c r="AA1507" s="14"/>
      <c r="AB1507" s="14"/>
      <c r="AC1507" s="14"/>
      <c r="AD1507" s="14"/>
      <c r="AE1507" s="14"/>
      <c r="AT1507" s="266" t="s">
        <v>250</v>
      </c>
      <c r="AU1507" s="266" t="s">
        <v>84</v>
      </c>
      <c r="AV1507" s="14" t="s">
        <v>84</v>
      </c>
      <c r="AW1507" s="14" t="s">
        <v>31</v>
      </c>
      <c r="AX1507" s="14" t="s">
        <v>75</v>
      </c>
      <c r="AY1507" s="266" t="s">
        <v>239</v>
      </c>
    </row>
    <row r="1508" s="14" customFormat="1">
      <c r="A1508" s="14"/>
      <c r="B1508" s="256"/>
      <c r="C1508" s="257"/>
      <c r="D1508" s="241" t="s">
        <v>250</v>
      </c>
      <c r="E1508" s="258" t="s">
        <v>1</v>
      </c>
      <c r="F1508" s="259" t="s">
        <v>3344</v>
      </c>
      <c r="G1508" s="257"/>
      <c r="H1508" s="260">
        <v>1</v>
      </c>
      <c r="I1508" s="261"/>
      <c r="J1508" s="257"/>
      <c r="K1508" s="257"/>
      <c r="L1508" s="262"/>
      <c r="M1508" s="263"/>
      <c r="N1508" s="264"/>
      <c r="O1508" s="264"/>
      <c r="P1508" s="264"/>
      <c r="Q1508" s="264"/>
      <c r="R1508" s="264"/>
      <c r="S1508" s="264"/>
      <c r="T1508" s="265"/>
      <c r="U1508" s="14"/>
      <c r="V1508" s="14"/>
      <c r="W1508" s="14"/>
      <c r="X1508" s="14"/>
      <c r="Y1508" s="14"/>
      <c r="Z1508" s="14"/>
      <c r="AA1508" s="14"/>
      <c r="AB1508" s="14"/>
      <c r="AC1508" s="14"/>
      <c r="AD1508" s="14"/>
      <c r="AE1508" s="14"/>
      <c r="AT1508" s="266" t="s">
        <v>250</v>
      </c>
      <c r="AU1508" s="266" t="s">
        <v>84</v>
      </c>
      <c r="AV1508" s="14" t="s">
        <v>84</v>
      </c>
      <c r="AW1508" s="14" t="s">
        <v>31</v>
      </c>
      <c r="AX1508" s="14" t="s">
        <v>75</v>
      </c>
      <c r="AY1508" s="266" t="s">
        <v>239</v>
      </c>
    </row>
    <row r="1509" s="14" customFormat="1">
      <c r="A1509" s="14"/>
      <c r="B1509" s="256"/>
      <c r="C1509" s="257"/>
      <c r="D1509" s="241" t="s">
        <v>250</v>
      </c>
      <c r="E1509" s="258" t="s">
        <v>1</v>
      </c>
      <c r="F1509" s="259" t="s">
        <v>3345</v>
      </c>
      <c r="G1509" s="257"/>
      <c r="H1509" s="260">
        <v>1</v>
      </c>
      <c r="I1509" s="261"/>
      <c r="J1509" s="257"/>
      <c r="K1509" s="257"/>
      <c r="L1509" s="262"/>
      <c r="M1509" s="263"/>
      <c r="N1509" s="264"/>
      <c r="O1509" s="264"/>
      <c r="P1509" s="264"/>
      <c r="Q1509" s="264"/>
      <c r="R1509" s="264"/>
      <c r="S1509" s="264"/>
      <c r="T1509" s="265"/>
      <c r="U1509" s="14"/>
      <c r="V1509" s="14"/>
      <c r="W1509" s="14"/>
      <c r="X1509" s="14"/>
      <c r="Y1509" s="14"/>
      <c r="Z1509" s="14"/>
      <c r="AA1509" s="14"/>
      <c r="AB1509" s="14"/>
      <c r="AC1509" s="14"/>
      <c r="AD1509" s="14"/>
      <c r="AE1509" s="14"/>
      <c r="AT1509" s="266" t="s">
        <v>250</v>
      </c>
      <c r="AU1509" s="266" t="s">
        <v>84</v>
      </c>
      <c r="AV1509" s="14" t="s">
        <v>84</v>
      </c>
      <c r="AW1509" s="14" t="s">
        <v>31</v>
      </c>
      <c r="AX1509" s="14" t="s">
        <v>75</v>
      </c>
      <c r="AY1509" s="266" t="s">
        <v>239</v>
      </c>
    </row>
    <row r="1510" s="14" customFormat="1">
      <c r="A1510" s="14"/>
      <c r="B1510" s="256"/>
      <c r="C1510" s="257"/>
      <c r="D1510" s="241" t="s">
        <v>250</v>
      </c>
      <c r="E1510" s="258" t="s">
        <v>1</v>
      </c>
      <c r="F1510" s="259" t="s">
        <v>3376</v>
      </c>
      <c r="G1510" s="257"/>
      <c r="H1510" s="260">
        <v>1</v>
      </c>
      <c r="I1510" s="261"/>
      <c r="J1510" s="257"/>
      <c r="K1510" s="257"/>
      <c r="L1510" s="262"/>
      <c r="M1510" s="263"/>
      <c r="N1510" s="264"/>
      <c r="O1510" s="264"/>
      <c r="P1510" s="264"/>
      <c r="Q1510" s="264"/>
      <c r="R1510" s="264"/>
      <c r="S1510" s="264"/>
      <c r="T1510" s="265"/>
      <c r="U1510" s="14"/>
      <c r="V1510" s="14"/>
      <c r="W1510" s="14"/>
      <c r="X1510" s="14"/>
      <c r="Y1510" s="14"/>
      <c r="Z1510" s="14"/>
      <c r="AA1510" s="14"/>
      <c r="AB1510" s="14"/>
      <c r="AC1510" s="14"/>
      <c r="AD1510" s="14"/>
      <c r="AE1510" s="14"/>
      <c r="AT1510" s="266" t="s">
        <v>250</v>
      </c>
      <c r="AU1510" s="266" t="s">
        <v>84</v>
      </c>
      <c r="AV1510" s="14" t="s">
        <v>84</v>
      </c>
      <c r="AW1510" s="14" t="s">
        <v>31</v>
      </c>
      <c r="AX1510" s="14" t="s">
        <v>75</v>
      </c>
      <c r="AY1510" s="266" t="s">
        <v>239</v>
      </c>
    </row>
    <row r="1511" s="13" customFormat="1">
      <c r="A1511" s="13"/>
      <c r="B1511" s="246"/>
      <c r="C1511" s="247"/>
      <c r="D1511" s="241" t="s">
        <v>250</v>
      </c>
      <c r="E1511" s="248" t="s">
        <v>1</v>
      </c>
      <c r="F1511" s="249" t="s">
        <v>3171</v>
      </c>
      <c r="G1511" s="247"/>
      <c r="H1511" s="248" t="s">
        <v>1</v>
      </c>
      <c r="I1511" s="250"/>
      <c r="J1511" s="247"/>
      <c r="K1511" s="247"/>
      <c r="L1511" s="251"/>
      <c r="M1511" s="252"/>
      <c r="N1511" s="253"/>
      <c r="O1511" s="253"/>
      <c r="P1511" s="253"/>
      <c r="Q1511" s="253"/>
      <c r="R1511" s="253"/>
      <c r="S1511" s="253"/>
      <c r="T1511" s="254"/>
      <c r="U1511" s="13"/>
      <c r="V1511" s="13"/>
      <c r="W1511" s="13"/>
      <c r="X1511" s="13"/>
      <c r="Y1511" s="13"/>
      <c r="Z1511" s="13"/>
      <c r="AA1511" s="13"/>
      <c r="AB1511" s="13"/>
      <c r="AC1511" s="13"/>
      <c r="AD1511" s="13"/>
      <c r="AE1511" s="13"/>
      <c r="AT1511" s="255" t="s">
        <v>250</v>
      </c>
      <c r="AU1511" s="255" t="s">
        <v>84</v>
      </c>
      <c r="AV1511" s="13" t="s">
        <v>82</v>
      </c>
      <c r="AW1511" s="13" t="s">
        <v>31</v>
      </c>
      <c r="AX1511" s="13" t="s">
        <v>75</v>
      </c>
      <c r="AY1511" s="255" t="s">
        <v>239</v>
      </c>
    </row>
    <row r="1512" s="14" customFormat="1">
      <c r="A1512" s="14"/>
      <c r="B1512" s="256"/>
      <c r="C1512" s="257"/>
      <c r="D1512" s="241" t="s">
        <v>250</v>
      </c>
      <c r="E1512" s="258" t="s">
        <v>1</v>
      </c>
      <c r="F1512" s="259" t="s">
        <v>3359</v>
      </c>
      <c r="G1512" s="257"/>
      <c r="H1512" s="260">
        <v>1</v>
      </c>
      <c r="I1512" s="261"/>
      <c r="J1512" s="257"/>
      <c r="K1512" s="257"/>
      <c r="L1512" s="262"/>
      <c r="M1512" s="263"/>
      <c r="N1512" s="264"/>
      <c r="O1512" s="264"/>
      <c r="P1512" s="264"/>
      <c r="Q1512" s="264"/>
      <c r="R1512" s="264"/>
      <c r="S1512" s="264"/>
      <c r="T1512" s="265"/>
      <c r="U1512" s="14"/>
      <c r="V1512" s="14"/>
      <c r="W1512" s="14"/>
      <c r="X1512" s="14"/>
      <c r="Y1512" s="14"/>
      <c r="Z1512" s="14"/>
      <c r="AA1512" s="14"/>
      <c r="AB1512" s="14"/>
      <c r="AC1512" s="14"/>
      <c r="AD1512" s="14"/>
      <c r="AE1512" s="14"/>
      <c r="AT1512" s="266" t="s">
        <v>250</v>
      </c>
      <c r="AU1512" s="266" t="s">
        <v>84</v>
      </c>
      <c r="AV1512" s="14" t="s">
        <v>84</v>
      </c>
      <c r="AW1512" s="14" t="s">
        <v>31</v>
      </c>
      <c r="AX1512" s="14" t="s">
        <v>75</v>
      </c>
      <c r="AY1512" s="266" t="s">
        <v>239</v>
      </c>
    </row>
    <row r="1513" s="15" customFormat="1">
      <c r="A1513" s="15"/>
      <c r="B1513" s="267"/>
      <c r="C1513" s="268"/>
      <c r="D1513" s="241" t="s">
        <v>250</v>
      </c>
      <c r="E1513" s="269" t="s">
        <v>1</v>
      </c>
      <c r="F1513" s="270" t="s">
        <v>277</v>
      </c>
      <c r="G1513" s="268"/>
      <c r="H1513" s="271">
        <v>5</v>
      </c>
      <c r="I1513" s="272"/>
      <c r="J1513" s="268"/>
      <c r="K1513" s="268"/>
      <c r="L1513" s="273"/>
      <c r="M1513" s="274"/>
      <c r="N1513" s="275"/>
      <c r="O1513" s="275"/>
      <c r="P1513" s="275"/>
      <c r="Q1513" s="275"/>
      <c r="R1513" s="275"/>
      <c r="S1513" s="275"/>
      <c r="T1513" s="276"/>
      <c r="U1513" s="15"/>
      <c r="V1513" s="15"/>
      <c r="W1513" s="15"/>
      <c r="X1513" s="15"/>
      <c r="Y1513" s="15"/>
      <c r="Z1513" s="15"/>
      <c r="AA1513" s="15"/>
      <c r="AB1513" s="15"/>
      <c r="AC1513" s="15"/>
      <c r="AD1513" s="15"/>
      <c r="AE1513" s="15"/>
      <c r="AT1513" s="277" t="s">
        <v>250</v>
      </c>
      <c r="AU1513" s="277" t="s">
        <v>84</v>
      </c>
      <c r="AV1513" s="15" t="s">
        <v>246</v>
      </c>
      <c r="AW1513" s="15" t="s">
        <v>31</v>
      </c>
      <c r="AX1513" s="15" t="s">
        <v>82</v>
      </c>
      <c r="AY1513" s="277" t="s">
        <v>239</v>
      </c>
    </row>
    <row r="1514" s="2" customFormat="1" ht="33" customHeight="1">
      <c r="A1514" s="39"/>
      <c r="B1514" s="40"/>
      <c r="C1514" s="228" t="s">
        <v>2189</v>
      </c>
      <c r="D1514" s="228" t="s">
        <v>241</v>
      </c>
      <c r="E1514" s="229" t="s">
        <v>3421</v>
      </c>
      <c r="F1514" s="230" t="s">
        <v>3422</v>
      </c>
      <c r="G1514" s="231" t="s">
        <v>523</v>
      </c>
      <c r="H1514" s="232">
        <v>1</v>
      </c>
      <c r="I1514" s="233"/>
      <c r="J1514" s="234">
        <f>ROUND(I1514*H1514,2)</f>
        <v>0</v>
      </c>
      <c r="K1514" s="230" t="s">
        <v>1</v>
      </c>
      <c r="L1514" s="45"/>
      <c r="M1514" s="235" t="s">
        <v>1</v>
      </c>
      <c r="N1514" s="236" t="s">
        <v>40</v>
      </c>
      <c r="O1514" s="92"/>
      <c r="P1514" s="237">
        <f>O1514*H1514</f>
        <v>0</v>
      </c>
      <c r="Q1514" s="237">
        <v>0</v>
      </c>
      <c r="R1514" s="237">
        <f>Q1514*H1514</f>
        <v>0</v>
      </c>
      <c r="S1514" s="237">
        <v>0</v>
      </c>
      <c r="T1514" s="238">
        <f>S1514*H1514</f>
        <v>0</v>
      </c>
      <c r="U1514" s="39"/>
      <c r="V1514" s="39"/>
      <c r="W1514" s="39"/>
      <c r="X1514" s="39"/>
      <c r="Y1514" s="39"/>
      <c r="Z1514" s="39"/>
      <c r="AA1514" s="39"/>
      <c r="AB1514" s="39"/>
      <c r="AC1514" s="39"/>
      <c r="AD1514" s="39"/>
      <c r="AE1514" s="39"/>
      <c r="AR1514" s="239" t="s">
        <v>246</v>
      </c>
      <c r="AT1514" s="239" t="s">
        <v>241</v>
      </c>
      <c r="AU1514" s="239" t="s">
        <v>84</v>
      </c>
      <c r="AY1514" s="18" t="s">
        <v>239</v>
      </c>
      <c r="BE1514" s="240">
        <f>IF(N1514="základní",J1514,0)</f>
        <v>0</v>
      </c>
      <c r="BF1514" s="240">
        <f>IF(N1514="snížená",J1514,0)</f>
        <v>0</v>
      </c>
      <c r="BG1514" s="240">
        <f>IF(N1514="zákl. přenesená",J1514,0)</f>
        <v>0</v>
      </c>
      <c r="BH1514" s="240">
        <f>IF(N1514="sníž. přenesená",J1514,0)</f>
        <v>0</v>
      </c>
      <c r="BI1514" s="240">
        <f>IF(N1514="nulová",J1514,0)</f>
        <v>0</v>
      </c>
      <c r="BJ1514" s="18" t="s">
        <v>82</v>
      </c>
      <c r="BK1514" s="240">
        <f>ROUND(I1514*H1514,2)</f>
        <v>0</v>
      </c>
      <c r="BL1514" s="18" t="s">
        <v>246</v>
      </c>
      <c r="BM1514" s="239" t="s">
        <v>3423</v>
      </c>
    </row>
    <row r="1515" s="2" customFormat="1">
      <c r="A1515" s="39"/>
      <c r="B1515" s="40"/>
      <c r="C1515" s="41"/>
      <c r="D1515" s="241" t="s">
        <v>248</v>
      </c>
      <c r="E1515" s="41"/>
      <c r="F1515" s="242" t="s">
        <v>3422</v>
      </c>
      <c r="G1515" s="41"/>
      <c r="H1515" s="41"/>
      <c r="I1515" s="243"/>
      <c r="J1515" s="41"/>
      <c r="K1515" s="41"/>
      <c r="L1515" s="45"/>
      <c r="M1515" s="244"/>
      <c r="N1515" s="245"/>
      <c r="O1515" s="92"/>
      <c r="P1515" s="92"/>
      <c r="Q1515" s="92"/>
      <c r="R1515" s="92"/>
      <c r="S1515" s="92"/>
      <c r="T1515" s="93"/>
      <c r="U1515" s="39"/>
      <c r="V1515" s="39"/>
      <c r="W1515" s="39"/>
      <c r="X1515" s="39"/>
      <c r="Y1515" s="39"/>
      <c r="Z1515" s="39"/>
      <c r="AA1515" s="39"/>
      <c r="AB1515" s="39"/>
      <c r="AC1515" s="39"/>
      <c r="AD1515" s="39"/>
      <c r="AE1515" s="39"/>
      <c r="AT1515" s="18" t="s">
        <v>248</v>
      </c>
      <c r="AU1515" s="18" t="s">
        <v>84</v>
      </c>
    </row>
    <row r="1516" s="14" customFormat="1">
      <c r="A1516" s="14"/>
      <c r="B1516" s="256"/>
      <c r="C1516" s="257"/>
      <c r="D1516" s="241" t="s">
        <v>250</v>
      </c>
      <c r="E1516" s="258" t="s">
        <v>1</v>
      </c>
      <c r="F1516" s="259" t="s">
        <v>3424</v>
      </c>
      <c r="G1516" s="257"/>
      <c r="H1516" s="260">
        <v>1</v>
      </c>
      <c r="I1516" s="261"/>
      <c r="J1516" s="257"/>
      <c r="K1516" s="257"/>
      <c r="L1516" s="262"/>
      <c r="M1516" s="263"/>
      <c r="N1516" s="264"/>
      <c r="O1516" s="264"/>
      <c r="P1516" s="264"/>
      <c r="Q1516" s="264"/>
      <c r="R1516" s="264"/>
      <c r="S1516" s="264"/>
      <c r="T1516" s="265"/>
      <c r="U1516" s="14"/>
      <c r="V1516" s="14"/>
      <c r="W1516" s="14"/>
      <c r="X1516" s="14"/>
      <c r="Y1516" s="14"/>
      <c r="Z1516" s="14"/>
      <c r="AA1516" s="14"/>
      <c r="AB1516" s="14"/>
      <c r="AC1516" s="14"/>
      <c r="AD1516" s="14"/>
      <c r="AE1516" s="14"/>
      <c r="AT1516" s="266" t="s">
        <v>250</v>
      </c>
      <c r="AU1516" s="266" t="s">
        <v>84</v>
      </c>
      <c r="AV1516" s="14" t="s">
        <v>84</v>
      </c>
      <c r="AW1516" s="14" t="s">
        <v>31</v>
      </c>
      <c r="AX1516" s="14" t="s">
        <v>75</v>
      </c>
      <c r="AY1516" s="266" t="s">
        <v>239</v>
      </c>
    </row>
    <row r="1517" s="15" customFormat="1">
      <c r="A1517" s="15"/>
      <c r="B1517" s="267"/>
      <c r="C1517" s="268"/>
      <c r="D1517" s="241" t="s">
        <v>250</v>
      </c>
      <c r="E1517" s="269" t="s">
        <v>1</v>
      </c>
      <c r="F1517" s="270" t="s">
        <v>277</v>
      </c>
      <c r="G1517" s="268"/>
      <c r="H1517" s="271">
        <v>1</v>
      </c>
      <c r="I1517" s="272"/>
      <c r="J1517" s="268"/>
      <c r="K1517" s="268"/>
      <c r="L1517" s="273"/>
      <c r="M1517" s="274"/>
      <c r="N1517" s="275"/>
      <c r="O1517" s="275"/>
      <c r="P1517" s="275"/>
      <c r="Q1517" s="275"/>
      <c r="R1517" s="275"/>
      <c r="S1517" s="275"/>
      <c r="T1517" s="276"/>
      <c r="U1517" s="15"/>
      <c r="V1517" s="15"/>
      <c r="W1517" s="15"/>
      <c r="X1517" s="15"/>
      <c r="Y1517" s="15"/>
      <c r="Z1517" s="15"/>
      <c r="AA1517" s="15"/>
      <c r="AB1517" s="15"/>
      <c r="AC1517" s="15"/>
      <c r="AD1517" s="15"/>
      <c r="AE1517" s="15"/>
      <c r="AT1517" s="277" t="s">
        <v>250</v>
      </c>
      <c r="AU1517" s="277" t="s">
        <v>84</v>
      </c>
      <c r="AV1517" s="15" t="s">
        <v>246</v>
      </c>
      <c r="AW1517" s="15" t="s">
        <v>31</v>
      </c>
      <c r="AX1517" s="15" t="s">
        <v>82</v>
      </c>
      <c r="AY1517" s="277" t="s">
        <v>239</v>
      </c>
    </row>
    <row r="1518" s="2" customFormat="1" ht="24.15" customHeight="1">
      <c r="A1518" s="39"/>
      <c r="B1518" s="40"/>
      <c r="C1518" s="302" t="s">
        <v>2194</v>
      </c>
      <c r="D1518" s="302" t="s">
        <v>1240</v>
      </c>
      <c r="E1518" s="303" t="s">
        <v>3425</v>
      </c>
      <c r="F1518" s="304" t="s">
        <v>3426</v>
      </c>
      <c r="G1518" s="305" t="s">
        <v>523</v>
      </c>
      <c r="H1518" s="306">
        <v>1</v>
      </c>
      <c r="I1518" s="307"/>
      <c r="J1518" s="308">
        <f>ROUND(I1518*H1518,2)</f>
        <v>0</v>
      </c>
      <c r="K1518" s="304" t="s">
        <v>1</v>
      </c>
      <c r="L1518" s="309"/>
      <c r="M1518" s="310" t="s">
        <v>1</v>
      </c>
      <c r="N1518" s="311" t="s">
        <v>40</v>
      </c>
      <c r="O1518" s="92"/>
      <c r="P1518" s="237">
        <f>O1518*H1518</f>
        <v>0</v>
      </c>
      <c r="Q1518" s="237">
        <v>0.10199999999999999</v>
      </c>
      <c r="R1518" s="237">
        <f>Q1518*H1518</f>
        <v>0.10199999999999999</v>
      </c>
      <c r="S1518" s="237">
        <v>0</v>
      </c>
      <c r="T1518" s="238">
        <f>S1518*H1518</f>
        <v>0</v>
      </c>
      <c r="U1518" s="39"/>
      <c r="V1518" s="39"/>
      <c r="W1518" s="39"/>
      <c r="X1518" s="39"/>
      <c r="Y1518" s="39"/>
      <c r="Z1518" s="39"/>
      <c r="AA1518" s="39"/>
      <c r="AB1518" s="39"/>
      <c r="AC1518" s="39"/>
      <c r="AD1518" s="39"/>
      <c r="AE1518" s="39"/>
      <c r="AR1518" s="239" t="s">
        <v>299</v>
      </c>
      <c r="AT1518" s="239" t="s">
        <v>1240</v>
      </c>
      <c r="AU1518" s="239" t="s">
        <v>84</v>
      </c>
      <c r="AY1518" s="18" t="s">
        <v>239</v>
      </c>
      <c r="BE1518" s="240">
        <f>IF(N1518="základní",J1518,0)</f>
        <v>0</v>
      </c>
      <c r="BF1518" s="240">
        <f>IF(N1518="snížená",J1518,0)</f>
        <v>0</v>
      </c>
      <c r="BG1518" s="240">
        <f>IF(N1518="zákl. přenesená",J1518,0)</f>
        <v>0</v>
      </c>
      <c r="BH1518" s="240">
        <f>IF(N1518="sníž. přenesená",J1518,0)</f>
        <v>0</v>
      </c>
      <c r="BI1518" s="240">
        <f>IF(N1518="nulová",J1518,0)</f>
        <v>0</v>
      </c>
      <c r="BJ1518" s="18" t="s">
        <v>82</v>
      </c>
      <c r="BK1518" s="240">
        <f>ROUND(I1518*H1518,2)</f>
        <v>0</v>
      </c>
      <c r="BL1518" s="18" t="s">
        <v>246</v>
      </c>
      <c r="BM1518" s="239" t="s">
        <v>3427</v>
      </c>
    </row>
    <row r="1519" s="2" customFormat="1">
      <c r="A1519" s="39"/>
      <c r="B1519" s="40"/>
      <c r="C1519" s="41"/>
      <c r="D1519" s="241" t="s">
        <v>248</v>
      </c>
      <c r="E1519" s="41"/>
      <c r="F1519" s="242" t="s">
        <v>3426</v>
      </c>
      <c r="G1519" s="41"/>
      <c r="H1519" s="41"/>
      <c r="I1519" s="243"/>
      <c r="J1519" s="41"/>
      <c r="K1519" s="41"/>
      <c r="L1519" s="45"/>
      <c r="M1519" s="244"/>
      <c r="N1519" s="245"/>
      <c r="O1519" s="92"/>
      <c r="P1519" s="92"/>
      <c r="Q1519" s="92"/>
      <c r="R1519" s="92"/>
      <c r="S1519" s="92"/>
      <c r="T1519" s="93"/>
      <c r="U1519" s="39"/>
      <c r="V1519" s="39"/>
      <c r="W1519" s="39"/>
      <c r="X1519" s="39"/>
      <c r="Y1519" s="39"/>
      <c r="Z1519" s="39"/>
      <c r="AA1519" s="39"/>
      <c r="AB1519" s="39"/>
      <c r="AC1519" s="39"/>
      <c r="AD1519" s="39"/>
      <c r="AE1519" s="39"/>
      <c r="AT1519" s="18" t="s">
        <v>248</v>
      </c>
      <c r="AU1519" s="18" t="s">
        <v>84</v>
      </c>
    </row>
    <row r="1520" s="2" customFormat="1" ht="24.15" customHeight="1">
      <c r="A1520" s="39"/>
      <c r="B1520" s="40"/>
      <c r="C1520" s="228" t="s">
        <v>2204</v>
      </c>
      <c r="D1520" s="228" t="s">
        <v>241</v>
      </c>
      <c r="E1520" s="229" t="s">
        <v>3428</v>
      </c>
      <c r="F1520" s="230" t="s">
        <v>3429</v>
      </c>
      <c r="G1520" s="231" t="s">
        <v>255</v>
      </c>
      <c r="H1520" s="232">
        <v>0.27500000000000002</v>
      </c>
      <c r="I1520" s="233"/>
      <c r="J1520" s="234">
        <f>ROUND(I1520*H1520,2)</f>
        <v>0</v>
      </c>
      <c r="K1520" s="230" t="s">
        <v>1</v>
      </c>
      <c r="L1520" s="45"/>
      <c r="M1520" s="235" t="s">
        <v>1</v>
      </c>
      <c r="N1520" s="236" t="s">
        <v>40</v>
      </c>
      <c r="O1520" s="92"/>
      <c r="P1520" s="237">
        <f>O1520*H1520</f>
        <v>0</v>
      </c>
      <c r="Q1520" s="237">
        <v>2.3010199999999998</v>
      </c>
      <c r="R1520" s="237">
        <f>Q1520*H1520</f>
        <v>0.63278049999999997</v>
      </c>
      <c r="S1520" s="237">
        <v>0</v>
      </c>
      <c r="T1520" s="238">
        <f>S1520*H1520</f>
        <v>0</v>
      </c>
      <c r="U1520" s="39"/>
      <c r="V1520" s="39"/>
      <c r="W1520" s="39"/>
      <c r="X1520" s="39"/>
      <c r="Y1520" s="39"/>
      <c r="Z1520" s="39"/>
      <c r="AA1520" s="39"/>
      <c r="AB1520" s="39"/>
      <c r="AC1520" s="39"/>
      <c r="AD1520" s="39"/>
      <c r="AE1520" s="39"/>
      <c r="AR1520" s="239" t="s">
        <v>246</v>
      </c>
      <c r="AT1520" s="239" t="s">
        <v>241</v>
      </c>
      <c r="AU1520" s="239" t="s">
        <v>84</v>
      </c>
      <c r="AY1520" s="18" t="s">
        <v>239</v>
      </c>
      <c r="BE1520" s="240">
        <f>IF(N1520="základní",J1520,0)</f>
        <v>0</v>
      </c>
      <c r="BF1520" s="240">
        <f>IF(N1520="snížená",J1520,0)</f>
        <v>0</v>
      </c>
      <c r="BG1520" s="240">
        <f>IF(N1520="zákl. přenesená",J1520,0)</f>
        <v>0</v>
      </c>
      <c r="BH1520" s="240">
        <f>IF(N1520="sníž. přenesená",J1520,0)</f>
        <v>0</v>
      </c>
      <c r="BI1520" s="240">
        <f>IF(N1520="nulová",J1520,0)</f>
        <v>0</v>
      </c>
      <c r="BJ1520" s="18" t="s">
        <v>82</v>
      </c>
      <c r="BK1520" s="240">
        <f>ROUND(I1520*H1520,2)</f>
        <v>0</v>
      </c>
      <c r="BL1520" s="18" t="s">
        <v>246</v>
      </c>
      <c r="BM1520" s="239" t="s">
        <v>3430</v>
      </c>
    </row>
    <row r="1521" s="2" customFormat="1">
      <c r="A1521" s="39"/>
      <c r="B1521" s="40"/>
      <c r="C1521" s="41"/>
      <c r="D1521" s="241" t="s">
        <v>248</v>
      </c>
      <c r="E1521" s="41"/>
      <c r="F1521" s="242" t="s">
        <v>3429</v>
      </c>
      <c r="G1521" s="41"/>
      <c r="H1521" s="41"/>
      <c r="I1521" s="243"/>
      <c r="J1521" s="41"/>
      <c r="K1521" s="41"/>
      <c r="L1521" s="45"/>
      <c r="M1521" s="244"/>
      <c r="N1521" s="245"/>
      <c r="O1521" s="92"/>
      <c r="P1521" s="92"/>
      <c r="Q1521" s="92"/>
      <c r="R1521" s="92"/>
      <c r="S1521" s="92"/>
      <c r="T1521" s="93"/>
      <c r="U1521" s="39"/>
      <c r="V1521" s="39"/>
      <c r="W1521" s="39"/>
      <c r="X1521" s="39"/>
      <c r="Y1521" s="39"/>
      <c r="Z1521" s="39"/>
      <c r="AA1521" s="39"/>
      <c r="AB1521" s="39"/>
      <c r="AC1521" s="39"/>
      <c r="AD1521" s="39"/>
      <c r="AE1521" s="39"/>
      <c r="AT1521" s="18" t="s">
        <v>248</v>
      </c>
      <c r="AU1521" s="18" t="s">
        <v>84</v>
      </c>
    </row>
    <row r="1522" s="13" customFormat="1">
      <c r="A1522" s="13"/>
      <c r="B1522" s="246"/>
      <c r="C1522" s="247"/>
      <c r="D1522" s="241" t="s">
        <v>250</v>
      </c>
      <c r="E1522" s="248" t="s">
        <v>1</v>
      </c>
      <c r="F1522" s="249" t="s">
        <v>3165</v>
      </c>
      <c r="G1522" s="247"/>
      <c r="H1522" s="248" t="s">
        <v>1</v>
      </c>
      <c r="I1522" s="250"/>
      <c r="J1522" s="247"/>
      <c r="K1522" s="247"/>
      <c r="L1522" s="251"/>
      <c r="M1522" s="252"/>
      <c r="N1522" s="253"/>
      <c r="O1522" s="253"/>
      <c r="P1522" s="253"/>
      <c r="Q1522" s="253"/>
      <c r="R1522" s="253"/>
      <c r="S1522" s="253"/>
      <c r="T1522" s="254"/>
      <c r="U1522" s="13"/>
      <c r="V1522" s="13"/>
      <c r="W1522" s="13"/>
      <c r="X1522" s="13"/>
      <c r="Y1522" s="13"/>
      <c r="Z1522" s="13"/>
      <c r="AA1522" s="13"/>
      <c r="AB1522" s="13"/>
      <c r="AC1522" s="13"/>
      <c r="AD1522" s="13"/>
      <c r="AE1522" s="13"/>
      <c r="AT1522" s="255" t="s">
        <v>250</v>
      </c>
      <c r="AU1522" s="255" t="s">
        <v>84</v>
      </c>
      <c r="AV1522" s="13" t="s">
        <v>82</v>
      </c>
      <c r="AW1522" s="13" t="s">
        <v>31</v>
      </c>
      <c r="AX1522" s="13" t="s">
        <v>75</v>
      </c>
      <c r="AY1522" s="255" t="s">
        <v>239</v>
      </c>
    </row>
    <row r="1523" s="14" customFormat="1">
      <c r="A1523" s="14"/>
      <c r="B1523" s="256"/>
      <c r="C1523" s="257"/>
      <c r="D1523" s="241" t="s">
        <v>250</v>
      </c>
      <c r="E1523" s="258" t="s">
        <v>1</v>
      </c>
      <c r="F1523" s="259" t="s">
        <v>3431</v>
      </c>
      <c r="G1523" s="257"/>
      <c r="H1523" s="260">
        <v>0.055</v>
      </c>
      <c r="I1523" s="261"/>
      <c r="J1523" s="257"/>
      <c r="K1523" s="257"/>
      <c r="L1523" s="262"/>
      <c r="M1523" s="263"/>
      <c r="N1523" s="264"/>
      <c r="O1523" s="264"/>
      <c r="P1523" s="264"/>
      <c r="Q1523" s="264"/>
      <c r="R1523" s="264"/>
      <c r="S1523" s="264"/>
      <c r="T1523" s="265"/>
      <c r="U1523" s="14"/>
      <c r="V1523" s="14"/>
      <c r="W1523" s="14"/>
      <c r="X1523" s="14"/>
      <c r="Y1523" s="14"/>
      <c r="Z1523" s="14"/>
      <c r="AA1523" s="14"/>
      <c r="AB1523" s="14"/>
      <c r="AC1523" s="14"/>
      <c r="AD1523" s="14"/>
      <c r="AE1523" s="14"/>
      <c r="AT1523" s="266" t="s">
        <v>250</v>
      </c>
      <c r="AU1523" s="266" t="s">
        <v>84</v>
      </c>
      <c r="AV1523" s="14" t="s">
        <v>84</v>
      </c>
      <c r="AW1523" s="14" t="s">
        <v>31</v>
      </c>
      <c r="AX1523" s="14" t="s">
        <v>75</v>
      </c>
      <c r="AY1523" s="266" t="s">
        <v>239</v>
      </c>
    </row>
    <row r="1524" s="14" customFormat="1">
      <c r="A1524" s="14"/>
      <c r="B1524" s="256"/>
      <c r="C1524" s="257"/>
      <c r="D1524" s="241" t="s">
        <v>250</v>
      </c>
      <c r="E1524" s="258" t="s">
        <v>1</v>
      </c>
      <c r="F1524" s="259" t="s">
        <v>3432</v>
      </c>
      <c r="G1524" s="257"/>
      <c r="H1524" s="260">
        <v>0.055</v>
      </c>
      <c r="I1524" s="261"/>
      <c r="J1524" s="257"/>
      <c r="K1524" s="257"/>
      <c r="L1524" s="262"/>
      <c r="M1524" s="263"/>
      <c r="N1524" s="264"/>
      <c r="O1524" s="264"/>
      <c r="P1524" s="264"/>
      <c r="Q1524" s="264"/>
      <c r="R1524" s="264"/>
      <c r="S1524" s="264"/>
      <c r="T1524" s="265"/>
      <c r="U1524" s="14"/>
      <c r="V1524" s="14"/>
      <c r="W1524" s="14"/>
      <c r="X1524" s="14"/>
      <c r="Y1524" s="14"/>
      <c r="Z1524" s="14"/>
      <c r="AA1524" s="14"/>
      <c r="AB1524" s="14"/>
      <c r="AC1524" s="14"/>
      <c r="AD1524" s="14"/>
      <c r="AE1524" s="14"/>
      <c r="AT1524" s="266" t="s">
        <v>250</v>
      </c>
      <c r="AU1524" s="266" t="s">
        <v>84</v>
      </c>
      <c r="AV1524" s="14" t="s">
        <v>84</v>
      </c>
      <c r="AW1524" s="14" t="s">
        <v>31</v>
      </c>
      <c r="AX1524" s="14" t="s">
        <v>75</v>
      </c>
      <c r="AY1524" s="266" t="s">
        <v>239</v>
      </c>
    </row>
    <row r="1525" s="14" customFormat="1">
      <c r="A1525" s="14"/>
      <c r="B1525" s="256"/>
      <c r="C1525" s="257"/>
      <c r="D1525" s="241" t="s">
        <v>250</v>
      </c>
      <c r="E1525" s="258" t="s">
        <v>1</v>
      </c>
      <c r="F1525" s="259" t="s">
        <v>3433</v>
      </c>
      <c r="G1525" s="257"/>
      <c r="H1525" s="260">
        <v>0.055</v>
      </c>
      <c r="I1525" s="261"/>
      <c r="J1525" s="257"/>
      <c r="K1525" s="257"/>
      <c r="L1525" s="262"/>
      <c r="M1525" s="263"/>
      <c r="N1525" s="264"/>
      <c r="O1525" s="264"/>
      <c r="P1525" s="264"/>
      <c r="Q1525" s="264"/>
      <c r="R1525" s="264"/>
      <c r="S1525" s="264"/>
      <c r="T1525" s="265"/>
      <c r="U1525" s="14"/>
      <c r="V1525" s="14"/>
      <c r="W1525" s="14"/>
      <c r="X1525" s="14"/>
      <c r="Y1525" s="14"/>
      <c r="Z1525" s="14"/>
      <c r="AA1525" s="14"/>
      <c r="AB1525" s="14"/>
      <c r="AC1525" s="14"/>
      <c r="AD1525" s="14"/>
      <c r="AE1525" s="14"/>
      <c r="AT1525" s="266" t="s">
        <v>250</v>
      </c>
      <c r="AU1525" s="266" t="s">
        <v>84</v>
      </c>
      <c r="AV1525" s="14" t="s">
        <v>84</v>
      </c>
      <c r="AW1525" s="14" t="s">
        <v>31</v>
      </c>
      <c r="AX1525" s="14" t="s">
        <v>75</v>
      </c>
      <c r="AY1525" s="266" t="s">
        <v>239</v>
      </c>
    </row>
    <row r="1526" s="14" customFormat="1">
      <c r="A1526" s="14"/>
      <c r="B1526" s="256"/>
      <c r="C1526" s="257"/>
      <c r="D1526" s="241" t="s">
        <v>250</v>
      </c>
      <c r="E1526" s="258" t="s">
        <v>1</v>
      </c>
      <c r="F1526" s="259" t="s">
        <v>3434</v>
      </c>
      <c r="G1526" s="257"/>
      <c r="H1526" s="260">
        <v>0.055</v>
      </c>
      <c r="I1526" s="261"/>
      <c r="J1526" s="257"/>
      <c r="K1526" s="257"/>
      <c r="L1526" s="262"/>
      <c r="M1526" s="263"/>
      <c r="N1526" s="264"/>
      <c r="O1526" s="264"/>
      <c r="P1526" s="264"/>
      <c r="Q1526" s="264"/>
      <c r="R1526" s="264"/>
      <c r="S1526" s="264"/>
      <c r="T1526" s="265"/>
      <c r="U1526" s="14"/>
      <c r="V1526" s="14"/>
      <c r="W1526" s="14"/>
      <c r="X1526" s="14"/>
      <c r="Y1526" s="14"/>
      <c r="Z1526" s="14"/>
      <c r="AA1526" s="14"/>
      <c r="AB1526" s="14"/>
      <c r="AC1526" s="14"/>
      <c r="AD1526" s="14"/>
      <c r="AE1526" s="14"/>
      <c r="AT1526" s="266" t="s">
        <v>250</v>
      </c>
      <c r="AU1526" s="266" t="s">
        <v>84</v>
      </c>
      <c r="AV1526" s="14" t="s">
        <v>84</v>
      </c>
      <c r="AW1526" s="14" t="s">
        <v>31</v>
      </c>
      <c r="AX1526" s="14" t="s">
        <v>75</v>
      </c>
      <c r="AY1526" s="266" t="s">
        <v>239</v>
      </c>
    </row>
    <row r="1527" s="13" customFormat="1">
      <c r="A1527" s="13"/>
      <c r="B1527" s="246"/>
      <c r="C1527" s="247"/>
      <c r="D1527" s="241" t="s">
        <v>250</v>
      </c>
      <c r="E1527" s="248" t="s">
        <v>1</v>
      </c>
      <c r="F1527" s="249" t="s">
        <v>3171</v>
      </c>
      <c r="G1527" s="247"/>
      <c r="H1527" s="248" t="s">
        <v>1</v>
      </c>
      <c r="I1527" s="250"/>
      <c r="J1527" s="247"/>
      <c r="K1527" s="247"/>
      <c r="L1527" s="251"/>
      <c r="M1527" s="252"/>
      <c r="N1527" s="253"/>
      <c r="O1527" s="253"/>
      <c r="P1527" s="253"/>
      <c r="Q1527" s="253"/>
      <c r="R1527" s="253"/>
      <c r="S1527" s="253"/>
      <c r="T1527" s="254"/>
      <c r="U1527" s="13"/>
      <c r="V1527" s="13"/>
      <c r="W1527" s="13"/>
      <c r="X1527" s="13"/>
      <c r="Y1527" s="13"/>
      <c r="Z1527" s="13"/>
      <c r="AA1527" s="13"/>
      <c r="AB1527" s="13"/>
      <c r="AC1527" s="13"/>
      <c r="AD1527" s="13"/>
      <c r="AE1527" s="13"/>
      <c r="AT1527" s="255" t="s">
        <v>250</v>
      </c>
      <c r="AU1527" s="255" t="s">
        <v>84</v>
      </c>
      <c r="AV1527" s="13" t="s">
        <v>82</v>
      </c>
      <c r="AW1527" s="13" t="s">
        <v>31</v>
      </c>
      <c r="AX1527" s="13" t="s">
        <v>75</v>
      </c>
      <c r="AY1527" s="255" t="s">
        <v>239</v>
      </c>
    </row>
    <row r="1528" s="14" customFormat="1">
      <c r="A1528" s="14"/>
      <c r="B1528" s="256"/>
      <c r="C1528" s="257"/>
      <c r="D1528" s="241" t="s">
        <v>250</v>
      </c>
      <c r="E1528" s="258" t="s">
        <v>1</v>
      </c>
      <c r="F1528" s="259" t="s">
        <v>3435</v>
      </c>
      <c r="G1528" s="257"/>
      <c r="H1528" s="260">
        <v>0.055</v>
      </c>
      <c r="I1528" s="261"/>
      <c r="J1528" s="257"/>
      <c r="K1528" s="257"/>
      <c r="L1528" s="262"/>
      <c r="M1528" s="263"/>
      <c r="N1528" s="264"/>
      <c r="O1528" s="264"/>
      <c r="P1528" s="264"/>
      <c r="Q1528" s="264"/>
      <c r="R1528" s="264"/>
      <c r="S1528" s="264"/>
      <c r="T1528" s="265"/>
      <c r="U1528" s="14"/>
      <c r="V1528" s="14"/>
      <c r="W1528" s="14"/>
      <c r="X1528" s="14"/>
      <c r="Y1528" s="14"/>
      <c r="Z1528" s="14"/>
      <c r="AA1528" s="14"/>
      <c r="AB1528" s="14"/>
      <c r="AC1528" s="14"/>
      <c r="AD1528" s="14"/>
      <c r="AE1528" s="14"/>
      <c r="AT1528" s="266" t="s">
        <v>250</v>
      </c>
      <c r="AU1528" s="266" t="s">
        <v>84</v>
      </c>
      <c r="AV1528" s="14" t="s">
        <v>84</v>
      </c>
      <c r="AW1528" s="14" t="s">
        <v>31</v>
      </c>
      <c r="AX1528" s="14" t="s">
        <v>75</v>
      </c>
      <c r="AY1528" s="266" t="s">
        <v>239</v>
      </c>
    </row>
    <row r="1529" s="15" customFormat="1">
      <c r="A1529" s="15"/>
      <c r="B1529" s="267"/>
      <c r="C1529" s="268"/>
      <c r="D1529" s="241" t="s">
        <v>250</v>
      </c>
      <c r="E1529" s="269" t="s">
        <v>1</v>
      </c>
      <c r="F1529" s="270" t="s">
        <v>277</v>
      </c>
      <c r="G1529" s="268"/>
      <c r="H1529" s="271">
        <v>0.27500000000000002</v>
      </c>
      <c r="I1529" s="272"/>
      <c r="J1529" s="268"/>
      <c r="K1529" s="268"/>
      <c r="L1529" s="273"/>
      <c r="M1529" s="274"/>
      <c r="N1529" s="275"/>
      <c r="O1529" s="275"/>
      <c r="P1529" s="275"/>
      <c r="Q1529" s="275"/>
      <c r="R1529" s="275"/>
      <c r="S1529" s="275"/>
      <c r="T1529" s="276"/>
      <c r="U1529" s="15"/>
      <c r="V1529" s="15"/>
      <c r="W1529" s="15"/>
      <c r="X1529" s="15"/>
      <c r="Y1529" s="15"/>
      <c r="Z1529" s="15"/>
      <c r="AA1529" s="15"/>
      <c r="AB1529" s="15"/>
      <c r="AC1529" s="15"/>
      <c r="AD1529" s="15"/>
      <c r="AE1529" s="15"/>
      <c r="AT1529" s="277" t="s">
        <v>250</v>
      </c>
      <c r="AU1529" s="277" t="s">
        <v>84</v>
      </c>
      <c r="AV1529" s="15" t="s">
        <v>246</v>
      </c>
      <c r="AW1529" s="15" t="s">
        <v>31</v>
      </c>
      <c r="AX1529" s="15" t="s">
        <v>82</v>
      </c>
      <c r="AY1529" s="277" t="s">
        <v>239</v>
      </c>
    </row>
    <row r="1530" s="12" customFormat="1" ht="22.8" customHeight="1">
      <c r="A1530" s="12"/>
      <c r="B1530" s="212"/>
      <c r="C1530" s="213"/>
      <c r="D1530" s="214" t="s">
        <v>74</v>
      </c>
      <c r="E1530" s="226" t="s">
        <v>267</v>
      </c>
      <c r="F1530" s="226" t="s">
        <v>268</v>
      </c>
      <c r="G1530" s="213"/>
      <c r="H1530" s="213"/>
      <c r="I1530" s="216"/>
      <c r="J1530" s="227">
        <f>BK1530</f>
        <v>0</v>
      </c>
      <c r="K1530" s="213"/>
      <c r="L1530" s="218"/>
      <c r="M1530" s="219"/>
      <c r="N1530" s="220"/>
      <c r="O1530" s="220"/>
      <c r="P1530" s="221">
        <f>SUM(P1531:P1537)</f>
        <v>0</v>
      </c>
      <c r="Q1530" s="220"/>
      <c r="R1530" s="221">
        <f>SUM(R1531:R1537)</f>
        <v>0</v>
      </c>
      <c r="S1530" s="220"/>
      <c r="T1530" s="222">
        <f>SUM(T1531:T1537)</f>
        <v>0</v>
      </c>
      <c r="U1530" s="12"/>
      <c r="V1530" s="12"/>
      <c r="W1530" s="12"/>
      <c r="X1530" s="12"/>
      <c r="Y1530" s="12"/>
      <c r="Z1530" s="12"/>
      <c r="AA1530" s="12"/>
      <c r="AB1530" s="12"/>
      <c r="AC1530" s="12"/>
      <c r="AD1530" s="12"/>
      <c r="AE1530" s="12"/>
      <c r="AR1530" s="223" t="s">
        <v>82</v>
      </c>
      <c r="AT1530" s="224" t="s">
        <v>74</v>
      </c>
      <c r="AU1530" s="224" t="s">
        <v>82</v>
      </c>
      <c r="AY1530" s="223" t="s">
        <v>239</v>
      </c>
      <c r="BK1530" s="225">
        <f>SUM(BK1531:BK1537)</f>
        <v>0</v>
      </c>
    </row>
    <row r="1531" s="2" customFormat="1" ht="24.15" customHeight="1">
      <c r="A1531" s="39"/>
      <c r="B1531" s="40"/>
      <c r="C1531" s="228" t="s">
        <v>2209</v>
      </c>
      <c r="D1531" s="228" t="s">
        <v>241</v>
      </c>
      <c r="E1531" s="229" t="s">
        <v>3436</v>
      </c>
      <c r="F1531" s="230" t="s">
        <v>3437</v>
      </c>
      <c r="G1531" s="231" t="s">
        <v>330</v>
      </c>
      <c r="H1531" s="232">
        <v>52.893999999999998</v>
      </c>
      <c r="I1531" s="233"/>
      <c r="J1531" s="234">
        <f>ROUND(I1531*H1531,2)</f>
        <v>0</v>
      </c>
      <c r="K1531" s="230" t="s">
        <v>1</v>
      </c>
      <c r="L1531" s="45"/>
      <c r="M1531" s="235" t="s">
        <v>1</v>
      </c>
      <c r="N1531" s="236" t="s">
        <v>40</v>
      </c>
      <c r="O1531" s="92"/>
      <c r="P1531" s="237">
        <f>O1531*H1531</f>
        <v>0</v>
      </c>
      <c r="Q1531" s="237">
        <v>0</v>
      </c>
      <c r="R1531" s="237">
        <f>Q1531*H1531</f>
        <v>0</v>
      </c>
      <c r="S1531" s="237">
        <v>0</v>
      </c>
      <c r="T1531" s="238">
        <f>S1531*H1531</f>
        <v>0</v>
      </c>
      <c r="U1531" s="39"/>
      <c r="V1531" s="39"/>
      <c r="W1531" s="39"/>
      <c r="X1531" s="39"/>
      <c r="Y1531" s="39"/>
      <c r="Z1531" s="39"/>
      <c r="AA1531" s="39"/>
      <c r="AB1531" s="39"/>
      <c r="AC1531" s="39"/>
      <c r="AD1531" s="39"/>
      <c r="AE1531" s="39"/>
      <c r="AR1531" s="239" t="s">
        <v>246</v>
      </c>
      <c r="AT1531" s="239" t="s">
        <v>241</v>
      </c>
      <c r="AU1531" s="239" t="s">
        <v>84</v>
      </c>
      <c r="AY1531" s="18" t="s">
        <v>239</v>
      </c>
      <c r="BE1531" s="240">
        <f>IF(N1531="základní",J1531,0)</f>
        <v>0</v>
      </c>
      <c r="BF1531" s="240">
        <f>IF(N1531="snížená",J1531,0)</f>
        <v>0</v>
      </c>
      <c r="BG1531" s="240">
        <f>IF(N1531="zákl. přenesená",J1531,0)</f>
        <v>0</v>
      </c>
      <c r="BH1531" s="240">
        <f>IF(N1531="sníž. přenesená",J1531,0)</f>
        <v>0</v>
      </c>
      <c r="BI1531" s="240">
        <f>IF(N1531="nulová",J1531,0)</f>
        <v>0</v>
      </c>
      <c r="BJ1531" s="18" t="s">
        <v>82</v>
      </c>
      <c r="BK1531" s="240">
        <f>ROUND(I1531*H1531,2)</f>
        <v>0</v>
      </c>
      <c r="BL1531" s="18" t="s">
        <v>246</v>
      </c>
      <c r="BM1531" s="239" t="s">
        <v>3438</v>
      </c>
    </row>
    <row r="1532" s="2" customFormat="1">
      <c r="A1532" s="39"/>
      <c r="B1532" s="40"/>
      <c r="C1532" s="41"/>
      <c r="D1532" s="241" t="s">
        <v>248</v>
      </c>
      <c r="E1532" s="41"/>
      <c r="F1532" s="242" t="s">
        <v>3437</v>
      </c>
      <c r="G1532" s="41"/>
      <c r="H1532" s="41"/>
      <c r="I1532" s="243"/>
      <c r="J1532" s="41"/>
      <c r="K1532" s="41"/>
      <c r="L1532" s="45"/>
      <c r="M1532" s="244"/>
      <c r="N1532" s="245"/>
      <c r="O1532" s="92"/>
      <c r="P1532" s="92"/>
      <c r="Q1532" s="92"/>
      <c r="R1532" s="92"/>
      <c r="S1532" s="92"/>
      <c r="T1532" s="93"/>
      <c r="U1532" s="39"/>
      <c r="V1532" s="39"/>
      <c r="W1532" s="39"/>
      <c r="X1532" s="39"/>
      <c r="Y1532" s="39"/>
      <c r="Z1532" s="39"/>
      <c r="AA1532" s="39"/>
      <c r="AB1532" s="39"/>
      <c r="AC1532" s="39"/>
      <c r="AD1532" s="39"/>
      <c r="AE1532" s="39"/>
      <c r="AT1532" s="18" t="s">
        <v>248</v>
      </c>
      <c r="AU1532" s="18" t="s">
        <v>84</v>
      </c>
    </row>
    <row r="1533" s="14" customFormat="1">
      <c r="A1533" s="14"/>
      <c r="B1533" s="256"/>
      <c r="C1533" s="257"/>
      <c r="D1533" s="241" t="s">
        <v>250</v>
      </c>
      <c r="E1533" s="258" t="s">
        <v>1</v>
      </c>
      <c r="F1533" s="259" t="s">
        <v>3439</v>
      </c>
      <c r="G1533" s="257"/>
      <c r="H1533" s="260">
        <v>14.798</v>
      </c>
      <c r="I1533" s="261"/>
      <c r="J1533" s="257"/>
      <c r="K1533" s="257"/>
      <c r="L1533" s="262"/>
      <c r="M1533" s="263"/>
      <c r="N1533" s="264"/>
      <c r="O1533" s="264"/>
      <c r="P1533" s="264"/>
      <c r="Q1533" s="264"/>
      <c r="R1533" s="264"/>
      <c r="S1533" s="264"/>
      <c r="T1533" s="265"/>
      <c r="U1533" s="14"/>
      <c r="V1533" s="14"/>
      <c r="W1533" s="14"/>
      <c r="X1533" s="14"/>
      <c r="Y1533" s="14"/>
      <c r="Z1533" s="14"/>
      <c r="AA1533" s="14"/>
      <c r="AB1533" s="14"/>
      <c r="AC1533" s="14"/>
      <c r="AD1533" s="14"/>
      <c r="AE1533" s="14"/>
      <c r="AT1533" s="266" t="s">
        <v>250</v>
      </c>
      <c r="AU1533" s="266" t="s">
        <v>84</v>
      </c>
      <c r="AV1533" s="14" t="s">
        <v>84</v>
      </c>
      <c r="AW1533" s="14" t="s">
        <v>31</v>
      </c>
      <c r="AX1533" s="14" t="s">
        <v>75</v>
      </c>
      <c r="AY1533" s="266" t="s">
        <v>239</v>
      </c>
    </row>
    <row r="1534" s="14" customFormat="1">
      <c r="A1534" s="14"/>
      <c r="B1534" s="256"/>
      <c r="C1534" s="257"/>
      <c r="D1534" s="241" t="s">
        <v>250</v>
      </c>
      <c r="E1534" s="258" t="s">
        <v>1</v>
      </c>
      <c r="F1534" s="259" t="s">
        <v>3440</v>
      </c>
      <c r="G1534" s="257"/>
      <c r="H1534" s="260">
        <v>26.468</v>
      </c>
      <c r="I1534" s="261"/>
      <c r="J1534" s="257"/>
      <c r="K1534" s="257"/>
      <c r="L1534" s="262"/>
      <c r="M1534" s="263"/>
      <c r="N1534" s="264"/>
      <c r="O1534" s="264"/>
      <c r="P1534" s="264"/>
      <c r="Q1534" s="264"/>
      <c r="R1534" s="264"/>
      <c r="S1534" s="264"/>
      <c r="T1534" s="265"/>
      <c r="U1534" s="14"/>
      <c r="V1534" s="14"/>
      <c r="W1534" s="14"/>
      <c r="X1534" s="14"/>
      <c r="Y1534" s="14"/>
      <c r="Z1534" s="14"/>
      <c r="AA1534" s="14"/>
      <c r="AB1534" s="14"/>
      <c r="AC1534" s="14"/>
      <c r="AD1534" s="14"/>
      <c r="AE1534" s="14"/>
      <c r="AT1534" s="266" t="s">
        <v>250</v>
      </c>
      <c r="AU1534" s="266" t="s">
        <v>84</v>
      </c>
      <c r="AV1534" s="14" t="s">
        <v>84</v>
      </c>
      <c r="AW1534" s="14" t="s">
        <v>31</v>
      </c>
      <c r="AX1534" s="14" t="s">
        <v>75</v>
      </c>
      <c r="AY1534" s="266" t="s">
        <v>239</v>
      </c>
    </row>
    <row r="1535" s="14" customFormat="1">
      <c r="A1535" s="14"/>
      <c r="B1535" s="256"/>
      <c r="C1535" s="257"/>
      <c r="D1535" s="241" t="s">
        <v>250</v>
      </c>
      <c r="E1535" s="258" t="s">
        <v>1</v>
      </c>
      <c r="F1535" s="259" t="s">
        <v>3441</v>
      </c>
      <c r="G1535" s="257"/>
      <c r="H1535" s="260">
        <v>11.628</v>
      </c>
      <c r="I1535" s="261"/>
      <c r="J1535" s="257"/>
      <c r="K1535" s="257"/>
      <c r="L1535" s="262"/>
      <c r="M1535" s="263"/>
      <c r="N1535" s="264"/>
      <c r="O1535" s="264"/>
      <c r="P1535" s="264"/>
      <c r="Q1535" s="264"/>
      <c r="R1535" s="264"/>
      <c r="S1535" s="264"/>
      <c r="T1535" s="265"/>
      <c r="U1535" s="14"/>
      <c r="V1535" s="14"/>
      <c r="W1535" s="14"/>
      <c r="X1535" s="14"/>
      <c r="Y1535" s="14"/>
      <c r="Z1535" s="14"/>
      <c r="AA1535" s="14"/>
      <c r="AB1535" s="14"/>
      <c r="AC1535" s="14"/>
      <c r="AD1535" s="14"/>
      <c r="AE1535" s="14"/>
      <c r="AT1535" s="266" t="s">
        <v>250</v>
      </c>
      <c r="AU1535" s="266" t="s">
        <v>84</v>
      </c>
      <c r="AV1535" s="14" t="s">
        <v>84</v>
      </c>
      <c r="AW1535" s="14" t="s">
        <v>31</v>
      </c>
      <c r="AX1535" s="14" t="s">
        <v>75</v>
      </c>
      <c r="AY1535" s="266" t="s">
        <v>239</v>
      </c>
    </row>
    <row r="1536" s="16" customFormat="1">
      <c r="A1536" s="16"/>
      <c r="B1536" s="291"/>
      <c r="C1536" s="292"/>
      <c r="D1536" s="241" t="s">
        <v>250</v>
      </c>
      <c r="E1536" s="293" t="s">
        <v>1</v>
      </c>
      <c r="F1536" s="294" t="s">
        <v>1211</v>
      </c>
      <c r="G1536" s="292"/>
      <c r="H1536" s="295">
        <v>52.893999999999998</v>
      </c>
      <c r="I1536" s="296"/>
      <c r="J1536" s="292"/>
      <c r="K1536" s="292"/>
      <c r="L1536" s="297"/>
      <c r="M1536" s="298"/>
      <c r="N1536" s="299"/>
      <c r="O1536" s="299"/>
      <c r="P1536" s="299"/>
      <c r="Q1536" s="299"/>
      <c r="R1536" s="299"/>
      <c r="S1536" s="299"/>
      <c r="T1536" s="300"/>
      <c r="U1536" s="16"/>
      <c r="V1536" s="16"/>
      <c r="W1536" s="16"/>
      <c r="X1536" s="16"/>
      <c r="Y1536" s="16"/>
      <c r="Z1536" s="16"/>
      <c r="AA1536" s="16"/>
      <c r="AB1536" s="16"/>
      <c r="AC1536" s="16"/>
      <c r="AD1536" s="16"/>
      <c r="AE1536" s="16"/>
      <c r="AT1536" s="301" t="s">
        <v>250</v>
      </c>
      <c r="AU1536" s="301" t="s">
        <v>84</v>
      </c>
      <c r="AV1536" s="16" t="s">
        <v>107</v>
      </c>
      <c r="AW1536" s="16" t="s">
        <v>31</v>
      </c>
      <c r="AX1536" s="16" t="s">
        <v>75</v>
      </c>
      <c r="AY1536" s="301" t="s">
        <v>239</v>
      </c>
    </row>
    <row r="1537" s="15" customFormat="1">
      <c r="A1537" s="15"/>
      <c r="B1537" s="267"/>
      <c r="C1537" s="268"/>
      <c r="D1537" s="241" t="s">
        <v>250</v>
      </c>
      <c r="E1537" s="269" t="s">
        <v>1</v>
      </c>
      <c r="F1537" s="270" t="s">
        <v>277</v>
      </c>
      <c r="G1537" s="268"/>
      <c r="H1537" s="271">
        <v>52.893999999999998</v>
      </c>
      <c r="I1537" s="272"/>
      <c r="J1537" s="268"/>
      <c r="K1537" s="268"/>
      <c r="L1537" s="273"/>
      <c r="M1537" s="274"/>
      <c r="N1537" s="275"/>
      <c r="O1537" s="275"/>
      <c r="P1537" s="275"/>
      <c r="Q1537" s="275"/>
      <c r="R1537" s="275"/>
      <c r="S1537" s="275"/>
      <c r="T1537" s="276"/>
      <c r="U1537" s="15"/>
      <c r="V1537" s="15"/>
      <c r="W1537" s="15"/>
      <c r="X1537" s="15"/>
      <c r="Y1537" s="15"/>
      <c r="Z1537" s="15"/>
      <c r="AA1537" s="15"/>
      <c r="AB1537" s="15"/>
      <c r="AC1537" s="15"/>
      <c r="AD1537" s="15"/>
      <c r="AE1537" s="15"/>
      <c r="AT1537" s="277" t="s">
        <v>250</v>
      </c>
      <c r="AU1537" s="277" t="s">
        <v>84</v>
      </c>
      <c r="AV1537" s="15" t="s">
        <v>246</v>
      </c>
      <c r="AW1537" s="15" t="s">
        <v>31</v>
      </c>
      <c r="AX1537" s="15" t="s">
        <v>82</v>
      </c>
      <c r="AY1537" s="277" t="s">
        <v>239</v>
      </c>
    </row>
    <row r="1538" s="12" customFormat="1" ht="22.8" customHeight="1">
      <c r="A1538" s="12"/>
      <c r="B1538" s="212"/>
      <c r="C1538" s="213"/>
      <c r="D1538" s="214" t="s">
        <v>74</v>
      </c>
      <c r="E1538" s="226" t="s">
        <v>410</v>
      </c>
      <c r="F1538" s="226" t="s">
        <v>3442</v>
      </c>
      <c r="G1538" s="213"/>
      <c r="H1538" s="213"/>
      <c r="I1538" s="216"/>
      <c r="J1538" s="227">
        <f>BK1538</f>
        <v>0</v>
      </c>
      <c r="K1538" s="213"/>
      <c r="L1538" s="218"/>
      <c r="M1538" s="219"/>
      <c r="N1538" s="220"/>
      <c r="O1538" s="220"/>
      <c r="P1538" s="221">
        <f>SUM(P1539:P1551)</f>
        <v>0</v>
      </c>
      <c r="Q1538" s="220"/>
      <c r="R1538" s="221">
        <f>SUM(R1539:R1551)</f>
        <v>0</v>
      </c>
      <c r="S1538" s="220"/>
      <c r="T1538" s="222">
        <f>SUM(T1539:T1551)</f>
        <v>0</v>
      </c>
      <c r="U1538" s="12"/>
      <c r="V1538" s="12"/>
      <c r="W1538" s="12"/>
      <c r="X1538" s="12"/>
      <c r="Y1538" s="12"/>
      <c r="Z1538" s="12"/>
      <c r="AA1538" s="12"/>
      <c r="AB1538" s="12"/>
      <c r="AC1538" s="12"/>
      <c r="AD1538" s="12"/>
      <c r="AE1538" s="12"/>
      <c r="AR1538" s="223" t="s">
        <v>82</v>
      </c>
      <c r="AT1538" s="224" t="s">
        <v>74</v>
      </c>
      <c r="AU1538" s="224" t="s">
        <v>82</v>
      </c>
      <c r="AY1538" s="223" t="s">
        <v>239</v>
      </c>
      <c r="BK1538" s="225">
        <f>SUM(BK1539:BK1551)</f>
        <v>0</v>
      </c>
    </row>
    <row r="1539" s="2" customFormat="1" ht="16.5" customHeight="1">
      <c r="A1539" s="39"/>
      <c r="B1539" s="40"/>
      <c r="C1539" s="228" t="s">
        <v>2214</v>
      </c>
      <c r="D1539" s="228" t="s">
        <v>241</v>
      </c>
      <c r="E1539" s="229" t="s">
        <v>3443</v>
      </c>
      <c r="F1539" s="230" t="s">
        <v>3444</v>
      </c>
      <c r="G1539" s="231" t="s">
        <v>338</v>
      </c>
      <c r="H1539" s="232">
        <v>6.6849999999999996</v>
      </c>
      <c r="I1539" s="233"/>
      <c r="J1539" s="234">
        <f>ROUND(I1539*H1539,2)</f>
        <v>0</v>
      </c>
      <c r="K1539" s="230" t="s">
        <v>1</v>
      </c>
      <c r="L1539" s="45"/>
      <c r="M1539" s="235" t="s">
        <v>1</v>
      </c>
      <c r="N1539" s="236" t="s">
        <v>40</v>
      </c>
      <c r="O1539" s="92"/>
      <c r="P1539" s="237">
        <f>O1539*H1539</f>
        <v>0</v>
      </c>
      <c r="Q1539" s="237">
        <v>0</v>
      </c>
      <c r="R1539" s="237">
        <f>Q1539*H1539</f>
        <v>0</v>
      </c>
      <c r="S1539" s="237">
        <v>0</v>
      </c>
      <c r="T1539" s="238">
        <f>S1539*H1539</f>
        <v>0</v>
      </c>
      <c r="U1539" s="39"/>
      <c r="V1539" s="39"/>
      <c r="W1539" s="39"/>
      <c r="X1539" s="39"/>
      <c r="Y1539" s="39"/>
      <c r="Z1539" s="39"/>
      <c r="AA1539" s="39"/>
      <c r="AB1539" s="39"/>
      <c r="AC1539" s="39"/>
      <c r="AD1539" s="39"/>
      <c r="AE1539" s="39"/>
      <c r="AR1539" s="239" t="s">
        <v>246</v>
      </c>
      <c r="AT1539" s="239" t="s">
        <v>241</v>
      </c>
      <c r="AU1539" s="239" t="s">
        <v>84</v>
      </c>
      <c r="AY1539" s="18" t="s">
        <v>239</v>
      </c>
      <c r="BE1539" s="240">
        <f>IF(N1539="základní",J1539,0)</f>
        <v>0</v>
      </c>
      <c r="BF1539" s="240">
        <f>IF(N1539="snížená",J1539,0)</f>
        <v>0</v>
      </c>
      <c r="BG1539" s="240">
        <f>IF(N1539="zákl. přenesená",J1539,0)</f>
        <v>0</v>
      </c>
      <c r="BH1539" s="240">
        <f>IF(N1539="sníž. přenesená",J1539,0)</f>
        <v>0</v>
      </c>
      <c r="BI1539" s="240">
        <f>IF(N1539="nulová",J1539,0)</f>
        <v>0</v>
      </c>
      <c r="BJ1539" s="18" t="s">
        <v>82</v>
      </c>
      <c r="BK1539" s="240">
        <f>ROUND(I1539*H1539,2)</f>
        <v>0</v>
      </c>
      <c r="BL1539" s="18" t="s">
        <v>246</v>
      </c>
      <c r="BM1539" s="239" t="s">
        <v>3445</v>
      </c>
    </row>
    <row r="1540" s="2" customFormat="1">
      <c r="A1540" s="39"/>
      <c r="B1540" s="40"/>
      <c r="C1540" s="41"/>
      <c r="D1540" s="241" t="s">
        <v>248</v>
      </c>
      <c r="E1540" s="41"/>
      <c r="F1540" s="242" t="s">
        <v>3444</v>
      </c>
      <c r="G1540" s="41"/>
      <c r="H1540" s="41"/>
      <c r="I1540" s="243"/>
      <c r="J1540" s="41"/>
      <c r="K1540" s="41"/>
      <c r="L1540" s="45"/>
      <c r="M1540" s="244"/>
      <c r="N1540" s="245"/>
      <c r="O1540" s="92"/>
      <c r="P1540" s="92"/>
      <c r="Q1540" s="92"/>
      <c r="R1540" s="92"/>
      <c r="S1540" s="92"/>
      <c r="T1540" s="93"/>
      <c r="U1540" s="39"/>
      <c r="V1540" s="39"/>
      <c r="W1540" s="39"/>
      <c r="X1540" s="39"/>
      <c r="Y1540" s="39"/>
      <c r="Z1540" s="39"/>
      <c r="AA1540" s="39"/>
      <c r="AB1540" s="39"/>
      <c r="AC1540" s="39"/>
      <c r="AD1540" s="39"/>
      <c r="AE1540" s="39"/>
      <c r="AT1540" s="18" t="s">
        <v>248</v>
      </c>
      <c r="AU1540" s="18" t="s">
        <v>84</v>
      </c>
    </row>
    <row r="1541" s="14" customFormat="1">
      <c r="A1541" s="14"/>
      <c r="B1541" s="256"/>
      <c r="C1541" s="257"/>
      <c r="D1541" s="241" t="s">
        <v>250</v>
      </c>
      <c r="E1541" s="258" t="s">
        <v>1</v>
      </c>
      <c r="F1541" s="259" t="s">
        <v>3446</v>
      </c>
      <c r="G1541" s="257"/>
      <c r="H1541" s="260">
        <v>6.6849999999999996</v>
      </c>
      <c r="I1541" s="261"/>
      <c r="J1541" s="257"/>
      <c r="K1541" s="257"/>
      <c r="L1541" s="262"/>
      <c r="M1541" s="263"/>
      <c r="N1541" s="264"/>
      <c r="O1541" s="264"/>
      <c r="P1541" s="264"/>
      <c r="Q1541" s="264"/>
      <c r="R1541" s="264"/>
      <c r="S1541" s="264"/>
      <c r="T1541" s="265"/>
      <c r="U1541" s="14"/>
      <c r="V1541" s="14"/>
      <c r="W1541" s="14"/>
      <c r="X1541" s="14"/>
      <c r="Y1541" s="14"/>
      <c r="Z1541" s="14"/>
      <c r="AA1541" s="14"/>
      <c r="AB1541" s="14"/>
      <c r="AC1541" s="14"/>
      <c r="AD1541" s="14"/>
      <c r="AE1541" s="14"/>
      <c r="AT1541" s="266" t="s">
        <v>250</v>
      </c>
      <c r="AU1541" s="266" t="s">
        <v>84</v>
      </c>
      <c r="AV1541" s="14" t="s">
        <v>84</v>
      </c>
      <c r="AW1541" s="14" t="s">
        <v>31</v>
      </c>
      <c r="AX1541" s="14" t="s">
        <v>75</v>
      </c>
      <c r="AY1541" s="266" t="s">
        <v>239</v>
      </c>
    </row>
    <row r="1542" s="15" customFormat="1">
      <c r="A1542" s="15"/>
      <c r="B1542" s="267"/>
      <c r="C1542" s="268"/>
      <c r="D1542" s="241" t="s">
        <v>250</v>
      </c>
      <c r="E1542" s="269" t="s">
        <v>1</v>
      </c>
      <c r="F1542" s="270" t="s">
        <v>277</v>
      </c>
      <c r="G1542" s="268"/>
      <c r="H1542" s="271">
        <v>6.6849999999999996</v>
      </c>
      <c r="I1542" s="272"/>
      <c r="J1542" s="268"/>
      <c r="K1542" s="268"/>
      <c r="L1542" s="273"/>
      <c r="M1542" s="274"/>
      <c r="N1542" s="275"/>
      <c r="O1542" s="275"/>
      <c r="P1542" s="275"/>
      <c r="Q1542" s="275"/>
      <c r="R1542" s="275"/>
      <c r="S1542" s="275"/>
      <c r="T1542" s="276"/>
      <c r="U1542" s="15"/>
      <c r="V1542" s="15"/>
      <c r="W1542" s="15"/>
      <c r="X1542" s="15"/>
      <c r="Y1542" s="15"/>
      <c r="Z1542" s="15"/>
      <c r="AA1542" s="15"/>
      <c r="AB1542" s="15"/>
      <c r="AC1542" s="15"/>
      <c r="AD1542" s="15"/>
      <c r="AE1542" s="15"/>
      <c r="AT1542" s="277" t="s">
        <v>250</v>
      </c>
      <c r="AU1542" s="277" t="s">
        <v>84</v>
      </c>
      <c r="AV1542" s="15" t="s">
        <v>246</v>
      </c>
      <c r="AW1542" s="15" t="s">
        <v>31</v>
      </c>
      <c r="AX1542" s="15" t="s">
        <v>82</v>
      </c>
      <c r="AY1542" s="277" t="s">
        <v>239</v>
      </c>
    </row>
    <row r="1543" s="2" customFormat="1" ht="24.15" customHeight="1">
      <c r="A1543" s="39"/>
      <c r="B1543" s="40"/>
      <c r="C1543" s="228" t="s">
        <v>2221</v>
      </c>
      <c r="D1543" s="228" t="s">
        <v>241</v>
      </c>
      <c r="E1543" s="229" t="s">
        <v>3447</v>
      </c>
      <c r="F1543" s="230" t="s">
        <v>3448</v>
      </c>
      <c r="G1543" s="231" t="s">
        <v>338</v>
      </c>
      <c r="H1543" s="232">
        <v>60.164999999999999</v>
      </c>
      <c r="I1543" s="233"/>
      <c r="J1543" s="234">
        <f>ROUND(I1543*H1543,2)</f>
        <v>0</v>
      </c>
      <c r="K1543" s="230" t="s">
        <v>1</v>
      </c>
      <c r="L1543" s="45"/>
      <c r="M1543" s="235" t="s">
        <v>1</v>
      </c>
      <c r="N1543" s="236" t="s">
        <v>40</v>
      </c>
      <c r="O1543" s="92"/>
      <c r="P1543" s="237">
        <f>O1543*H1543</f>
        <v>0</v>
      </c>
      <c r="Q1543" s="237">
        <v>0</v>
      </c>
      <c r="R1543" s="237">
        <f>Q1543*H1543</f>
        <v>0</v>
      </c>
      <c r="S1543" s="237">
        <v>0</v>
      </c>
      <c r="T1543" s="238">
        <f>S1543*H1543</f>
        <v>0</v>
      </c>
      <c r="U1543" s="39"/>
      <c r="V1543" s="39"/>
      <c r="W1543" s="39"/>
      <c r="X1543" s="39"/>
      <c r="Y1543" s="39"/>
      <c r="Z1543" s="39"/>
      <c r="AA1543" s="39"/>
      <c r="AB1543" s="39"/>
      <c r="AC1543" s="39"/>
      <c r="AD1543" s="39"/>
      <c r="AE1543" s="39"/>
      <c r="AR1543" s="239" t="s">
        <v>246</v>
      </c>
      <c r="AT1543" s="239" t="s">
        <v>241</v>
      </c>
      <c r="AU1543" s="239" t="s">
        <v>84</v>
      </c>
      <c r="AY1543" s="18" t="s">
        <v>239</v>
      </c>
      <c r="BE1543" s="240">
        <f>IF(N1543="základní",J1543,0)</f>
        <v>0</v>
      </c>
      <c r="BF1543" s="240">
        <f>IF(N1543="snížená",J1543,0)</f>
        <v>0</v>
      </c>
      <c r="BG1543" s="240">
        <f>IF(N1543="zákl. přenesená",J1543,0)</f>
        <v>0</v>
      </c>
      <c r="BH1543" s="240">
        <f>IF(N1543="sníž. přenesená",J1543,0)</f>
        <v>0</v>
      </c>
      <c r="BI1543" s="240">
        <f>IF(N1543="nulová",J1543,0)</f>
        <v>0</v>
      </c>
      <c r="BJ1543" s="18" t="s">
        <v>82</v>
      </c>
      <c r="BK1543" s="240">
        <f>ROUND(I1543*H1543,2)</f>
        <v>0</v>
      </c>
      <c r="BL1543" s="18" t="s">
        <v>246</v>
      </c>
      <c r="BM1543" s="239" t="s">
        <v>3449</v>
      </c>
    </row>
    <row r="1544" s="2" customFormat="1">
      <c r="A1544" s="39"/>
      <c r="B1544" s="40"/>
      <c r="C1544" s="41"/>
      <c r="D1544" s="241" t="s">
        <v>248</v>
      </c>
      <c r="E1544" s="41"/>
      <c r="F1544" s="242" t="s">
        <v>3448</v>
      </c>
      <c r="G1544" s="41"/>
      <c r="H1544" s="41"/>
      <c r="I1544" s="243"/>
      <c r="J1544" s="41"/>
      <c r="K1544" s="41"/>
      <c r="L1544" s="45"/>
      <c r="M1544" s="244"/>
      <c r="N1544" s="245"/>
      <c r="O1544" s="92"/>
      <c r="P1544" s="92"/>
      <c r="Q1544" s="92"/>
      <c r="R1544" s="92"/>
      <c r="S1544" s="92"/>
      <c r="T1544" s="93"/>
      <c r="U1544" s="39"/>
      <c r="V1544" s="39"/>
      <c r="W1544" s="39"/>
      <c r="X1544" s="39"/>
      <c r="Y1544" s="39"/>
      <c r="Z1544" s="39"/>
      <c r="AA1544" s="39"/>
      <c r="AB1544" s="39"/>
      <c r="AC1544" s="39"/>
      <c r="AD1544" s="39"/>
      <c r="AE1544" s="39"/>
      <c r="AT1544" s="18" t="s">
        <v>248</v>
      </c>
      <c r="AU1544" s="18" t="s">
        <v>84</v>
      </c>
    </row>
    <row r="1545" s="2" customFormat="1">
      <c r="A1545" s="39"/>
      <c r="B1545" s="40"/>
      <c r="C1545" s="41"/>
      <c r="D1545" s="241" t="s">
        <v>341</v>
      </c>
      <c r="E1545" s="41"/>
      <c r="F1545" s="278" t="s">
        <v>1208</v>
      </c>
      <c r="G1545" s="41"/>
      <c r="H1545" s="41"/>
      <c r="I1545" s="243"/>
      <c r="J1545" s="41"/>
      <c r="K1545" s="41"/>
      <c r="L1545" s="45"/>
      <c r="M1545" s="244"/>
      <c r="N1545" s="245"/>
      <c r="O1545" s="92"/>
      <c r="P1545" s="92"/>
      <c r="Q1545" s="92"/>
      <c r="R1545" s="92"/>
      <c r="S1545" s="92"/>
      <c r="T1545" s="93"/>
      <c r="U1545" s="39"/>
      <c r="V1545" s="39"/>
      <c r="W1545" s="39"/>
      <c r="X1545" s="39"/>
      <c r="Y1545" s="39"/>
      <c r="Z1545" s="39"/>
      <c r="AA1545" s="39"/>
      <c r="AB1545" s="39"/>
      <c r="AC1545" s="39"/>
      <c r="AD1545" s="39"/>
      <c r="AE1545" s="39"/>
      <c r="AT1545" s="18" t="s">
        <v>341</v>
      </c>
      <c r="AU1545" s="18" t="s">
        <v>84</v>
      </c>
    </row>
    <row r="1546" s="14" customFormat="1">
      <c r="A1546" s="14"/>
      <c r="B1546" s="256"/>
      <c r="C1546" s="257"/>
      <c r="D1546" s="241" t="s">
        <v>250</v>
      </c>
      <c r="E1546" s="258" t="s">
        <v>1</v>
      </c>
      <c r="F1546" s="259" t="s">
        <v>3450</v>
      </c>
      <c r="G1546" s="257"/>
      <c r="H1546" s="260">
        <v>60.164999999999999</v>
      </c>
      <c r="I1546" s="261"/>
      <c r="J1546" s="257"/>
      <c r="K1546" s="257"/>
      <c r="L1546" s="262"/>
      <c r="M1546" s="263"/>
      <c r="N1546" s="264"/>
      <c r="O1546" s="264"/>
      <c r="P1546" s="264"/>
      <c r="Q1546" s="264"/>
      <c r="R1546" s="264"/>
      <c r="S1546" s="264"/>
      <c r="T1546" s="265"/>
      <c r="U1546" s="14"/>
      <c r="V1546" s="14"/>
      <c r="W1546" s="14"/>
      <c r="X1546" s="14"/>
      <c r="Y1546" s="14"/>
      <c r="Z1546" s="14"/>
      <c r="AA1546" s="14"/>
      <c r="AB1546" s="14"/>
      <c r="AC1546" s="14"/>
      <c r="AD1546" s="14"/>
      <c r="AE1546" s="14"/>
      <c r="AT1546" s="266" t="s">
        <v>250</v>
      </c>
      <c r="AU1546" s="266" t="s">
        <v>84</v>
      </c>
      <c r="AV1546" s="14" t="s">
        <v>84</v>
      </c>
      <c r="AW1546" s="14" t="s">
        <v>31</v>
      </c>
      <c r="AX1546" s="14" t="s">
        <v>75</v>
      </c>
      <c r="AY1546" s="266" t="s">
        <v>239</v>
      </c>
    </row>
    <row r="1547" s="15" customFormat="1">
      <c r="A1547" s="15"/>
      <c r="B1547" s="267"/>
      <c r="C1547" s="268"/>
      <c r="D1547" s="241" t="s">
        <v>250</v>
      </c>
      <c r="E1547" s="269" t="s">
        <v>1</v>
      </c>
      <c r="F1547" s="270" t="s">
        <v>277</v>
      </c>
      <c r="G1547" s="268"/>
      <c r="H1547" s="271">
        <v>60.164999999999999</v>
      </c>
      <c r="I1547" s="272"/>
      <c r="J1547" s="268"/>
      <c r="K1547" s="268"/>
      <c r="L1547" s="273"/>
      <c r="M1547" s="274"/>
      <c r="N1547" s="275"/>
      <c r="O1547" s="275"/>
      <c r="P1547" s="275"/>
      <c r="Q1547" s="275"/>
      <c r="R1547" s="275"/>
      <c r="S1547" s="275"/>
      <c r="T1547" s="276"/>
      <c r="U1547" s="15"/>
      <c r="V1547" s="15"/>
      <c r="W1547" s="15"/>
      <c r="X1547" s="15"/>
      <c r="Y1547" s="15"/>
      <c r="Z1547" s="15"/>
      <c r="AA1547" s="15"/>
      <c r="AB1547" s="15"/>
      <c r="AC1547" s="15"/>
      <c r="AD1547" s="15"/>
      <c r="AE1547" s="15"/>
      <c r="AT1547" s="277" t="s">
        <v>250</v>
      </c>
      <c r="AU1547" s="277" t="s">
        <v>84</v>
      </c>
      <c r="AV1547" s="15" t="s">
        <v>246</v>
      </c>
      <c r="AW1547" s="15" t="s">
        <v>31</v>
      </c>
      <c r="AX1547" s="15" t="s">
        <v>82</v>
      </c>
      <c r="AY1547" s="277" t="s">
        <v>239</v>
      </c>
    </row>
    <row r="1548" s="2" customFormat="1" ht="44.25" customHeight="1">
      <c r="A1548" s="39"/>
      <c r="B1548" s="40"/>
      <c r="C1548" s="228" t="s">
        <v>2226</v>
      </c>
      <c r="D1548" s="228" t="s">
        <v>241</v>
      </c>
      <c r="E1548" s="229" t="s">
        <v>3451</v>
      </c>
      <c r="F1548" s="230" t="s">
        <v>3452</v>
      </c>
      <c r="G1548" s="231" t="s">
        <v>338</v>
      </c>
      <c r="H1548" s="232">
        <v>6.6849999999999996</v>
      </c>
      <c r="I1548" s="233"/>
      <c r="J1548" s="234">
        <f>ROUND(I1548*H1548,2)</f>
        <v>0</v>
      </c>
      <c r="K1548" s="230" t="s">
        <v>1</v>
      </c>
      <c r="L1548" s="45"/>
      <c r="M1548" s="235" t="s">
        <v>1</v>
      </c>
      <c r="N1548" s="236" t="s">
        <v>40</v>
      </c>
      <c r="O1548" s="92"/>
      <c r="P1548" s="237">
        <f>O1548*H1548</f>
        <v>0</v>
      </c>
      <c r="Q1548" s="237">
        <v>0</v>
      </c>
      <c r="R1548" s="237">
        <f>Q1548*H1548</f>
        <v>0</v>
      </c>
      <c r="S1548" s="237">
        <v>0</v>
      </c>
      <c r="T1548" s="238">
        <f>S1548*H1548</f>
        <v>0</v>
      </c>
      <c r="U1548" s="39"/>
      <c r="V1548" s="39"/>
      <c r="W1548" s="39"/>
      <c r="X1548" s="39"/>
      <c r="Y1548" s="39"/>
      <c r="Z1548" s="39"/>
      <c r="AA1548" s="39"/>
      <c r="AB1548" s="39"/>
      <c r="AC1548" s="39"/>
      <c r="AD1548" s="39"/>
      <c r="AE1548" s="39"/>
      <c r="AR1548" s="239" t="s">
        <v>246</v>
      </c>
      <c r="AT1548" s="239" t="s">
        <v>241</v>
      </c>
      <c r="AU1548" s="239" t="s">
        <v>84</v>
      </c>
      <c r="AY1548" s="18" t="s">
        <v>239</v>
      </c>
      <c r="BE1548" s="240">
        <f>IF(N1548="základní",J1548,0)</f>
        <v>0</v>
      </c>
      <c r="BF1548" s="240">
        <f>IF(N1548="snížená",J1548,0)</f>
        <v>0</v>
      </c>
      <c r="BG1548" s="240">
        <f>IF(N1548="zákl. přenesená",J1548,0)</f>
        <v>0</v>
      </c>
      <c r="BH1548" s="240">
        <f>IF(N1548="sníž. přenesená",J1548,0)</f>
        <v>0</v>
      </c>
      <c r="BI1548" s="240">
        <f>IF(N1548="nulová",J1548,0)</f>
        <v>0</v>
      </c>
      <c r="BJ1548" s="18" t="s">
        <v>82</v>
      </c>
      <c r="BK1548" s="240">
        <f>ROUND(I1548*H1548,2)</f>
        <v>0</v>
      </c>
      <c r="BL1548" s="18" t="s">
        <v>246</v>
      </c>
      <c r="BM1548" s="239" t="s">
        <v>3453</v>
      </c>
    </row>
    <row r="1549" s="2" customFormat="1">
      <c r="A1549" s="39"/>
      <c r="B1549" s="40"/>
      <c r="C1549" s="41"/>
      <c r="D1549" s="241" t="s">
        <v>248</v>
      </c>
      <c r="E1549" s="41"/>
      <c r="F1549" s="242" t="s">
        <v>3452</v>
      </c>
      <c r="G1549" s="41"/>
      <c r="H1549" s="41"/>
      <c r="I1549" s="243"/>
      <c r="J1549" s="41"/>
      <c r="K1549" s="41"/>
      <c r="L1549" s="45"/>
      <c r="M1549" s="244"/>
      <c r="N1549" s="245"/>
      <c r="O1549" s="92"/>
      <c r="P1549" s="92"/>
      <c r="Q1549" s="92"/>
      <c r="R1549" s="92"/>
      <c r="S1549" s="92"/>
      <c r="T1549" s="93"/>
      <c r="U1549" s="39"/>
      <c r="V1549" s="39"/>
      <c r="W1549" s="39"/>
      <c r="X1549" s="39"/>
      <c r="Y1549" s="39"/>
      <c r="Z1549" s="39"/>
      <c r="AA1549" s="39"/>
      <c r="AB1549" s="39"/>
      <c r="AC1549" s="39"/>
      <c r="AD1549" s="39"/>
      <c r="AE1549" s="39"/>
      <c r="AT1549" s="18" t="s">
        <v>248</v>
      </c>
      <c r="AU1549" s="18" t="s">
        <v>84</v>
      </c>
    </row>
    <row r="1550" s="14" customFormat="1">
      <c r="A1550" s="14"/>
      <c r="B1550" s="256"/>
      <c r="C1550" s="257"/>
      <c r="D1550" s="241" t="s">
        <v>250</v>
      </c>
      <c r="E1550" s="258" t="s">
        <v>1</v>
      </c>
      <c r="F1550" s="259" t="s">
        <v>3446</v>
      </c>
      <c r="G1550" s="257"/>
      <c r="H1550" s="260">
        <v>6.6849999999999996</v>
      </c>
      <c r="I1550" s="261"/>
      <c r="J1550" s="257"/>
      <c r="K1550" s="257"/>
      <c r="L1550" s="262"/>
      <c r="M1550" s="263"/>
      <c r="N1550" s="264"/>
      <c r="O1550" s="264"/>
      <c r="P1550" s="264"/>
      <c r="Q1550" s="264"/>
      <c r="R1550" s="264"/>
      <c r="S1550" s="264"/>
      <c r="T1550" s="265"/>
      <c r="U1550" s="14"/>
      <c r="V1550" s="14"/>
      <c r="W1550" s="14"/>
      <c r="X1550" s="14"/>
      <c r="Y1550" s="14"/>
      <c r="Z1550" s="14"/>
      <c r="AA1550" s="14"/>
      <c r="AB1550" s="14"/>
      <c r="AC1550" s="14"/>
      <c r="AD1550" s="14"/>
      <c r="AE1550" s="14"/>
      <c r="AT1550" s="266" t="s">
        <v>250</v>
      </c>
      <c r="AU1550" s="266" t="s">
        <v>84</v>
      </c>
      <c r="AV1550" s="14" t="s">
        <v>84</v>
      </c>
      <c r="AW1550" s="14" t="s">
        <v>31</v>
      </c>
      <c r="AX1550" s="14" t="s">
        <v>75</v>
      </c>
      <c r="AY1550" s="266" t="s">
        <v>239</v>
      </c>
    </row>
    <row r="1551" s="15" customFormat="1">
      <c r="A1551" s="15"/>
      <c r="B1551" s="267"/>
      <c r="C1551" s="268"/>
      <c r="D1551" s="241" t="s">
        <v>250</v>
      </c>
      <c r="E1551" s="269" t="s">
        <v>1</v>
      </c>
      <c r="F1551" s="270" t="s">
        <v>277</v>
      </c>
      <c r="G1551" s="268"/>
      <c r="H1551" s="271">
        <v>6.6849999999999996</v>
      </c>
      <c r="I1551" s="272"/>
      <c r="J1551" s="268"/>
      <c r="K1551" s="268"/>
      <c r="L1551" s="273"/>
      <c r="M1551" s="274"/>
      <c r="N1551" s="275"/>
      <c r="O1551" s="275"/>
      <c r="P1551" s="275"/>
      <c r="Q1551" s="275"/>
      <c r="R1551" s="275"/>
      <c r="S1551" s="275"/>
      <c r="T1551" s="276"/>
      <c r="U1551" s="15"/>
      <c r="V1551" s="15"/>
      <c r="W1551" s="15"/>
      <c r="X1551" s="15"/>
      <c r="Y1551" s="15"/>
      <c r="Z1551" s="15"/>
      <c r="AA1551" s="15"/>
      <c r="AB1551" s="15"/>
      <c r="AC1551" s="15"/>
      <c r="AD1551" s="15"/>
      <c r="AE1551" s="15"/>
      <c r="AT1551" s="277" t="s">
        <v>250</v>
      </c>
      <c r="AU1551" s="277" t="s">
        <v>84</v>
      </c>
      <c r="AV1551" s="15" t="s">
        <v>246</v>
      </c>
      <c r="AW1551" s="15" t="s">
        <v>31</v>
      </c>
      <c r="AX1551" s="15" t="s">
        <v>82</v>
      </c>
      <c r="AY1551" s="277" t="s">
        <v>239</v>
      </c>
    </row>
    <row r="1552" s="12" customFormat="1" ht="22.8" customHeight="1">
      <c r="A1552" s="12"/>
      <c r="B1552" s="212"/>
      <c r="C1552" s="213"/>
      <c r="D1552" s="214" t="s">
        <v>74</v>
      </c>
      <c r="E1552" s="226" t="s">
        <v>1670</v>
      </c>
      <c r="F1552" s="226" t="s">
        <v>1671</v>
      </c>
      <c r="G1552" s="213"/>
      <c r="H1552" s="213"/>
      <c r="I1552" s="216"/>
      <c r="J1552" s="227">
        <f>BK1552</f>
        <v>0</v>
      </c>
      <c r="K1552" s="213"/>
      <c r="L1552" s="218"/>
      <c r="M1552" s="219"/>
      <c r="N1552" s="220"/>
      <c r="O1552" s="220"/>
      <c r="P1552" s="221">
        <f>SUM(P1553:P1568)</f>
        <v>0</v>
      </c>
      <c r="Q1552" s="220"/>
      <c r="R1552" s="221">
        <f>SUM(R1553:R1568)</f>
        <v>0</v>
      </c>
      <c r="S1552" s="220"/>
      <c r="T1552" s="222">
        <f>SUM(T1553:T1568)</f>
        <v>0</v>
      </c>
      <c r="U1552" s="12"/>
      <c r="V1552" s="12"/>
      <c r="W1552" s="12"/>
      <c r="X1552" s="12"/>
      <c r="Y1552" s="12"/>
      <c r="Z1552" s="12"/>
      <c r="AA1552" s="12"/>
      <c r="AB1552" s="12"/>
      <c r="AC1552" s="12"/>
      <c r="AD1552" s="12"/>
      <c r="AE1552" s="12"/>
      <c r="AR1552" s="223" t="s">
        <v>82</v>
      </c>
      <c r="AT1552" s="224" t="s">
        <v>74</v>
      </c>
      <c r="AU1552" s="224" t="s">
        <v>82</v>
      </c>
      <c r="AY1552" s="223" t="s">
        <v>239</v>
      </c>
      <c r="BK1552" s="225">
        <f>SUM(BK1553:BK1568)</f>
        <v>0</v>
      </c>
    </row>
    <row r="1553" s="2" customFormat="1" ht="24.15" customHeight="1">
      <c r="A1553" s="39"/>
      <c r="B1553" s="40"/>
      <c r="C1553" s="228" t="s">
        <v>2232</v>
      </c>
      <c r="D1553" s="228" t="s">
        <v>241</v>
      </c>
      <c r="E1553" s="229" t="s">
        <v>3454</v>
      </c>
      <c r="F1553" s="230" t="s">
        <v>3455</v>
      </c>
      <c r="G1553" s="231" t="s">
        <v>338</v>
      </c>
      <c r="H1553" s="232">
        <v>67.491</v>
      </c>
      <c r="I1553" s="233"/>
      <c r="J1553" s="234">
        <f>ROUND(I1553*H1553,2)</f>
        <v>0</v>
      </c>
      <c r="K1553" s="230" t="s">
        <v>1</v>
      </c>
      <c r="L1553" s="45"/>
      <c r="M1553" s="235" t="s">
        <v>1</v>
      </c>
      <c r="N1553" s="236" t="s">
        <v>40</v>
      </c>
      <c r="O1553" s="92"/>
      <c r="P1553" s="237">
        <f>O1553*H1553</f>
        <v>0</v>
      </c>
      <c r="Q1553" s="237">
        <v>0</v>
      </c>
      <c r="R1553" s="237">
        <f>Q1553*H1553</f>
        <v>0</v>
      </c>
      <c r="S1553" s="237">
        <v>0</v>
      </c>
      <c r="T1553" s="238">
        <f>S1553*H1553</f>
        <v>0</v>
      </c>
      <c r="U1553" s="39"/>
      <c r="V1553" s="39"/>
      <c r="W1553" s="39"/>
      <c r="X1553" s="39"/>
      <c r="Y1553" s="39"/>
      <c r="Z1553" s="39"/>
      <c r="AA1553" s="39"/>
      <c r="AB1553" s="39"/>
      <c r="AC1553" s="39"/>
      <c r="AD1553" s="39"/>
      <c r="AE1553" s="39"/>
      <c r="AR1553" s="239" t="s">
        <v>246</v>
      </c>
      <c r="AT1553" s="239" t="s">
        <v>241</v>
      </c>
      <c r="AU1553" s="239" t="s">
        <v>84</v>
      </c>
      <c r="AY1553" s="18" t="s">
        <v>239</v>
      </c>
      <c r="BE1553" s="240">
        <f>IF(N1553="základní",J1553,0)</f>
        <v>0</v>
      </c>
      <c r="BF1553" s="240">
        <f>IF(N1553="snížená",J1553,0)</f>
        <v>0</v>
      </c>
      <c r="BG1553" s="240">
        <f>IF(N1553="zákl. přenesená",J1553,0)</f>
        <v>0</v>
      </c>
      <c r="BH1553" s="240">
        <f>IF(N1553="sníž. přenesená",J1553,0)</f>
        <v>0</v>
      </c>
      <c r="BI1553" s="240">
        <f>IF(N1553="nulová",J1553,0)</f>
        <v>0</v>
      </c>
      <c r="BJ1553" s="18" t="s">
        <v>82</v>
      </c>
      <c r="BK1553" s="240">
        <f>ROUND(I1553*H1553,2)</f>
        <v>0</v>
      </c>
      <c r="BL1553" s="18" t="s">
        <v>246</v>
      </c>
      <c r="BM1553" s="239" t="s">
        <v>3456</v>
      </c>
    </row>
    <row r="1554" s="2" customFormat="1">
      <c r="A1554" s="39"/>
      <c r="B1554" s="40"/>
      <c r="C1554" s="41"/>
      <c r="D1554" s="241" t="s">
        <v>248</v>
      </c>
      <c r="E1554" s="41"/>
      <c r="F1554" s="242" t="s">
        <v>3455</v>
      </c>
      <c r="G1554" s="41"/>
      <c r="H1554" s="41"/>
      <c r="I1554" s="243"/>
      <c r="J1554" s="41"/>
      <c r="K1554" s="41"/>
      <c r="L1554" s="45"/>
      <c r="M1554" s="244"/>
      <c r="N1554" s="245"/>
      <c r="O1554" s="92"/>
      <c r="P1554" s="92"/>
      <c r="Q1554" s="92"/>
      <c r="R1554" s="92"/>
      <c r="S1554" s="92"/>
      <c r="T1554" s="93"/>
      <c r="U1554" s="39"/>
      <c r="V1554" s="39"/>
      <c r="W1554" s="39"/>
      <c r="X1554" s="39"/>
      <c r="Y1554" s="39"/>
      <c r="Z1554" s="39"/>
      <c r="AA1554" s="39"/>
      <c r="AB1554" s="39"/>
      <c r="AC1554" s="39"/>
      <c r="AD1554" s="39"/>
      <c r="AE1554" s="39"/>
      <c r="AT1554" s="18" t="s">
        <v>248</v>
      </c>
      <c r="AU1554" s="18" t="s">
        <v>84</v>
      </c>
    </row>
    <row r="1555" s="14" customFormat="1">
      <c r="A1555" s="14"/>
      <c r="B1555" s="256"/>
      <c r="C1555" s="257"/>
      <c r="D1555" s="241" t="s">
        <v>250</v>
      </c>
      <c r="E1555" s="258" t="s">
        <v>1</v>
      </c>
      <c r="F1555" s="259" t="s">
        <v>3457</v>
      </c>
      <c r="G1555" s="257"/>
      <c r="H1555" s="260">
        <v>67.491</v>
      </c>
      <c r="I1555" s="261"/>
      <c r="J1555" s="257"/>
      <c r="K1555" s="257"/>
      <c r="L1555" s="262"/>
      <c r="M1555" s="263"/>
      <c r="N1555" s="264"/>
      <c r="O1555" s="264"/>
      <c r="P1555" s="264"/>
      <c r="Q1555" s="264"/>
      <c r="R1555" s="264"/>
      <c r="S1555" s="264"/>
      <c r="T1555" s="265"/>
      <c r="U1555" s="14"/>
      <c r="V1555" s="14"/>
      <c r="W1555" s="14"/>
      <c r="X1555" s="14"/>
      <c r="Y1555" s="14"/>
      <c r="Z1555" s="14"/>
      <c r="AA1555" s="14"/>
      <c r="AB1555" s="14"/>
      <c r="AC1555" s="14"/>
      <c r="AD1555" s="14"/>
      <c r="AE1555" s="14"/>
      <c r="AT1555" s="266" t="s">
        <v>250</v>
      </c>
      <c r="AU1555" s="266" t="s">
        <v>84</v>
      </c>
      <c r="AV1555" s="14" t="s">
        <v>84</v>
      </c>
      <c r="AW1555" s="14" t="s">
        <v>31</v>
      </c>
      <c r="AX1555" s="14" t="s">
        <v>75</v>
      </c>
      <c r="AY1555" s="266" t="s">
        <v>239</v>
      </c>
    </row>
    <row r="1556" s="15" customFormat="1">
      <c r="A1556" s="15"/>
      <c r="B1556" s="267"/>
      <c r="C1556" s="268"/>
      <c r="D1556" s="241" t="s">
        <v>250</v>
      </c>
      <c r="E1556" s="269" t="s">
        <v>1</v>
      </c>
      <c r="F1556" s="270" t="s">
        <v>277</v>
      </c>
      <c r="G1556" s="268"/>
      <c r="H1556" s="271">
        <v>67.491</v>
      </c>
      <c r="I1556" s="272"/>
      <c r="J1556" s="268"/>
      <c r="K1556" s="268"/>
      <c r="L1556" s="273"/>
      <c r="M1556" s="274"/>
      <c r="N1556" s="275"/>
      <c r="O1556" s="275"/>
      <c r="P1556" s="275"/>
      <c r="Q1556" s="275"/>
      <c r="R1556" s="275"/>
      <c r="S1556" s="275"/>
      <c r="T1556" s="276"/>
      <c r="U1556" s="15"/>
      <c r="V1556" s="15"/>
      <c r="W1556" s="15"/>
      <c r="X1556" s="15"/>
      <c r="Y1556" s="15"/>
      <c r="Z1556" s="15"/>
      <c r="AA1556" s="15"/>
      <c r="AB1556" s="15"/>
      <c r="AC1556" s="15"/>
      <c r="AD1556" s="15"/>
      <c r="AE1556" s="15"/>
      <c r="AT1556" s="277" t="s">
        <v>250</v>
      </c>
      <c r="AU1556" s="277" t="s">
        <v>84</v>
      </c>
      <c r="AV1556" s="15" t="s">
        <v>246</v>
      </c>
      <c r="AW1556" s="15" t="s">
        <v>31</v>
      </c>
      <c r="AX1556" s="15" t="s">
        <v>82</v>
      </c>
      <c r="AY1556" s="277" t="s">
        <v>239</v>
      </c>
    </row>
    <row r="1557" s="2" customFormat="1" ht="24.15" customHeight="1">
      <c r="A1557" s="39"/>
      <c r="B1557" s="40"/>
      <c r="C1557" s="228" t="s">
        <v>2235</v>
      </c>
      <c r="D1557" s="228" t="s">
        <v>241</v>
      </c>
      <c r="E1557" s="229" t="s">
        <v>3454</v>
      </c>
      <c r="F1557" s="230" t="s">
        <v>3455</v>
      </c>
      <c r="G1557" s="231" t="s">
        <v>338</v>
      </c>
      <c r="H1557" s="232">
        <v>85.469999999999999</v>
      </c>
      <c r="I1557" s="233"/>
      <c r="J1557" s="234">
        <f>ROUND(I1557*H1557,2)</f>
        <v>0</v>
      </c>
      <c r="K1557" s="230" t="s">
        <v>1</v>
      </c>
      <c r="L1557" s="45"/>
      <c r="M1557" s="235" t="s">
        <v>1</v>
      </c>
      <c r="N1557" s="236" t="s">
        <v>40</v>
      </c>
      <c r="O1557" s="92"/>
      <c r="P1557" s="237">
        <f>O1557*H1557</f>
        <v>0</v>
      </c>
      <c r="Q1557" s="237">
        <v>0</v>
      </c>
      <c r="R1557" s="237">
        <f>Q1557*H1557</f>
        <v>0</v>
      </c>
      <c r="S1557" s="237">
        <v>0</v>
      </c>
      <c r="T1557" s="238">
        <f>S1557*H1557</f>
        <v>0</v>
      </c>
      <c r="U1557" s="39"/>
      <c r="V1557" s="39"/>
      <c r="W1557" s="39"/>
      <c r="X1557" s="39"/>
      <c r="Y1557" s="39"/>
      <c r="Z1557" s="39"/>
      <c r="AA1557" s="39"/>
      <c r="AB1557" s="39"/>
      <c r="AC1557" s="39"/>
      <c r="AD1557" s="39"/>
      <c r="AE1557" s="39"/>
      <c r="AR1557" s="239" t="s">
        <v>246</v>
      </c>
      <c r="AT1557" s="239" t="s">
        <v>241</v>
      </c>
      <c r="AU1557" s="239" t="s">
        <v>84</v>
      </c>
      <c r="AY1557" s="18" t="s">
        <v>239</v>
      </c>
      <c r="BE1557" s="240">
        <f>IF(N1557="základní",J1557,0)</f>
        <v>0</v>
      </c>
      <c r="BF1557" s="240">
        <f>IF(N1557="snížená",J1557,0)</f>
        <v>0</v>
      </c>
      <c r="BG1557" s="240">
        <f>IF(N1557="zákl. přenesená",J1557,0)</f>
        <v>0</v>
      </c>
      <c r="BH1557" s="240">
        <f>IF(N1557="sníž. přenesená",J1557,0)</f>
        <v>0</v>
      </c>
      <c r="BI1557" s="240">
        <f>IF(N1557="nulová",J1557,0)</f>
        <v>0</v>
      </c>
      <c r="BJ1557" s="18" t="s">
        <v>82</v>
      </c>
      <c r="BK1557" s="240">
        <f>ROUND(I1557*H1557,2)</f>
        <v>0</v>
      </c>
      <c r="BL1557" s="18" t="s">
        <v>246</v>
      </c>
      <c r="BM1557" s="239" t="s">
        <v>3458</v>
      </c>
    </row>
    <row r="1558" s="2" customFormat="1">
      <c r="A1558" s="39"/>
      <c r="B1558" s="40"/>
      <c r="C1558" s="41"/>
      <c r="D1558" s="241" t="s">
        <v>248</v>
      </c>
      <c r="E1558" s="41"/>
      <c r="F1558" s="242" t="s">
        <v>3455</v>
      </c>
      <c r="G1558" s="41"/>
      <c r="H1558" s="41"/>
      <c r="I1558" s="243"/>
      <c r="J1558" s="41"/>
      <c r="K1558" s="41"/>
      <c r="L1558" s="45"/>
      <c r="M1558" s="244"/>
      <c r="N1558" s="245"/>
      <c r="O1558" s="92"/>
      <c r="P1558" s="92"/>
      <c r="Q1558" s="92"/>
      <c r="R1558" s="92"/>
      <c r="S1558" s="92"/>
      <c r="T1558" s="93"/>
      <c r="U1558" s="39"/>
      <c r="V1558" s="39"/>
      <c r="W1558" s="39"/>
      <c r="X1558" s="39"/>
      <c r="Y1558" s="39"/>
      <c r="Z1558" s="39"/>
      <c r="AA1558" s="39"/>
      <c r="AB1558" s="39"/>
      <c r="AC1558" s="39"/>
      <c r="AD1558" s="39"/>
      <c r="AE1558" s="39"/>
      <c r="AT1558" s="18" t="s">
        <v>248</v>
      </c>
      <c r="AU1558" s="18" t="s">
        <v>84</v>
      </c>
    </row>
    <row r="1559" s="14" customFormat="1">
      <c r="A1559" s="14"/>
      <c r="B1559" s="256"/>
      <c r="C1559" s="257"/>
      <c r="D1559" s="241" t="s">
        <v>250</v>
      </c>
      <c r="E1559" s="258" t="s">
        <v>1</v>
      </c>
      <c r="F1559" s="259" t="s">
        <v>3459</v>
      </c>
      <c r="G1559" s="257"/>
      <c r="H1559" s="260">
        <v>85.469999999999999</v>
      </c>
      <c r="I1559" s="261"/>
      <c r="J1559" s="257"/>
      <c r="K1559" s="257"/>
      <c r="L1559" s="262"/>
      <c r="M1559" s="263"/>
      <c r="N1559" s="264"/>
      <c r="O1559" s="264"/>
      <c r="P1559" s="264"/>
      <c r="Q1559" s="264"/>
      <c r="R1559" s="264"/>
      <c r="S1559" s="264"/>
      <c r="T1559" s="265"/>
      <c r="U1559" s="14"/>
      <c r="V1559" s="14"/>
      <c r="W1559" s="14"/>
      <c r="X1559" s="14"/>
      <c r="Y1559" s="14"/>
      <c r="Z1559" s="14"/>
      <c r="AA1559" s="14"/>
      <c r="AB1559" s="14"/>
      <c r="AC1559" s="14"/>
      <c r="AD1559" s="14"/>
      <c r="AE1559" s="14"/>
      <c r="AT1559" s="266" t="s">
        <v>250</v>
      </c>
      <c r="AU1559" s="266" t="s">
        <v>84</v>
      </c>
      <c r="AV1559" s="14" t="s">
        <v>84</v>
      </c>
      <c r="AW1559" s="14" t="s">
        <v>31</v>
      </c>
      <c r="AX1559" s="14" t="s">
        <v>75</v>
      </c>
      <c r="AY1559" s="266" t="s">
        <v>239</v>
      </c>
    </row>
    <row r="1560" s="15" customFormat="1">
      <c r="A1560" s="15"/>
      <c r="B1560" s="267"/>
      <c r="C1560" s="268"/>
      <c r="D1560" s="241" t="s">
        <v>250</v>
      </c>
      <c r="E1560" s="269" t="s">
        <v>1</v>
      </c>
      <c r="F1560" s="270" t="s">
        <v>277</v>
      </c>
      <c r="G1560" s="268"/>
      <c r="H1560" s="271">
        <v>85.469999999999999</v>
      </c>
      <c r="I1560" s="272"/>
      <c r="J1560" s="268"/>
      <c r="K1560" s="268"/>
      <c r="L1560" s="273"/>
      <c r="M1560" s="274"/>
      <c r="N1560" s="275"/>
      <c r="O1560" s="275"/>
      <c r="P1560" s="275"/>
      <c r="Q1560" s="275"/>
      <c r="R1560" s="275"/>
      <c r="S1560" s="275"/>
      <c r="T1560" s="276"/>
      <c r="U1560" s="15"/>
      <c r="V1560" s="15"/>
      <c r="W1560" s="15"/>
      <c r="X1560" s="15"/>
      <c r="Y1560" s="15"/>
      <c r="Z1560" s="15"/>
      <c r="AA1560" s="15"/>
      <c r="AB1560" s="15"/>
      <c r="AC1560" s="15"/>
      <c r="AD1560" s="15"/>
      <c r="AE1560" s="15"/>
      <c r="AT1560" s="277" t="s">
        <v>250</v>
      </c>
      <c r="AU1560" s="277" t="s">
        <v>84</v>
      </c>
      <c r="AV1560" s="15" t="s">
        <v>246</v>
      </c>
      <c r="AW1560" s="15" t="s">
        <v>31</v>
      </c>
      <c r="AX1560" s="15" t="s">
        <v>82</v>
      </c>
      <c r="AY1560" s="277" t="s">
        <v>239</v>
      </c>
    </row>
    <row r="1561" s="2" customFormat="1" ht="33" customHeight="1">
      <c r="A1561" s="39"/>
      <c r="B1561" s="40"/>
      <c r="C1561" s="228" t="s">
        <v>2240</v>
      </c>
      <c r="D1561" s="228" t="s">
        <v>241</v>
      </c>
      <c r="E1561" s="229" t="s">
        <v>3460</v>
      </c>
      <c r="F1561" s="230" t="s">
        <v>3461</v>
      </c>
      <c r="G1561" s="231" t="s">
        <v>338</v>
      </c>
      <c r="H1561" s="232">
        <v>67.491</v>
      </c>
      <c r="I1561" s="233"/>
      <c r="J1561" s="234">
        <f>ROUND(I1561*H1561,2)</f>
        <v>0</v>
      </c>
      <c r="K1561" s="230" t="s">
        <v>1</v>
      </c>
      <c r="L1561" s="45"/>
      <c r="M1561" s="235" t="s">
        <v>1</v>
      </c>
      <c r="N1561" s="236" t="s">
        <v>40</v>
      </c>
      <c r="O1561" s="92"/>
      <c r="P1561" s="237">
        <f>O1561*H1561</f>
        <v>0</v>
      </c>
      <c r="Q1561" s="237">
        <v>0</v>
      </c>
      <c r="R1561" s="237">
        <f>Q1561*H1561</f>
        <v>0</v>
      </c>
      <c r="S1561" s="237">
        <v>0</v>
      </c>
      <c r="T1561" s="238">
        <f>S1561*H1561</f>
        <v>0</v>
      </c>
      <c r="U1561" s="39"/>
      <c r="V1561" s="39"/>
      <c r="W1561" s="39"/>
      <c r="X1561" s="39"/>
      <c r="Y1561" s="39"/>
      <c r="Z1561" s="39"/>
      <c r="AA1561" s="39"/>
      <c r="AB1561" s="39"/>
      <c r="AC1561" s="39"/>
      <c r="AD1561" s="39"/>
      <c r="AE1561" s="39"/>
      <c r="AR1561" s="239" t="s">
        <v>246</v>
      </c>
      <c r="AT1561" s="239" t="s">
        <v>241</v>
      </c>
      <c r="AU1561" s="239" t="s">
        <v>84</v>
      </c>
      <c r="AY1561" s="18" t="s">
        <v>239</v>
      </c>
      <c r="BE1561" s="240">
        <f>IF(N1561="základní",J1561,0)</f>
        <v>0</v>
      </c>
      <c r="BF1561" s="240">
        <f>IF(N1561="snížená",J1561,0)</f>
        <v>0</v>
      </c>
      <c r="BG1561" s="240">
        <f>IF(N1561="zákl. přenesená",J1561,0)</f>
        <v>0</v>
      </c>
      <c r="BH1561" s="240">
        <f>IF(N1561="sníž. přenesená",J1561,0)</f>
        <v>0</v>
      </c>
      <c r="BI1561" s="240">
        <f>IF(N1561="nulová",J1561,0)</f>
        <v>0</v>
      </c>
      <c r="BJ1561" s="18" t="s">
        <v>82</v>
      </c>
      <c r="BK1561" s="240">
        <f>ROUND(I1561*H1561,2)</f>
        <v>0</v>
      </c>
      <c r="BL1561" s="18" t="s">
        <v>246</v>
      </c>
      <c r="BM1561" s="239" t="s">
        <v>3462</v>
      </c>
    </row>
    <row r="1562" s="2" customFormat="1">
      <c r="A1562" s="39"/>
      <c r="B1562" s="40"/>
      <c r="C1562" s="41"/>
      <c r="D1562" s="241" t="s">
        <v>248</v>
      </c>
      <c r="E1562" s="41"/>
      <c r="F1562" s="242" t="s">
        <v>3461</v>
      </c>
      <c r="G1562" s="41"/>
      <c r="H1562" s="41"/>
      <c r="I1562" s="243"/>
      <c r="J1562" s="41"/>
      <c r="K1562" s="41"/>
      <c r="L1562" s="45"/>
      <c r="M1562" s="244"/>
      <c r="N1562" s="245"/>
      <c r="O1562" s="92"/>
      <c r="P1562" s="92"/>
      <c r="Q1562" s="92"/>
      <c r="R1562" s="92"/>
      <c r="S1562" s="92"/>
      <c r="T1562" s="93"/>
      <c r="U1562" s="39"/>
      <c r="V1562" s="39"/>
      <c r="W1562" s="39"/>
      <c r="X1562" s="39"/>
      <c r="Y1562" s="39"/>
      <c r="Z1562" s="39"/>
      <c r="AA1562" s="39"/>
      <c r="AB1562" s="39"/>
      <c r="AC1562" s="39"/>
      <c r="AD1562" s="39"/>
      <c r="AE1562" s="39"/>
      <c r="AT1562" s="18" t="s">
        <v>248</v>
      </c>
      <c r="AU1562" s="18" t="s">
        <v>84</v>
      </c>
    </row>
    <row r="1563" s="14" customFormat="1">
      <c r="A1563" s="14"/>
      <c r="B1563" s="256"/>
      <c r="C1563" s="257"/>
      <c r="D1563" s="241" t="s">
        <v>250</v>
      </c>
      <c r="E1563" s="258" t="s">
        <v>1</v>
      </c>
      <c r="F1563" s="259" t="s">
        <v>3457</v>
      </c>
      <c r="G1563" s="257"/>
      <c r="H1563" s="260">
        <v>67.491</v>
      </c>
      <c r="I1563" s="261"/>
      <c r="J1563" s="257"/>
      <c r="K1563" s="257"/>
      <c r="L1563" s="262"/>
      <c r="M1563" s="263"/>
      <c r="N1563" s="264"/>
      <c r="O1563" s="264"/>
      <c r="P1563" s="264"/>
      <c r="Q1563" s="264"/>
      <c r="R1563" s="264"/>
      <c r="S1563" s="264"/>
      <c r="T1563" s="265"/>
      <c r="U1563" s="14"/>
      <c r="V1563" s="14"/>
      <c r="W1563" s="14"/>
      <c r="X1563" s="14"/>
      <c r="Y1563" s="14"/>
      <c r="Z1563" s="14"/>
      <c r="AA1563" s="14"/>
      <c r="AB1563" s="14"/>
      <c r="AC1563" s="14"/>
      <c r="AD1563" s="14"/>
      <c r="AE1563" s="14"/>
      <c r="AT1563" s="266" t="s">
        <v>250</v>
      </c>
      <c r="AU1563" s="266" t="s">
        <v>84</v>
      </c>
      <c r="AV1563" s="14" t="s">
        <v>84</v>
      </c>
      <c r="AW1563" s="14" t="s">
        <v>31</v>
      </c>
      <c r="AX1563" s="14" t="s">
        <v>75</v>
      </c>
      <c r="AY1563" s="266" t="s">
        <v>239</v>
      </c>
    </row>
    <row r="1564" s="15" customFormat="1">
      <c r="A1564" s="15"/>
      <c r="B1564" s="267"/>
      <c r="C1564" s="268"/>
      <c r="D1564" s="241" t="s">
        <v>250</v>
      </c>
      <c r="E1564" s="269" t="s">
        <v>1</v>
      </c>
      <c r="F1564" s="270" t="s">
        <v>277</v>
      </c>
      <c r="G1564" s="268"/>
      <c r="H1564" s="271">
        <v>67.491</v>
      </c>
      <c r="I1564" s="272"/>
      <c r="J1564" s="268"/>
      <c r="K1564" s="268"/>
      <c r="L1564" s="273"/>
      <c r="M1564" s="274"/>
      <c r="N1564" s="275"/>
      <c r="O1564" s="275"/>
      <c r="P1564" s="275"/>
      <c r="Q1564" s="275"/>
      <c r="R1564" s="275"/>
      <c r="S1564" s="275"/>
      <c r="T1564" s="276"/>
      <c r="U1564" s="15"/>
      <c r="V1564" s="15"/>
      <c r="W1564" s="15"/>
      <c r="X1564" s="15"/>
      <c r="Y1564" s="15"/>
      <c r="Z1564" s="15"/>
      <c r="AA1564" s="15"/>
      <c r="AB1564" s="15"/>
      <c r="AC1564" s="15"/>
      <c r="AD1564" s="15"/>
      <c r="AE1564" s="15"/>
      <c r="AT1564" s="277" t="s">
        <v>250</v>
      </c>
      <c r="AU1564" s="277" t="s">
        <v>84</v>
      </c>
      <c r="AV1564" s="15" t="s">
        <v>246</v>
      </c>
      <c r="AW1564" s="15" t="s">
        <v>31</v>
      </c>
      <c r="AX1564" s="15" t="s">
        <v>82</v>
      </c>
      <c r="AY1564" s="277" t="s">
        <v>239</v>
      </c>
    </row>
    <row r="1565" s="2" customFormat="1" ht="33" customHeight="1">
      <c r="A1565" s="39"/>
      <c r="B1565" s="40"/>
      <c r="C1565" s="228" t="s">
        <v>2265</v>
      </c>
      <c r="D1565" s="228" t="s">
        <v>241</v>
      </c>
      <c r="E1565" s="229" t="s">
        <v>3460</v>
      </c>
      <c r="F1565" s="230" t="s">
        <v>3461</v>
      </c>
      <c r="G1565" s="231" t="s">
        <v>338</v>
      </c>
      <c r="H1565" s="232">
        <v>85.469999999999999</v>
      </c>
      <c r="I1565" s="233"/>
      <c r="J1565" s="234">
        <f>ROUND(I1565*H1565,2)</f>
        <v>0</v>
      </c>
      <c r="K1565" s="230" t="s">
        <v>1</v>
      </c>
      <c r="L1565" s="45"/>
      <c r="M1565" s="235" t="s">
        <v>1</v>
      </c>
      <c r="N1565" s="236" t="s">
        <v>40</v>
      </c>
      <c r="O1565" s="92"/>
      <c r="P1565" s="237">
        <f>O1565*H1565</f>
        <v>0</v>
      </c>
      <c r="Q1565" s="237">
        <v>0</v>
      </c>
      <c r="R1565" s="237">
        <f>Q1565*H1565</f>
        <v>0</v>
      </c>
      <c r="S1565" s="237">
        <v>0</v>
      </c>
      <c r="T1565" s="238">
        <f>S1565*H1565</f>
        <v>0</v>
      </c>
      <c r="U1565" s="39"/>
      <c r="V1565" s="39"/>
      <c r="W1565" s="39"/>
      <c r="X1565" s="39"/>
      <c r="Y1565" s="39"/>
      <c r="Z1565" s="39"/>
      <c r="AA1565" s="39"/>
      <c r="AB1565" s="39"/>
      <c r="AC1565" s="39"/>
      <c r="AD1565" s="39"/>
      <c r="AE1565" s="39"/>
      <c r="AR1565" s="239" t="s">
        <v>246</v>
      </c>
      <c r="AT1565" s="239" t="s">
        <v>241</v>
      </c>
      <c r="AU1565" s="239" t="s">
        <v>84</v>
      </c>
      <c r="AY1565" s="18" t="s">
        <v>239</v>
      </c>
      <c r="BE1565" s="240">
        <f>IF(N1565="základní",J1565,0)</f>
        <v>0</v>
      </c>
      <c r="BF1565" s="240">
        <f>IF(N1565="snížená",J1565,0)</f>
        <v>0</v>
      </c>
      <c r="BG1565" s="240">
        <f>IF(N1565="zákl. přenesená",J1565,0)</f>
        <v>0</v>
      </c>
      <c r="BH1565" s="240">
        <f>IF(N1565="sníž. přenesená",J1565,0)</f>
        <v>0</v>
      </c>
      <c r="BI1565" s="240">
        <f>IF(N1565="nulová",J1565,0)</f>
        <v>0</v>
      </c>
      <c r="BJ1565" s="18" t="s">
        <v>82</v>
      </c>
      <c r="BK1565" s="240">
        <f>ROUND(I1565*H1565,2)</f>
        <v>0</v>
      </c>
      <c r="BL1565" s="18" t="s">
        <v>246</v>
      </c>
      <c r="BM1565" s="239" t="s">
        <v>3463</v>
      </c>
    </row>
    <row r="1566" s="2" customFormat="1">
      <c r="A1566" s="39"/>
      <c r="B1566" s="40"/>
      <c r="C1566" s="41"/>
      <c r="D1566" s="241" t="s">
        <v>248</v>
      </c>
      <c r="E1566" s="41"/>
      <c r="F1566" s="242" t="s">
        <v>3461</v>
      </c>
      <c r="G1566" s="41"/>
      <c r="H1566" s="41"/>
      <c r="I1566" s="243"/>
      <c r="J1566" s="41"/>
      <c r="K1566" s="41"/>
      <c r="L1566" s="45"/>
      <c r="M1566" s="244"/>
      <c r="N1566" s="245"/>
      <c r="O1566" s="92"/>
      <c r="P1566" s="92"/>
      <c r="Q1566" s="92"/>
      <c r="R1566" s="92"/>
      <c r="S1566" s="92"/>
      <c r="T1566" s="93"/>
      <c r="U1566" s="39"/>
      <c r="V1566" s="39"/>
      <c r="W1566" s="39"/>
      <c r="X1566" s="39"/>
      <c r="Y1566" s="39"/>
      <c r="Z1566" s="39"/>
      <c r="AA1566" s="39"/>
      <c r="AB1566" s="39"/>
      <c r="AC1566" s="39"/>
      <c r="AD1566" s="39"/>
      <c r="AE1566" s="39"/>
      <c r="AT1566" s="18" t="s">
        <v>248</v>
      </c>
      <c r="AU1566" s="18" t="s">
        <v>84</v>
      </c>
    </row>
    <row r="1567" s="14" customFormat="1">
      <c r="A1567" s="14"/>
      <c r="B1567" s="256"/>
      <c r="C1567" s="257"/>
      <c r="D1567" s="241" t="s">
        <v>250</v>
      </c>
      <c r="E1567" s="258" t="s">
        <v>1</v>
      </c>
      <c r="F1567" s="259" t="s">
        <v>3459</v>
      </c>
      <c r="G1567" s="257"/>
      <c r="H1567" s="260">
        <v>85.469999999999999</v>
      </c>
      <c r="I1567" s="261"/>
      <c r="J1567" s="257"/>
      <c r="K1567" s="257"/>
      <c r="L1567" s="262"/>
      <c r="M1567" s="263"/>
      <c r="N1567" s="264"/>
      <c r="O1567" s="264"/>
      <c r="P1567" s="264"/>
      <c r="Q1567" s="264"/>
      <c r="R1567" s="264"/>
      <c r="S1567" s="264"/>
      <c r="T1567" s="265"/>
      <c r="U1567" s="14"/>
      <c r="V1567" s="14"/>
      <c r="W1567" s="14"/>
      <c r="X1567" s="14"/>
      <c r="Y1567" s="14"/>
      <c r="Z1567" s="14"/>
      <c r="AA1567" s="14"/>
      <c r="AB1567" s="14"/>
      <c r="AC1567" s="14"/>
      <c r="AD1567" s="14"/>
      <c r="AE1567" s="14"/>
      <c r="AT1567" s="266" t="s">
        <v>250</v>
      </c>
      <c r="AU1567" s="266" t="s">
        <v>84</v>
      </c>
      <c r="AV1567" s="14" t="s">
        <v>84</v>
      </c>
      <c r="AW1567" s="14" t="s">
        <v>31</v>
      </c>
      <c r="AX1567" s="14" t="s">
        <v>75</v>
      </c>
      <c r="AY1567" s="266" t="s">
        <v>239</v>
      </c>
    </row>
    <row r="1568" s="15" customFormat="1">
      <c r="A1568" s="15"/>
      <c r="B1568" s="267"/>
      <c r="C1568" s="268"/>
      <c r="D1568" s="241" t="s">
        <v>250</v>
      </c>
      <c r="E1568" s="269" t="s">
        <v>1</v>
      </c>
      <c r="F1568" s="270" t="s">
        <v>277</v>
      </c>
      <c r="G1568" s="268"/>
      <c r="H1568" s="271">
        <v>85.469999999999999</v>
      </c>
      <c r="I1568" s="272"/>
      <c r="J1568" s="268"/>
      <c r="K1568" s="268"/>
      <c r="L1568" s="273"/>
      <c r="M1568" s="274"/>
      <c r="N1568" s="275"/>
      <c r="O1568" s="275"/>
      <c r="P1568" s="275"/>
      <c r="Q1568" s="275"/>
      <c r="R1568" s="275"/>
      <c r="S1568" s="275"/>
      <c r="T1568" s="276"/>
      <c r="U1568" s="15"/>
      <c r="V1568" s="15"/>
      <c r="W1568" s="15"/>
      <c r="X1568" s="15"/>
      <c r="Y1568" s="15"/>
      <c r="Z1568" s="15"/>
      <c r="AA1568" s="15"/>
      <c r="AB1568" s="15"/>
      <c r="AC1568" s="15"/>
      <c r="AD1568" s="15"/>
      <c r="AE1568" s="15"/>
      <c r="AT1568" s="277" t="s">
        <v>250</v>
      </c>
      <c r="AU1568" s="277" t="s">
        <v>84</v>
      </c>
      <c r="AV1568" s="15" t="s">
        <v>246</v>
      </c>
      <c r="AW1568" s="15" t="s">
        <v>31</v>
      </c>
      <c r="AX1568" s="15" t="s">
        <v>82</v>
      </c>
      <c r="AY1568" s="277" t="s">
        <v>239</v>
      </c>
    </row>
    <row r="1569" s="12" customFormat="1" ht="22.8" customHeight="1">
      <c r="A1569" s="12"/>
      <c r="B1569" s="212"/>
      <c r="C1569" s="213"/>
      <c r="D1569" s="214" t="s">
        <v>74</v>
      </c>
      <c r="E1569" s="226" t="s">
        <v>82</v>
      </c>
      <c r="F1569" s="226" t="s">
        <v>240</v>
      </c>
      <c r="G1569" s="213"/>
      <c r="H1569" s="213"/>
      <c r="I1569" s="216"/>
      <c r="J1569" s="227">
        <f>BK1569</f>
        <v>0</v>
      </c>
      <c r="K1569" s="213"/>
      <c r="L1569" s="218"/>
      <c r="M1569" s="219"/>
      <c r="N1569" s="220"/>
      <c r="O1569" s="220"/>
      <c r="P1569" s="221">
        <f>SUM(P1570:P1789)</f>
        <v>0</v>
      </c>
      <c r="Q1569" s="220"/>
      <c r="R1569" s="221">
        <f>SUM(R1570:R1789)</f>
        <v>92.854869000000008</v>
      </c>
      <c r="S1569" s="220"/>
      <c r="T1569" s="222">
        <f>SUM(T1570:T1789)</f>
        <v>15.994692000000001</v>
      </c>
      <c r="U1569" s="12"/>
      <c r="V1569" s="12"/>
      <c r="W1569" s="12"/>
      <c r="X1569" s="12"/>
      <c r="Y1569" s="12"/>
      <c r="Z1569" s="12"/>
      <c r="AA1569" s="12"/>
      <c r="AB1569" s="12"/>
      <c r="AC1569" s="12"/>
      <c r="AD1569" s="12"/>
      <c r="AE1569" s="12"/>
      <c r="AR1569" s="223" t="s">
        <v>84</v>
      </c>
      <c r="AT1569" s="224" t="s">
        <v>74</v>
      </c>
      <c r="AU1569" s="224" t="s">
        <v>82</v>
      </c>
      <c r="AY1569" s="223" t="s">
        <v>239</v>
      </c>
      <c r="BK1569" s="225">
        <f>SUM(BK1570:BK1789)</f>
        <v>0</v>
      </c>
    </row>
    <row r="1570" s="2" customFormat="1" ht="33" customHeight="1">
      <c r="A1570" s="39"/>
      <c r="B1570" s="40"/>
      <c r="C1570" s="228" t="s">
        <v>2270</v>
      </c>
      <c r="D1570" s="228" t="s">
        <v>241</v>
      </c>
      <c r="E1570" s="229" t="s">
        <v>3464</v>
      </c>
      <c r="F1570" s="230" t="s">
        <v>3465</v>
      </c>
      <c r="G1570" s="231" t="s">
        <v>244</v>
      </c>
      <c r="H1570" s="232">
        <v>21.157</v>
      </c>
      <c r="I1570" s="233"/>
      <c r="J1570" s="234">
        <f>ROUND(I1570*H1570,2)</f>
        <v>0</v>
      </c>
      <c r="K1570" s="230" t="s">
        <v>1</v>
      </c>
      <c r="L1570" s="45"/>
      <c r="M1570" s="235" t="s">
        <v>1</v>
      </c>
      <c r="N1570" s="236" t="s">
        <v>40</v>
      </c>
      <c r="O1570" s="92"/>
      <c r="P1570" s="237">
        <f>O1570*H1570</f>
        <v>0</v>
      </c>
      <c r="Q1570" s="237">
        <v>0</v>
      </c>
      <c r="R1570" s="237">
        <f>Q1570*H1570</f>
        <v>0</v>
      </c>
      <c r="S1570" s="237">
        <v>0.44</v>
      </c>
      <c r="T1570" s="238">
        <f>S1570*H1570</f>
        <v>9.3090799999999998</v>
      </c>
      <c r="U1570" s="39"/>
      <c r="V1570" s="39"/>
      <c r="W1570" s="39"/>
      <c r="X1570" s="39"/>
      <c r="Y1570" s="39"/>
      <c r="Z1570" s="39"/>
      <c r="AA1570" s="39"/>
      <c r="AB1570" s="39"/>
      <c r="AC1570" s="39"/>
      <c r="AD1570" s="39"/>
      <c r="AE1570" s="39"/>
      <c r="AR1570" s="239" t="s">
        <v>246</v>
      </c>
      <c r="AT1570" s="239" t="s">
        <v>241</v>
      </c>
      <c r="AU1570" s="239" t="s">
        <v>84</v>
      </c>
      <c r="AY1570" s="18" t="s">
        <v>239</v>
      </c>
      <c r="BE1570" s="240">
        <f>IF(N1570="základní",J1570,0)</f>
        <v>0</v>
      </c>
      <c r="BF1570" s="240">
        <f>IF(N1570="snížená",J1570,0)</f>
        <v>0</v>
      </c>
      <c r="BG1570" s="240">
        <f>IF(N1570="zákl. přenesená",J1570,0)</f>
        <v>0</v>
      </c>
      <c r="BH1570" s="240">
        <f>IF(N1570="sníž. přenesená",J1570,0)</f>
        <v>0</v>
      </c>
      <c r="BI1570" s="240">
        <f>IF(N1570="nulová",J1570,0)</f>
        <v>0</v>
      </c>
      <c r="BJ1570" s="18" t="s">
        <v>82</v>
      </c>
      <c r="BK1570" s="240">
        <f>ROUND(I1570*H1570,2)</f>
        <v>0</v>
      </c>
      <c r="BL1570" s="18" t="s">
        <v>246</v>
      </c>
      <c r="BM1570" s="239" t="s">
        <v>3466</v>
      </c>
    </row>
    <row r="1571" s="2" customFormat="1">
      <c r="A1571" s="39"/>
      <c r="B1571" s="40"/>
      <c r="C1571" s="41"/>
      <c r="D1571" s="241" t="s">
        <v>248</v>
      </c>
      <c r="E1571" s="41"/>
      <c r="F1571" s="242" t="s">
        <v>3465</v>
      </c>
      <c r="G1571" s="41"/>
      <c r="H1571" s="41"/>
      <c r="I1571" s="243"/>
      <c r="J1571" s="41"/>
      <c r="K1571" s="41"/>
      <c r="L1571" s="45"/>
      <c r="M1571" s="244"/>
      <c r="N1571" s="245"/>
      <c r="O1571" s="92"/>
      <c r="P1571" s="92"/>
      <c r="Q1571" s="92"/>
      <c r="R1571" s="92"/>
      <c r="S1571" s="92"/>
      <c r="T1571" s="93"/>
      <c r="U1571" s="39"/>
      <c r="V1571" s="39"/>
      <c r="W1571" s="39"/>
      <c r="X1571" s="39"/>
      <c r="Y1571" s="39"/>
      <c r="Z1571" s="39"/>
      <c r="AA1571" s="39"/>
      <c r="AB1571" s="39"/>
      <c r="AC1571" s="39"/>
      <c r="AD1571" s="39"/>
      <c r="AE1571" s="39"/>
      <c r="AT1571" s="18" t="s">
        <v>248</v>
      </c>
      <c r="AU1571" s="18" t="s">
        <v>84</v>
      </c>
    </row>
    <row r="1572" s="2" customFormat="1">
      <c r="A1572" s="39"/>
      <c r="B1572" s="40"/>
      <c r="C1572" s="41"/>
      <c r="D1572" s="241" t="s">
        <v>341</v>
      </c>
      <c r="E1572" s="41"/>
      <c r="F1572" s="278" t="s">
        <v>3030</v>
      </c>
      <c r="G1572" s="41"/>
      <c r="H1572" s="41"/>
      <c r="I1572" s="243"/>
      <c r="J1572" s="41"/>
      <c r="K1572" s="41"/>
      <c r="L1572" s="45"/>
      <c r="M1572" s="244"/>
      <c r="N1572" s="245"/>
      <c r="O1572" s="92"/>
      <c r="P1572" s="92"/>
      <c r="Q1572" s="92"/>
      <c r="R1572" s="92"/>
      <c r="S1572" s="92"/>
      <c r="T1572" s="93"/>
      <c r="U1572" s="39"/>
      <c r="V1572" s="39"/>
      <c r="W1572" s="39"/>
      <c r="X1572" s="39"/>
      <c r="Y1572" s="39"/>
      <c r="Z1572" s="39"/>
      <c r="AA1572" s="39"/>
      <c r="AB1572" s="39"/>
      <c r="AC1572" s="39"/>
      <c r="AD1572" s="39"/>
      <c r="AE1572" s="39"/>
      <c r="AT1572" s="18" t="s">
        <v>341</v>
      </c>
      <c r="AU1572" s="18" t="s">
        <v>84</v>
      </c>
    </row>
    <row r="1573" s="14" customFormat="1">
      <c r="A1573" s="14"/>
      <c r="B1573" s="256"/>
      <c r="C1573" s="257"/>
      <c r="D1573" s="241" t="s">
        <v>250</v>
      </c>
      <c r="E1573" s="258" t="s">
        <v>1</v>
      </c>
      <c r="F1573" s="259" t="s">
        <v>3031</v>
      </c>
      <c r="G1573" s="257"/>
      <c r="H1573" s="260">
        <v>5.9189999999999996</v>
      </c>
      <c r="I1573" s="261"/>
      <c r="J1573" s="257"/>
      <c r="K1573" s="257"/>
      <c r="L1573" s="262"/>
      <c r="M1573" s="263"/>
      <c r="N1573" s="264"/>
      <c r="O1573" s="264"/>
      <c r="P1573" s="264"/>
      <c r="Q1573" s="264"/>
      <c r="R1573" s="264"/>
      <c r="S1573" s="264"/>
      <c r="T1573" s="265"/>
      <c r="U1573" s="14"/>
      <c r="V1573" s="14"/>
      <c r="W1573" s="14"/>
      <c r="X1573" s="14"/>
      <c r="Y1573" s="14"/>
      <c r="Z1573" s="14"/>
      <c r="AA1573" s="14"/>
      <c r="AB1573" s="14"/>
      <c r="AC1573" s="14"/>
      <c r="AD1573" s="14"/>
      <c r="AE1573" s="14"/>
      <c r="AT1573" s="266" t="s">
        <v>250</v>
      </c>
      <c r="AU1573" s="266" t="s">
        <v>84</v>
      </c>
      <c r="AV1573" s="14" t="s">
        <v>84</v>
      </c>
      <c r="AW1573" s="14" t="s">
        <v>31</v>
      </c>
      <c r="AX1573" s="14" t="s">
        <v>75</v>
      </c>
      <c r="AY1573" s="266" t="s">
        <v>239</v>
      </c>
    </row>
    <row r="1574" s="14" customFormat="1">
      <c r="A1574" s="14"/>
      <c r="B1574" s="256"/>
      <c r="C1574" s="257"/>
      <c r="D1574" s="241" t="s">
        <v>250</v>
      </c>
      <c r="E1574" s="258" t="s">
        <v>1</v>
      </c>
      <c r="F1574" s="259" t="s">
        <v>3032</v>
      </c>
      <c r="G1574" s="257"/>
      <c r="H1574" s="260">
        <v>10.587</v>
      </c>
      <c r="I1574" s="261"/>
      <c r="J1574" s="257"/>
      <c r="K1574" s="257"/>
      <c r="L1574" s="262"/>
      <c r="M1574" s="263"/>
      <c r="N1574" s="264"/>
      <c r="O1574" s="264"/>
      <c r="P1574" s="264"/>
      <c r="Q1574" s="264"/>
      <c r="R1574" s="264"/>
      <c r="S1574" s="264"/>
      <c r="T1574" s="265"/>
      <c r="U1574" s="14"/>
      <c r="V1574" s="14"/>
      <c r="W1574" s="14"/>
      <c r="X1574" s="14"/>
      <c r="Y1574" s="14"/>
      <c r="Z1574" s="14"/>
      <c r="AA1574" s="14"/>
      <c r="AB1574" s="14"/>
      <c r="AC1574" s="14"/>
      <c r="AD1574" s="14"/>
      <c r="AE1574" s="14"/>
      <c r="AT1574" s="266" t="s">
        <v>250</v>
      </c>
      <c r="AU1574" s="266" t="s">
        <v>84</v>
      </c>
      <c r="AV1574" s="14" t="s">
        <v>84</v>
      </c>
      <c r="AW1574" s="14" t="s">
        <v>31</v>
      </c>
      <c r="AX1574" s="14" t="s">
        <v>75</v>
      </c>
      <c r="AY1574" s="266" t="s">
        <v>239</v>
      </c>
    </row>
    <row r="1575" s="14" customFormat="1">
      <c r="A1575" s="14"/>
      <c r="B1575" s="256"/>
      <c r="C1575" s="257"/>
      <c r="D1575" s="241" t="s">
        <v>250</v>
      </c>
      <c r="E1575" s="258" t="s">
        <v>1</v>
      </c>
      <c r="F1575" s="259" t="s">
        <v>3033</v>
      </c>
      <c r="G1575" s="257"/>
      <c r="H1575" s="260">
        <v>4.6509999999999998</v>
      </c>
      <c r="I1575" s="261"/>
      <c r="J1575" s="257"/>
      <c r="K1575" s="257"/>
      <c r="L1575" s="262"/>
      <c r="M1575" s="263"/>
      <c r="N1575" s="264"/>
      <c r="O1575" s="264"/>
      <c r="P1575" s="264"/>
      <c r="Q1575" s="264"/>
      <c r="R1575" s="264"/>
      <c r="S1575" s="264"/>
      <c r="T1575" s="265"/>
      <c r="U1575" s="14"/>
      <c r="V1575" s="14"/>
      <c r="W1575" s="14"/>
      <c r="X1575" s="14"/>
      <c r="Y1575" s="14"/>
      <c r="Z1575" s="14"/>
      <c r="AA1575" s="14"/>
      <c r="AB1575" s="14"/>
      <c r="AC1575" s="14"/>
      <c r="AD1575" s="14"/>
      <c r="AE1575" s="14"/>
      <c r="AT1575" s="266" t="s">
        <v>250</v>
      </c>
      <c r="AU1575" s="266" t="s">
        <v>84</v>
      </c>
      <c r="AV1575" s="14" t="s">
        <v>84</v>
      </c>
      <c r="AW1575" s="14" t="s">
        <v>31</v>
      </c>
      <c r="AX1575" s="14" t="s">
        <v>75</v>
      </c>
      <c r="AY1575" s="266" t="s">
        <v>239</v>
      </c>
    </row>
    <row r="1576" s="16" customFormat="1">
      <c r="A1576" s="16"/>
      <c r="B1576" s="291"/>
      <c r="C1576" s="292"/>
      <c r="D1576" s="241" t="s">
        <v>250</v>
      </c>
      <c r="E1576" s="293" t="s">
        <v>1</v>
      </c>
      <c r="F1576" s="294" t="s">
        <v>1211</v>
      </c>
      <c r="G1576" s="292"/>
      <c r="H1576" s="295">
        <v>21.157</v>
      </c>
      <c r="I1576" s="296"/>
      <c r="J1576" s="292"/>
      <c r="K1576" s="292"/>
      <c r="L1576" s="297"/>
      <c r="M1576" s="298"/>
      <c r="N1576" s="299"/>
      <c r="O1576" s="299"/>
      <c r="P1576" s="299"/>
      <c r="Q1576" s="299"/>
      <c r="R1576" s="299"/>
      <c r="S1576" s="299"/>
      <c r="T1576" s="300"/>
      <c r="U1576" s="16"/>
      <c r="V1576" s="16"/>
      <c r="W1576" s="16"/>
      <c r="X1576" s="16"/>
      <c r="Y1576" s="16"/>
      <c r="Z1576" s="16"/>
      <c r="AA1576" s="16"/>
      <c r="AB1576" s="16"/>
      <c r="AC1576" s="16"/>
      <c r="AD1576" s="16"/>
      <c r="AE1576" s="16"/>
      <c r="AT1576" s="301" t="s">
        <v>250</v>
      </c>
      <c r="AU1576" s="301" t="s">
        <v>84</v>
      </c>
      <c r="AV1576" s="16" t="s">
        <v>107</v>
      </c>
      <c r="AW1576" s="16" t="s">
        <v>31</v>
      </c>
      <c r="AX1576" s="16" t="s">
        <v>75</v>
      </c>
      <c r="AY1576" s="301" t="s">
        <v>239</v>
      </c>
    </row>
    <row r="1577" s="15" customFormat="1">
      <c r="A1577" s="15"/>
      <c r="B1577" s="267"/>
      <c r="C1577" s="268"/>
      <c r="D1577" s="241" t="s">
        <v>250</v>
      </c>
      <c r="E1577" s="269" t="s">
        <v>1</v>
      </c>
      <c r="F1577" s="270" t="s">
        <v>277</v>
      </c>
      <c r="G1577" s="268"/>
      <c r="H1577" s="271">
        <v>21.157</v>
      </c>
      <c r="I1577" s="272"/>
      <c r="J1577" s="268"/>
      <c r="K1577" s="268"/>
      <c r="L1577" s="273"/>
      <c r="M1577" s="274"/>
      <c r="N1577" s="275"/>
      <c r="O1577" s="275"/>
      <c r="P1577" s="275"/>
      <c r="Q1577" s="275"/>
      <c r="R1577" s="275"/>
      <c r="S1577" s="275"/>
      <c r="T1577" s="276"/>
      <c r="U1577" s="15"/>
      <c r="V1577" s="15"/>
      <c r="W1577" s="15"/>
      <c r="X1577" s="15"/>
      <c r="Y1577" s="15"/>
      <c r="Z1577" s="15"/>
      <c r="AA1577" s="15"/>
      <c r="AB1577" s="15"/>
      <c r="AC1577" s="15"/>
      <c r="AD1577" s="15"/>
      <c r="AE1577" s="15"/>
      <c r="AT1577" s="277" t="s">
        <v>250</v>
      </c>
      <c r="AU1577" s="277" t="s">
        <v>84</v>
      </c>
      <c r="AV1577" s="15" t="s">
        <v>246</v>
      </c>
      <c r="AW1577" s="15" t="s">
        <v>31</v>
      </c>
      <c r="AX1577" s="15" t="s">
        <v>82</v>
      </c>
      <c r="AY1577" s="277" t="s">
        <v>239</v>
      </c>
    </row>
    <row r="1578" s="2" customFormat="1" ht="24.15" customHeight="1">
      <c r="A1578" s="39"/>
      <c r="B1578" s="40"/>
      <c r="C1578" s="228" t="s">
        <v>2275</v>
      </c>
      <c r="D1578" s="228" t="s">
        <v>241</v>
      </c>
      <c r="E1578" s="229" t="s">
        <v>3467</v>
      </c>
      <c r="F1578" s="230" t="s">
        <v>3468</v>
      </c>
      <c r="G1578" s="231" t="s">
        <v>244</v>
      </c>
      <c r="H1578" s="232">
        <v>21.157</v>
      </c>
      <c r="I1578" s="233"/>
      <c r="J1578" s="234">
        <f>ROUND(I1578*H1578,2)</f>
        <v>0</v>
      </c>
      <c r="K1578" s="230" t="s">
        <v>1</v>
      </c>
      <c r="L1578" s="45"/>
      <c r="M1578" s="235" t="s">
        <v>1</v>
      </c>
      <c r="N1578" s="236" t="s">
        <v>40</v>
      </c>
      <c r="O1578" s="92"/>
      <c r="P1578" s="237">
        <f>O1578*H1578</f>
        <v>0</v>
      </c>
      <c r="Q1578" s="237">
        <v>0</v>
      </c>
      <c r="R1578" s="237">
        <f>Q1578*H1578</f>
        <v>0</v>
      </c>
      <c r="S1578" s="237">
        <v>0.316</v>
      </c>
      <c r="T1578" s="238">
        <f>S1578*H1578</f>
        <v>6.6856119999999999</v>
      </c>
      <c r="U1578" s="39"/>
      <c r="V1578" s="39"/>
      <c r="W1578" s="39"/>
      <c r="X1578" s="39"/>
      <c r="Y1578" s="39"/>
      <c r="Z1578" s="39"/>
      <c r="AA1578" s="39"/>
      <c r="AB1578" s="39"/>
      <c r="AC1578" s="39"/>
      <c r="AD1578" s="39"/>
      <c r="AE1578" s="39"/>
      <c r="AR1578" s="239" t="s">
        <v>246</v>
      </c>
      <c r="AT1578" s="239" t="s">
        <v>241</v>
      </c>
      <c r="AU1578" s="239" t="s">
        <v>84</v>
      </c>
      <c r="AY1578" s="18" t="s">
        <v>239</v>
      </c>
      <c r="BE1578" s="240">
        <f>IF(N1578="základní",J1578,0)</f>
        <v>0</v>
      </c>
      <c r="BF1578" s="240">
        <f>IF(N1578="snížená",J1578,0)</f>
        <v>0</v>
      </c>
      <c r="BG1578" s="240">
        <f>IF(N1578="zákl. přenesená",J1578,0)</f>
        <v>0</v>
      </c>
      <c r="BH1578" s="240">
        <f>IF(N1578="sníž. přenesená",J1578,0)</f>
        <v>0</v>
      </c>
      <c r="BI1578" s="240">
        <f>IF(N1578="nulová",J1578,0)</f>
        <v>0</v>
      </c>
      <c r="BJ1578" s="18" t="s">
        <v>82</v>
      </c>
      <c r="BK1578" s="240">
        <f>ROUND(I1578*H1578,2)</f>
        <v>0</v>
      </c>
      <c r="BL1578" s="18" t="s">
        <v>246</v>
      </c>
      <c r="BM1578" s="239" t="s">
        <v>3469</v>
      </c>
    </row>
    <row r="1579" s="2" customFormat="1">
      <c r="A1579" s="39"/>
      <c r="B1579" s="40"/>
      <c r="C1579" s="41"/>
      <c r="D1579" s="241" t="s">
        <v>248</v>
      </c>
      <c r="E1579" s="41"/>
      <c r="F1579" s="242" t="s">
        <v>3468</v>
      </c>
      <c r="G1579" s="41"/>
      <c r="H1579" s="41"/>
      <c r="I1579" s="243"/>
      <c r="J1579" s="41"/>
      <c r="K1579" s="41"/>
      <c r="L1579" s="45"/>
      <c r="M1579" s="244"/>
      <c r="N1579" s="245"/>
      <c r="O1579" s="92"/>
      <c r="P1579" s="92"/>
      <c r="Q1579" s="92"/>
      <c r="R1579" s="92"/>
      <c r="S1579" s="92"/>
      <c r="T1579" s="93"/>
      <c r="U1579" s="39"/>
      <c r="V1579" s="39"/>
      <c r="W1579" s="39"/>
      <c r="X1579" s="39"/>
      <c r="Y1579" s="39"/>
      <c r="Z1579" s="39"/>
      <c r="AA1579" s="39"/>
      <c r="AB1579" s="39"/>
      <c r="AC1579" s="39"/>
      <c r="AD1579" s="39"/>
      <c r="AE1579" s="39"/>
      <c r="AT1579" s="18" t="s">
        <v>248</v>
      </c>
      <c r="AU1579" s="18" t="s">
        <v>84</v>
      </c>
    </row>
    <row r="1580" s="14" customFormat="1">
      <c r="A1580" s="14"/>
      <c r="B1580" s="256"/>
      <c r="C1580" s="257"/>
      <c r="D1580" s="241" t="s">
        <v>250</v>
      </c>
      <c r="E1580" s="258" t="s">
        <v>1</v>
      </c>
      <c r="F1580" s="259" t="s">
        <v>3031</v>
      </c>
      <c r="G1580" s="257"/>
      <c r="H1580" s="260">
        <v>5.9189999999999996</v>
      </c>
      <c r="I1580" s="261"/>
      <c r="J1580" s="257"/>
      <c r="K1580" s="257"/>
      <c r="L1580" s="262"/>
      <c r="M1580" s="263"/>
      <c r="N1580" s="264"/>
      <c r="O1580" s="264"/>
      <c r="P1580" s="264"/>
      <c r="Q1580" s="264"/>
      <c r="R1580" s="264"/>
      <c r="S1580" s="264"/>
      <c r="T1580" s="265"/>
      <c r="U1580" s="14"/>
      <c r="V1580" s="14"/>
      <c r="W1580" s="14"/>
      <c r="X1580" s="14"/>
      <c r="Y1580" s="14"/>
      <c r="Z1580" s="14"/>
      <c r="AA1580" s="14"/>
      <c r="AB1580" s="14"/>
      <c r="AC1580" s="14"/>
      <c r="AD1580" s="14"/>
      <c r="AE1580" s="14"/>
      <c r="AT1580" s="266" t="s">
        <v>250</v>
      </c>
      <c r="AU1580" s="266" t="s">
        <v>84</v>
      </c>
      <c r="AV1580" s="14" t="s">
        <v>84</v>
      </c>
      <c r="AW1580" s="14" t="s">
        <v>31</v>
      </c>
      <c r="AX1580" s="14" t="s">
        <v>75</v>
      </c>
      <c r="AY1580" s="266" t="s">
        <v>239</v>
      </c>
    </row>
    <row r="1581" s="14" customFormat="1">
      <c r="A1581" s="14"/>
      <c r="B1581" s="256"/>
      <c r="C1581" s="257"/>
      <c r="D1581" s="241" t="s">
        <v>250</v>
      </c>
      <c r="E1581" s="258" t="s">
        <v>1</v>
      </c>
      <c r="F1581" s="259" t="s">
        <v>3032</v>
      </c>
      <c r="G1581" s="257"/>
      <c r="H1581" s="260">
        <v>10.587</v>
      </c>
      <c r="I1581" s="261"/>
      <c r="J1581" s="257"/>
      <c r="K1581" s="257"/>
      <c r="L1581" s="262"/>
      <c r="M1581" s="263"/>
      <c r="N1581" s="264"/>
      <c r="O1581" s="264"/>
      <c r="P1581" s="264"/>
      <c r="Q1581" s="264"/>
      <c r="R1581" s="264"/>
      <c r="S1581" s="264"/>
      <c r="T1581" s="265"/>
      <c r="U1581" s="14"/>
      <c r="V1581" s="14"/>
      <c r="W1581" s="14"/>
      <c r="X1581" s="14"/>
      <c r="Y1581" s="14"/>
      <c r="Z1581" s="14"/>
      <c r="AA1581" s="14"/>
      <c r="AB1581" s="14"/>
      <c r="AC1581" s="14"/>
      <c r="AD1581" s="14"/>
      <c r="AE1581" s="14"/>
      <c r="AT1581" s="266" t="s">
        <v>250</v>
      </c>
      <c r="AU1581" s="266" t="s">
        <v>84</v>
      </c>
      <c r="AV1581" s="14" t="s">
        <v>84</v>
      </c>
      <c r="AW1581" s="14" t="s">
        <v>31</v>
      </c>
      <c r="AX1581" s="14" t="s">
        <v>75</v>
      </c>
      <c r="AY1581" s="266" t="s">
        <v>239</v>
      </c>
    </row>
    <row r="1582" s="14" customFormat="1">
      <c r="A1582" s="14"/>
      <c r="B1582" s="256"/>
      <c r="C1582" s="257"/>
      <c r="D1582" s="241" t="s">
        <v>250</v>
      </c>
      <c r="E1582" s="258" t="s">
        <v>1</v>
      </c>
      <c r="F1582" s="259" t="s">
        <v>3033</v>
      </c>
      <c r="G1582" s="257"/>
      <c r="H1582" s="260">
        <v>4.6509999999999998</v>
      </c>
      <c r="I1582" s="261"/>
      <c r="J1582" s="257"/>
      <c r="K1582" s="257"/>
      <c r="L1582" s="262"/>
      <c r="M1582" s="263"/>
      <c r="N1582" s="264"/>
      <c r="O1582" s="264"/>
      <c r="P1582" s="264"/>
      <c r="Q1582" s="264"/>
      <c r="R1582" s="264"/>
      <c r="S1582" s="264"/>
      <c r="T1582" s="265"/>
      <c r="U1582" s="14"/>
      <c r="V1582" s="14"/>
      <c r="W1582" s="14"/>
      <c r="X1582" s="14"/>
      <c r="Y1582" s="14"/>
      <c r="Z1582" s="14"/>
      <c r="AA1582" s="14"/>
      <c r="AB1582" s="14"/>
      <c r="AC1582" s="14"/>
      <c r="AD1582" s="14"/>
      <c r="AE1582" s="14"/>
      <c r="AT1582" s="266" t="s">
        <v>250</v>
      </c>
      <c r="AU1582" s="266" t="s">
        <v>84</v>
      </c>
      <c r="AV1582" s="14" t="s">
        <v>84</v>
      </c>
      <c r="AW1582" s="14" t="s">
        <v>31</v>
      </c>
      <c r="AX1582" s="14" t="s">
        <v>75</v>
      </c>
      <c r="AY1582" s="266" t="s">
        <v>239</v>
      </c>
    </row>
    <row r="1583" s="16" customFormat="1">
      <c r="A1583" s="16"/>
      <c r="B1583" s="291"/>
      <c r="C1583" s="292"/>
      <c r="D1583" s="241" t="s">
        <v>250</v>
      </c>
      <c r="E1583" s="293" t="s">
        <v>1</v>
      </c>
      <c r="F1583" s="294" t="s">
        <v>1211</v>
      </c>
      <c r="G1583" s="292"/>
      <c r="H1583" s="295">
        <v>21.157</v>
      </c>
      <c r="I1583" s="296"/>
      <c r="J1583" s="292"/>
      <c r="K1583" s="292"/>
      <c r="L1583" s="297"/>
      <c r="M1583" s="298"/>
      <c r="N1583" s="299"/>
      <c r="O1583" s="299"/>
      <c r="P1583" s="299"/>
      <c r="Q1583" s="299"/>
      <c r="R1583" s="299"/>
      <c r="S1583" s="299"/>
      <c r="T1583" s="300"/>
      <c r="U1583" s="16"/>
      <c r="V1583" s="16"/>
      <c r="W1583" s="16"/>
      <c r="X1583" s="16"/>
      <c r="Y1583" s="16"/>
      <c r="Z1583" s="16"/>
      <c r="AA1583" s="16"/>
      <c r="AB1583" s="16"/>
      <c r="AC1583" s="16"/>
      <c r="AD1583" s="16"/>
      <c r="AE1583" s="16"/>
      <c r="AT1583" s="301" t="s">
        <v>250</v>
      </c>
      <c r="AU1583" s="301" t="s">
        <v>84</v>
      </c>
      <c r="AV1583" s="16" t="s">
        <v>107</v>
      </c>
      <c r="AW1583" s="16" t="s">
        <v>31</v>
      </c>
      <c r="AX1583" s="16" t="s">
        <v>75</v>
      </c>
      <c r="AY1583" s="301" t="s">
        <v>239</v>
      </c>
    </row>
    <row r="1584" s="15" customFormat="1">
      <c r="A1584" s="15"/>
      <c r="B1584" s="267"/>
      <c r="C1584" s="268"/>
      <c r="D1584" s="241" t="s">
        <v>250</v>
      </c>
      <c r="E1584" s="269" t="s">
        <v>1</v>
      </c>
      <c r="F1584" s="270" t="s">
        <v>277</v>
      </c>
      <c r="G1584" s="268"/>
      <c r="H1584" s="271">
        <v>21.157</v>
      </c>
      <c r="I1584" s="272"/>
      <c r="J1584" s="268"/>
      <c r="K1584" s="268"/>
      <c r="L1584" s="273"/>
      <c r="M1584" s="274"/>
      <c r="N1584" s="275"/>
      <c r="O1584" s="275"/>
      <c r="P1584" s="275"/>
      <c r="Q1584" s="275"/>
      <c r="R1584" s="275"/>
      <c r="S1584" s="275"/>
      <c r="T1584" s="276"/>
      <c r="U1584" s="15"/>
      <c r="V1584" s="15"/>
      <c r="W1584" s="15"/>
      <c r="X1584" s="15"/>
      <c r="Y1584" s="15"/>
      <c r="Z1584" s="15"/>
      <c r="AA1584" s="15"/>
      <c r="AB1584" s="15"/>
      <c r="AC1584" s="15"/>
      <c r="AD1584" s="15"/>
      <c r="AE1584" s="15"/>
      <c r="AT1584" s="277" t="s">
        <v>250</v>
      </c>
      <c r="AU1584" s="277" t="s">
        <v>84</v>
      </c>
      <c r="AV1584" s="15" t="s">
        <v>246</v>
      </c>
      <c r="AW1584" s="15" t="s">
        <v>31</v>
      </c>
      <c r="AX1584" s="15" t="s">
        <v>82</v>
      </c>
      <c r="AY1584" s="277" t="s">
        <v>239</v>
      </c>
    </row>
    <row r="1585" s="2" customFormat="1" ht="24.15" customHeight="1">
      <c r="A1585" s="39"/>
      <c r="B1585" s="40"/>
      <c r="C1585" s="228" t="s">
        <v>2280</v>
      </c>
      <c r="D1585" s="228" t="s">
        <v>241</v>
      </c>
      <c r="E1585" s="229" t="s">
        <v>3470</v>
      </c>
      <c r="F1585" s="230" t="s">
        <v>3471</v>
      </c>
      <c r="G1585" s="231" t="s">
        <v>330</v>
      </c>
      <c r="H1585" s="232">
        <v>3.2000000000000002</v>
      </c>
      <c r="I1585" s="233"/>
      <c r="J1585" s="234">
        <f>ROUND(I1585*H1585,2)</f>
        <v>0</v>
      </c>
      <c r="K1585" s="230" t="s">
        <v>1</v>
      </c>
      <c r="L1585" s="45"/>
      <c r="M1585" s="235" t="s">
        <v>1</v>
      </c>
      <c r="N1585" s="236" t="s">
        <v>40</v>
      </c>
      <c r="O1585" s="92"/>
      <c r="P1585" s="237">
        <f>O1585*H1585</f>
        <v>0</v>
      </c>
      <c r="Q1585" s="237">
        <v>0.036900000000000002</v>
      </c>
      <c r="R1585" s="237">
        <f>Q1585*H1585</f>
        <v>0.11808000000000002</v>
      </c>
      <c r="S1585" s="237">
        <v>0</v>
      </c>
      <c r="T1585" s="238">
        <f>S1585*H1585</f>
        <v>0</v>
      </c>
      <c r="U1585" s="39"/>
      <c r="V1585" s="39"/>
      <c r="W1585" s="39"/>
      <c r="X1585" s="39"/>
      <c r="Y1585" s="39"/>
      <c r="Z1585" s="39"/>
      <c r="AA1585" s="39"/>
      <c r="AB1585" s="39"/>
      <c r="AC1585" s="39"/>
      <c r="AD1585" s="39"/>
      <c r="AE1585" s="39"/>
      <c r="AR1585" s="239" t="s">
        <v>246</v>
      </c>
      <c r="AT1585" s="239" t="s">
        <v>241</v>
      </c>
      <c r="AU1585" s="239" t="s">
        <v>84</v>
      </c>
      <c r="AY1585" s="18" t="s">
        <v>239</v>
      </c>
      <c r="BE1585" s="240">
        <f>IF(N1585="základní",J1585,0)</f>
        <v>0</v>
      </c>
      <c r="BF1585" s="240">
        <f>IF(N1585="snížená",J1585,0)</f>
        <v>0</v>
      </c>
      <c r="BG1585" s="240">
        <f>IF(N1585="zákl. přenesená",J1585,0)</f>
        <v>0</v>
      </c>
      <c r="BH1585" s="240">
        <f>IF(N1585="sníž. přenesená",J1585,0)</f>
        <v>0</v>
      </c>
      <c r="BI1585" s="240">
        <f>IF(N1585="nulová",J1585,0)</f>
        <v>0</v>
      </c>
      <c r="BJ1585" s="18" t="s">
        <v>82</v>
      </c>
      <c r="BK1585" s="240">
        <f>ROUND(I1585*H1585,2)</f>
        <v>0</v>
      </c>
      <c r="BL1585" s="18" t="s">
        <v>246</v>
      </c>
      <c r="BM1585" s="239" t="s">
        <v>3472</v>
      </c>
    </row>
    <row r="1586" s="2" customFormat="1">
      <c r="A1586" s="39"/>
      <c r="B1586" s="40"/>
      <c r="C1586" s="41"/>
      <c r="D1586" s="241" t="s">
        <v>248</v>
      </c>
      <c r="E1586" s="41"/>
      <c r="F1586" s="242" t="s">
        <v>3471</v>
      </c>
      <c r="G1586" s="41"/>
      <c r="H1586" s="41"/>
      <c r="I1586" s="243"/>
      <c r="J1586" s="41"/>
      <c r="K1586" s="41"/>
      <c r="L1586" s="45"/>
      <c r="M1586" s="244"/>
      <c r="N1586" s="245"/>
      <c r="O1586" s="92"/>
      <c r="P1586" s="92"/>
      <c r="Q1586" s="92"/>
      <c r="R1586" s="92"/>
      <c r="S1586" s="92"/>
      <c r="T1586" s="93"/>
      <c r="U1586" s="39"/>
      <c r="V1586" s="39"/>
      <c r="W1586" s="39"/>
      <c r="X1586" s="39"/>
      <c r="Y1586" s="39"/>
      <c r="Z1586" s="39"/>
      <c r="AA1586" s="39"/>
      <c r="AB1586" s="39"/>
      <c r="AC1586" s="39"/>
      <c r="AD1586" s="39"/>
      <c r="AE1586" s="39"/>
      <c r="AT1586" s="18" t="s">
        <v>248</v>
      </c>
      <c r="AU1586" s="18" t="s">
        <v>84</v>
      </c>
    </row>
    <row r="1587" s="13" customFormat="1">
      <c r="A1587" s="13"/>
      <c r="B1587" s="246"/>
      <c r="C1587" s="247"/>
      <c r="D1587" s="241" t="s">
        <v>250</v>
      </c>
      <c r="E1587" s="248" t="s">
        <v>1</v>
      </c>
      <c r="F1587" s="249" t="s">
        <v>3165</v>
      </c>
      <c r="G1587" s="247"/>
      <c r="H1587" s="248" t="s">
        <v>1</v>
      </c>
      <c r="I1587" s="250"/>
      <c r="J1587" s="247"/>
      <c r="K1587" s="247"/>
      <c r="L1587" s="251"/>
      <c r="M1587" s="252"/>
      <c r="N1587" s="253"/>
      <c r="O1587" s="253"/>
      <c r="P1587" s="253"/>
      <c r="Q1587" s="253"/>
      <c r="R1587" s="253"/>
      <c r="S1587" s="253"/>
      <c r="T1587" s="254"/>
      <c r="U1587" s="13"/>
      <c r="V1587" s="13"/>
      <c r="W1587" s="13"/>
      <c r="X1587" s="13"/>
      <c r="Y1587" s="13"/>
      <c r="Z1587" s="13"/>
      <c r="AA1587" s="13"/>
      <c r="AB1587" s="13"/>
      <c r="AC1587" s="13"/>
      <c r="AD1587" s="13"/>
      <c r="AE1587" s="13"/>
      <c r="AT1587" s="255" t="s">
        <v>250</v>
      </c>
      <c r="AU1587" s="255" t="s">
        <v>84</v>
      </c>
      <c r="AV1587" s="13" t="s">
        <v>82</v>
      </c>
      <c r="AW1587" s="13" t="s">
        <v>31</v>
      </c>
      <c r="AX1587" s="13" t="s">
        <v>75</v>
      </c>
      <c r="AY1587" s="255" t="s">
        <v>239</v>
      </c>
    </row>
    <row r="1588" s="14" customFormat="1">
      <c r="A1588" s="14"/>
      <c r="B1588" s="256"/>
      <c r="C1588" s="257"/>
      <c r="D1588" s="241" t="s">
        <v>250</v>
      </c>
      <c r="E1588" s="258" t="s">
        <v>1</v>
      </c>
      <c r="F1588" s="259" t="s">
        <v>3473</v>
      </c>
      <c r="G1588" s="257"/>
      <c r="H1588" s="260">
        <v>0.80000000000000004</v>
      </c>
      <c r="I1588" s="261"/>
      <c r="J1588" s="257"/>
      <c r="K1588" s="257"/>
      <c r="L1588" s="262"/>
      <c r="M1588" s="263"/>
      <c r="N1588" s="264"/>
      <c r="O1588" s="264"/>
      <c r="P1588" s="264"/>
      <c r="Q1588" s="264"/>
      <c r="R1588" s="264"/>
      <c r="S1588" s="264"/>
      <c r="T1588" s="265"/>
      <c r="U1588" s="14"/>
      <c r="V1588" s="14"/>
      <c r="W1588" s="14"/>
      <c r="X1588" s="14"/>
      <c r="Y1588" s="14"/>
      <c r="Z1588" s="14"/>
      <c r="AA1588" s="14"/>
      <c r="AB1588" s="14"/>
      <c r="AC1588" s="14"/>
      <c r="AD1588" s="14"/>
      <c r="AE1588" s="14"/>
      <c r="AT1588" s="266" t="s">
        <v>250</v>
      </c>
      <c r="AU1588" s="266" t="s">
        <v>84</v>
      </c>
      <c r="AV1588" s="14" t="s">
        <v>84</v>
      </c>
      <c r="AW1588" s="14" t="s">
        <v>31</v>
      </c>
      <c r="AX1588" s="14" t="s">
        <v>75</v>
      </c>
      <c r="AY1588" s="266" t="s">
        <v>239</v>
      </c>
    </row>
    <row r="1589" s="14" customFormat="1">
      <c r="A1589" s="14"/>
      <c r="B1589" s="256"/>
      <c r="C1589" s="257"/>
      <c r="D1589" s="241" t="s">
        <v>250</v>
      </c>
      <c r="E1589" s="258" t="s">
        <v>1</v>
      </c>
      <c r="F1589" s="259" t="s">
        <v>3474</v>
      </c>
      <c r="G1589" s="257"/>
      <c r="H1589" s="260">
        <v>0.80000000000000004</v>
      </c>
      <c r="I1589" s="261"/>
      <c r="J1589" s="257"/>
      <c r="K1589" s="257"/>
      <c r="L1589" s="262"/>
      <c r="M1589" s="263"/>
      <c r="N1589" s="264"/>
      <c r="O1589" s="264"/>
      <c r="P1589" s="264"/>
      <c r="Q1589" s="264"/>
      <c r="R1589" s="264"/>
      <c r="S1589" s="264"/>
      <c r="T1589" s="265"/>
      <c r="U1589" s="14"/>
      <c r="V1589" s="14"/>
      <c r="W1589" s="14"/>
      <c r="X1589" s="14"/>
      <c r="Y1589" s="14"/>
      <c r="Z1589" s="14"/>
      <c r="AA1589" s="14"/>
      <c r="AB1589" s="14"/>
      <c r="AC1589" s="14"/>
      <c r="AD1589" s="14"/>
      <c r="AE1589" s="14"/>
      <c r="AT1589" s="266" t="s">
        <v>250</v>
      </c>
      <c r="AU1589" s="266" t="s">
        <v>84</v>
      </c>
      <c r="AV1589" s="14" t="s">
        <v>84</v>
      </c>
      <c r="AW1589" s="14" t="s">
        <v>31</v>
      </c>
      <c r="AX1589" s="14" t="s">
        <v>75</v>
      </c>
      <c r="AY1589" s="266" t="s">
        <v>239</v>
      </c>
    </row>
    <row r="1590" s="14" customFormat="1">
      <c r="A1590" s="14"/>
      <c r="B1590" s="256"/>
      <c r="C1590" s="257"/>
      <c r="D1590" s="241" t="s">
        <v>250</v>
      </c>
      <c r="E1590" s="258" t="s">
        <v>1</v>
      </c>
      <c r="F1590" s="259" t="s">
        <v>3475</v>
      </c>
      <c r="G1590" s="257"/>
      <c r="H1590" s="260">
        <v>0.80000000000000004</v>
      </c>
      <c r="I1590" s="261"/>
      <c r="J1590" s="257"/>
      <c r="K1590" s="257"/>
      <c r="L1590" s="262"/>
      <c r="M1590" s="263"/>
      <c r="N1590" s="264"/>
      <c r="O1590" s="264"/>
      <c r="P1590" s="264"/>
      <c r="Q1590" s="264"/>
      <c r="R1590" s="264"/>
      <c r="S1590" s="264"/>
      <c r="T1590" s="265"/>
      <c r="U1590" s="14"/>
      <c r="V1590" s="14"/>
      <c r="W1590" s="14"/>
      <c r="X1590" s="14"/>
      <c r="Y1590" s="14"/>
      <c r="Z1590" s="14"/>
      <c r="AA1590" s="14"/>
      <c r="AB1590" s="14"/>
      <c r="AC1590" s="14"/>
      <c r="AD1590" s="14"/>
      <c r="AE1590" s="14"/>
      <c r="AT1590" s="266" t="s">
        <v>250</v>
      </c>
      <c r="AU1590" s="266" t="s">
        <v>84</v>
      </c>
      <c r="AV1590" s="14" t="s">
        <v>84</v>
      </c>
      <c r="AW1590" s="14" t="s">
        <v>31</v>
      </c>
      <c r="AX1590" s="14" t="s">
        <v>75</v>
      </c>
      <c r="AY1590" s="266" t="s">
        <v>239</v>
      </c>
    </row>
    <row r="1591" s="14" customFormat="1">
      <c r="A1591" s="14"/>
      <c r="B1591" s="256"/>
      <c r="C1591" s="257"/>
      <c r="D1591" s="241" t="s">
        <v>250</v>
      </c>
      <c r="E1591" s="258" t="s">
        <v>1</v>
      </c>
      <c r="F1591" s="259" t="s">
        <v>3476</v>
      </c>
      <c r="G1591" s="257"/>
      <c r="H1591" s="260">
        <v>0.80000000000000004</v>
      </c>
      <c r="I1591" s="261"/>
      <c r="J1591" s="257"/>
      <c r="K1591" s="257"/>
      <c r="L1591" s="262"/>
      <c r="M1591" s="263"/>
      <c r="N1591" s="264"/>
      <c r="O1591" s="264"/>
      <c r="P1591" s="264"/>
      <c r="Q1591" s="264"/>
      <c r="R1591" s="264"/>
      <c r="S1591" s="264"/>
      <c r="T1591" s="265"/>
      <c r="U1591" s="14"/>
      <c r="V1591" s="14"/>
      <c r="W1591" s="14"/>
      <c r="X1591" s="14"/>
      <c r="Y1591" s="14"/>
      <c r="Z1591" s="14"/>
      <c r="AA1591" s="14"/>
      <c r="AB1591" s="14"/>
      <c r="AC1591" s="14"/>
      <c r="AD1591" s="14"/>
      <c r="AE1591" s="14"/>
      <c r="AT1591" s="266" t="s">
        <v>250</v>
      </c>
      <c r="AU1591" s="266" t="s">
        <v>84</v>
      </c>
      <c r="AV1591" s="14" t="s">
        <v>84</v>
      </c>
      <c r="AW1591" s="14" t="s">
        <v>31</v>
      </c>
      <c r="AX1591" s="14" t="s">
        <v>75</v>
      </c>
      <c r="AY1591" s="266" t="s">
        <v>239</v>
      </c>
    </row>
    <row r="1592" s="15" customFormat="1">
      <c r="A1592" s="15"/>
      <c r="B1592" s="267"/>
      <c r="C1592" s="268"/>
      <c r="D1592" s="241" t="s">
        <v>250</v>
      </c>
      <c r="E1592" s="269" t="s">
        <v>1</v>
      </c>
      <c r="F1592" s="270" t="s">
        <v>277</v>
      </c>
      <c r="G1592" s="268"/>
      <c r="H1592" s="271">
        <v>3.2000000000000002</v>
      </c>
      <c r="I1592" s="272"/>
      <c r="J1592" s="268"/>
      <c r="K1592" s="268"/>
      <c r="L1592" s="273"/>
      <c r="M1592" s="274"/>
      <c r="N1592" s="275"/>
      <c r="O1592" s="275"/>
      <c r="P1592" s="275"/>
      <c r="Q1592" s="275"/>
      <c r="R1592" s="275"/>
      <c r="S1592" s="275"/>
      <c r="T1592" s="276"/>
      <c r="U1592" s="15"/>
      <c r="V1592" s="15"/>
      <c r="W1592" s="15"/>
      <c r="X1592" s="15"/>
      <c r="Y1592" s="15"/>
      <c r="Z1592" s="15"/>
      <c r="AA1592" s="15"/>
      <c r="AB1592" s="15"/>
      <c r="AC1592" s="15"/>
      <c r="AD1592" s="15"/>
      <c r="AE1592" s="15"/>
      <c r="AT1592" s="277" t="s">
        <v>250</v>
      </c>
      <c r="AU1592" s="277" t="s">
        <v>84</v>
      </c>
      <c r="AV1592" s="15" t="s">
        <v>246</v>
      </c>
      <c r="AW1592" s="15" t="s">
        <v>31</v>
      </c>
      <c r="AX1592" s="15" t="s">
        <v>82</v>
      </c>
      <c r="AY1592" s="277" t="s">
        <v>239</v>
      </c>
    </row>
    <row r="1593" s="2" customFormat="1" ht="24.15" customHeight="1">
      <c r="A1593" s="39"/>
      <c r="B1593" s="40"/>
      <c r="C1593" s="228" t="s">
        <v>2285</v>
      </c>
      <c r="D1593" s="228" t="s">
        <v>241</v>
      </c>
      <c r="E1593" s="229" t="s">
        <v>3477</v>
      </c>
      <c r="F1593" s="230" t="s">
        <v>3478</v>
      </c>
      <c r="G1593" s="231" t="s">
        <v>244</v>
      </c>
      <c r="H1593" s="232">
        <v>39.442</v>
      </c>
      <c r="I1593" s="233"/>
      <c r="J1593" s="234">
        <f>ROUND(I1593*H1593,2)</f>
        <v>0</v>
      </c>
      <c r="K1593" s="230" t="s">
        <v>1</v>
      </c>
      <c r="L1593" s="45"/>
      <c r="M1593" s="235" t="s">
        <v>1</v>
      </c>
      <c r="N1593" s="236" t="s">
        <v>40</v>
      </c>
      <c r="O1593" s="92"/>
      <c r="P1593" s="237">
        <f>O1593*H1593</f>
        <v>0</v>
      </c>
      <c r="Q1593" s="237">
        <v>0</v>
      </c>
      <c r="R1593" s="237">
        <f>Q1593*H1593</f>
        <v>0</v>
      </c>
      <c r="S1593" s="237">
        <v>0</v>
      </c>
      <c r="T1593" s="238">
        <f>S1593*H1593</f>
        <v>0</v>
      </c>
      <c r="U1593" s="39"/>
      <c r="V1593" s="39"/>
      <c r="W1593" s="39"/>
      <c r="X1593" s="39"/>
      <c r="Y1593" s="39"/>
      <c r="Z1593" s="39"/>
      <c r="AA1593" s="39"/>
      <c r="AB1593" s="39"/>
      <c r="AC1593" s="39"/>
      <c r="AD1593" s="39"/>
      <c r="AE1593" s="39"/>
      <c r="AR1593" s="239" t="s">
        <v>246</v>
      </c>
      <c r="AT1593" s="239" t="s">
        <v>241</v>
      </c>
      <c r="AU1593" s="239" t="s">
        <v>84</v>
      </c>
      <c r="AY1593" s="18" t="s">
        <v>239</v>
      </c>
      <c r="BE1593" s="240">
        <f>IF(N1593="základní",J1593,0)</f>
        <v>0</v>
      </c>
      <c r="BF1593" s="240">
        <f>IF(N1593="snížená",J1593,0)</f>
        <v>0</v>
      </c>
      <c r="BG1593" s="240">
        <f>IF(N1593="zákl. přenesená",J1593,0)</f>
        <v>0</v>
      </c>
      <c r="BH1593" s="240">
        <f>IF(N1593="sníž. přenesená",J1593,0)</f>
        <v>0</v>
      </c>
      <c r="BI1593" s="240">
        <f>IF(N1593="nulová",J1593,0)</f>
        <v>0</v>
      </c>
      <c r="BJ1593" s="18" t="s">
        <v>82</v>
      </c>
      <c r="BK1593" s="240">
        <f>ROUND(I1593*H1593,2)</f>
        <v>0</v>
      </c>
      <c r="BL1593" s="18" t="s">
        <v>246</v>
      </c>
      <c r="BM1593" s="239" t="s">
        <v>3479</v>
      </c>
    </row>
    <row r="1594" s="2" customFormat="1">
      <c r="A1594" s="39"/>
      <c r="B1594" s="40"/>
      <c r="C1594" s="41"/>
      <c r="D1594" s="241" t="s">
        <v>248</v>
      </c>
      <c r="E1594" s="41"/>
      <c r="F1594" s="242" t="s">
        <v>3478</v>
      </c>
      <c r="G1594" s="41"/>
      <c r="H1594" s="41"/>
      <c r="I1594" s="243"/>
      <c r="J1594" s="41"/>
      <c r="K1594" s="41"/>
      <c r="L1594" s="45"/>
      <c r="M1594" s="244"/>
      <c r="N1594" s="245"/>
      <c r="O1594" s="92"/>
      <c r="P1594" s="92"/>
      <c r="Q1594" s="92"/>
      <c r="R1594" s="92"/>
      <c r="S1594" s="92"/>
      <c r="T1594" s="93"/>
      <c r="U1594" s="39"/>
      <c r="V1594" s="39"/>
      <c r="W1594" s="39"/>
      <c r="X1594" s="39"/>
      <c r="Y1594" s="39"/>
      <c r="Z1594" s="39"/>
      <c r="AA1594" s="39"/>
      <c r="AB1594" s="39"/>
      <c r="AC1594" s="39"/>
      <c r="AD1594" s="39"/>
      <c r="AE1594" s="39"/>
      <c r="AT1594" s="18" t="s">
        <v>248</v>
      </c>
      <c r="AU1594" s="18" t="s">
        <v>84</v>
      </c>
    </row>
    <row r="1595" s="14" customFormat="1">
      <c r="A1595" s="14"/>
      <c r="B1595" s="256"/>
      <c r="C1595" s="257"/>
      <c r="D1595" s="241" t="s">
        <v>250</v>
      </c>
      <c r="E1595" s="258" t="s">
        <v>1</v>
      </c>
      <c r="F1595" s="259" t="s">
        <v>3480</v>
      </c>
      <c r="G1595" s="257"/>
      <c r="H1595" s="260">
        <v>16.504999999999999</v>
      </c>
      <c r="I1595" s="261"/>
      <c r="J1595" s="257"/>
      <c r="K1595" s="257"/>
      <c r="L1595" s="262"/>
      <c r="M1595" s="263"/>
      <c r="N1595" s="264"/>
      <c r="O1595" s="264"/>
      <c r="P1595" s="264"/>
      <c r="Q1595" s="264"/>
      <c r="R1595" s="264"/>
      <c r="S1595" s="264"/>
      <c r="T1595" s="265"/>
      <c r="U1595" s="14"/>
      <c r="V1595" s="14"/>
      <c r="W1595" s="14"/>
      <c r="X1595" s="14"/>
      <c r="Y1595" s="14"/>
      <c r="Z1595" s="14"/>
      <c r="AA1595" s="14"/>
      <c r="AB1595" s="14"/>
      <c r="AC1595" s="14"/>
      <c r="AD1595" s="14"/>
      <c r="AE1595" s="14"/>
      <c r="AT1595" s="266" t="s">
        <v>250</v>
      </c>
      <c r="AU1595" s="266" t="s">
        <v>84</v>
      </c>
      <c r="AV1595" s="14" t="s">
        <v>84</v>
      </c>
      <c r="AW1595" s="14" t="s">
        <v>31</v>
      </c>
      <c r="AX1595" s="14" t="s">
        <v>75</v>
      </c>
      <c r="AY1595" s="266" t="s">
        <v>239</v>
      </c>
    </row>
    <row r="1596" s="14" customFormat="1">
      <c r="A1596" s="14"/>
      <c r="B1596" s="256"/>
      <c r="C1596" s="257"/>
      <c r="D1596" s="241" t="s">
        <v>250</v>
      </c>
      <c r="E1596" s="258" t="s">
        <v>1</v>
      </c>
      <c r="F1596" s="259" t="s">
        <v>3481</v>
      </c>
      <c r="G1596" s="257"/>
      <c r="H1596" s="260">
        <v>4.8449999999999998</v>
      </c>
      <c r="I1596" s="261"/>
      <c r="J1596" s="257"/>
      <c r="K1596" s="257"/>
      <c r="L1596" s="262"/>
      <c r="M1596" s="263"/>
      <c r="N1596" s="264"/>
      <c r="O1596" s="264"/>
      <c r="P1596" s="264"/>
      <c r="Q1596" s="264"/>
      <c r="R1596" s="264"/>
      <c r="S1596" s="264"/>
      <c r="T1596" s="265"/>
      <c r="U1596" s="14"/>
      <c r="V1596" s="14"/>
      <c r="W1596" s="14"/>
      <c r="X1596" s="14"/>
      <c r="Y1596" s="14"/>
      <c r="Z1596" s="14"/>
      <c r="AA1596" s="14"/>
      <c r="AB1596" s="14"/>
      <c r="AC1596" s="14"/>
      <c r="AD1596" s="14"/>
      <c r="AE1596" s="14"/>
      <c r="AT1596" s="266" t="s">
        <v>250</v>
      </c>
      <c r="AU1596" s="266" t="s">
        <v>84</v>
      </c>
      <c r="AV1596" s="14" t="s">
        <v>84</v>
      </c>
      <c r="AW1596" s="14" t="s">
        <v>31</v>
      </c>
      <c r="AX1596" s="14" t="s">
        <v>75</v>
      </c>
      <c r="AY1596" s="266" t="s">
        <v>239</v>
      </c>
    </row>
    <row r="1597" s="16" customFormat="1">
      <c r="A1597" s="16"/>
      <c r="B1597" s="291"/>
      <c r="C1597" s="292"/>
      <c r="D1597" s="241" t="s">
        <v>250</v>
      </c>
      <c r="E1597" s="293" t="s">
        <v>1</v>
      </c>
      <c r="F1597" s="294" t="s">
        <v>1211</v>
      </c>
      <c r="G1597" s="292"/>
      <c r="H1597" s="295">
        <v>21.350000000000001</v>
      </c>
      <c r="I1597" s="296"/>
      <c r="J1597" s="292"/>
      <c r="K1597" s="292"/>
      <c r="L1597" s="297"/>
      <c r="M1597" s="298"/>
      <c r="N1597" s="299"/>
      <c r="O1597" s="299"/>
      <c r="P1597" s="299"/>
      <c r="Q1597" s="299"/>
      <c r="R1597" s="299"/>
      <c r="S1597" s="299"/>
      <c r="T1597" s="300"/>
      <c r="U1597" s="16"/>
      <c r="V1597" s="16"/>
      <c r="W1597" s="16"/>
      <c r="X1597" s="16"/>
      <c r="Y1597" s="16"/>
      <c r="Z1597" s="16"/>
      <c r="AA1597" s="16"/>
      <c r="AB1597" s="16"/>
      <c r="AC1597" s="16"/>
      <c r="AD1597" s="16"/>
      <c r="AE1597" s="16"/>
      <c r="AT1597" s="301" t="s">
        <v>250</v>
      </c>
      <c r="AU1597" s="301" t="s">
        <v>84</v>
      </c>
      <c r="AV1597" s="16" t="s">
        <v>107</v>
      </c>
      <c r="AW1597" s="16" t="s">
        <v>31</v>
      </c>
      <c r="AX1597" s="16" t="s">
        <v>75</v>
      </c>
      <c r="AY1597" s="301" t="s">
        <v>239</v>
      </c>
    </row>
    <row r="1598" s="14" customFormat="1">
      <c r="A1598" s="14"/>
      <c r="B1598" s="256"/>
      <c r="C1598" s="257"/>
      <c r="D1598" s="241" t="s">
        <v>250</v>
      </c>
      <c r="E1598" s="258" t="s">
        <v>1</v>
      </c>
      <c r="F1598" s="259" t="s">
        <v>3482</v>
      </c>
      <c r="G1598" s="257"/>
      <c r="H1598" s="260">
        <v>4</v>
      </c>
      <c r="I1598" s="261"/>
      <c r="J1598" s="257"/>
      <c r="K1598" s="257"/>
      <c r="L1598" s="262"/>
      <c r="M1598" s="263"/>
      <c r="N1598" s="264"/>
      <c r="O1598" s="264"/>
      <c r="P1598" s="264"/>
      <c r="Q1598" s="264"/>
      <c r="R1598" s="264"/>
      <c r="S1598" s="264"/>
      <c r="T1598" s="265"/>
      <c r="U1598" s="14"/>
      <c r="V1598" s="14"/>
      <c r="W1598" s="14"/>
      <c r="X1598" s="14"/>
      <c r="Y1598" s="14"/>
      <c r="Z1598" s="14"/>
      <c r="AA1598" s="14"/>
      <c r="AB1598" s="14"/>
      <c r="AC1598" s="14"/>
      <c r="AD1598" s="14"/>
      <c r="AE1598" s="14"/>
      <c r="AT1598" s="266" t="s">
        <v>250</v>
      </c>
      <c r="AU1598" s="266" t="s">
        <v>84</v>
      </c>
      <c r="AV1598" s="14" t="s">
        <v>84</v>
      </c>
      <c r="AW1598" s="14" t="s">
        <v>31</v>
      </c>
      <c r="AX1598" s="14" t="s">
        <v>75</v>
      </c>
      <c r="AY1598" s="266" t="s">
        <v>239</v>
      </c>
    </row>
    <row r="1599" s="14" customFormat="1">
      <c r="A1599" s="14"/>
      <c r="B1599" s="256"/>
      <c r="C1599" s="257"/>
      <c r="D1599" s="241" t="s">
        <v>250</v>
      </c>
      <c r="E1599" s="258" t="s">
        <v>1</v>
      </c>
      <c r="F1599" s="259" t="s">
        <v>3483</v>
      </c>
      <c r="G1599" s="257"/>
      <c r="H1599" s="260">
        <v>4</v>
      </c>
      <c r="I1599" s="261"/>
      <c r="J1599" s="257"/>
      <c r="K1599" s="257"/>
      <c r="L1599" s="262"/>
      <c r="M1599" s="263"/>
      <c r="N1599" s="264"/>
      <c r="O1599" s="264"/>
      <c r="P1599" s="264"/>
      <c r="Q1599" s="264"/>
      <c r="R1599" s="264"/>
      <c r="S1599" s="264"/>
      <c r="T1599" s="265"/>
      <c r="U1599" s="14"/>
      <c r="V1599" s="14"/>
      <c r="W1599" s="14"/>
      <c r="X1599" s="14"/>
      <c r="Y1599" s="14"/>
      <c r="Z1599" s="14"/>
      <c r="AA1599" s="14"/>
      <c r="AB1599" s="14"/>
      <c r="AC1599" s="14"/>
      <c r="AD1599" s="14"/>
      <c r="AE1599" s="14"/>
      <c r="AT1599" s="266" t="s">
        <v>250</v>
      </c>
      <c r="AU1599" s="266" t="s">
        <v>84</v>
      </c>
      <c r="AV1599" s="14" t="s">
        <v>84</v>
      </c>
      <c r="AW1599" s="14" t="s">
        <v>31</v>
      </c>
      <c r="AX1599" s="14" t="s">
        <v>75</v>
      </c>
      <c r="AY1599" s="266" t="s">
        <v>239</v>
      </c>
    </row>
    <row r="1600" s="14" customFormat="1">
      <c r="A1600" s="14"/>
      <c r="B1600" s="256"/>
      <c r="C1600" s="257"/>
      <c r="D1600" s="241" t="s">
        <v>250</v>
      </c>
      <c r="E1600" s="258" t="s">
        <v>1</v>
      </c>
      <c r="F1600" s="259" t="s">
        <v>3484</v>
      </c>
      <c r="G1600" s="257"/>
      <c r="H1600" s="260">
        <v>3.8500000000000001</v>
      </c>
      <c r="I1600" s="261"/>
      <c r="J1600" s="257"/>
      <c r="K1600" s="257"/>
      <c r="L1600" s="262"/>
      <c r="M1600" s="263"/>
      <c r="N1600" s="264"/>
      <c r="O1600" s="264"/>
      <c r="P1600" s="264"/>
      <c r="Q1600" s="264"/>
      <c r="R1600" s="264"/>
      <c r="S1600" s="264"/>
      <c r="T1600" s="265"/>
      <c r="U1600" s="14"/>
      <c r="V1600" s="14"/>
      <c r="W1600" s="14"/>
      <c r="X1600" s="14"/>
      <c r="Y1600" s="14"/>
      <c r="Z1600" s="14"/>
      <c r="AA1600" s="14"/>
      <c r="AB1600" s="14"/>
      <c r="AC1600" s="14"/>
      <c r="AD1600" s="14"/>
      <c r="AE1600" s="14"/>
      <c r="AT1600" s="266" t="s">
        <v>250</v>
      </c>
      <c r="AU1600" s="266" t="s">
        <v>84</v>
      </c>
      <c r="AV1600" s="14" t="s">
        <v>84</v>
      </c>
      <c r="AW1600" s="14" t="s">
        <v>31</v>
      </c>
      <c r="AX1600" s="14" t="s">
        <v>75</v>
      </c>
      <c r="AY1600" s="266" t="s">
        <v>239</v>
      </c>
    </row>
    <row r="1601" s="14" customFormat="1">
      <c r="A1601" s="14"/>
      <c r="B1601" s="256"/>
      <c r="C1601" s="257"/>
      <c r="D1601" s="241" t="s">
        <v>250</v>
      </c>
      <c r="E1601" s="258" t="s">
        <v>1</v>
      </c>
      <c r="F1601" s="259" t="s">
        <v>3485</v>
      </c>
      <c r="G1601" s="257"/>
      <c r="H1601" s="260">
        <v>3.4729999999999999</v>
      </c>
      <c r="I1601" s="261"/>
      <c r="J1601" s="257"/>
      <c r="K1601" s="257"/>
      <c r="L1601" s="262"/>
      <c r="M1601" s="263"/>
      <c r="N1601" s="264"/>
      <c r="O1601" s="264"/>
      <c r="P1601" s="264"/>
      <c r="Q1601" s="264"/>
      <c r="R1601" s="264"/>
      <c r="S1601" s="264"/>
      <c r="T1601" s="265"/>
      <c r="U1601" s="14"/>
      <c r="V1601" s="14"/>
      <c r="W1601" s="14"/>
      <c r="X1601" s="14"/>
      <c r="Y1601" s="14"/>
      <c r="Z1601" s="14"/>
      <c r="AA1601" s="14"/>
      <c r="AB1601" s="14"/>
      <c r="AC1601" s="14"/>
      <c r="AD1601" s="14"/>
      <c r="AE1601" s="14"/>
      <c r="AT1601" s="266" t="s">
        <v>250</v>
      </c>
      <c r="AU1601" s="266" t="s">
        <v>84</v>
      </c>
      <c r="AV1601" s="14" t="s">
        <v>84</v>
      </c>
      <c r="AW1601" s="14" t="s">
        <v>31</v>
      </c>
      <c r="AX1601" s="14" t="s">
        <v>75</v>
      </c>
      <c r="AY1601" s="266" t="s">
        <v>239</v>
      </c>
    </row>
    <row r="1602" s="14" customFormat="1">
      <c r="A1602" s="14"/>
      <c r="B1602" s="256"/>
      <c r="C1602" s="257"/>
      <c r="D1602" s="241" t="s">
        <v>250</v>
      </c>
      <c r="E1602" s="258" t="s">
        <v>1</v>
      </c>
      <c r="F1602" s="259" t="s">
        <v>3486</v>
      </c>
      <c r="G1602" s="257"/>
      <c r="H1602" s="260">
        <v>1.972</v>
      </c>
      <c r="I1602" s="261"/>
      <c r="J1602" s="257"/>
      <c r="K1602" s="257"/>
      <c r="L1602" s="262"/>
      <c r="M1602" s="263"/>
      <c r="N1602" s="264"/>
      <c r="O1602" s="264"/>
      <c r="P1602" s="264"/>
      <c r="Q1602" s="264"/>
      <c r="R1602" s="264"/>
      <c r="S1602" s="264"/>
      <c r="T1602" s="265"/>
      <c r="U1602" s="14"/>
      <c r="V1602" s="14"/>
      <c r="W1602" s="14"/>
      <c r="X1602" s="14"/>
      <c r="Y1602" s="14"/>
      <c r="Z1602" s="14"/>
      <c r="AA1602" s="14"/>
      <c r="AB1602" s="14"/>
      <c r="AC1602" s="14"/>
      <c r="AD1602" s="14"/>
      <c r="AE1602" s="14"/>
      <c r="AT1602" s="266" t="s">
        <v>250</v>
      </c>
      <c r="AU1602" s="266" t="s">
        <v>84</v>
      </c>
      <c r="AV1602" s="14" t="s">
        <v>84</v>
      </c>
      <c r="AW1602" s="14" t="s">
        <v>31</v>
      </c>
      <c r="AX1602" s="14" t="s">
        <v>75</v>
      </c>
      <c r="AY1602" s="266" t="s">
        <v>239</v>
      </c>
    </row>
    <row r="1603" s="14" customFormat="1">
      <c r="A1603" s="14"/>
      <c r="B1603" s="256"/>
      <c r="C1603" s="257"/>
      <c r="D1603" s="241" t="s">
        <v>250</v>
      </c>
      <c r="E1603" s="258" t="s">
        <v>1</v>
      </c>
      <c r="F1603" s="259" t="s">
        <v>3487</v>
      </c>
      <c r="G1603" s="257"/>
      <c r="H1603" s="260">
        <v>0.79700000000000004</v>
      </c>
      <c r="I1603" s="261"/>
      <c r="J1603" s="257"/>
      <c r="K1603" s="257"/>
      <c r="L1603" s="262"/>
      <c r="M1603" s="263"/>
      <c r="N1603" s="264"/>
      <c r="O1603" s="264"/>
      <c r="P1603" s="264"/>
      <c r="Q1603" s="264"/>
      <c r="R1603" s="264"/>
      <c r="S1603" s="264"/>
      <c r="T1603" s="265"/>
      <c r="U1603" s="14"/>
      <c r="V1603" s="14"/>
      <c r="W1603" s="14"/>
      <c r="X1603" s="14"/>
      <c r="Y1603" s="14"/>
      <c r="Z1603" s="14"/>
      <c r="AA1603" s="14"/>
      <c r="AB1603" s="14"/>
      <c r="AC1603" s="14"/>
      <c r="AD1603" s="14"/>
      <c r="AE1603" s="14"/>
      <c r="AT1603" s="266" t="s">
        <v>250</v>
      </c>
      <c r="AU1603" s="266" t="s">
        <v>84</v>
      </c>
      <c r="AV1603" s="14" t="s">
        <v>84</v>
      </c>
      <c r="AW1603" s="14" t="s">
        <v>31</v>
      </c>
      <c r="AX1603" s="14" t="s">
        <v>75</v>
      </c>
      <c r="AY1603" s="266" t="s">
        <v>239</v>
      </c>
    </row>
    <row r="1604" s="16" customFormat="1">
      <c r="A1604" s="16"/>
      <c r="B1604" s="291"/>
      <c r="C1604" s="292"/>
      <c r="D1604" s="241" t="s">
        <v>250</v>
      </c>
      <c r="E1604" s="293" t="s">
        <v>1</v>
      </c>
      <c r="F1604" s="294" t="s">
        <v>1211</v>
      </c>
      <c r="G1604" s="292"/>
      <c r="H1604" s="295">
        <v>18.091999999999999</v>
      </c>
      <c r="I1604" s="296"/>
      <c r="J1604" s="292"/>
      <c r="K1604" s="292"/>
      <c r="L1604" s="297"/>
      <c r="M1604" s="298"/>
      <c r="N1604" s="299"/>
      <c r="O1604" s="299"/>
      <c r="P1604" s="299"/>
      <c r="Q1604" s="299"/>
      <c r="R1604" s="299"/>
      <c r="S1604" s="299"/>
      <c r="T1604" s="300"/>
      <c r="U1604" s="16"/>
      <c r="V1604" s="16"/>
      <c r="W1604" s="16"/>
      <c r="X1604" s="16"/>
      <c r="Y1604" s="16"/>
      <c r="Z1604" s="16"/>
      <c r="AA1604" s="16"/>
      <c r="AB1604" s="16"/>
      <c r="AC1604" s="16"/>
      <c r="AD1604" s="16"/>
      <c r="AE1604" s="16"/>
      <c r="AT1604" s="301" t="s">
        <v>250</v>
      </c>
      <c r="AU1604" s="301" t="s">
        <v>84</v>
      </c>
      <c r="AV1604" s="16" t="s">
        <v>107</v>
      </c>
      <c r="AW1604" s="16" t="s">
        <v>31</v>
      </c>
      <c r="AX1604" s="16" t="s">
        <v>75</v>
      </c>
      <c r="AY1604" s="301" t="s">
        <v>239</v>
      </c>
    </row>
    <row r="1605" s="15" customFormat="1">
      <c r="A1605" s="15"/>
      <c r="B1605" s="267"/>
      <c r="C1605" s="268"/>
      <c r="D1605" s="241" t="s">
        <v>250</v>
      </c>
      <c r="E1605" s="269" t="s">
        <v>1</v>
      </c>
      <c r="F1605" s="270" t="s">
        <v>277</v>
      </c>
      <c r="G1605" s="268"/>
      <c r="H1605" s="271">
        <v>39.442</v>
      </c>
      <c r="I1605" s="272"/>
      <c r="J1605" s="268"/>
      <c r="K1605" s="268"/>
      <c r="L1605" s="273"/>
      <c r="M1605" s="274"/>
      <c r="N1605" s="275"/>
      <c r="O1605" s="275"/>
      <c r="P1605" s="275"/>
      <c r="Q1605" s="275"/>
      <c r="R1605" s="275"/>
      <c r="S1605" s="275"/>
      <c r="T1605" s="276"/>
      <c r="U1605" s="15"/>
      <c r="V1605" s="15"/>
      <c r="W1605" s="15"/>
      <c r="X1605" s="15"/>
      <c r="Y1605" s="15"/>
      <c r="Z1605" s="15"/>
      <c r="AA1605" s="15"/>
      <c r="AB1605" s="15"/>
      <c r="AC1605" s="15"/>
      <c r="AD1605" s="15"/>
      <c r="AE1605" s="15"/>
      <c r="AT1605" s="277" t="s">
        <v>250</v>
      </c>
      <c r="AU1605" s="277" t="s">
        <v>84</v>
      </c>
      <c r="AV1605" s="15" t="s">
        <v>246</v>
      </c>
      <c r="AW1605" s="15" t="s">
        <v>31</v>
      </c>
      <c r="AX1605" s="15" t="s">
        <v>82</v>
      </c>
      <c r="AY1605" s="277" t="s">
        <v>239</v>
      </c>
    </row>
    <row r="1606" s="2" customFormat="1" ht="33" customHeight="1">
      <c r="A1606" s="39"/>
      <c r="B1606" s="40"/>
      <c r="C1606" s="228" t="s">
        <v>2298</v>
      </c>
      <c r="D1606" s="228" t="s">
        <v>241</v>
      </c>
      <c r="E1606" s="229" t="s">
        <v>3488</v>
      </c>
      <c r="F1606" s="230" t="s">
        <v>3489</v>
      </c>
      <c r="G1606" s="231" t="s">
        <v>255</v>
      </c>
      <c r="H1606" s="232">
        <v>92.382000000000005</v>
      </c>
      <c r="I1606" s="233"/>
      <c r="J1606" s="234">
        <f>ROUND(I1606*H1606,2)</f>
        <v>0</v>
      </c>
      <c r="K1606" s="230" t="s">
        <v>1</v>
      </c>
      <c r="L1606" s="45"/>
      <c r="M1606" s="235" t="s">
        <v>1</v>
      </c>
      <c r="N1606" s="236" t="s">
        <v>40</v>
      </c>
      <c r="O1606" s="92"/>
      <c r="P1606" s="237">
        <f>O1606*H1606</f>
        <v>0</v>
      </c>
      <c r="Q1606" s="237">
        <v>0</v>
      </c>
      <c r="R1606" s="237">
        <f>Q1606*H1606</f>
        <v>0</v>
      </c>
      <c r="S1606" s="237">
        <v>0</v>
      </c>
      <c r="T1606" s="238">
        <f>S1606*H1606</f>
        <v>0</v>
      </c>
      <c r="U1606" s="39"/>
      <c r="V1606" s="39"/>
      <c r="W1606" s="39"/>
      <c r="X1606" s="39"/>
      <c r="Y1606" s="39"/>
      <c r="Z1606" s="39"/>
      <c r="AA1606" s="39"/>
      <c r="AB1606" s="39"/>
      <c r="AC1606" s="39"/>
      <c r="AD1606" s="39"/>
      <c r="AE1606" s="39"/>
      <c r="AR1606" s="239" t="s">
        <v>246</v>
      </c>
      <c r="AT1606" s="239" t="s">
        <v>241</v>
      </c>
      <c r="AU1606" s="239" t="s">
        <v>84</v>
      </c>
      <c r="AY1606" s="18" t="s">
        <v>239</v>
      </c>
      <c r="BE1606" s="240">
        <f>IF(N1606="základní",J1606,0)</f>
        <v>0</v>
      </c>
      <c r="BF1606" s="240">
        <f>IF(N1606="snížená",J1606,0)</f>
        <v>0</v>
      </c>
      <c r="BG1606" s="240">
        <f>IF(N1606="zákl. přenesená",J1606,0)</f>
        <v>0</v>
      </c>
      <c r="BH1606" s="240">
        <f>IF(N1606="sníž. přenesená",J1606,0)</f>
        <v>0</v>
      </c>
      <c r="BI1606" s="240">
        <f>IF(N1606="nulová",J1606,0)</f>
        <v>0</v>
      </c>
      <c r="BJ1606" s="18" t="s">
        <v>82</v>
      </c>
      <c r="BK1606" s="240">
        <f>ROUND(I1606*H1606,2)</f>
        <v>0</v>
      </c>
      <c r="BL1606" s="18" t="s">
        <v>246</v>
      </c>
      <c r="BM1606" s="239" t="s">
        <v>3490</v>
      </c>
    </row>
    <row r="1607" s="2" customFormat="1">
      <c r="A1607" s="39"/>
      <c r="B1607" s="40"/>
      <c r="C1607" s="41"/>
      <c r="D1607" s="241" t="s">
        <v>248</v>
      </c>
      <c r="E1607" s="41"/>
      <c r="F1607" s="242" t="s">
        <v>3489</v>
      </c>
      <c r="G1607" s="41"/>
      <c r="H1607" s="41"/>
      <c r="I1607" s="243"/>
      <c r="J1607" s="41"/>
      <c r="K1607" s="41"/>
      <c r="L1607" s="45"/>
      <c r="M1607" s="244"/>
      <c r="N1607" s="245"/>
      <c r="O1607" s="92"/>
      <c r="P1607" s="92"/>
      <c r="Q1607" s="92"/>
      <c r="R1607" s="92"/>
      <c r="S1607" s="92"/>
      <c r="T1607" s="93"/>
      <c r="U1607" s="39"/>
      <c r="V1607" s="39"/>
      <c r="W1607" s="39"/>
      <c r="X1607" s="39"/>
      <c r="Y1607" s="39"/>
      <c r="Z1607" s="39"/>
      <c r="AA1607" s="39"/>
      <c r="AB1607" s="39"/>
      <c r="AC1607" s="39"/>
      <c r="AD1607" s="39"/>
      <c r="AE1607" s="39"/>
      <c r="AT1607" s="18" t="s">
        <v>248</v>
      </c>
      <c r="AU1607" s="18" t="s">
        <v>84</v>
      </c>
    </row>
    <row r="1608" s="2" customFormat="1">
      <c r="A1608" s="39"/>
      <c r="B1608" s="40"/>
      <c r="C1608" s="41"/>
      <c r="D1608" s="241" t="s">
        <v>341</v>
      </c>
      <c r="E1608" s="41"/>
      <c r="F1608" s="278" t="s">
        <v>3491</v>
      </c>
      <c r="G1608" s="41"/>
      <c r="H1608" s="41"/>
      <c r="I1608" s="243"/>
      <c r="J1608" s="41"/>
      <c r="K1608" s="41"/>
      <c r="L1608" s="45"/>
      <c r="M1608" s="244"/>
      <c r="N1608" s="245"/>
      <c r="O1608" s="92"/>
      <c r="P1608" s="92"/>
      <c r="Q1608" s="92"/>
      <c r="R1608" s="92"/>
      <c r="S1608" s="92"/>
      <c r="T1608" s="93"/>
      <c r="U1608" s="39"/>
      <c r="V1608" s="39"/>
      <c r="W1608" s="39"/>
      <c r="X1608" s="39"/>
      <c r="Y1608" s="39"/>
      <c r="Z1608" s="39"/>
      <c r="AA1608" s="39"/>
      <c r="AB1608" s="39"/>
      <c r="AC1608" s="39"/>
      <c r="AD1608" s="39"/>
      <c r="AE1608" s="39"/>
      <c r="AT1608" s="18" t="s">
        <v>341</v>
      </c>
      <c r="AU1608" s="18" t="s">
        <v>84</v>
      </c>
    </row>
    <row r="1609" s="13" customFormat="1">
      <c r="A1609" s="13"/>
      <c r="B1609" s="246"/>
      <c r="C1609" s="247"/>
      <c r="D1609" s="241" t="s">
        <v>250</v>
      </c>
      <c r="E1609" s="248" t="s">
        <v>1</v>
      </c>
      <c r="F1609" s="249" t="s">
        <v>3165</v>
      </c>
      <c r="G1609" s="247"/>
      <c r="H1609" s="248" t="s">
        <v>1</v>
      </c>
      <c r="I1609" s="250"/>
      <c r="J1609" s="247"/>
      <c r="K1609" s="247"/>
      <c r="L1609" s="251"/>
      <c r="M1609" s="252"/>
      <c r="N1609" s="253"/>
      <c r="O1609" s="253"/>
      <c r="P1609" s="253"/>
      <c r="Q1609" s="253"/>
      <c r="R1609" s="253"/>
      <c r="S1609" s="253"/>
      <c r="T1609" s="254"/>
      <c r="U1609" s="13"/>
      <c r="V1609" s="13"/>
      <c r="W1609" s="13"/>
      <c r="X1609" s="13"/>
      <c r="Y1609" s="13"/>
      <c r="Z1609" s="13"/>
      <c r="AA1609" s="13"/>
      <c r="AB1609" s="13"/>
      <c r="AC1609" s="13"/>
      <c r="AD1609" s="13"/>
      <c r="AE1609" s="13"/>
      <c r="AT1609" s="255" t="s">
        <v>250</v>
      </c>
      <c r="AU1609" s="255" t="s">
        <v>84</v>
      </c>
      <c r="AV1609" s="13" t="s">
        <v>82</v>
      </c>
      <c r="AW1609" s="13" t="s">
        <v>31</v>
      </c>
      <c r="AX1609" s="13" t="s">
        <v>75</v>
      </c>
      <c r="AY1609" s="255" t="s">
        <v>239</v>
      </c>
    </row>
    <row r="1610" s="14" customFormat="1">
      <c r="A1610" s="14"/>
      <c r="B1610" s="256"/>
      <c r="C1610" s="257"/>
      <c r="D1610" s="241" t="s">
        <v>250</v>
      </c>
      <c r="E1610" s="258" t="s">
        <v>1</v>
      </c>
      <c r="F1610" s="259" t="s">
        <v>3492</v>
      </c>
      <c r="G1610" s="257"/>
      <c r="H1610" s="260">
        <v>8.7479999999999993</v>
      </c>
      <c r="I1610" s="261"/>
      <c r="J1610" s="257"/>
      <c r="K1610" s="257"/>
      <c r="L1610" s="262"/>
      <c r="M1610" s="263"/>
      <c r="N1610" s="264"/>
      <c r="O1610" s="264"/>
      <c r="P1610" s="264"/>
      <c r="Q1610" s="264"/>
      <c r="R1610" s="264"/>
      <c r="S1610" s="264"/>
      <c r="T1610" s="265"/>
      <c r="U1610" s="14"/>
      <c r="V1610" s="14"/>
      <c r="W1610" s="14"/>
      <c r="X1610" s="14"/>
      <c r="Y1610" s="14"/>
      <c r="Z1610" s="14"/>
      <c r="AA1610" s="14"/>
      <c r="AB1610" s="14"/>
      <c r="AC1610" s="14"/>
      <c r="AD1610" s="14"/>
      <c r="AE1610" s="14"/>
      <c r="AT1610" s="266" t="s">
        <v>250</v>
      </c>
      <c r="AU1610" s="266" t="s">
        <v>84</v>
      </c>
      <c r="AV1610" s="14" t="s">
        <v>84</v>
      </c>
      <c r="AW1610" s="14" t="s">
        <v>31</v>
      </c>
      <c r="AX1610" s="14" t="s">
        <v>75</v>
      </c>
      <c r="AY1610" s="266" t="s">
        <v>239</v>
      </c>
    </row>
    <row r="1611" s="14" customFormat="1">
      <c r="A1611" s="14"/>
      <c r="B1611" s="256"/>
      <c r="C1611" s="257"/>
      <c r="D1611" s="241" t="s">
        <v>250</v>
      </c>
      <c r="E1611" s="258" t="s">
        <v>1</v>
      </c>
      <c r="F1611" s="259" t="s">
        <v>3493</v>
      </c>
      <c r="G1611" s="257"/>
      <c r="H1611" s="260">
        <v>28.058</v>
      </c>
      <c r="I1611" s="261"/>
      <c r="J1611" s="257"/>
      <c r="K1611" s="257"/>
      <c r="L1611" s="262"/>
      <c r="M1611" s="263"/>
      <c r="N1611" s="264"/>
      <c r="O1611" s="264"/>
      <c r="P1611" s="264"/>
      <c r="Q1611" s="264"/>
      <c r="R1611" s="264"/>
      <c r="S1611" s="264"/>
      <c r="T1611" s="265"/>
      <c r="U1611" s="14"/>
      <c r="V1611" s="14"/>
      <c r="W1611" s="14"/>
      <c r="X1611" s="14"/>
      <c r="Y1611" s="14"/>
      <c r="Z1611" s="14"/>
      <c r="AA1611" s="14"/>
      <c r="AB1611" s="14"/>
      <c r="AC1611" s="14"/>
      <c r="AD1611" s="14"/>
      <c r="AE1611" s="14"/>
      <c r="AT1611" s="266" t="s">
        <v>250</v>
      </c>
      <c r="AU1611" s="266" t="s">
        <v>84</v>
      </c>
      <c r="AV1611" s="14" t="s">
        <v>84</v>
      </c>
      <c r="AW1611" s="14" t="s">
        <v>31</v>
      </c>
      <c r="AX1611" s="14" t="s">
        <v>75</v>
      </c>
      <c r="AY1611" s="266" t="s">
        <v>239</v>
      </c>
    </row>
    <row r="1612" s="13" customFormat="1">
      <c r="A1612" s="13"/>
      <c r="B1612" s="246"/>
      <c r="C1612" s="247"/>
      <c r="D1612" s="241" t="s">
        <v>250</v>
      </c>
      <c r="E1612" s="248" t="s">
        <v>1</v>
      </c>
      <c r="F1612" s="249" t="s">
        <v>3171</v>
      </c>
      <c r="G1612" s="247"/>
      <c r="H1612" s="248" t="s">
        <v>1</v>
      </c>
      <c r="I1612" s="250"/>
      <c r="J1612" s="247"/>
      <c r="K1612" s="247"/>
      <c r="L1612" s="251"/>
      <c r="M1612" s="252"/>
      <c r="N1612" s="253"/>
      <c r="O1612" s="253"/>
      <c r="P1612" s="253"/>
      <c r="Q1612" s="253"/>
      <c r="R1612" s="253"/>
      <c r="S1612" s="253"/>
      <c r="T1612" s="254"/>
      <c r="U1612" s="13"/>
      <c r="V1612" s="13"/>
      <c r="W1612" s="13"/>
      <c r="X1612" s="13"/>
      <c r="Y1612" s="13"/>
      <c r="Z1612" s="13"/>
      <c r="AA1612" s="13"/>
      <c r="AB1612" s="13"/>
      <c r="AC1612" s="13"/>
      <c r="AD1612" s="13"/>
      <c r="AE1612" s="13"/>
      <c r="AT1612" s="255" t="s">
        <v>250</v>
      </c>
      <c r="AU1612" s="255" t="s">
        <v>84</v>
      </c>
      <c r="AV1612" s="13" t="s">
        <v>82</v>
      </c>
      <c r="AW1612" s="13" t="s">
        <v>31</v>
      </c>
      <c r="AX1612" s="13" t="s">
        <v>75</v>
      </c>
      <c r="AY1612" s="255" t="s">
        <v>239</v>
      </c>
    </row>
    <row r="1613" s="14" customFormat="1">
      <c r="A1613" s="14"/>
      <c r="B1613" s="256"/>
      <c r="C1613" s="257"/>
      <c r="D1613" s="241" t="s">
        <v>250</v>
      </c>
      <c r="E1613" s="258" t="s">
        <v>1</v>
      </c>
      <c r="F1613" s="259" t="s">
        <v>3494</v>
      </c>
      <c r="G1613" s="257"/>
      <c r="H1613" s="260">
        <v>16.655999999999999</v>
      </c>
      <c r="I1613" s="261"/>
      <c r="J1613" s="257"/>
      <c r="K1613" s="257"/>
      <c r="L1613" s="262"/>
      <c r="M1613" s="263"/>
      <c r="N1613" s="264"/>
      <c r="O1613" s="264"/>
      <c r="P1613" s="264"/>
      <c r="Q1613" s="264"/>
      <c r="R1613" s="264"/>
      <c r="S1613" s="264"/>
      <c r="T1613" s="265"/>
      <c r="U1613" s="14"/>
      <c r="V1613" s="14"/>
      <c r="W1613" s="14"/>
      <c r="X1613" s="14"/>
      <c r="Y1613" s="14"/>
      <c r="Z1613" s="14"/>
      <c r="AA1613" s="14"/>
      <c r="AB1613" s="14"/>
      <c r="AC1613" s="14"/>
      <c r="AD1613" s="14"/>
      <c r="AE1613" s="14"/>
      <c r="AT1613" s="266" t="s">
        <v>250</v>
      </c>
      <c r="AU1613" s="266" t="s">
        <v>84</v>
      </c>
      <c r="AV1613" s="14" t="s">
        <v>84</v>
      </c>
      <c r="AW1613" s="14" t="s">
        <v>31</v>
      </c>
      <c r="AX1613" s="14" t="s">
        <v>75</v>
      </c>
      <c r="AY1613" s="266" t="s">
        <v>239</v>
      </c>
    </row>
    <row r="1614" s="14" customFormat="1">
      <c r="A1614" s="14"/>
      <c r="B1614" s="256"/>
      <c r="C1614" s="257"/>
      <c r="D1614" s="241" t="s">
        <v>250</v>
      </c>
      <c r="E1614" s="258" t="s">
        <v>1</v>
      </c>
      <c r="F1614" s="259" t="s">
        <v>3495</v>
      </c>
      <c r="G1614" s="257"/>
      <c r="H1614" s="260">
        <v>6.6130000000000004</v>
      </c>
      <c r="I1614" s="261"/>
      <c r="J1614" s="257"/>
      <c r="K1614" s="257"/>
      <c r="L1614" s="262"/>
      <c r="M1614" s="263"/>
      <c r="N1614" s="264"/>
      <c r="O1614" s="264"/>
      <c r="P1614" s="264"/>
      <c r="Q1614" s="264"/>
      <c r="R1614" s="264"/>
      <c r="S1614" s="264"/>
      <c r="T1614" s="265"/>
      <c r="U1614" s="14"/>
      <c r="V1614" s="14"/>
      <c r="W1614" s="14"/>
      <c r="X1614" s="14"/>
      <c r="Y1614" s="14"/>
      <c r="Z1614" s="14"/>
      <c r="AA1614" s="14"/>
      <c r="AB1614" s="14"/>
      <c r="AC1614" s="14"/>
      <c r="AD1614" s="14"/>
      <c r="AE1614" s="14"/>
      <c r="AT1614" s="266" t="s">
        <v>250</v>
      </c>
      <c r="AU1614" s="266" t="s">
        <v>84</v>
      </c>
      <c r="AV1614" s="14" t="s">
        <v>84</v>
      </c>
      <c r="AW1614" s="14" t="s">
        <v>31</v>
      </c>
      <c r="AX1614" s="14" t="s">
        <v>75</v>
      </c>
      <c r="AY1614" s="266" t="s">
        <v>239</v>
      </c>
    </row>
    <row r="1615" s="16" customFormat="1">
      <c r="A1615" s="16"/>
      <c r="B1615" s="291"/>
      <c r="C1615" s="292"/>
      <c r="D1615" s="241" t="s">
        <v>250</v>
      </c>
      <c r="E1615" s="293" t="s">
        <v>1</v>
      </c>
      <c r="F1615" s="294" t="s">
        <v>1211</v>
      </c>
      <c r="G1615" s="292"/>
      <c r="H1615" s="295">
        <v>60.075000000000003</v>
      </c>
      <c r="I1615" s="296"/>
      <c r="J1615" s="292"/>
      <c r="K1615" s="292"/>
      <c r="L1615" s="297"/>
      <c r="M1615" s="298"/>
      <c r="N1615" s="299"/>
      <c r="O1615" s="299"/>
      <c r="P1615" s="299"/>
      <c r="Q1615" s="299"/>
      <c r="R1615" s="299"/>
      <c r="S1615" s="299"/>
      <c r="T1615" s="300"/>
      <c r="U1615" s="16"/>
      <c r="V1615" s="16"/>
      <c r="W1615" s="16"/>
      <c r="X1615" s="16"/>
      <c r="Y1615" s="16"/>
      <c r="Z1615" s="16"/>
      <c r="AA1615" s="16"/>
      <c r="AB1615" s="16"/>
      <c r="AC1615" s="16"/>
      <c r="AD1615" s="16"/>
      <c r="AE1615" s="16"/>
      <c r="AT1615" s="301" t="s">
        <v>250</v>
      </c>
      <c r="AU1615" s="301" t="s">
        <v>84</v>
      </c>
      <c r="AV1615" s="16" t="s">
        <v>107</v>
      </c>
      <c r="AW1615" s="16" t="s">
        <v>31</v>
      </c>
      <c r="AX1615" s="16" t="s">
        <v>75</v>
      </c>
      <c r="AY1615" s="301" t="s">
        <v>239</v>
      </c>
    </row>
    <row r="1616" s="14" customFormat="1">
      <c r="A1616" s="14"/>
      <c r="B1616" s="256"/>
      <c r="C1616" s="257"/>
      <c r="D1616" s="241" t="s">
        <v>250</v>
      </c>
      <c r="E1616" s="258" t="s">
        <v>1</v>
      </c>
      <c r="F1616" s="259" t="s">
        <v>3496</v>
      </c>
      <c r="G1616" s="257"/>
      <c r="H1616" s="260">
        <v>5.7670000000000003</v>
      </c>
      <c r="I1616" s="261"/>
      <c r="J1616" s="257"/>
      <c r="K1616" s="257"/>
      <c r="L1616" s="262"/>
      <c r="M1616" s="263"/>
      <c r="N1616" s="264"/>
      <c r="O1616" s="264"/>
      <c r="P1616" s="264"/>
      <c r="Q1616" s="264"/>
      <c r="R1616" s="264"/>
      <c r="S1616" s="264"/>
      <c r="T1616" s="265"/>
      <c r="U1616" s="14"/>
      <c r="V1616" s="14"/>
      <c r="W1616" s="14"/>
      <c r="X1616" s="14"/>
      <c r="Y1616" s="14"/>
      <c r="Z1616" s="14"/>
      <c r="AA1616" s="14"/>
      <c r="AB1616" s="14"/>
      <c r="AC1616" s="14"/>
      <c r="AD1616" s="14"/>
      <c r="AE1616" s="14"/>
      <c r="AT1616" s="266" t="s">
        <v>250</v>
      </c>
      <c r="AU1616" s="266" t="s">
        <v>84</v>
      </c>
      <c r="AV1616" s="14" t="s">
        <v>84</v>
      </c>
      <c r="AW1616" s="14" t="s">
        <v>31</v>
      </c>
      <c r="AX1616" s="14" t="s">
        <v>75</v>
      </c>
      <c r="AY1616" s="266" t="s">
        <v>239</v>
      </c>
    </row>
    <row r="1617" s="14" customFormat="1">
      <c r="A1617" s="14"/>
      <c r="B1617" s="256"/>
      <c r="C1617" s="257"/>
      <c r="D1617" s="241" t="s">
        <v>250</v>
      </c>
      <c r="E1617" s="258" t="s">
        <v>1</v>
      </c>
      <c r="F1617" s="259" t="s">
        <v>3497</v>
      </c>
      <c r="G1617" s="257"/>
      <c r="H1617" s="260">
        <v>5.7599999999999998</v>
      </c>
      <c r="I1617" s="261"/>
      <c r="J1617" s="257"/>
      <c r="K1617" s="257"/>
      <c r="L1617" s="262"/>
      <c r="M1617" s="263"/>
      <c r="N1617" s="264"/>
      <c r="O1617" s="264"/>
      <c r="P1617" s="264"/>
      <c r="Q1617" s="264"/>
      <c r="R1617" s="264"/>
      <c r="S1617" s="264"/>
      <c r="T1617" s="265"/>
      <c r="U1617" s="14"/>
      <c r="V1617" s="14"/>
      <c r="W1617" s="14"/>
      <c r="X1617" s="14"/>
      <c r="Y1617" s="14"/>
      <c r="Z1617" s="14"/>
      <c r="AA1617" s="14"/>
      <c r="AB1617" s="14"/>
      <c r="AC1617" s="14"/>
      <c r="AD1617" s="14"/>
      <c r="AE1617" s="14"/>
      <c r="AT1617" s="266" t="s">
        <v>250</v>
      </c>
      <c r="AU1617" s="266" t="s">
        <v>84</v>
      </c>
      <c r="AV1617" s="14" t="s">
        <v>84</v>
      </c>
      <c r="AW1617" s="14" t="s">
        <v>31</v>
      </c>
      <c r="AX1617" s="14" t="s">
        <v>75</v>
      </c>
      <c r="AY1617" s="266" t="s">
        <v>239</v>
      </c>
    </row>
    <row r="1618" s="14" customFormat="1">
      <c r="A1618" s="14"/>
      <c r="B1618" s="256"/>
      <c r="C1618" s="257"/>
      <c r="D1618" s="241" t="s">
        <v>250</v>
      </c>
      <c r="E1618" s="258" t="s">
        <v>1</v>
      </c>
      <c r="F1618" s="259" t="s">
        <v>3498</v>
      </c>
      <c r="G1618" s="257"/>
      <c r="H1618" s="260">
        <v>6.3200000000000003</v>
      </c>
      <c r="I1618" s="261"/>
      <c r="J1618" s="257"/>
      <c r="K1618" s="257"/>
      <c r="L1618" s="262"/>
      <c r="M1618" s="263"/>
      <c r="N1618" s="264"/>
      <c r="O1618" s="264"/>
      <c r="P1618" s="264"/>
      <c r="Q1618" s="264"/>
      <c r="R1618" s="264"/>
      <c r="S1618" s="264"/>
      <c r="T1618" s="265"/>
      <c r="U1618" s="14"/>
      <c r="V1618" s="14"/>
      <c r="W1618" s="14"/>
      <c r="X1618" s="14"/>
      <c r="Y1618" s="14"/>
      <c r="Z1618" s="14"/>
      <c r="AA1618" s="14"/>
      <c r="AB1618" s="14"/>
      <c r="AC1618" s="14"/>
      <c r="AD1618" s="14"/>
      <c r="AE1618" s="14"/>
      <c r="AT1618" s="266" t="s">
        <v>250</v>
      </c>
      <c r="AU1618" s="266" t="s">
        <v>84</v>
      </c>
      <c r="AV1618" s="14" t="s">
        <v>84</v>
      </c>
      <c r="AW1618" s="14" t="s">
        <v>31</v>
      </c>
      <c r="AX1618" s="14" t="s">
        <v>75</v>
      </c>
      <c r="AY1618" s="266" t="s">
        <v>239</v>
      </c>
    </row>
    <row r="1619" s="14" customFormat="1">
      <c r="A1619" s="14"/>
      <c r="B1619" s="256"/>
      <c r="C1619" s="257"/>
      <c r="D1619" s="241" t="s">
        <v>250</v>
      </c>
      <c r="E1619" s="258" t="s">
        <v>1</v>
      </c>
      <c r="F1619" s="259" t="s">
        <v>3499</v>
      </c>
      <c r="G1619" s="257"/>
      <c r="H1619" s="260">
        <v>5.7539999999999996</v>
      </c>
      <c r="I1619" s="261"/>
      <c r="J1619" s="257"/>
      <c r="K1619" s="257"/>
      <c r="L1619" s="262"/>
      <c r="M1619" s="263"/>
      <c r="N1619" s="264"/>
      <c r="O1619" s="264"/>
      <c r="P1619" s="264"/>
      <c r="Q1619" s="264"/>
      <c r="R1619" s="264"/>
      <c r="S1619" s="264"/>
      <c r="T1619" s="265"/>
      <c r="U1619" s="14"/>
      <c r="V1619" s="14"/>
      <c r="W1619" s="14"/>
      <c r="X1619" s="14"/>
      <c r="Y1619" s="14"/>
      <c r="Z1619" s="14"/>
      <c r="AA1619" s="14"/>
      <c r="AB1619" s="14"/>
      <c r="AC1619" s="14"/>
      <c r="AD1619" s="14"/>
      <c r="AE1619" s="14"/>
      <c r="AT1619" s="266" t="s">
        <v>250</v>
      </c>
      <c r="AU1619" s="266" t="s">
        <v>84</v>
      </c>
      <c r="AV1619" s="14" t="s">
        <v>84</v>
      </c>
      <c r="AW1619" s="14" t="s">
        <v>31</v>
      </c>
      <c r="AX1619" s="14" t="s">
        <v>75</v>
      </c>
      <c r="AY1619" s="266" t="s">
        <v>239</v>
      </c>
    </row>
    <row r="1620" s="14" customFormat="1">
      <c r="A1620" s="14"/>
      <c r="B1620" s="256"/>
      <c r="C1620" s="257"/>
      <c r="D1620" s="241" t="s">
        <v>250</v>
      </c>
      <c r="E1620" s="258" t="s">
        <v>1</v>
      </c>
      <c r="F1620" s="259" t="s">
        <v>3500</v>
      </c>
      <c r="G1620" s="257"/>
      <c r="H1620" s="260">
        <v>5.0860000000000003</v>
      </c>
      <c r="I1620" s="261"/>
      <c r="J1620" s="257"/>
      <c r="K1620" s="257"/>
      <c r="L1620" s="262"/>
      <c r="M1620" s="263"/>
      <c r="N1620" s="264"/>
      <c r="O1620" s="264"/>
      <c r="P1620" s="264"/>
      <c r="Q1620" s="264"/>
      <c r="R1620" s="264"/>
      <c r="S1620" s="264"/>
      <c r="T1620" s="265"/>
      <c r="U1620" s="14"/>
      <c r="V1620" s="14"/>
      <c r="W1620" s="14"/>
      <c r="X1620" s="14"/>
      <c r="Y1620" s="14"/>
      <c r="Z1620" s="14"/>
      <c r="AA1620" s="14"/>
      <c r="AB1620" s="14"/>
      <c r="AC1620" s="14"/>
      <c r="AD1620" s="14"/>
      <c r="AE1620" s="14"/>
      <c r="AT1620" s="266" t="s">
        <v>250</v>
      </c>
      <c r="AU1620" s="266" t="s">
        <v>84</v>
      </c>
      <c r="AV1620" s="14" t="s">
        <v>84</v>
      </c>
      <c r="AW1620" s="14" t="s">
        <v>31</v>
      </c>
      <c r="AX1620" s="14" t="s">
        <v>75</v>
      </c>
      <c r="AY1620" s="266" t="s">
        <v>239</v>
      </c>
    </row>
    <row r="1621" s="14" customFormat="1">
      <c r="A1621" s="14"/>
      <c r="B1621" s="256"/>
      <c r="C1621" s="257"/>
      <c r="D1621" s="241" t="s">
        <v>250</v>
      </c>
      <c r="E1621" s="258" t="s">
        <v>1</v>
      </c>
      <c r="F1621" s="259" t="s">
        <v>3501</v>
      </c>
      <c r="G1621" s="257"/>
      <c r="H1621" s="260">
        <v>2.843</v>
      </c>
      <c r="I1621" s="261"/>
      <c r="J1621" s="257"/>
      <c r="K1621" s="257"/>
      <c r="L1621" s="262"/>
      <c r="M1621" s="263"/>
      <c r="N1621" s="264"/>
      <c r="O1621" s="264"/>
      <c r="P1621" s="264"/>
      <c r="Q1621" s="264"/>
      <c r="R1621" s="264"/>
      <c r="S1621" s="264"/>
      <c r="T1621" s="265"/>
      <c r="U1621" s="14"/>
      <c r="V1621" s="14"/>
      <c r="W1621" s="14"/>
      <c r="X1621" s="14"/>
      <c r="Y1621" s="14"/>
      <c r="Z1621" s="14"/>
      <c r="AA1621" s="14"/>
      <c r="AB1621" s="14"/>
      <c r="AC1621" s="14"/>
      <c r="AD1621" s="14"/>
      <c r="AE1621" s="14"/>
      <c r="AT1621" s="266" t="s">
        <v>250</v>
      </c>
      <c r="AU1621" s="266" t="s">
        <v>84</v>
      </c>
      <c r="AV1621" s="14" t="s">
        <v>84</v>
      </c>
      <c r="AW1621" s="14" t="s">
        <v>31</v>
      </c>
      <c r="AX1621" s="14" t="s">
        <v>75</v>
      </c>
      <c r="AY1621" s="266" t="s">
        <v>239</v>
      </c>
    </row>
    <row r="1622" s="14" customFormat="1">
      <c r="A1622" s="14"/>
      <c r="B1622" s="256"/>
      <c r="C1622" s="257"/>
      <c r="D1622" s="241" t="s">
        <v>250</v>
      </c>
      <c r="E1622" s="258" t="s">
        <v>1</v>
      </c>
      <c r="F1622" s="259" t="s">
        <v>3502</v>
      </c>
      <c r="G1622" s="257"/>
      <c r="H1622" s="260">
        <v>0.77700000000000002</v>
      </c>
      <c r="I1622" s="261"/>
      <c r="J1622" s="257"/>
      <c r="K1622" s="257"/>
      <c r="L1622" s="262"/>
      <c r="M1622" s="263"/>
      <c r="N1622" s="264"/>
      <c r="O1622" s="264"/>
      <c r="P1622" s="264"/>
      <c r="Q1622" s="264"/>
      <c r="R1622" s="264"/>
      <c r="S1622" s="264"/>
      <c r="T1622" s="265"/>
      <c r="U1622" s="14"/>
      <c r="V1622" s="14"/>
      <c r="W1622" s="14"/>
      <c r="X1622" s="14"/>
      <c r="Y1622" s="14"/>
      <c r="Z1622" s="14"/>
      <c r="AA1622" s="14"/>
      <c r="AB1622" s="14"/>
      <c r="AC1622" s="14"/>
      <c r="AD1622" s="14"/>
      <c r="AE1622" s="14"/>
      <c r="AT1622" s="266" t="s">
        <v>250</v>
      </c>
      <c r="AU1622" s="266" t="s">
        <v>84</v>
      </c>
      <c r="AV1622" s="14" t="s">
        <v>84</v>
      </c>
      <c r="AW1622" s="14" t="s">
        <v>31</v>
      </c>
      <c r="AX1622" s="14" t="s">
        <v>75</v>
      </c>
      <c r="AY1622" s="266" t="s">
        <v>239</v>
      </c>
    </row>
    <row r="1623" s="16" customFormat="1">
      <c r="A1623" s="16"/>
      <c r="B1623" s="291"/>
      <c r="C1623" s="292"/>
      <c r="D1623" s="241" t="s">
        <v>250</v>
      </c>
      <c r="E1623" s="293" t="s">
        <v>1</v>
      </c>
      <c r="F1623" s="294" t="s">
        <v>1211</v>
      </c>
      <c r="G1623" s="292"/>
      <c r="H1623" s="295">
        <v>32.307000000000002</v>
      </c>
      <c r="I1623" s="296"/>
      <c r="J1623" s="292"/>
      <c r="K1623" s="292"/>
      <c r="L1623" s="297"/>
      <c r="M1623" s="298"/>
      <c r="N1623" s="299"/>
      <c r="O1623" s="299"/>
      <c r="P1623" s="299"/>
      <c r="Q1623" s="299"/>
      <c r="R1623" s="299"/>
      <c r="S1623" s="299"/>
      <c r="T1623" s="300"/>
      <c r="U1623" s="16"/>
      <c r="V1623" s="16"/>
      <c r="W1623" s="16"/>
      <c r="X1623" s="16"/>
      <c r="Y1623" s="16"/>
      <c r="Z1623" s="16"/>
      <c r="AA1623" s="16"/>
      <c r="AB1623" s="16"/>
      <c r="AC1623" s="16"/>
      <c r="AD1623" s="16"/>
      <c r="AE1623" s="16"/>
      <c r="AT1623" s="301" t="s">
        <v>250</v>
      </c>
      <c r="AU1623" s="301" t="s">
        <v>84</v>
      </c>
      <c r="AV1623" s="16" t="s">
        <v>107</v>
      </c>
      <c r="AW1623" s="16" t="s">
        <v>31</v>
      </c>
      <c r="AX1623" s="16" t="s">
        <v>75</v>
      </c>
      <c r="AY1623" s="301" t="s">
        <v>239</v>
      </c>
    </row>
    <row r="1624" s="15" customFormat="1">
      <c r="A1624" s="15"/>
      <c r="B1624" s="267"/>
      <c r="C1624" s="268"/>
      <c r="D1624" s="241" t="s">
        <v>250</v>
      </c>
      <c r="E1624" s="269" t="s">
        <v>2409</v>
      </c>
      <c r="F1624" s="270" t="s">
        <v>277</v>
      </c>
      <c r="G1624" s="268"/>
      <c r="H1624" s="271">
        <v>92.382000000000005</v>
      </c>
      <c r="I1624" s="272"/>
      <c r="J1624" s="268"/>
      <c r="K1624" s="268"/>
      <c r="L1624" s="273"/>
      <c r="M1624" s="274"/>
      <c r="N1624" s="275"/>
      <c r="O1624" s="275"/>
      <c r="P1624" s="275"/>
      <c r="Q1624" s="275"/>
      <c r="R1624" s="275"/>
      <c r="S1624" s="275"/>
      <c r="T1624" s="276"/>
      <c r="U1624" s="15"/>
      <c r="V1624" s="15"/>
      <c r="W1624" s="15"/>
      <c r="X1624" s="15"/>
      <c r="Y1624" s="15"/>
      <c r="Z1624" s="15"/>
      <c r="AA1624" s="15"/>
      <c r="AB1624" s="15"/>
      <c r="AC1624" s="15"/>
      <c r="AD1624" s="15"/>
      <c r="AE1624" s="15"/>
      <c r="AT1624" s="277" t="s">
        <v>250</v>
      </c>
      <c r="AU1624" s="277" t="s">
        <v>84</v>
      </c>
      <c r="AV1624" s="15" t="s">
        <v>246</v>
      </c>
      <c r="AW1624" s="15" t="s">
        <v>31</v>
      </c>
      <c r="AX1624" s="15" t="s">
        <v>82</v>
      </c>
      <c r="AY1624" s="277" t="s">
        <v>239</v>
      </c>
    </row>
    <row r="1625" s="2" customFormat="1" ht="24.15" customHeight="1">
      <c r="A1625" s="39"/>
      <c r="B1625" s="40"/>
      <c r="C1625" s="228" t="s">
        <v>2304</v>
      </c>
      <c r="D1625" s="228" t="s">
        <v>241</v>
      </c>
      <c r="E1625" s="229" t="s">
        <v>3503</v>
      </c>
      <c r="F1625" s="230" t="s">
        <v>3504</v>
      </c>
      <c r="G1625" s="231" t="s">
        <v>255</v>
      </c>
      <c r="H1625" s="232">
        <v>13.872</v>
      </c>
      <c r="I1625" s="233"/>
      <c r="J1625" s="234">
        <f>ROUND(I1625*H1625,2)</f>
        <v>0</v>
      </c>
      <c r="K1625" s="230" t="s">
        <v>1</v>
      </c>
      <c r="L1625" s="45"/>
      <c r="M1625" s="235" t="s">
        <v>1</v>
      </c>
      <c r="N1625" s="236" t="s">
        <v>40</v>
      </c>
      <c r="O1625" s="92"/>
      <c r="P1625" s="237">
        <f>O1625*H1625</f>
        <v>0</v>
      </c>
      <c r="Q1625" s="237">
        <v>0</v>
      </c>
      <c r="R1625" s="237">
        <f>Q1625*H1625</f>
        <v>0</v>
      </c>
      <c r="S1625" s="237">
        <v>0</v>
      </c>
      <c r="T1625" s="238">
        <f>S1625*H1625</f>
        <v>0</v>
      </c>
      <c r="U1625" s="39"/>
      <c r="V1625" s="39"/>
      <c r="W1625" s="39"/>
      <c r="X1625" s="39"/>
      <c r="Y1625" s="39"/>
      <c r="Z1625" s="39"/>
      <c r="AA1625" s="39"/>
      <c r="AB1625" s="39"/>
      <c r="AC1625" s="39"/>
      <c r="AD1625" s="39"/>
      <c r="AE1625" s="39"/>
      <c r="AR1625" s="239" t="s">
        <v>246</v>
      </c>
      <c r="AT1625" s="239" t="s">
        <v>241</v>
      </c>
      <c r="AU1625" s="239" t="s">
        <v>84</v>
      </c>
      <c r="AY1625" s="18" t="s">
        <v>239</v>
      </c>
      <c r="BE1625" s="240">
        <f>IF(N1625="základní",J1625,0)</f>
        <v>0</v>
      </c>
      <c r="BF1625" s="240">
        <f>IF(N1625="snížená",J1625,0)</f>
        <v>0</v>
      </c>
      <c r="BG1625" s="240">
        <f>IF(N1625="zákl. přenesená",J1625,0)</f>
        <v>0</v>
      </c>
      <c r="BH1625" s="240">
        <f>IF(N1625="sníž. přenesená",J1625,0)</f>
        <v>0</v>
      </c>
      <c r="BI1625" s="240">
        <f>IF(N1625="nulová",J1625,0)</f>
        <v>0</v>
      </c>
      <c r="BJ1625" s="18" t="s">
        <v>82</v>
      </c>
      <c r="BK1625" s="240">
        <f>ROUND(I1625*H1625,2)</f>
        <v>0</v>
      </c>
      <c r="BL1625" s="18" t="s">
        <v>246</v>
      </c>
      <c r="BM1625" s="239" t="s">
        <v>3505</v>
      </c>
    </row>
    <row r="1626" s="2" customFormat="1">
      <c r="A1626" s="39"/>
      <c r="B1626" s="40"/>
      <c r="C1626" s="41"/>
      <c r="D1626" s="241" t="s">
        <v>248</v>
      </c>
      <c r="E1626" s="41"/>
      <c r="F1626" s="242" t="s">
        <v>3504</v>
      </c>
      <c r="G1626" s="41"/>
      <c r="H1626" s="41"/>
      <c r="I1626" s="243"/>
      <c r="J1626" s="41"/>
      <c r="K1626" s="41"/>
      <c r="L1626" s="45"/>
      <c r="M1626" s="244"/>
      <c r="N1626" s="245"/>
      <c r="O1626" s="92"/>
      <c r="P1626" s="92"/>
      <c r="Q1626" s="92"/>
      <c r="R1626" s="92"/>
      <c r="S1626" s="92"/>
      <c r="T1626" s="93"/>
      <c r="U1626" s="39"/>
      <c r="V1626" s="39"/>
      <c r="W1626" s="39"/>
      <c r="X1626" s="39"/>
      <c r="Y1626" s="39"/>
      <c r="Z1626" s="39"/>
      <c r="AA1626" s="39"/>
      <c r="AB1626" s="39"/>
      <c r="AC1626" s="39"/>
      <c r="AD1626" s="39"/>
      <c r="AE1626" s="39"/>
      <c r="AT1626" s="18" t="s">
        <v>248</v>
      </c>
      <c r="AU1626" s="18" t="s">
        <v>84</v>
      </c>
    </row>
    <row r="1627" s="14" customFormat="1">
      <c r="A1627" s="14"/>
      <c r="B1627" s="256"/>
      <c r="C1627" s="257"/>
      <c r="D1627" s="241" t="s">
        <v>250</v>
      </c>
      <c r="E1627" s="258" t="s">
        <v>1</v>
      </c>
      <c r="F1627" s="259" t="s">
        <v>3506</v>
      </c>
      <c r="G1627" s="257"/>
      <c r="H1627" s="260">
        <v>3.3410000000000002</v>
      </c>
      <c r="I1627" s="261"/>
      <c r="J1627" s="257"/>
      <c r="K1627" s="257"/>
      <c r="L1627" s="262"/>
      <c r="M1627" s="263"/>
      <c r="N1627" s="264"/>
      <c r="O1627" s="264"/>
      <c r="P1627" s="264"/>
      <c r="Q1627" s="264"/>
      <c r="R1627" s="264"/>
      <c r="S1627" s="264"/>
      <c r="T1627" s="265"/>
      <c r="U1627" s="14"/>
      <c r="V1627" s="14"/>
      <c r="W1627" s="14"/>
      <c r="X1627" s="14"/>
      <c r="Y1627" s="14"/>
      <c r="Z1627" s="14"/>
      <c r="AA1627" s="14"/>
      <c r="AB1627" s="14"/>
      <c r="AC1627" s="14"/>
      <c r="AD1627" s="14"/>
      <c r="AE1627" s="14"/>
      <c r="AT1627" s="266" t="s">
        <v>250</v>
      </c>
      <c r="AU1627" s="266" t="s">
        <v>84</v>
      </c>
      <c r="AV1627" s="14" t="s">
        <v>84</v>
      </c>
      <c r="AW1627" s="14" t="s">
        <v>31</v>
      </c>
      <c r="AX1627" s="14" t="s">
        <v>75</v>
      </c>
      <c r="AY1627" s="266" t="s">
        <v>239</v>
      </c>
    </row>
    <row r="1628" s="14" customFormat="1">
      <c r="A1628" s="14"/>
      <c r="B1628" s="256"/>
      <c r="C1628" s="257"/>
      <c r="D1628" s="241" t="s">
        <v>250</v>
      </c>
      <c r="E1628" s="258" t="s">
        <v>1</v>
      </c>
      <c r="F1628" s="259" t="s">
        <v>3507</v>
      </c>
      <c r="G1628" s="257"/>
      <c r="H1628" s="260">
        <v>3.6659999999999999</v>
      </c>
      <c r="I1628" s="261"/>
      <c r="J1628" s="257"/>
      <c r="K1628" s="257"/>
      <c r="L1628" s="262"/>
      <c r="M1628" s="263"/>
      <c r="N1628" s="264"/>
      <c r="O1628" s="264"/>
      <c r="P1628" s="264"/>
      <c r="Q1628" s="264"/>
      <c r="R1628" s="264"/>
      <c r="S1628" s="264"/>
      <c r="T1628" s="265"/>
      <c r="U1628" s="14"/>
      <c r="V1628" s="14"/>
      <c r="W1628" s="14"/>
      <c r="X1628" s="14"/>
      <c r="Y1628" s="14"/>
      <c r="Z1628" s="14"/>
      <c r="AA1628" s="14"/>
      <c r="AB1628" s="14"/>
      <c r="AC1628" s="14"/>
      <c r="AD1628" s="14"/>
      <c r="AE1628" s="14"/>
      <c r="AT1628" s="266" t="s">
        <v>250</v>
      </c>
      <c r="AU1628" s="266" t="s">
        <v>84</v>
      </c>
      <c r="AV1628" s="14" t="s">
        <v>84</v>
      </c>
      <c r="AW1628" s="14" t="s">
        <v>31</v>
      </c>
      <c r="AX1628" s="14" t="s">
        <v>75</v>
      </c>
      <c r="AY1628" s="266" t="s">
        <v>239</v>
      </c>
    </row>
    <row r="1629" s="14" customFormat="1">
      <c r="A1629" s="14"/>
      <c r="B1629" s="256"/>
      <c r="C1629" s="257"/>
      <c r="D1629" s="241" t="s">
        <v>250</v>
      </c>
      <c r="E1629" s="258" t="s">
        <v>1</v>
      </c>
      <c r="F1629" s="259" t="s">
        <v>3508</v>
      </c>
      <c r="G1629" s="257"/>
      <c r="H1629" s="260">
        <v>3.4670000000000001</v>
      </c>
      <c r="I1629" s="261"/>
      <c r="J1629" s="257"/>
      <c r="K1629" s="257"/>
      <c r="L1629" s="262"/>
      <c r="M1629" s="263"/>
      <c r="N1629" s="264"/>
      <c r="O1629" s="264"/>
      <c r="P1629" s="264"/>
      <c r="Q1629" s="264"/>
      <c r="R1629" s="264"/>
      <c r="S1629" s="264"/>
      <c r="T1629" s="265"/>
      <c r="U1629" s="14"/>
      <c r="V1629" s="14"/>
      <c r="W1629" s="14"/>
      <c r="X1629" s="14"/>
      <c r="Y1629" s="14"/>
      <c r="Z1629" s="14"/>
      <c r="AA1629" s="14"/>
      <c r="AB1629" s="14"/>
      <c r="AC1629" s="14"/>
      <c r="AD1629" s="14"/>
      <c r="AE1629" s="14"/>
      <c r="AT1629" s="266" t="s">
        <v>250</v>
      </c>
      <c r="AU1629" s="266" t="s">
        <v>84</v>
      </c>
      <c r="AV1629" s="14" t="s">
        <v>84</v>
      </c>
      <c r="AW1629" s="14" t="s">
        <v>31</v>
      </c>
      <c r="AX1629" s="14" t="s">
        <v>75</v>
      </c>
      <c r="AY1629" s="266" t="s">
        <v>239</v>
      </c>
    </row>
    <row r="1630" s="14" customFormat="1">
      <c r="A1630" s="14"/>
      <c r="B1630" s="256"/>
      <c r="C1630" s="257"/>
      <c r="D1630" s="241" t="s">
        <v>250</v>
      </c>
      <c r="E1630" s="258" t="s">
        <v>1</v>
      </c>
      <c r="F1630" s="259" t="s">
        <v>3509</v>
      </c>
      <c r="G1630" s="257"/>
      <c r="H1630" s="260">
        <v>3.3980000000000001</v>
      </c>
      <c r="I1630" s="261"/>
      <c r="J1630" s="257"/>
      <c r="K1630" s="257"/>
      <c r="L1630" s="262"/>
      <c r="M1630" s="263"/>
      <c r="N1630" s="264"/>
      <c r="O1630" s="264"/>
      <c r="P1630" s="264"/>
      <c r="Q1630" s="264"/>
      <c r="R1630" s="264"/>
      <c r="S1630" s="264"/>
      <c r="T1630" s="265"/>
      <c r="U1630" s="14"/>
      <c r="V1630" s="14"/>
      <c r="W1630" s="14"/>
      <c r="X1630" s="14"/>
      <c r="Y1630" s="14"/>
      <c r="Z1630" s="14"/>
      <c r="AA1630" s="14"/>
      <c r="AB1630" s="14"/>
      <c r="AC1630" s="14"/>
      <c r="AD1630" s="14"/>
      <c r="AE1630" s="14"/>
      <c r="AT1630" s="266" t="s">
        <v>250</v>
      </c>
      <c r="AU1630" s="266" t="s">
        <v>84</v>
      </c>
      <c r="AV1630" s="14" t="s">
        <v>84</v>
      </c>
      <c r="AW1630" s="14" t="s">
        <v>31</v>
      </c>
      <c r="AX1630" s="14" t="s">
        <v>75</v>
      </c>
      <c r="AY1630" s="266" t="s">
        <v>239</v>
      </c>
    </row>
    <row r="1631" s="15" customFormat="1">
      <c r="A1631" s="15"/>
      <c r="B1631" s="267"/>
      <c r="C1631" s="268"/>
      <c r="D1631" s="241" t="s">
        <v>250</v>
      </c>
      <c r="E1631" s="269" t="s">
        <v>1</v>
      </c>
      <c r="F1631" s="270" t="s">
        <v>277</v>
      </c>
      <c r="G1631" s="268"/>
      <c r="H1631" s="271">
        <v>13.872</v>
      </c>
      <c r="I1631" s="272"/>
      <c r="J1631" s="268"/>
      <c r="K1631" s="268"/>
      <c r="L1631" s="273"/>
      <c r="M1631" s="274"/>
      <c r="N1631" s="275"/>
      <c r="O1631" s="275"/>
      <c r="P1631" s="275"/>
      <c r="Q1631" s="275"/>
      <c r="R1631" s="275"/>
      <c r="S1631" s="275"/>
      <c r="T1631" s="276"/>
      <c r="U1631" s="15"/>
      <c r="V1631" s="15"/>
      <c r="W1631" s="15"/>
      <c r="X1631" s="15"/>
      <c r="Y1631" s="15"/>
      <c r="Z1631" s="15"/>
      <c r="AA1631" s="15"/>
      <c r="AB1631" s="15"/>
      <c r="AC1631" s="15"/>
      <c r="AD1631" s="15"/>
      <c r="AE1631" s="15"/>
      <c r="AT1631" s="277" t="s">
        <v>250</v>
      </c>
      <c r="AU1631" s="277" t="s">
        <v>84</v>
      </c>
      <c r="AV1631" s="15" t="s">
        <v>246</v>
      </c>
      <c r="AW1631" s="15" t="s">
        <v>31</v>
      </c>
      <c r="AX1631" s="15" t="s">
        <v>82</v>
      </c>
      <c r="AY1631" s="277" t="s">
        <v>239</v>
      </c>
    </row>
    <row r="1632" s="2" customFormat="1" ht="37.8" customHeight="1">
      <c r="A1632" s="39"/>
      <c r="B1632" s="40"/>
      <c r="C1632" s="228" t="s">
        <v>2309</v>
      </c>
      <c r="D1632" s="228" t="s">
        <v>241</v>
      </c>
      <c r="E1632" s="229" t="s">
        <v>1201</v>
      </c>
      <c r="F1632" s="230" t="s">
        <v>1202</v>
      </c>
      <c r="G1632" s="231" t="s">
        <v>255</v>
      </c>
      <c r="H1632" s="232">
        <v>14.234999999999999</v>
      </c>
      <c r="I1632" s="233"/>
      <c r="J1632" s="234">
        <f>ROUND(I1632*H1632,2)</f>
        <v>0</v>
      </c>
      <c r="K1632" s="230" t="s">
        <v>1</v>
      </c>
      <c r="L1632" s="45"/>
      <c r="M1632" s="235" t="s">
        <v>1</v>
      </c>
      <c r="N1632" s="236" t="s">
        <v>40</v>
      </c>
      <c r="O1632" s="92"/>
      <c r="P1632" s="237">
        <f>O1632*H1632</f>
        <v>0</v>
      </c>
      <c r="Q1632" s="237">
        <v>0</v>
      </c>
      <c r="R1632" s="237">
        <f>Q1632*H1632</f>
        <v>0</v>
      </c>
      <c r="S1632" s="237">
        <v>0</v>
      </c>
      <c r="T1632" s="238">
        <f>S1632*H1632</f>
        <v>0</v>
      </c>
      <c r="U1632" s="39"/>
      <c r="V1632" s="39"/>
      <c r="W1632" s="39"/>
      <c r="X1632" s="39"/>
      <c r="Y1632" s="39"/>
      <c r="Z1632" s="39"/>
      <c r="AA1632" s="39"/>
      <c r="AB1632" s="39"/>
      <c r="AC1632" s="39"/>
      <c r="AD1632" s="39"/>
      <c r="AE1632" s="39"/>
      <c r="AR1632" s="239" t="s">
        <v>246</v>
      </c>
      <c r="AT1632" s="239" t="s">
        <v>241</v>
      </c>
      <c r="AU1632" s="239" t="s">
        <v>84</v>
      </c>
      <c r="AY1632" s="18" t="s">
        <v>239</v>
      </c>
      <c r="BE1632" s="240">
        <f>IF(N1632="základní",J1632,0)</f>
        <v>0</v>
      </c>
      <c r="BF1632" s="240">
        <f>IF(N1632="snížená",J1632,0)</f>
        <v>0</v>
      </c>
      <c r="BG1632" s="240">
        <f>IF(N1632="zákl. přenesená",J1632,0)</f>
        <v>0</v>
      </c>
      <c r="BH1632" s="240">
        <f>IF(N1632="sníž. přenesená",J1632,0)</f>
        <v>0</v>
      </c>
      <c r="BI1632" s="240">
        <f>IF(N1632="nulová",J1632,0)</f>
        <v>0</v>
      </c>
      <c r="BJ1632" s="18" t="s">
        <v>82</v>
      </c>
      <c r="BK1632" s="240">
        <f>ROUND(I1632*H1632,2)</f>
        <v>0</v>
      </c>
      <c r="BL1632" s="18" t="s">
        <v>246</v>
      </c>
      <c r="BM1632" s="239" t="s">
        <v>3510</v>
      </c>
    </row>
    <row r="1633" s="2" customFormat="1">
      <c r="A1633" s="39"/>
      <c r="B1633" s="40"/>
      <c r="C1633" s="41"/>
      <c r="D1633" s="241" t="s">
        <v>248</v>
      </c>
      <c r="E1633" s="41"/>
      <c r="F1633" s="242" t="s">
        <v>1202</v>
      </c>
      <c r="G1633" s="41"/>
      <c r="H1633" s="41"/>
      <c r="I1633" s="243"/>
      <c r="J1633" s="41"/>
      <c r="K1633" s="41"/>
      <c r="L1633" s="45"/>
      <c r="M1633" s="244"/>
      <c r="N1633" s="245"/>
      <c r="O1633" s="92"/>
      <c r="P1633" s="92"/>
      <c r="Q1633" s="92"/>
      <c r="R1633" s="92"/>
      <c r="S1633" s="92"/>
      <c r="T1633" s="93"/>
      <c r="U1633" s="39"/>
      <c r="V1633" s="39"/>
      <c r="W1633" s="39"/>
      <c r="X1633" s="39"/>
      <c r="Y1633" s="39"/>
      <c r="Z1633" s="39"/>
      <c r="AA1633" s="39"/>
      <c r="AB1633" s="39"/>
      <c r="AC1633" s="39"/>
      <c r="AD1633" s="39"/>
      <c r="AE1633" s="39"/>
      <c r="AT1633" s="18" t="s">
        <v>248</v>
      </c>
      <c r="AU1633" s="18" t="s">
        <v>84</v>
      </c>
    </row>
    <row r="1634" s="2" customFormat="1">
      <c r="A1634" s="39"/>
      <c r="B1634" s="40"/>
      <c r="C1634" s="41"/>
      <c r="D1634" s="241" t="s">
        <v>341</v>
      </c>
      <c r="E1634" s="41"/>
      <c r="F1634" s="278" t="s">
        <v>3511</v>
      </c>
      <c r="G1634" s="41"/>
      <c r="H1634" s="41"/>
      <c r="I1634" s="243"/>
      <c r="J1634" s="41"/>
      <c r="K1634" s="41"/>
      <c r="L1634" s="45"/>
      <c r="M1634" s="244"/>
      <c r="N1634" s="245"/>
      <c r="O1634" s="92"/>
      <c r="P1634" s="92"/>
      <c r="Q1634" s="92"/>
      <c r="R1634" s="92"/>
      <c r="S1634" s="92"/>
      <c r="T1634" s="93"/>
      <c r="U1634" s="39"/>
      <c r="V1634" s="39"/>
      <c r="W1634" s="39"/>
      <c r="X1634" s="39"/>
      <c r="Y1634" s="39"/>
      <c r="Z1634" s="39"/>
      <c r="AA1634" s="39"/>
      <c r="AB1634" s="39"/>
      <c r="AC1634" s="39"/>
      <c r="AD1634" s="39"/>
      <c r="AE1634" s="39"/>
      <c r="AT1634" s="18" t="s">
        <v>341</v>
      </c>
      <c r="AU1634" s="18" t="s">
        <v>84</v>
      </c>
    </row>
    <row r="1635" s="13" customFormat="1">
      <c r="A1635" s="13"/>
      <c r="B1635" s="246"/>
      <c r="C1635" s="247"/>
      <c r="D1635" s="241" t="s">
        <v>250</v>
      </c>
      <c r="E1635" s="248" t="s">
        <v>1</v>
      </c>
      <c r="F1635" s="249" t="s">
        <v>3512</v>
      </c>
      <c r="G1635" s="247"/>
      <c r="H1635" s="248" t="s">
        <v>1</v>
      </c>
      <c r="I1635" s="250"/>
      <c r="J1635" s="247"/>
      <c r="K1635" s="247"/>
      <c r="L1635" s="251"/>
      <c r="M1635" s="252"/>
      <c r="N1635" s="253"/>
      <c r="O1635" s="253"/>
      <c r="P1635" s="253"/>
      <c r="Q1635" s="253"/>
      <c r="R1635" s="253"/>
      <c r="S1635" s="253"/>
      <c r="T1635" s="254"/>
      <c r="U1635" s="13"/>
      <c r="V1635" s="13"/>
      <c r="W1635" s="13"/>
      <c r="X1635" s="13"/>
      <c r="Y1635" s="13"/>
      <c r="Z1635" s="13"/>
      <c r="AA1635" s="13"/>
      <c r="AB1635" s="13"/>
      <c r="AC1635" s="13"/>
      <c r="AD1635" s="13"/>
      <c r="AE1635" s="13"/>
      <c r="AT1635" s="255" t="s">
        <v>250</v>
      </c>
      <c r="AU1635" s="255" t="s">
        <v>84</v>
      </c>
      <c r="AV1635" s="13" t="s">
        <v>82</v>
      </c>
      <c r="AW1635" s="13" t="s">
        <v>31</v>
      </c>
      <c r="AX1635" s="13" t="s">
        <v>75</v>
      </c>
      <c r="AY1635" s="255" t="s">
        <v>239</v>
      </c>
    </row>
    <row r="1636" s="14" customFormat="1">
      <c r="A1636" s="14"/>
      <c r="B1636" s="256"/>
      <c r="C1636" s="257"/>
      <c r="D1636" s="241" t="s">
        <v>250</v>
      </c>
      <c r="E1636" s="258" t="s">
        <v>1</v>
      </c>
      <c r="F1636" s="259" t="s">
        <v>3513</v>
      </c>
      <c r="G1636" s="257"/>
      <c r="H1636" s="260">
        <v>1.776</v>
      </c>
      <c r="I1636" s="261"/>
      <c r="J1636" s="257"/>
      <c r="K1636" s="257"/>
      <c r="L1636" s="262"/>
      <c r="M1636" s="263"/>
      <c r="N1636" s="264"/>
      <c r="O1636" s="264"/>
      <c r="P1636" s="264"/>
      <c r="Q1636" s="264"/>
      <c r="R1636" s="264"/>
      <c r="S1636" s="264"/>
      <c r="T1636" s="265"/>
      <c r="U1636" s="14"/>
      <c r="V1636" s="14"/>
      <c r="W1636" s="14"/>
      <c r="X1636" s="14"/>
      <c r="Y1636" s="14"/>
      <c r="Z1636" s="14"/>
      <c r="AA1636" s="14"/>
      <c r="AB1636" s="14"/>
      <c r="AC1636" s="14"/>
      <c r="AD1636" s="14"/>
      <c r="AE1636" s="14"/>
      <c r="AT1636" s="266" t="s">
        <v>250</v>
      </c>
      <c r="AU1636" s="266" t="s">
        <v>84</v>
      </c>
      <c r="AV1636" s="14" t="s">
        <v>84</v>
      </c>
      <c r="AW1636" s="14" t="s">
        <v>31</v>
      </c>
      <c r="AX1636" s="14" t="s">
        <v>75</v>
      </c>
      <c r="AY1636" s="266" t="s">
        <v>239</v>
      </c>
    </row>
    <row r="1637" s="14" customFormat="1">
      <c r="A1637" s="14"/>
      <c r="B1637" s="256"/>
      <c r="C1637" s="257"/>
      <c r="D1637" s="241" t="s">
        <v>250</v>
      </c>
      <c r="E1637" s="258" t="s">
        <v>1</v>
      </c>
      <c r="F1637" s="259" t="s">
        <v>3514</v>
      </c>
      <c r="G1637" s="257"/>
      <c r="H1637" s="260">
        <v>3.1760000000000002</v>
      </c>
      <c r="I1637" s="261"/>
      <c r="J1637" s="257"/>
      <c r="K1637" s="257"/>
      <c r="L1637" s="262"/>
      <c r="M1637" s="263"/>
      <c r="N1637" s="264"/>
      <c r="O1637" s="264"/>
      <c r="P1637" s="264"/>
      <c r="Q1637" s="264"/>
      <c r="R1637" s="264"/>
      <c r="S1637" s="264"/>
      <c r="T1637" s="265"/>
      <c r="U1637" s="14"/>
      <c r="V1637" s="14"/>
      <c r="W1637" s="14"/>
      <c r="X1637" s="14"/>
      <c r="Y1637" s="14"/>
      <c r="Z1637" s="14"/>
      <c r="AA1637" s="14"/>
      <c r="AB1637" s="14"/>
      <c r="AC1637" s="14"/>
      <c r="AD1637" s="14"/>
      <c r="AE1637" s="14"/>
      <c r="AT1637" s="266" t="s">
        <v>250</v>
      </c>
      <c r="AU1637" s="266" t="s">
        <v>84</v>
      </c>
      <c r="AV1637" s="14" t="s">
        <v>84</v>
      </c>
      <c r="AW1637" s="14" t="s">
        <v>31</v>
      </c>
      <c r="AX1637" s="14" t="s">
        <v>75</v>
      </c>
      <c r="AY1637" s="266" t="s">
        <v>239</v>
      </c>
    </row>
    <row r="1638" s="14" customFormat="1">
      <c r="A1638" s="14"/>
      <c r="B1638" s="256"/>
      <c r="C1638" s="257"/>
      <c r="D1638" s="241" t="s">
        <v>250</v>
      </c>
      <c r="E1638" s="258" t="s">
        <v>1</v>
      </c>
      <c r="F1638" s="259" t="s">
        <v>3515</v>
      </c>
      <c r="G1638" s="257"/>
      <c r="H1638" s="260">
        <v>1.395</v>
      </c>
      <c r="I1638" s="261"/>
      <c r="J1638" s="257"/>
      <c r="K1638" s="257"/>
      <c r="L1638" s="262"/>
      <c r="M1638" s="263"/>
      <c r="N1638" s="264"/>
      <c r="O1638" s="264"/>
      <c r="P1638" s="264"/>
      <c r="Q1638" s="264"/>
      <c r="R1638" s="264"/>
      <c r="S1638" s="264"/>
      <c r="T1638" s="265"/>
      <c r="U1638" s="14"/>
      <c r="V1638" s="14"/>
      <c r="W1638" s="14"/>
      <c r="X1638" s="14"/>
      <c r="Y1638" s="14"/>
      <c r="Z1638" s="14"/>
      <c r="AA1638" s="14"/>
      <c r="AB1638" s="14"/>
      <c r="AC1638" s="14"/>
      <c r="AD1638" s="14"/>
      <c r="AE1638" s="14"/>
      <c r="AT1638" s="266" t="s">
        <v>250</v>
      </c>
      <c r="AU1638" s="266" t="s">
        <v>84</v>
      </c>
      <c r="AV1638" s="14" t="s">
        <v>84</v>
      </c>
      <c r="AW1638" s="14" t="s">
        <v>31</v>
      </c>
      <c r="AX1638" s="14" t="s">
        <v>75</v>
      </c>
      <c r="AY1638" s="266" t="s">
        <v>239</v>
      </c>
    </row>
    <row r="1639" s="16" customFormat="1">
      <c r="A1639" s="16"/>
      <c r="B1639" s="291"/>
      <c r="C1639" s="292"/>
      <c r="D1639" s="241" t="s">
        <v>250</v>
      </c>
      <c r="E1639" s="293" t="s">
        <v>1</v>
      </c>
      <c r="F1639" s="294" t="s">
        <v>3516</v>
      </c>
      <c r="G1639" s="292"/>
      <c r="H1639" s="295">
        <v>6.3470000000000004</v>
      </c>
      <c r="I1639" s="296"/>
      <c r="J1639" s="292"/>
      <c r="K1639" s="292"/>
      <c r="L1639" s="297"/>
      <c r="M1639" s="298"/>
      <c r="N1639" s="299"/>
      <c r="O1639" s="299"/>
      <c r="P1639" s="299"/>
      <c r="Q1639" s="299"/>
      <c r="R1639" s="299"/>
      <c r="S1639" s="299"/>
      <c r="T1639" s="300"/>
      <c r="U1639" s="16"/>
      <c r="V1639" s="16"/>
      <c r="W1639" s="16"/>
      <c r="X1639" s="16"/>
      <c r="Y1639" s="16"/>
      <c r="Z1639" s="16"/>
      <c r="AA1639" s="16"/>
      <c r="AB1639" s="16"/>
      <c r="AC1639" s="16"/>
      <c r="AD1639" s="16"/>
      <c r="AE1639" s="16"/>
      <c r="AT1639" s="301" t="s">
        <v>250</v>
      </c>
      <c r="AU1639" s="301" t="s">
        <v>84</v>
      </c>
      <c r="AV1639" s="16" t="s">
        <v>107</v>
      </c>
      <c r="AW1639" s="16" t="s">
        <v>31</v>
      </c>
      <c r="AX1639" s="16" t="s">
        <v>75</v>
      </c>
      <c r="AY1639" s="301" t="s">
        <v>239</v>
      </c>
    </row>
    <row r="1640" s="14" customFormat="1">
      <c r="A1640" s="14"/>
      <c r="B1640" s="256"/>
      <c r="C1640" s="257"/>
      <c r="D1640" s="241" t="s">
        <v>250</v>
      </c>
      <c r="E1640" s="258" t="s">
        <v>1</v>
      </c>
      <c r="F1640" s="259" t="s">
        <v>3517</v>
      </c>
      <c r="G1640" s="257"/>
      <c r="H1640" s="260">
        <v>3.3010000000000002</v>
      </c>
      <c r="I1640" s="261"/>
      <c r="J1640" s="257"/>
      <c r="K1640" s="257"/>
      <c r="L1640" s="262"/>
      <c r="M1640" s="263"/>
      <c r="N1640" s="264"/>
      <c r="O1640" s="264"/>
      <c r="P1640" s="264"/>
      <c r="Q1640" s="264"/>
      <c r="R1640" s="264"/>
      <c r="S1640" s="264"/>
      <c r="T1640" s="265"/>
      <c r="U1640" s="14"/>
      <c r="V1640" s="14"/>
      <c r="W1640" s="14"/>
      <c r="X1640" s="14"/>
      <c r="Y1640" s="14"/>
      <c r="Z1640" s="14"/>
      <c r="AA1640" s="14"/>
      <c r="AB1640" s="14"/>
      <c r="AC1640" s="14"/>
      <c r="AD1640" s="14"/>
      <c r="AE1640" s="14"/>
      <c r="AT1640" s="266" t="s">
        <v>250</v>
      </c>
      <c r="AU1640" s="266" t="s">
        <v>84</v>
      </c>
      <c r="AV1640" s="14" t="s">
        <v>84</v>
      </c>
      <c r="AW1640" s="14" t="s">
        <v>31</v>
      </c>
      <c r="AX1640" s="14" t="s">
        <v>75</v>
      </c>
      <c r="AY1640" s="266" t="s">
        <v>239</v>
      </c>
    </row>
    <row r="1641" s="14" customFormat="1">
      <c r="A1641" s="14"/>
      <c r="B1641" s="256"/>
      <c r="C1641" s="257"/>
      <c r="D1641" s="241" t="s">
        <v>250</v>
      </c>
      <c r="E1641" s="258" t="s">
        <v>1</v>
      </c>
      <c r="F1641" s="259" t="s">
        <v>3518</v>
      </c>
      <c r="G1641" s="257"/>
      <c r="H1641" s="260">
        <v>0.96899999999999997</v>
      </c>
      <c r="I1641" s="261"/>
      <c r="J1641" s="257"/>
      <c r="K1641" s="257"/>
      <c r="L1641" s="262"/>
      <c r="M1641" s="263"/>
      <c r="N1641" s="264"/>
      <c r="O1641" s="264"/>
      <c r="P1641" s="264"/>
      <c r="Q1641" s="264"/>
      <c r="R1641" s="264"/>
      <c r="S1641" s="264"/>
      <c r="T1641" s="265"/>
      <c r="U1641" s="14"/>
      <c r="V1641" s="14"/>
      <c r="W1641" s="14"/>
      <c r="X1641" s="14"/>
      <c r="Y1641" s="14"/>
      <c r="Z1641" s="14"/>
      <c r="AA1641" s="14"/>
      <c r="AB1641" s="14"/>
      <c r="AC1641" s="14"/>
      <c r="AD1641" s="14"/>
      <c r="AE1641" s="14"/>
      <c r="AT1641" s="266" t="s">
        <v>250</v>
      </c>
      <c r="AU1641" s="266" t="s">
        <v>84</v>
      </c>
      <c r="AV1641" s="14" t="s">
        <v>84</v>
      </c>
      <c r="AW1641" s="14" t="s">
        <v>31</v>
      </c>
      <c r="AX1641" s="14" t="s">
        <v>75</v>
      </c>
      <c r="AY1641" s="266" t="s">
        <v>239</v>
      </c>
    </row>
    <row r="1642" s="14" customFormat="1">
      <c r="A1642" s="14"/>
      <c r="B1642" s="256"/>
      <c r="C1642" s="257"/>
      <c r="D1642" s="241" t="s">
        <v>250</v>
      </c>
      <c r="E1642" s="258" t="s">
        <v>1</v>
      </c>
      <c r="F1642" s="259" t="s">
        <v>3519</v>
      </c>
      <c r="G1642" s="257"/>
      <c r="H1642" s="260">
        <v>0.80000000000000004</v>
      </c>
      <c r="I1642" s="261"/>
      <c r="J1642" s="257"/>
      <c r="K1642" s="257"/>
      <c r="L1642" s="262"/>
      <c r="M1642" s="263"/>
      <c r="N1642" s="264"/>
      <c r="O1642" s="264"/>
      <c r="P1642" s="264"/>
      <c r="Q1642" s="264"/>
      <c r="R1642" s="264"/>
      <c r="S1642" s="264"/>
      <c r="T1642" s="265"/>
      <c r="U1642" s="14"/>
      <c r="V1642" s="14"/>
      <c r="W1642" s="14"/>
      <c r="X1642" s="14"/>
      <c r="Y1642" s="14"/>
      <c r="Z1642" s="14"/>
      <c r="AA1642" s="14"/>
      <c r="AB1642" s="14"/>
      <c r="AC1642" s="14"/>
      <c r="AD1642" s="14"/>
      <c r="AE1642" s="14"/>
      <c r="AT1642" s="266" t="s">
        <v>250</v>
      </c>
      <c r="AU1642" s="266" t="s">
        <v>84</v>
      </c>
      <c r="AV1642" s="14" t="s">
        <v>84</v>
      </c>
      <c r="AW1642" s="14" t="s">
        <v>31</v>
      </c>
      <c r="AX1642" s="14" t="s">
        <v>75</v>
      </c>
      <c r="AY1642" s="266" t="s">
        <v>239</v>
      </c>
    </row>
    <row r="1643" s="14" customFormat="1">
      <c r="A1643" s="14"/>
      <c r="B1643" s="256"/>
      <c r="C1643" s="257"/>
      <c r="D1643" s="241" t="s">
        <v>250</v>
      </c>
      <c r="E1643" s="258" t="s">
        <v>1</v>
      </c>
      <c r="F1643" s="259" t="s">
        <v>3520</v>
      </c>
      <c r="G1643" s="257"/>
      <c r="H1643" s="260">
        <v>0.80000000000000004</v>
      </c>
      <c r="I1643" s="261"/>
      <c r="J1643" s="257"/>
      <c r="K1643" s="257"/>
      <c r="L1643" s="262"/>
      <c r="M1643" s="263"/>
      <c r="N1643" s="264"/>
      <c r="O1643" s="264"/>
      <c r="P1643" s="264"/>
      <c r="Q1643" s="264"/>
      <c r="R1643" s="264"/>
      <c r="S1643" s="264"/>
      <c r="T1643" s="265"/>
      <c r="U1643" s="14"/>
      <c r="V1643" s="14"/>
      <c r="W1643" s="14"/>
      <c r="X1643" s="14"/>
      <c r="Y1643" s="14"/>
      <c r="Z1643" s="14"/>
      <c r="AA1643" s="14"/>
      <c r="AB1643" s="14"/>
      <c r="AC1643" s="14"/>
      <c r="AD1643" s="14"/>
      <c r="AE1643" s="14"/>
      <c r="AT1643" s="266" t="s">
        <v>250</v>
      </c>
      <c r="AU1643" s="266" t="s">
        <v>84</v>
      </c>
      <c r="AV1643" s="14" t="s">
        <v>84</v>
      </c>
      <c r="AW1643" s="14" t="s">
        <v>31</v>
      </c>
      <c r="AX1643" s="14" t="s">
        <v>75</v>
      </c>
      <c r="AY1643" s="266" t="s">
        <v>239</v>
      </c>
    </row>
    <row r="1644" s="14" customFormat="1">
      <c r="A1644" s="14"/>
      <c r="B1644" s="256"/>
      <c r="C1644" s="257"/>
      <c r="D1644" s="241" t="s">
        <v>250</v>
      </c>
      <c r="E1644" s="258" t="s">
        <v>1</v>
      </c>
      <c r="F1644" s="259" t="s">
        <v>3521</v>
      </c>
      <c r="G1644" s="257"/>
      <c r="H1644" s="260">
        <v>0.77000000000000002</v>
      </c>
      <c r="I1644" s="261"/>
      <c r="J1644" s="257"/>
      <c r="K1644" s="257"/>
      <c r="L1644" s="262"/>
      <c r="M1644" s="263"/>
      <c r="N1644" s="264"/>
      <c r="O1644" s="264"/>
      <c r="P1644" s="264"/>
      <c r="Q1644" s="264"/>
      <c r="R1644" s="264"/>
      <c r="S1644" s="264"/>
      <c r="T1644" s="265"/>
      <c r="U1644" s="14"/>
      <c r="V1644" s="14"/>
      <c r="W1644" s="14"/>
      <c r="X1644" s="14"/>
      <c r="Y1644" s="14"/>
      <c r="Z1644" s="14"/>
      <c r="AA1644" s="14"/>
      <c r="AB1644" s="14"/>
      <c r="AC1644" s="14"/>
      <c r="AD1644" s="14"/>
      <c r="AE1644" s="14"/>
      <c r="AT1644" s="266" t="s">
        <v>250</v>
      </c>
      <c r="AU1644" s="266" t="s">
        <v>84</v>
      </c>
      <c r="AV1644" s="14" t="s">
        <v>84</v>
      </c>
      <c r="AW1644" s="14" t="s">
        <v>31</v>
      </c>
      <c r="AX1644" s="14" t="s">
        <v>75</v>
      </c>
      <c r="AY1644" s="266" t="s">
        <v>239</v>
      </c>
    </row>
    <row r="1645" s="14" customFormat="1">
      <c r="A1645" s="14"/>
      <c r="B1645" s="256"/>
      <c r="C1645" s="257"/>
      <c r="D1645" s="241" t="s">
        <v>250</v>
      </c>
      <c r="E1645" s="258" t="s">
        <v>1</v>
      </c>
      <c r="F1645" s="259" t="s">
        <v>3522</v>
      </c>
      <c r="G1645" s="257"/>
      <c r="H1645" s="260">
        <v>0.69499999999999995</v>
      </c>
      <c r="I1645" s="261"/>
      <c r="J1645" s="257"/>
      <c r="K1645" s="257"/>
      <c r="L1645" s="262"/>
      <c r="M1645" s="263"/>
      <c r="N1645" s="264"/>
      <c r="O1645" s="264"/>
      <c r="P1645" s="264"/>
      <c r="Q1645" s="264"/>
      <c r="R1645" s="264"/>
      <c r="S1645" s="264"/>
      <c r="T1645" s="265"/>
      <c r="U1645" s="14"/>
      <c r="V1645" s="14"/>
      <c r="W1645" s="14"/>
      <c r="X1645" s="14"/>
      <c r="Y1645" s="14"/>
      <c r="Z1645" s="14"/>
      <c r="AA1645" s="14"/>
      <c r="AB1645" s="14"/>
      <c r="AC1645" s="14"/>
      <c r="AD1645" s="14"/>
      <c r="AE1645" s="14"/>
      <c r="AT1645" s="266" t="s">
        <v>250</v>
      </c>
      <c r="AU1645" s="266" t="s">
        <v>84</v>
      </c>
      <c r="AV1645" s="14" t="s">
        <v>84</v>
      </c>
      <c r="AW1645" s="14" t="s">
        <v>31</v>
      </c>
      <c r="AX1645" s="14" t="s">
        <v>75</v>
      </c>
      <c r="AY1645" s="266" t="s">
        <v>239</v>
      </c>
    </row>
    <row r="1646" s="14" customFormat="1">
      <c r="A1646" s="14"/>
      <c r="B1646" s="256"/>
      <c r="C1646" s="257"/>
      <c r="D1646" s="241" t="s">
        <v>250</v>
      </c>
      <c r="E1646" s="258" t="s">
        <v>1</v>
      </c>
      <c r="F1646" s="259" t="s">
        <v>3523</v>
      </c>
      <c r="G1646" s="257"/>
      <c r="H1646" s="260">
        <v>0.39400000000000002</v>
      </c>
      <c r="I1646" s="261"/>
      <c r="J1646" s="257"/>
      <c r="K1646" s="257"/>
      <c r="L1646" s="262"/>
      <c r="M1646" s="263"/>
      <c r="N1646" s="264"/>
      <c r="O1646" s="264"/>
      <c r="P1646" s="264"/>
      <c r="Q1646" s="264"/>
      <c r="R1646" s="264"/>
      <c r="S1646" s="264"/>
      <c r="T1646" s="265"/>
      <c r="U1646" s="14"/>
      <c r="V1646" s="14"/>
      <c r="W1646" s="14"/>
      <c r="X1646" s="14"/>
      <c r="Y1646" s="14"/>
      <c r="Z1646" s="14"/>
      <c r="AA1646" s="14"/>
      <c r="AB1646" s="14"/>
      <c r="AC1646" s="14"/>
      <c r="AD1646" s="14"/>
      <c r="AE1646" s="14"/>
      <c r="AT1646" s="266" t="s">
        <v>250</v>
      </c>
      <c r="AU1646" s="266" t="s">
        <v>84</v>
      </c>
      <c r="AV1646" s="14" t="s">
        <v>84</v>
      </c>
      <c r="AW1646" s="14" t="s">
        <v>31</v>
      </c>
      <c r="AX1646" s="14" t="s">
        <v>75</v>
      </c>
      <c r="AY1646" s="266" t="s">
        <v>239</v>
      </c>
    </row>
    <row r="1647" s="14" customFormat="1">
      <c r="A1647" s="14"/>
      <c r="B1647" s="256"/>
      <c r="C1647" s="257"/>
      <c r="D1647" s="241" t="s">
        <v>250</v>
      </c>
      <c r="E1647" s="258" t="s">
        <v>1</v>
      </c>
      <c r="F1647" s="259" t="s">
        <v>3524</v>
      </c>
      <c r="G1647" s="257"/>
      <c r="H1647" s="260">
        <v>0.159</v>
      </c>
      <c r="I1647" s="261"/>
      <c r="J1647" s="257"/>
      <c r="K1647" s="257"/>
      <c r="L1647" s="262"/>
      <c r="M1647" s="263"/>
      <c r="N1647" s="264"/>
      <c r="O1647" s="264"/>
      <c r="P1647" s="264"/>
      <c r="Q1647" s="264"/>
      <c r="R1647" s="264"/>
      <c r="S1647" s="264"/>
      <c r="T1647" s="265"/>
      <c r="U1647" s="14"/>
      <c r="V1647" s="14"/>
      <c r="W1647" s="14"/>
      <c r="X1647" s="14"/>
      <c r="Y1647" s="14"/>
      <c r="Z1647" s="14"/>
      <c r="AA1647" s="14"/>
      <c r="AB1647" s="14"/>
      <c r="AC1647" s="14"/>
      <c r="AD1647" s="14"/>
      <c r="AE1647" s="14"/>
      <c r="AT1647" s="266" t="s">
        <v>250</v>
      </c>
      <c r="AU1647" s="266" t="s">
        <v>84</v>
      </c>
      <c r="AV1647" s="14" t="s">
        <v>84</v>
      </c>
      <c r="AW1647" s="14" t="s">
        <v>31</v>
      </c>
      <c r="AX1647" s="14" t="s">
        <v>75</v>
      </c>
      <c r="AY1647" s="266" t="s">
        <v>239</v>
      </c>
    </row>
    <row r="1648" s="16" customFormat="1">
      <c r="A1648" s="16"/>
      <c r="B1648" s="291"/>
      <c r="C1648" s="292"/>
      <c r="D1648" s="241" t="s">
        <v>250</v>
      </c>
      <c r="E1648" s="293" t="s">
        <v>1</v>
      </c>
      <c r="F1648" s="294" t="s">
        <v>3525</v>
      </c>
      <c r="G1648" s="292"/>
      <c r="H1648" s="295">
        <v>7.8879999999999999</v>
      </c>
      <c r="I1648" s="296"/>
      <c r="J1648" s="292"/>
      <c r="K1648" s="292"/>
      <c r="L1648" s="297"/>
      <c r="M1648" s="298"/>
      <c r="N1648" s="299"/>
      <c r="O1648" s="299"/>
      <c r="P1648" s="299"/>
      <c r="Q1648" s="299"/>
      <c r="R1648" s="299"/>
      <c r="S1648" s="299"/>
      <c r="T1648" s="300"/>
      <c r="U1648" s="16"/>
      <c r="V1648" s="16"/>
      <c r="W1648" s="16"/>
      <c r="X1648" s="16"/>
      <c r="Y1648" s="16"/>
      <c r="Z1648" s="16"/>
      <c r="AA1648" s="16"/>
      <c r="AB1648" s="16"/>
      <c r="AC1648" s="16"/>
      <c r="AD1648" s="16"/>
      <c r="AE1648" s="16"/>
      <c r="AT1648" s="301" t="s">
        <v>250</v>
      </c>
      <c r="AU1648" s="301" t="s">
        <v>84</v>
      </c>
      <c r="AV1648" s="16" t="s">
        <v>107</v>
      </c>
      <c r="AW1648" s="16" t="s">
        <v>31</v>
      </c>
      <c r="AX1648" s="16" t="s">
        <v>75</v>
      </c>
      <c r="AY1648" s="301" t="s">
        <v>239</v>
      </c>
    </row>
    <row r="1649" s="15" customFormat="1">
      <c r="A1649" s="15"/>
      <c r="B1649" s="267"/>
      <c r="C1649" s="268"/>
      <c r="D1649" s="241" t="s">
        <v>250</v>
      </c>
      <c r="E1649" s="269" t="s">
        <v>1</v>
      </c>
      <c r="F1649" s="270" t="s">
        <v>277</v>
      </c>
      <c r="G1649" s="268"/>
      <c r="H1649" s="271">
        <v>14.234999999999999</v>
      </c>
      <c r="I1649" s="272"/>
      <c r="J1649" s="268"/>
      <c r="K1649" s="268"/>
      <c r="L1649" s="273"/>
      <c r="M1649" s="274"/>
      <c r="N1649" s="275"/>
      <c r="O1649" s="275"/>
      <c r="P1649" s="275"/>
      <c r="Q1649" s="275"/>
      <c r="R1649" s="275"/>
      <c r="S1649" s="275"/>
      <c r="T1649" s="276"/>
      <c r="U1649" s="15"/>
      <c r="V1649" s="15"/>
      <c r="W1649" s="15"/>
      <c r="X1649" s="15"/>
      <c r="Y1649" s="15"/>
      <c r="Z1649" s="15"/>
      <c r="AA1649" s="15"/>
      <c r="AB1649" s="15"/>
      <c r="AC1649" s="15"/>
      <c r="AD1649" s="15"/>
      <c r="AE1649" s="15"/>
      <c r="AT1649" s="277" t="s">
        <v>250</v>
      </c>
      <c r="AU1649" s="277" t="s">
        <v>84</v>
      </c>
      <c r="AV1649" s="15" t="s">
        <v>246</v>
      </c>
      <c r="AW1649" s="15" t="s">
        <v>31</v>
      </c>
      <c r="AX1649" s="15" t="s">
        <v>82</v>
      </c>
      <c r="AY1649" s="277" t="s">
        <v>239</v>
      </c>
    </row>
    <row r="1650" s="2" customFormat="1" ht="37.8" customHeight="1">
      <c r="A1650" s="39"/>
      <c r="B1650" s="40"/>
      <c r="C1650" s="228" t="s">
        <v>2315</v>
      </c>
      <c r="D1650" s="228" t="s">
        <v>241</v>
      </c>
      <c r="E1650" s="229" t="s">
        <v>1205</v>
      </c>
      <c r="F1650" s="230" t="s">
        <v>1206</v>
      </c>
      <c r="G1650" s="231" t="s">
        <v>255</v>
      </c>
      <c r="H1650" s="232">
        <v>34.530000000000001</v>
      </c>
      <c r="I1650" s="233"/>
      <c r="J1650" s="234">
        <f>ROUND(I1650*H1650,2)</f>
        <v>0</v>
      </c>
      <c r="K1650" s="230" t="s">
        <v>1</v>
      </c>
      <c r="L1650" s="45"/>
      <c r="M1650" s="235" t="s">
        <v>1</v>
      </c>
      <c r="N1650" s="236" t="s">
        <v>40</v>
      </c>
      <c r="O1650" s="92"/>
      <c r="P1650" s="237">
        <f>O1650*H1650</f>
        <v>0</v>
      </c>
      <c r="Q1650" s="237">
        <v>0</v>
      </c>
      <c r="R1650" s="237">
        <f>Q1650*H1650</f>
        <v>0</v>
      </c>
      <c r="S1650" s="237">
        <v>0</v>
      </c>
      <c r="T1650" s="238">
        <f>S1650*H1650</f>
        <v>0</v>
      </c>
      <c r="U1650" s="39"/>
      <c r="V1650" s="39"/>
      <c r="W1650" s="39"/>
      <c r="X1650" s="39"/>
      <c r="Y1650" s="39"/>
      <c r="Z1650" s="39"/>
      <c r="AA1650" s="39"/>
      <c r="AB1650" s="39"/>
      <c r="AC1650" s="39"/>
      <c r="AD1650" s="39"/>
      <c r="AE1650" s="39"/>
      <c r="AR1650" s="239" t="s">
        <v>246</v>
      </c>
      <c r="AT1650" s="239" t="s">
        <v>241</v>
      </c>
      <c r="AU1650" s="239" t="s">
        <v>84</v>
      </c>
      <c r="AY1650" s="18" t="s">
        <v>239</v>
      </c>
      <c r="BE1650" s="240">
        <f>IF(N1650="základní",J1650,0)</f>
        <v>0</v>
      </c>
      <c r="BF1650" s="240">
        <f>IF(N1650="snížená",J1650,0)</f>
        <v>0</v>
      </c>
      <c r="BG1650" s="240">
        <f>IF(N1650="zákl. přenesená",J1650,0)</f>
        <v>0</v>
      </c>
      <c r="BH1650" s="240">
        <f>IF(N1650="sníž. přenesená",J1650,0)</f>
        <v>0</v>
      </c>
      <c r="BI1650" s="240">
        <f>IF(N1650="nulová",J1650,0)</f>
        <v>0</v>
      </c>
      <c r="BJ1650" s="18" t="s">
        <v>82</v>
      </c>
      <c r="BK1650" s="240">
        <f>ROUND(I1650*H1650,2)</f>
        <v>0</v>
      </c>
      <c r="BL1650" s="18" t="s">
        <v>246</v>
      </c>
      <c r="BM1650" s="239" t="s">
        <v>3526</v>
      </c>
    </row>
    <row r="1651" s="2" customFormat="1">
      <c r="A1651" s="39"/>
      <c r="B1651" s="40"/>
      <c r="C1651" s="41"/>
      <c r="D1651" s="241" t="s">
        <v>248</v>
      </c>
      <c r="E1651" s="41"/>
      <c r="F1651" s="242" t="s">
        <v>1206</v>
      </c>
      <c r="G1651" s="41"/>
      <c r="H1651" s="41"/>
      <c r="I1651" s="243"/>
      <c r="J1651" s="41"/>
      <c r="K1651" s="41"/>
      <c r="L1651" s="45"/>
      <c r="M1651" s="244"/>
      <c r="N1651" s="245"/>
      <c r="O1651" s="92"/>
      <c r="P1651" s="92"/>
      <c r="Q1651" s="92"/>
      <c r="R1651" s="92"/>
      <c r="S1651" s="92"/>
      <c r="T1651" s="93"/>
      <c r="U1651" s="39"/>
      <c r="V1651" s="39"/>
      <c r="W1651" s="39"/>
      <c r="X1651" s="39"/>
      <c r="Y1651" s="39"/>
      <c r="Z1651" s="39"/>
      <c r="AA1651" s="39"/>
      <c r="AB1651" s="39"/>
      <c r="AC1651" s="39"/>
      <c r="AD1651" s="39"/>
      <c r="AE1651" s="39"/>
      <c r="AT1651" s="18" t="s">
        <v>248</v>
      </c>
      <c r="AU1651" s="18" t="s">
        <v>84</v>
      </c>
    </row>
    <row r="1652" s="2" customFormat="1">
      <c r="A1652" s="39"/>
      <c r="B1652" s="40"/>
      <c r="C1652" s="41"/>
      <c r="D1652" s="241" t="s">
        <v>341</v>
      </c>
      <c r="E1652" s="41"/>
      <c r="F1652" s="278" t="s">
        <v>1208</v>
      </c>
      <c r="G1652" s="41"/>
      <c r="H1652" s="41"/>
      <c r="I1652" s="243"/>
      <c r="J1652" s="41"/>
      <c r="K1652" s="41"/>
      <c r="L1652" s="45"/>
      <c r="M1652" s="244"/>
      <c r="N1652" s="245"/>
      <c r="O1652" s="92"/>
      <c r="P1652" s="92"/>
      <c r="Q1652" s="92"/>
      <c r="R1652" s="92"/>
      <c r="S1652" s="92"/>
      <c r="T1652" s="93"/>
      <c r="U1652" s="39"/>
      <c r="V1652" s="39"/>
      <c r="W1652" s="39"/>
      <c r="X1652" s="39"/>
      <c r="Y1652" s="39"/>
      <c r="Z1652" s="39"/>
      <c r="AA1652" s="39"/>
      <c r="AB1652" s="39"/>
      <c r="AC1652" s="39"/>
      <c r="AD1652" s="39"/>
      <c r="AE1652" s="39"/>
      <c r="AT1652" s="18" t="s">
        <v>341</v>
      </c>
      <c r="AU1652" s="18" t="s">
        <v>84</v>
      </c>
    </row>
    <row r="1653" s="14" customFormat="1">
      <c r="A1653" s="14"/>
      <c r="B1653" s="256"/>
      <c r="C1653" s="257"/>
      <c r="D1653" s="241" t="s">
        <v>250</v>
      </c>
      <c r="E1653" s="258" t="s">
        <v>1</v>
      </c>
      <c r="F1653" s="259" t="s">
        <v>1209</v>
      </c>
      <c r="G1653" s="257"/>
      <c r="H1653" s="260">
        <v>22.611000000000001</v>
      </c>
      <c r="I1653" s="261"/>
      <c r="J1653" s="257"/>
      <c r="K1653" s="257"/>
      <c r="L1653" s="262"/>
      <c r="M1653" s="263"/>
      <c r="N1653" s="264"/>
      <c r="O1653" s="264"/>
      <c r="P1653" s="264"/>
      <c r="Q1653" s="264"/>
      <c r="R1653" s="264"/>
      <c r="S1653" s="264"/>
      <c r="T1653" s="265"/>
      <c r="U1653" s="14"/>
      <c r="V1653" s="14"/>
      <c r="W1653" s="14"/>
      <c r="X1653" s="14"/>
      <c r="Y1653" s="14"/>
      <c r="Z1653" s="14"/>
      <c r="AA1653" s="14"/>
      <c r="AB1653" s="14"/>
      <c r="AC1653" s="14"/>
      <c r="AD1653" s="14"/>
      <c r="AE1653" s="14"/>
      <c r="AT1653" s="266" t="s">
        <v>250</v>
      </c>
      <c r="AU1653" s="266" t="s">
        <v>84</v>
      </c>
      <c r="AV1653" s="14" t="s">
        <v>84</v>
      </c>
      <c r="AW1653" s="14" t="s">
        <v>31</v>
      </c>
      <c r="AX1653" s="14" t="s">
        <v>75</v>
      </c>
      <c r="AY1653" s="266" t="s">
        <v>239</v>
      </c>
    </row>
    <row r="1654" s="14" customFormat="1">
      <c r="A1654" s="14"/>
      <c r="B1654" s="256"/>
      <c r="C1654" s="257"/>
      <c r="D1654" s="241" t="s">
        <v>250</v>
      </c>
      <c r="E1654" s="258" t="s">
        <v>1</v>
      </c>
      <c r="F1654" s="259" t="s">
        <v>1210</v>
      </c>
      <c r="G1654" s="257"/>
      <c r="H1654" s="260">
        <v>11.919000000000001</v>
      </c>
      <c r="I1654" s="261"/>
      <c r="J1654" s="257"/>
      <c r="K1654" s="257"/>
      <c r="L1654" s="262"/>
      <c r="M1654" s="263"/>
      <c r="N1654" s="264"/>
      <c r="O1654" s="264"/>
      <c r="P1654" s="264"/>
      <c r="Q1654" s="264"/>
      <c r="R1654" s="264"/>
      <c r="S1654" s="264"/>
      <c r="T1654" s="265"/>
      <c r="U1654" s="14"/>
      <c r="V1654" s="14"/>
      <c r="W1654" s="14"/>
      <c r="X1654" s="14"/>
      <c r="Y1654" s="14"/>
      <c r="Z1654" s="14"/>
      <c r="AA1654" s="14"/>
      <c r="AB1654" s="14"/>
      <c r="AC1654" s="14"/>
      <c r="AD1654" s="14"/>
      <c r="AE1654" s="14"/>
      <c r="AT1654" s="266" t="s">
        <v>250</v>
      </c>
      <c r="AU1654" s="266" t="s">
        <v>84</v>
      </c>
      <c r="AV1654" s="14" t="s">
        <v>84</v>
      </c>
      <c r="AW1654" s="14" t="s">
        <v>31</v>
      </c>
      <c r="AX1654" s="14" t="s">
        <v>75</v>
      </c>
      <c r="AY1654" s="266" t="s">
        <v>239</v>
      </c>
    </row>
    <row r="1655" s="16" customFormat="1">
      <c r="A1655" s="16"/>
      <c r="B1655" s="291"/>
      <c r="C1655" s="292"/>
      <c r="D1655" s="241" t="s">
        <v>250</v>
      </c>
      <c r="E1655" s="293" t="s">
        <v>1</v>
      </c>
      <c r="F1655" s="294" t="s">
        <v>1211</v>
      </c>
      <c r="G1655" s="292"/>
      <c r="H1655" s="295">
        <v>34.530000000000001</v>
      </c>
      <c r="I1655" s="296"/>
      <c r="J1655" s="292"/>
      <c r="K1655" s="292"/>
      <c r="L1655" s="297"/>
      <c r="M1655" s="298"/>
      <c r="N1655" s="299"/>
      <c r="O1655" s="299"/>
      <c r="P1655" s="299"/>
      <c r="Q1655" s="299"/>
      <c r="R1655" s="299"/>
      <c r="S1655" s="299"/>
      <c r="T1655" s="300"/>
      <c r="U1655" s="16"/>
      <c r="V1655" s="16"/>
      <c r="W1655" s="16"/>
      <c r="X1655" s="16"/>
      <c r="Y1655" s="16"/>
      <c r="Z1655" s="16"/>
      <c r="AA1655" s="16"/>
      <c r="AB1655" s="16"/>
      <c r="AC1655" s="16"/>
      <c r="AD1655" s="16"/>
      <c r="AE1655" s="16"/>
      <c r="AT1655" s="301" t="s">
        <v>250</v>
      </c>
      <c r="AU1655" s="301" t="s">
        <v>84</v>
      </c>
      <c r="AV1655" s="16" t="s">
        <v>107</v>
      </c>
      <c r="AW1655" s="16" t="s">
        <v>31</v>
      </c>
      <c r="AX1655" s="16" t="s">
        <v>75</v>
      </c>
      <c r="AY1655" s="301" t="s">
        <v>239</v>
      </c>
    </row>
    <row r="1656" s="15" customFormat="1">
      <c r="A1656" s="15"/>
      <c r="B1656" s="267"/>
      <c r="C1656" s="268"/>
      <c r="D1656" s="241" t="s">
        <v>250</v>
      </c>
      <c r="E1656" s="269" t="s">
        <v>1</v>
      </c>
      <c r="F1656" s="270" t="s">
        <v>277</v>
      </c>
      <c r="G1656" s="268"/>
      <c r="H1656" s="271">
        <v>34.530000000000001</v>
      </c>
      <c r="I1656" s="272"/>
      <c r="J1656" s="268"/>
      <c r="K1656" s="268"/>
      <c r="L1656" s="273"/>
      <c r="M1656" s="274"/>
      <c r="N1656" s="275"/>
      <c r="O1656" s="275"/>
      <c r="P1656" s="275"/>
      <c r="Q1656" s="275"/>
      <c r="R1656" s="275"/>
      <c r="S1656" s="275"/>
      <c r="T1656" s="276"/>
      <c r="U1656" s="15"/>
      <c r="V1656" s="15"/>
      <c r="W1656" s="15"/>
      <c r="X1656" s="15"/>
      <c r="Y1656" s="15"/>
      <c r="Z1656" s="15"/>
      <c r="AA1656" s="15"/>
      <c r="AB1656" s="15"/>
      <c r="AC1656" s="15"/>
      <c r="AD1656" s="15"/>
      <c r="AE1656" s="15"/>
      <c r="AT1656" s="277" t="s">
        <v>250</v>
      </c>
      <c r="AU1656" s="277" t="s">
        <v>84</v>
      </c>
      <c r="AV1656" s="15" t="s">
        <v>246</v>
      </c>
      <c r="AW1656" s="15" t="s">
        <v>31</v>
      </c>
      <c r="AX1656" s="15" t="s">
        <v>82</v>
      </c>
      <c r="AY1656" s="277" t="s">
        <v>239</v>
      </c>
    </row>
    <row r="1657" s="2" customFormat="1" ht="24.15" customHeight="1">
      <c r="A1657" s="39"/>
      <c r="B1657" s="40"/>
      <c r="C1657" s="228" t="s">
        <v>2320</v>
      </c>
      <c r="D1657" s="228" t="s">
        <v>241</v>
      </c>
      <c r="E1657" s="229" t="s">
        <v>1212</v>
      </c>
      <c r="F1657" s="230" t="s">
        <v>1213</v>
      </c>
      <c r="G1657" s="231" t="s">
        <v>255</v>
      </c>
      <c r="H1657" s="232">
        <v>14.234999999999999</v>
      </c>
      <c r="I1657" s="233"/>
      <c r="J1657" s="234">
        <f>ROUND(I1657*H1657,2)</f>
        <v>0</v>
      </c>
      <c r="K1657" s="230" t="s">
        <v>1</v>
      </c>
      <c r="L1657" s="45"/>
      <c r="M1657" s="235" t="s">
        <v>1</v>
      </c>
      <c r="N1657" s="236" t="s">
        <v>40</v>
      </c>
      <c r="O1657" s="92"/>
      <c r="P1657" s="237">
        <f>O1657*H1657</f>
        <v>0</v>
      </c>
      <c r="Q1657" s="237">
        <v>0</v>
      </c>
      <c r="R1657" s="237">
        <f>Q1657*H1657</f>
        <v>0</v>
      </c>
      <c r="S1657" s="237">
        <v>0</v>
      </c>
      <c r="T1657" s="238">
        <f>S1657*H1657</f>
        <v>0</v>
      </c>
      <c r="U1657" s="39"/>
      <c r="V1657" s="39"/>
      <c r="W1657" s="39"/>
      <c r="X1657" s="39"/>
      <c r="Y1657" s="39"/>
      <c r="Z1657" s="39"/>
      <c r="AA1657" s="39"/>
      <c r="AB1657" s="39"/>
      <c r="AC1657" s="39"/>
      <c r="AD1657" s="39"/>
      <c r="AE1657" s="39"/>
      <c r="AR1657" s="239" t="s">
        <v>246</v>
      </c>
      <c r="AT1657" s="239" t="s">
        <v>241</v>
      </c>
      <c r="AU1657" s="239" t="s">
        <v>84</v>
      </c>
      <c r="AY1657" s="18" t="s">
        <v>239</v>
      </c>
      <c r="BE1657" s="240">
        <f>IF(N1657="základní",J1657,0)</f>
        <v>0</v>
      </c>
      <c r="BF1657" s="240">
        <f>IF(N1657="snížená",J1657,0)</f>
        <v>0</v>
      </c>
      <c r="BG1657" s="240">
        <f>IF(N1657="zákl. přenesená",J1657,0)</f>
        <v>0</v>
      </c>
      <c r="BH1657" s="240">
        <f>IF(N1657="sníž. přenesená",J1657,0)</f>
        <v>0</v>
      </c>
      <c r="BI1657" s="240">
        <f>IF(N1657="nulová",J1657,0)</f>
        <v>0</v>
      </c>
      <c r="BJ1657" s="18" t="s">
        <v>82</v>
      </c>
      <c r="BK1657" s="240">
        <f>ROUND(I1657*H1657,2)</f>
        <v>0</v>
      </c>
      <c r="BL1657" s="18" t="s">
        <v>246</v>
      </c>
      <c r="BM1657" s="239" t="s">
        <v>3527</v>
      </c>
    </row>
    <row r="1658" s="2" customFormat="1">
      <c r="A1658" s="39"/>
      <c r="B1658" s="40"/>
      <c r="C1658" s="41"/>
      <c r="D1658" s="241" t="s">
        <v>248</v>
      </c>
      <c r="E1658" s="41"/>
      <c r="F1658" s="242" t="s">
        <v>1213</v>
      </c>
      <c r="G1658" s="41"/>
      <c r="H1658" s="41"/>
      <c r="I1658" s="243"/>
      <c r="J1658" s="41"/>
      <c r="K1658" s="41"/>
      <c r="L1658" s="45"/>
      <c r="M1658" s="244"/>
      <c r="N1658" s="245"/>
      <c r="O1658" s="92"/>
      <c r="P1658" s="92"/>
      <c r="Q1658" s="92"/>
      <c r="R1658" s="92"/>
      <c r="S1658" s="92"/>
      <c r="T1658" s="93"/>
      <c r="U1658" s="39"/>
      <c r="V1658" s="39"/>
      <c r="W1658" s="39"/>
      <c r="X1658" s="39"/>
      <c r="Y1658" s="39"/>
      <c r="Z1658" s="39"/>
      <c r="AA1658" s="39"/>
      <c r="AB1658" s="39"/>
      <c r="AC1658" s="39"/>
      <c r="AD1658" s="39"/>
      <c r="AE1658" s="39"/>
      <c r="AT1658" s="18" t="s">
        <v>248</v>
      </c>
      <c r="AU1658" s="18" t="s">
        <v>84</v>
      </c>
    </row>
    <row r="1659" s="13" customFormat="1">
      <c r="A1659" s="13"/>
      <c r="B1659" s="246"/>
      <c r="C1659" s="247"/>
      <c r="D1659" s="241" t="s">
        <v>250</v>
      </c>
      <c r="E1659" s="248" t="s">
        <v>1</v>
      </c>
      <c r="F1659" s="249" t="s">
        <v>3528</v>
      </c>
      <c r="G1659" s="247"/>
      <c r="H1659" s="248" t="s">
        <v>1</v>
      </c>
      <c r="I1659" s="250"/>
      <c r="J1659" s="247"/>
      <c r="K1659" s="247"/>
      <c r="L1659" s="251"/>
      <c r="M1659" s="252"/>
      <c r="N1659" s="253"/>
      <c r="O1659" s="253"/>
      <c r="P1659" s="253"/>
      <c r="Q1659" s="253"/>
      <c r="R1659" s="253"/>
      <c r="S1659" s="253"/>
      <c r="T1659" s="254"/>
      <c r="U1659" s="13"/>
      <c r="V1659" s="13"/>
      <c r="W1659" s="13"/>
      <c r="X1659" s="13"/>
      <c r="Y1659" s="13"/>
      <c r="Z1659" s="13"/>
      <c r="AA1659" s="13"/>
      <c r="AB1659" s="13"/>
      <c r="AC1659" s="13"/>
      <c r="AD1659" s="13"/>
      <c r="AE1659" s="13"/>
      <c r="AT1659" s="255" t="s">
        <v>250</v>
      </c>
      <c r="AU1659" s="255" t="s">
        <v>84</v>
      </c>
      <c r="AV1659" s="13" t="s">
        <v>82</v>
      </c>
      <c r="AW1659" s="13" t="s">
        <v>31</v>
      </c>
      <c r="AX1659" s="13" t="s">
        <v>75</v>
      </c>
      <c r="AY1659" s="255" t="s">
        <v>239</v>
      </c>
    </row>
    <row r="1660" s="14" customFormat="1">
      <c r="A1660" s="14"/>
      <c r="B1660" s="256"/>
      <c r="C1660" s="257"/>
      <c r="D1660" s="241" t="s">
        <v>250</v>
      </c>
      <c r="E1660" s="258" t="s">
        <v>1</v>
      </c>
      <c r="F1660" s="259" t="s">
        <v>3513</v>
      </c>
      <c r="G1660" s="257"/>
      <c r="H1660" s="260">
        <v>1.776</v>
      </c>
      <c r="I1660" s="261"/>
      <c r="J1660" s="257"/>
      <c r="K1660" s="257"/>
      <c r="L1660" s="262"/>
      <c r="M1660" s="263"/>
      <c r="N1660" s="264"/>
      <c r="O1660" s="264"/>
      <c r="P1660" s="264"/>
      <c r="Q1660" s="264"/>
      <c r="R1660" s="264"/>
      <c r="S1660" s="264"/>
      <c r="T1660" s="265"/>
      <c r="U1660" s="14"/>
      <c r="V1660" s="14"/>
      <c r="W1660" s="14"/>
      <c r="X1660" s="14"/>
      <c r="Y1660" s="14"/>
      <c r="Z1660" s="14"/>
      <c r="AA1660" s="14"/>
      <c r="AB1660" s="14"/>
      <c r="AC1660" s="14"/>
      <c r="AD1660" s="14"/>
      <c r="AE1660" s="14"/>
      <c r="AT1660" s="266" t="s">
        <v>250</v>
      </c>
      <c r="AU1660" s="266" t="s">
        <v>84</v>
      </c>
      <c r="AV1660" s="14" t="s">
        <v>84</v>
      </c>
      <c r="AW1660" s="14" t="s">
        <v>31</v>
      </c>
      <c r="AX1660" s="14" t="s">
        <v>75</v>
      </c>
      <c r="AY1660" s="266" t="s">
        <v>239</v>
      </c>
    </row>
    <row r="1661" s="14" customFormat="1">
      <c r="A1661" s="14"/>
      <c r="B1661" s="256"/>
      <c r="C1661" s="257"/>
      <c r="D1661" s="241" t="s">
        <v>250</v>
      </c>
      <c r="E1661" s="258" t="s">
        <v>1</v>
      </c>
      <c r="F1661" s="259" t="s">
        <v>3514</v>
      </c>
      <c r="G1661" s="257"/>
      <c r="H1661" s="260">
        <v>3.1760000000000002</v>
      </c>
      <c r="I1661" s="261"/>
      <c r="J1661" s="257"/>
      <c r="K1661" s="257"/>
      <c r="L1661" s="262"/>
      <c r="M1661" s="263"/>
      <c r="N1661" s="264"/>
      <c r="O1661" s="264"/>
      <c r="P1661" s="264"/>
      <c r="Q1661" s="264"/>
      <c r="R1661" s="264"/>
      <c r="S1661" s="264"/>
      <c r="T1661" s="265"/>
      <c r="U1661" s="14"/>
      <c r="V1661" s="14"/>
      <c r="W1661" s="14"/>
      <c r="X1661" s="14"/>
      <c r="Y1661" s="14"/>
      <c r="Z1661" s="14"/>
      <c r="AA1661" s="14"/>
      <c r="AB1661" s="14"/>
      <c r="AC1661" s="14"/>
      <c r="AD1661" s="14"/>
      <c r="AE1661" s="14"/>
      <c r="AT1661" s="266" t="s">
        <v>250</v>
      </c>
      <c r="AU1661" s="266" t="s">
        <v>84</v>
      </c>
      <c r="AV1661" s="14" t="s">
        <v>84</v>
      </c>
      <c r="AW1661" s="14" t="s">
        <v>31</v>
      </c>
      <c r="AX1661" s="14" t="s">
        <v>75</v>
      </c>
      <c r="AY1661" s="266" t="s">
        <v>239</v>
      </c>
    </row>
    <row r="1662" s="14" customFormat="1">
      <c r="A1662" s="14"/>
      <c r="B1662" s="256"/>
      <c r="C1662" s="257"/>
      <c r="D1662" s="241" t="s">
        <v>250</v>
      </c>
      <c r="E1662" s="258" t="s">
        <v>1</v>
      </c>
      <c r="F1662" s="259" t="s">
        <v>3515</v>
      </c>
      <c r="G1662" s="257"/>
      <c r="H1662" s="260">
        <v>1.395</v>
      </c>
      <c r="I1662" s="261"/>
      <c r="J1662" s="257"/>
      <c r="K1662" s="257"/>
      <c r="L1662" s="262"/>
      <c r="M1662" s="263"/>
      <c r="N1662" s="264"/>
      <c r="O1662" s="264"/>
      <c r="P1662" s="264"/>
      <c r="Q1662" s="264"/>
      <c r="R1662" s="264"/>
      <c r="S1662" s="264"/>
      <c r="T1662" s="265"/>
      <c r="U1662" s="14"/>
      <c r="V1662" s="14"/>
      <c r="W1662" s="14"/>
      <c r="X1662" s="14"/>
      <c r="Y1662" s="14"/>
      <c r="Z1662" s="14"/>
      <c r="AA1662" s="14"/>
      <c r="AB1662" s="14"/>
      <c r="AC1662" s="14"/>
      <c r="AD1662" s="14"/>
      <c r="AE1662" s="14"/>
      <c r="AT1662" s="266" t="s">
        <v>250</v>
      </c>
      <c r="AU1662" s="266" t="s">
        <v>84</v>
      </c>
      <c r="AV1662" s="14" t="s">
        <v>84</v>
      </c>
      <c r="AW1662" s="14" t="s">
        <v>31</v>
      </c>
      <c r="AX1662" s="14" t="s">
        <v>75</v>
      </c>
      <c r="AY1662" s="266" t="s">
        <v>239</v>
      </c>
    </row>
    <row r="1663" s="16" customFormat="1">
      <c r="A1663" s="16"/>
      <c r="B1663" s="291"/>
      <c r="C1663" s="292"/>
      <c r="D1663" s="241" t="s">
        <v>250</v>
      </c>
      <c r="E1663" s="293" t="s">
        <v>1</v>
      </c>
      <c r="F1663" s="294" t="s">
        <v>3516</v>
      </c>
      <c r="G1663" s="292"/>
      <c r="H1663" s="295">
        <v>6.3470000000000004</v>
      </c>
      <c r="I1663" s="296"/>
      <c r="J1663" s="292"/>
      <c r="K1663" s="292"/>
      <c r="L1663" s="297"/>
      <c r="M1663" s="298"/>
      <c r="N1663" s="299"/>
      <c r="O1663" s="299"/>
      <c r="P1663" s="299"/>
      <c r="Q1663" s="299"/>
      <c r="R1663" s="299"/>
      <c r="S1663" s="299"/>
      <c r="T1663" s="300"/>
      <c r="U1663" s="16"/>
      <c r="V1663" s="16"/>
      <c r="W1663" s="16"/>
      <c r="X1663" s="16"/>
      <c r="Y1663" s="16"/>
      <c r="Z1663" s="16"/>
      <c r="AA1663" s="16"/>
      <c r="AB1663" s="16"/>
      <c r="AC1663" s="16"/>
      <c r="AD1663" s="16"/>
      <c r="AE1663" s="16"/>
      <c r="AT1663" s="301" t="s">
        <v>250</v>
      </c>
      <c r="AU1663" s="301" t="s">
        <v>84</v>
      </c>
      <c r="AV1663" s="16" t="s">
        <v>107</v>
      </c>
      <c r="AW1663" s="16" t="s">
        <v>31</v>
      </c>
      <c r="AX1663" s="16" t="s">
        <v>75</v>
      </c>
      <c r="AY1663" s="301" t="s">
        <v>239</v>
      </c>
    </row>
    <row r="1664" s="14" customFormat="1">
      <c r="A1664" s="14"/>
      <c r="B1664" s="256"/>
      <c r="C1664" s="257"/>
      <c r="D1664" s="241" t="s">
        <v>250</v>
      </c>
      <c r="E1664" s="258" t="s">
        <v>1</v>
      </c>
      <c r="F1664" s="259" t="s">
        <v>3517</v>
      </c>
      <c r="G1664" s="257"/>
      <c r="H1664" s="260">
        <v>3.3010000000000002</v>
      </c>
      <c r="I1664" s="261"/>
      <c r="J1664" s="257"/>
      <c r="K1664" s="257"/>
      <c r="L1664" s="262"/>
      <c r="M1664" s="263"/>
      <c r="N1664" s="264"/>
      <c r="O1664" s="264"/>
      <c r="P1664" s="264"/>
      <c r="Q1664" s="264"/>
      <c r="R1664" s="264"/>
      <c r="S1664" s="264"/>
      <c r="T1664" s="265"/>
      <c r="U1664" s="14"/>
      <c r="V1664" s="14"/>
      <c r="W1664" s="14"/>
      <c r="X1664" s="14"/>
      <c r="Y1664" s="14"/>
      <c r="Z1664" s="14"/>
      <c r="AA1664" s="14"/>
      <c r="AB1664" s="14"/>
      <c r="AC1664" s="14"/>
      <c r="AD1664" s="14"/>
      <c r="AE1664" s="14"/>
      <c r="AT1664" s="266" t="s">
        <v>250</v>
      </c>
      <c r="AU1664" s="266" t="s">
        <v>84</v>
      </c>
      <c r="AV1664" s="14" t="s">
        <v>84</v>
      </c>
      <c r="AW1664" s="14" t="s">
        <v>31</v>
      </c>
      <c r="AX1664" s="14" t="s">
        <v>75</v>
      </c>
      <c r="AY1664" s="266" t="s">
        <v>239</v>
      </c>
    </row>
    <row r="1665" s="14" customFormat="1">
      <c r="A1665" s="14"/>
      <c r="B1665" s="256"/>
      <c r="C1665" s="257"/>
      <c r="D1665" s="241" t="s">
        <v>250</v>
      </c>
      <c r="E1665" s="258" t="s">
        <v>1</v>
      </c>
      <c r="F1665" s="259" t="s">
        <v>3518</v>
      </c>
      <c r="G1665" s="257"/>
      <c r="H1665" s="260">
        <v>0.96899999999999997</v>
      </c>
      <c r="I1665" s="261"/>
      <c r="J1665" s="257"/>
      <c r="K1665" s="257"/>
      <c r="L1665" s="262"/>
      <c r="M1665" s="263"/>
      <c r="N1665" s="264"/>
      <c r="O1665" s="264"/>
      <c r="P1665" s="264"/>
      <c r="Q1665" s="264"/>
      <c r="R1665" s="264"/>
      <c r="S1665" s="264"/>
      <c r="T1665" s="265"/>
      <c r="U1665" s="14"/>
      <c r="V1665" s="14"/>
      <c r="W1665" s="14"/>
      <c r="X1665" s="14"/>
      <c r="Y1665" s="14"/>
      <c r="Z1665" s="14"/>
      <c r="AA1665" s="14"/>
      <c r="AB1665" s="14"/>
      <c r="AC1665" s="14"/>
      <c r="AD1665" s="14"/>
      <c r="AE1665" s="14"/>
      <c r="AT1665" s="266" t="s">
        <v>250</v>
      </c>
      <c r="AU1665" s="266" t="s">
        <v>84</v>
      </c>
      <c r="AV1665" s="14" t="s">
        <v>84</v>
      </c>
      <c r="AW1665" s="14" t="s">
        <v>31</v>
      </c>
      <c r="AX1665" s="14" t="s">
        <v>75</v>
      </c>
      <c r="AY1665" s="266" t="s">
        <v>239</v>
      </c>
    </row>
    <row r="1666" s="14" customFormat="1">
      <c r="A1666" s="14"/>
      <c r="B1666" s="256"/>
      <c r="C1666" s="257"/>
      <c r="D1666" s="241" t="s">
        <v>250</v>
      </c>
      <c r="E1666" s="258" t="s">
        <v>1</v>
      </c>
      <c r="F1666" s="259" t="s">
        <v>3519</v>
      </c>
      <c r="G1666" s="257"/>
      <c r="H1666" s="260">
        <v>0.80000000000000004</v>
      </c>
      <c r="I1666" s="261"/>
      <c r="J1666" s="257"/>
      <c r="K1666" s="257"/>
      <c r="L1666" s="262"/>
      <c r="M1666" s="263"/>
      <c r="N1666" s="264"/>
      <c r="O1666" s="264"/>
      <c r="P1666" s="264"/>
      <c r="Q1666" s="264"/>
      <c r="R1666" s="264"/>
      <c r="S1666" s="264"/>
      <c r="T1666" s="265"/>
      <c r="U1666" s="14"/>
      <c r="V1666" s="14"/>
      <c r="W1666" s="14"/>
      <c r="X1666" s="14"/>
      <c r="Y1666" s="14"/>
      <c r="Z1666" s="14"/>
      <c r="AA1666" s="14"/>
      <c r="AB1666" s="14"/>
      <c r="AC1666" s="14"/>
      <c r="AD1666" s="14"/>
      <c r="AE1666" s="14"/>
      <c r="AT1666" s="266" t="s">
        <v>250</v>
      </c>
      <c r="AU1666" s="266" t="s">
        <v>84</v>
      </c>
      <c r="AV1666" s="14" t="s">
        <v>84</v>
      </c>
      <c r="AW1666" s="14" t="s">
        <v>31</v>
      </c>
      <c r="AX1666" s="14" t="s">
        <v>75</v>
      </c>
      <c r="AY1666" s="266" t="s">
        <v>239</v>
      </c>
    </row>
    <row r="1667" s="14" customFormat="1">
      <c r="A1667" s="14"/>
      <c r="B1667" s="256"/>
      <c r="C1667" s="257"/>
      <c r="D1667" s="241" t="s">
        <v>250</v>
      </c>
      <c r="E1667" s="258" t="s">
        <v>1</v>
      </c>
      <c r="F1667" s="259" t="s">
        <v>3520</v>
      </c>
      <c r="G1667" s="257"/>
      <c r="H1667" s="260">
        <v>0.80000000000000004</v>
      </c>
      <c r="I1667" s="261"/>
      <c r="J1667" s="257"/>
      <c r="K1667" s="257"/>
      <c r="L1667" s="262"/>
      <c r="M1667" s="263"/>
      <c r="N1667" s="264"/>
      <c r="O1667" s="264"/>
      <c r="P1667" s="264"/>
      <c r="Q1667" s="264"/>
      <c r="R1667" s="264"/>
      <c r="S1667" s="264"/>
      <c r="T1667" s="265"/>
      <c r="U1667" s="14"/>
      <c r="V1667" s="14"/>
      <c r="W1667" s="14"/>
      <c r="X1667" s="14"/>
      <c r="Y1667" s="14"/>
      <c r="Z1667" s="14"/>
      <c r="AA1667" s="14"/>
      <c r="AB1667" s="14"/>
      <c r="AC1667" s="14"/>
      <c r="AD1667" s="14"/>
      <c r="AE1667" s="14"/>
      <c r="AT1667" s="266" t="s">
        <v>250</v>
      </c>
      <c r="AU1667" s="266" t="s">
        <v>84</v>
      </c>
      <c r="AV1667" s="14" t="s">
        <v>84</v>
      </c>
      <c r="AW1667" s="14" t="s">
        <v>31</v>
      </c>
      <c r="AX1667" s="14" t="s">
        <v>75</v>
      </c>
      <c r="AY1667" s="266" t="s">
        <v>239</v>
      </c>
    </row>
    <row r="1668" s="14" customFormat="1">
      <c r="A1668" s="14"/>
      <c r="B1668" s="256"/>
      <c r="C1668" s="257"/>
      <c r="D1668" s="241" t="s">
        <v>250</v>
      </c>
      <c r="E1668" s="258" t="s">
        <v>1</v>
      </c>
      <c r="F1668" s="259" t="s">
        <v>3521</v>
      </c>
      <c r="G1668" s="257"/>
      <c r="H1668" s="260">
        <v>0.77000000000000002</v>
      </c>
      <c r="I1668" s="261"/>
      <c r="J1668" s="257"/>
      <c r="K1668" s="257"/>
      <c r="L1668" s="262"/>
      <c r="M1668" s="263"/>
      <c r="N1668" s="264"/>
      <c r="O1668" s="264"/>
      <c r="P1668" s="264"/>
      <c r="Q1668" s="264"/>
      <c r="R1668" s="264"/>
      <c r="S1668" s="264"/>
      <c r="T1668" s="265"/>
      <c r="U1668" s="14"/>
      <c r="V1668" s="14"/>
      <c r="W1668" s="14"/>
      <c r="X1668" s="14"/>
      <c r="Y1668" s="14"/>
      <c r="Z1668" s="14"/>
      <c r="AA1668" s="14"/>
      <c r="AB1668" s="14"/>
      <c r="AC1668" s="14"/>
      <c r="AD1668" s="14"/>
      <c r="AE1668" s="14"/>
      <c r="AT1668" s="266" t="s">
        <v>250</v>
      </c>
      <c r="AU1668" s="266" t="s">
        <v>84</v>
      </c>
      <c r="AV1668" s="14" t="s">
        <v>84</v>
      </c>
      <c r="AW1668" s="14" t="s">
        <v>31</v>
      </c>
      <c r="AX1668" s="14" t="s">
        <v>75</v>
      </c>
      <c r="AY1668" s="266" t="s">
        <v>239</v>
      </c>
    </row>
    <row r="1669" s="14" customFormat="1">
      <c r="A1669" s="14"/>
      <c r="B1669" s="256"/>
      <c r="C1669" s="257"/>
      <c r="D1669" s="241" t="s">
        <v>250</v>
      </c>
      <c r="E1669" s="258" t="s">
        <v>1</v>
      </c>
      <c r="F1669" s="259" t="s">
        <v>3522</v>
      </c>
      <c r="G1669" s="257"/>
      <c r="H1669" s="260">
        <v>0.69499999999999995</v>
      </c>
      <c r="I1669" s="261"/>
      <c r="J1669" s="257"/>
      <c r="K1669" s="257"/>
      <c r="L1669" s="262"/>
      <c r="M1669" s="263"/>
      <c r="N1669" s="264"/>
      <c r="O1669" s="264"/>
      <c r="P1669" s="264"/>
      <c r="Q1669" s="264"/>
      <c r="R1669" s="264"/>
      <c r="S1669" s="264"/>
      <c r="T1669" s="265"/>
      <c r="U1669" s="14"/>
      <c r="V1669" s="14"/>
      <c r="W1669" s="14"/>
      <c r="X1669" s="14"/>
      <c r="Y1669" s="14"/>
      <c r="Z1669" s="14"/>
      <c r="AA1669" s="14"/>
      <c r="AB1669" s="14"/>
      <c r="AC1669" s="14"/>
      <c r="AD1669" s="14"/>
      <c r="AE1669" s="14"/>
      <c r="AT1669" s="266" t="s">
        <v>250</v>
      </c>
      <c r="AU1669" s="266" t="s">
        <v>84</v>
      </c>
      <c r="AV1669" s="14" t="s">
        <v>84</v>
      </c>
      <c r="AW1669" s="14" t="s">
        <v>31</v>
      </c>
      <c r="AX1669" s="14" t="s">
        <v>75</v>
      </c>
      <c r="AY1669" s="266" t="s">
        <v>239</v>
      </c>
    </row>
    <row r="1670" s="14" customFormat="1">
      <c r="A1670" s="14"/>
      <c r="B1670" s="256"/>
      <c r="C1670" s="257"/>
      <c r="D1670" s="241" t="s">
        <v>250</v>
      </c>
      <c r="E1670" s="258" t="s">
        <v>1</v>
      </c>
      <c r="F1670" s="259" t="s">
        <v>3523</v>
      </c>
      <c r="G1670" s="257"/>
      <c r="H1670" s="260">
        <v>0.39400000000000002</v>
      </c>
      <c r="I1670" s="261"/>
      <c r="J1670" s="257"/>
      <c r="K1670" s="257"/>
      <c r="L1670" s="262"/>
      <c r="M1670" s="263"/>
      <c r="N1670" s="264"/>
      <c r="O1670" s="264"/>
      <c r="P1670" s="264"/>
      <c r="Q1670" s="264"/>
      <c r="R1670" s="264"/>
      <c r="S1670" s="264"/>
      <c r="T1670" s="265"/>
      <c r="U1670" s="14"/>
      <c r="V1670" s="14"/>
      <c r="W1670" s="14"/>
      <c r="X1670" s="14"/>
      <c r="Y1670" s="14"/>
      <c r="Z1670" s="14"/>
      <c r="AA1670" s="14"/>
      <c r="AB1670" s="14"/>
      <c r="AC1670" s="14"/>
      <c r="AD1670" s="14"/>
      <c r="AE1670" s="14"/>
      <c r="AT1670" s="266" t="s">
        <v>250</v>
      </c>
      <c r="AU1670" s="266" t="s">
        <v>84</v>
      </c>
      <c r="AV1670" s="14" t="s">
        <v>84</v>
      </c>
      <c r="AW1670" s="14" t="s">
        <v>31</v>
      </c>
      <c r="AX1670" s="14" t="s">
        <v>75</v>
      </c>
      <c r="AY1670" s="266" t="s">
        <v>239</v>
      </c>
    </row>
    <row r="1671" s="14" customFormat="1">
      <c r="A1671" s="14"/>
      <c r="B1671" s="256"/>
      <c r="C1671" s="257"/>
      <c r="D1671" s="241" t="s">
        <v>250</v>
      </c>
      <c r="E1671" s="258" t="s">
        <v>1</v>
      </c>
      <c r="F1671" s="259" t="s">
        <v>3524</v>
      </c>
      <c r="G1671" s="257"/>
      <c r="H1671" s="260">
        <v>0.159</v>
      </c>
      <c r="I1671" s="261"/>
      <c r="J1671" s="257"/>
      <c r="K1671" s="257"/>
      <c r="L1671" s="262"/>
      <c r="M1671" s="263"/>
      <c r="N1671" s="264"/>
      <c r="O1671" s="264"/>
      <c r="P1671" s="264"/>
      <c r="Q1671" s="264"/>
      <c r="R1671" s="264"/>
      <c r="S1671" s="264"/>
      <c r="T1671" s="265"/>
      <c r="U1671" s="14"/>
      <c r="V1671" s="14"/>
      <c r="W1671" s="14"/>
      <c r="X1671" s="14"/>
      <c r="Y1671" s="14"/>
      <c r="Z1671" s="14"/>
      <c r="AA1671" s="14"/>
      <c r="AB1671" s="14"/>
      <c r="AC1671" s="14"/>
      <c r="AD1671" s="14"/>
      <c r="AE1671" s="14"/>
      <c r="AT1671" s="266" t="s">
        <v>250</v>
      </c>
      <c r="AU1671" s="266" t="s">
        <v>84</v>
      </c>
      <c r="AV1671" s="14" t="s">
        <v>84</v>
      </c>
      <c r="AW1671" s="14" t="s">
        <v>31</v>
      </c>
      <c r="AX1671" s="14" t="s">
        <v>75</v>
      </c>
      <c r="AY1671" s="266" t="s">
        <v>239</v>
      </c>
    </row>
    <row r="1672" s="16" customFormat="1">
      <c r="A1672" s="16"/>
      <c r="B1672" s="291"/>
      <c r="C1672" s="292"/>
      <c r="D1672" s="241" t="s">
        <v>250</v>
      </c>
      <c r="E1672" s="293" t="s">
        <v>1</v>
      </c>
      <c r="F1672" s="294" t="s">
        <v>3525</v>
      </c>
      <c r="G1672" s="292"/>
      <c r="H1672" s="295">
        <v>7.8879999999999999</v>
      </c>
      <c r="I1672" s="296"/>
      <c r="J1672" s="292"/>
      <c r="K1672" s="292"/>
      <c r="L1672" s="297"/>
      <c r="M1672" s="298"/>
      <c r="N1672" s="299"/>
      <c r="O1672" s="299"/>
      <c r="P1672" s="299"/>
      <c r="Q1672" s="299"/>
      <c r="R1672" s="299"/>
      <c r="S1672" s="299"/>
      <c r="T1672" s="300"/>
      <c r="U1672" s="16"/>
      <c r="V1672" s="16"/>
      <c r="W1672" s="16"/>
      <c r="X1672" s="16"/>
      <c r="Y1672" s="16"/>
      <c r="Z1672" s="16"/>
      <c r="AA1672" s="16"/>
      <c r="AB1672" s="16"/>
      <c r="AC1672" s="16"/>
      <c r="AD1672" s="16"/>
      <c r="AE1672" s="16"/>
      <c r="AT1672" s="301" t="s">
        <v>250</v>
      </c>
      <c r="AU1672" s="301" t="s">
        <v>84</v>
      </c>
      <c r="AV1672" s="16" t="s">
        <v>107</v>
      </c>
      <c r="AW1672" s="16" t="s">
        <v>31</v>
      </c>
      <c r="AX1672" s="16" t="s">
        <v>75</v>
      </c>
      <c r="AY1672" s="301" t="s">
        <v>239</v>
      </c>
    </row>
    <row r="1673" s="15" customFormat="1">
      <c r="A1673" s="15"/>
      <c r="B1673" s="267"/>
      <c r="C1673" s="268"/>
      <c r="D1673" s="241" t="s">
        <v>250</v>
      </c>
      <c r="E1673" s="269" t="s">
        <v>1</v>
      </c>
      <c r="F1673" s="270" t="s">
        <v>277</v>
      </c>
      <c r="G1673" s="268"/>
      <c r="H1673" s="271">
        <v>14.234999999999999</v>
      </c>
      <c r="I1673" s="272"/>
      <c r="J1673" s="268"/>
      <c r="K1673" s="268"/>
      <c r="L1673" s="273"/>
      <c r="M1673" s="274"/>
      <c r="N1673" s="275"/>
      <c r="O1673" s="275"/>
      <c r="P1673" s="275"/>
      <c r="Q1673" s="275"/>
      <c r="R1673" s="275"/>
      <c r="S1673" s="275"/>
      <c r="T1673" s="276"/>
      <c r="U1673" s="15"/>
      <c r="V1673" s="15"/>
      <c r="W1673" s="15"/>
      <c r="X1673" s="15"/>
      <c r="Y1673" s="15"/>
      <c r="Z1673" s="15"/>
      <c r="AA1673" s="15"/>
      <c r="AB1673" s="15"/>
      <c r="AC1673" s="15"/>
      <c r="AD1673" s="15"/>
      <c r="AE1673" s="15"/>
      <c r="AT1673" s="277" t="s">
        <v>250</v>
      </c>
      <c r="AU1673" s="277" t="s">
        <v>84</v>
      </c>
      <c r="AV1673" s="15" t="s">
        <v>246</v>
      </c>
      <c r="AW1673" s="15" t="s">
        <v>31</v>
      </c>
      <c r="AX1673" s="15" t="s">
        <v>82</v>
      </c>
      <c r="AY1673" s="277" t="s">
        <v>239</v>
      </c>
    </row>
    <row r="1674" s="2" customFormat="1" ht="24.15" customHeight="1">
      <c r="A1674" s="39"/>
      <c r="B1674" s="40"/>
      <c r="C1674" s="228" t="s">
        <v>2343</v>
      </c>
      <c r="D1674" s="228" t="s">
        <v>241</v>
      </c>
      <c r="E1674" s="229" t="s">
        <v>1217</v>
      </c>
      <c r="F1674" s="230" t="s">
        <v>1218</v>
      </c>
      <c r="G1674" s="231" t="s">
        <v>255</v>
      </c>
      <c r="H1674" s="232">
        <v>59.093000000000004</v>
      </c>
      <c r="I1674" s="233"/>
      <c r="J1674" s="234">
        <f>ROUND(I1674*H1674,2)</f>
        <v>0</v>
      </c>
      <c r="K1674" s="230" t="s">
        <v>1</v>
      </c>
      <c r="L1674" s="45"/>
      <c r="M1674" s="235" t="s">
        <v>1</v>
      </c>
      <c r="N1674" s="236" t="s">
        <v>40</v>
      </c>
      <c r="O1674" s="92"/>
      <c r="P1674" s="237">
        <f>O1674*H1674</f>
        <v>0</v>
      </c>
      <c r="Q1674" s="237">
        <v>0</v>
      </c>
      <c r="R1674" s="237">
        <f>Q1674*H1674</f>
        <v>0</v>
      </c>
      <c r="S1674" s="237">
        <v>0</v>
      </c>
      <c r="T1674" s="238">
        <f>S1674*H1674</f>
        <v>0</v>
      </c>
      <c r="U1674" s="39"/>
      <c r="V1674" s="39"/>
      <c r="W1674" s="39"/>
      <c r="X1674" s="39"/>
      <c r="Y1674" s="39"/>
      <c r="Z1674" s="39"/>
      <c r="AA1674" s="39"/>
      <c r="AB1674" s="39"/>
      <c r="AC1674" s="39"/>
      <c r="AD1674" s="39"/>
      <c r="AE1674" s="39"/>
      <c r="AR1674" s="239" t="s">
        <v>246</v>
      </c>
      <c r="AT1674" s="239" t="s">
        <v>241</v>
      </c>
      <c r="AU1674" s="239" t="s">
        <v>84</v>
      </c>
      <c r="AY1674" s="18" t="s">
        <v>239</v>
      </c>
      <c r="BE1674" s="240">
        <f>IF(N1674="základní",J1674,0)</f>
        <v>0</v>
      </c>
      <c r="BF1674" s="240">
        <f>IF(N1674="snížená",J1674,0)</f>
        <v>0</v>
      </c>
      <c r="BG1674" s="240">
        <f>IF(N1674="zákl. přenesená",J1674,0)</f>
        <v>0</v>
      </c>
      <c r="BH1674" s="240">
        <f>IF(N1674="sníž. přenesená",J1674,0)</f>
        <v>0</v>
      </c>
      <c r="BI1674" s="240">
        <f>IF(N1674="nulová",J1674,0)</f>
        <v>0</v>
      </c>
      <c r="BJ1674" s="18" t="s">
        <v>82</v>
      </c>
      <c r="BK1674" s="240">
        <f>ROUND(I1674*H1674,2)</f>
        <v>0</v>
      </c>
      <c r="BL1674" s="18" t="s">
        <v>246</v>
      </c>
      <c r="BM1674" s="239" t="s">
        <v>3529</v>
      </c>
    </row>
    <row r="1675" s="2" customFormat="1">
      <c r="A1675" s="39"/>
      <c r="B1675" s="40"/>
      <c r="C1675" s="41"/>
      <c r="D1675" s="241" t="s">
        <v>248</v>
      </c>
      <c r="E1675" s="41"/>
      <c r="F1675" s="242" t="s">
        <v>1218</v>
      </c>
      <c r="G1675" s="41"/>
      <c r="H1675" s="41"/>
      <c r="I1675" s="243"/>
      <c r="J1675" s="41"/>
      <c r="K1675" s="41"/>
      <c r="L1675" s="45"/>
      <c r="M1675" s="244"/>
      <c r="N1675" s="245"/>
      <c r="O1675" s="92"/>
      <c r="P1675" s="92"/>
      <c r="Q1675" s="92"/>
      <c r="R1675" s="92"/>
      <c r="S1675" s="92"/>
      <c r="T1675" s="93"/>
      <c r="U1675" s="39"/>
      <c r="V1675" s="39"/>
      <c r="W1675" s="39"/>
      <c r="X1675" s="39"/>
      <c r="Y1675" s="39"/>
      <c r="Z1675" s="39"/>
      <c r="AA1675" s="39"/>
      <c r="AB1675" s="39"/>
      <c r="AC1675" s="39"/>
      <c r="AD1675" s="39"/>
      <c r="AE1675" s="39"/>
      <c r="AT1675" s="18" t="s">
        <v>248</v>
      </c>
      <c r="AU1675" s="18" t="s">
        <v>84</v>
      </c>
    </row>
    <row r="1676" s="14" customFormat="1">
      <c r="A1676" s="14"/>
      <c r="B1676" s="256"/>
      <c r="C1676" s="257"/>
      <c r="D1676" s="241" t="s">
        <v>250</v>
      </c>
      <c r="E1676" s="258" t="s">
        <v>1</v>
      </c>
      <c r="F1676" s="259" t="s">
        <v>3530</v>
      </c>
      <c r="G1676" s="257"/>
      <c r="H1676" s="260">
        <v>92.382000000000005</v>
      </c>
      <c r="I1676" s="261"/>
      <c r="J1676" s="257"/>
      <c r="K1676" s="257"/>
      <c r="L1676" s="262"/>
      <c r="M1676" s="263"/>
      <c r="N1676" s="264"/>
      <c r="O1676" s="264"/>
      <c r="P1676" s="264"/>
      <c r="Q1676" s="264"/>
      <c r="R1676" s="264"/>
      <c r="S1676" s="264"/>
      <c r="T1676" s="265"/>
      <c r="U1676" s="14"/>
      <c r="V1676" s="14"/>
      <c r="W1676" s="14"/>
      <c r="X1676" s="14"/>
      <c r="Y1676" s="14"/>
      <c r="Z1676" s="14"/>
      <c r="AA1676" s="14"/>
      <c r="AB1676" s="14"/>
      <c r="AC1676" s="14"/>
      <c r="AD1676" s="14"/>
      <c r="AE1676" s="14"/>
      <c r="AT1676" s="266" t="s">
        <v>250</v>
      </c>
      <c r="AU1676" s="266" t="s">
        <v>84</v>
      </c>
      <c r="AV1676" s="14" t="s">
        <v>84</v>
      </c>
      <c r="AW1676" s="14" t="s">
        <v>31</v>
      </c>
      <c r="AX1676" s="14" t="s">
        <v>75</v>
      </c>
      <c r="AY1676" s="266" t="s">
        <v>239</v>
      </c>
    </row>
    <row r="1677" s="14" customFormat="1">
      <c r="A1677" s="14"/>
      <c r="B1677" s="256"/>
      <c r="C1677" s="257"/>
      <c r="D1677" s="241" t="s">
        <v>250</v>
      </c>
      <c r="E1677" s="258" t="s">
        <v>1</v>
      </c>
      <c r="F1677" s="259" t="s">
        <v>3531</v>
      </c>
      <c r="G1677" s="257"/>
      <c r="H1677" s="260">
        <v>1.2410000000000001</v>
      </c>
      <c r="I1677" s="261"/>
      <c r="J1677" s="257"/>
      <c r="K1677" s="257"/>
      <c r="L1677" s="262"/>
      <c r="M1677" s="263"/>
      <c r="N1677" s="264"/>
      <c r="O1677" s="264"/>
      <c r="P1677" s="264"/>
      <c r="Q1677" s="264"/>
      <c r="R1677" s="264"/>
      <c r="S1677" s="264"/>
      <c r="T1677" s="265"/>
      <c r="U1677" s="14"/>
      <c r="V1677" s="14"/>
      <c r="W1677" s="14"/>
      <c r="X1677" s="14"/>
      <c r="Y1677" s="14"/>
      <c r="Z1677" s="14"/>
      <c r="AA1677" s="14"/>
      <c r="AB1677" s="14"/>
      <c r="AC1677" s="14"/>
      <c r="AD1677" s="14"/>
      <c r="AE1677" s="14"/>
      <c r="AT1677" s="266" t="s">
        <v>250</v>
      </c>
      <c r="AU1677" s="266" t="s">
        <v>84</v>
      </c>
      <c r="AV1677" s="14" t="s">
        <v>84</v>
      </c>
      <c r="AW1677" s="14" t="s">
        <v>31</v>
      </c>
      <c r="AX1677" s="14" t="s">
        <v>75</v>
      </c>
      <c r="AY1677" s="266" t="s">
        <v>239</v>
      </c>
    </row>
    <row r="1678" s="14" customFormat="1">
      <c r="A1678" s="14"/>
      <c r="B1678" s="256"/>
      <c r="C1678" s="257"/>
      <c r="D1678" s="241" t="s">
        <v>250</v>
      </c>
      <c r="E1678" s="258" t="s">
        <v>1</v>
      </c>
      <c r="F1678" s="259" t="s">
        <v>3532</v>
      </c>
      <c r="G1678" s="257"/>
      <c r="H1678" s="260">
        <v>-22.611000000000001</v>
      </c>
      <c r="I1678" s="261"/>
      <c r="J1678" s="257"/>
      <c r="K1678" s="257"/>
      <c r="L1678" s="262"/>
      <c r="M1678" s="263"/>
      <c r="N1678" s="264"/>
      <c r="O1678" s="264"/>
      <c r="P1678" s="264"/>
      <c r="Q1678" s="264"/>
      <c r="R1678" s="264"/>
      <c r="S1678" s="264"/>
      <c r="T1678" s="265"/>
      <c r="U1678" s="14"/>
      <c r="V1678" s="14"/>
      <c r="W1678" s="14"/>
      <c r="X1678" s="14"/>
      <c r="Y1678" s="14"/>
      <c r="Z1678" s="14"/>
      <c r="AA1678" s="14"/>
      <c r="AB1678" s="14"/>
      <c r="AC1678" s="14"/>
      <c r="AD1678" s="14"/>
      <c r="AE1678" s="14"/>
      <c r="AT1678" s="266" t="s">
        <v>250</v>
      </c>
      <c r="AU1678" s="266" t="s">
        <v>84</v>
      </c>
      <c r="AV1678" s="14" t="s">
        <v>84</v>
      </c>
      <c r="AW1678" s="14" t="s">
        <v>31</v>
      </c>
      <c r="AX1678" s="14" t="s">
        <v>75</v>
      </c>
      <c r="AY1678" s="266" t="s">
        <v>239</v>
      </c>
    </row>
    <row r="1679" s="14" customFormat="1">
      <c r="A1679" s="14"/>
      <c r="B1679" s="256"/>
      <c r="C1679" s="257"/>
      <c r="D1679" s="241" t="s">
        <v>250</v>
      </c>
      <c r="E1679" s="258" t="s">
        <v>1</v>
      </c>
      <c r="F1679" s="259" t="s">
        <v>3533</v>
      </c>
      <c r="G1679" s="257"/>
      <c r="H1679" s="260">
        <v>-11.919000000000001</v>
      </c>
      <c r="I1679" s="261"/>
      <c r="J1679" s="257"/>
      <c r="K1679" s="257"/>
      <c r="L1679" s="262"/>
      <c r="M1679" s="263"/>
      <c r="N1679" s="264"/>
      <c r="O1679" s="264"/>
      <c r="P1679" s="264"/>
      <c r="Q1679" s="264"/>
      <c r="R1679" s="264"/>
      <c r="S1679" s="264"/>
      <c r="T1679" s="265"/>
      <c r="U1679" s="14"/>
      <c r="V1679" s="14"/>
      <c r="W1679" s="14"/>
      <c r="X1679" s="14"/>
      <c r="Y1679" s="14"/>
      <c r="Z1679" s="14"/>
      <c r="AA1679" s="14"/>
      <c r="AB1679" s="14"/>
      <c r="AC1679" s="14"/>
      <c r="AD1679" s="14"/>
      <c r="AE1679" s="14"/>
      <c r="AT1679" s="266" t="s">
        <v>250</v>
      </c>
      <c r="AU1679" s="266" t="s">
        <v>84</v>
      </c>
      <c r="AV1679" s="14" t="s">
        <v>84</v>
      </c>
      <c r="AW1679" s="14" t="s">
        <v>31</v>
      </c>
      <c r="AX1679" s="14" t="s">
        <v>75</v>
      </c>
      <c r="AY1679" s="266" t="s">
        <v>239</v>
      </c>
    </row>
    <row r="1680" s="16" customFormat="1">
      <c r="A1680" s="16"/>
      <c r="B1680" s="291"/>
      <c r="C1680" s="292"/>
      <c r="D1680" s="241" t="s">
        <v>250</v>
      </c>
      <c r="E1680" s="293" t="s">
        <v>1</v>
      </c>
      <c r="F1680" s="294" t="s">
        <v>1211</v>
      </c>
      <c r="G1680" s="292"/>
      <c r="H1680" s="295">
        <v>59.093000000000004</v>
      </c>
      <c r="I1680" s="296"/>
      <c r="J1680" s="292"/>
      <c r="K1680" s="292"/>
      <c r="L1680" s="297"/>
      <c r="M1680" s="298"/>
      <c r="N1680" s="299"/>
      <c r="O1680" s="299"/>
      <c r="P1680" s="299"/>
      <c r="Q1680" s="299"/>
      <c r="R1680" s="299"/>
      <c r="S1680" s="299"/>
      <c r="T1680" s="300"/>
      <c r="U1680" s="16"/>
      <c r="V1680" s="16"/>
      <c r="W1680" s="16"/>
      <c r="X1680" s="16"/>
      <c r="Y1680" s="16"/>
      <c r="Z1680" s="16"/>
      <c r="AA1680" s="16"/>
      <c r="AB1680" s="16"/>
      <c r="AC1680" s="16"/>
      <c r="AD1680" s="16"/>
      <c r="AE1680" s="16"/>
      <c r="AT1680" s="301" t="s">
        <v>250</v>
      </c>
      <c r="AU1680" s="301" t="s">
        <v>84</v>
      </c>
      <c r="AV1680" s="16" t="s">
        <v>107</v>
      </c>
      <c r="AW1680" s="16" t="s">
        <v>31</v>
      </c>
      <c r="AX1680" s="16" t="s">
        <v>75</v>
      </c>
      <c r="AY1680" s="301" t="s">
        <v>239</v>
      </c>
    </row>
    <row r="1681" s="15" customFormat="1">
      <c r="A1681" s="15"/>
      <c r="B1681" s="267"/>
      <c r="C1681" s="268"/>
      <c r="D1681" s="241" t="s">
        <v>250</v>
      </c>
      <c r="E1681" s="269" t="s">
        <v>1</v>
      </c>
      <c r="F1681" s="270" t="s">
        <v>277</v>
      </c>
      <c r="G1681" s="268"/>
      <c r="H1681" s="271">
        <v>59.093000000000004</v>
      </c>
      <c r="I1681" s="272"/>
      <c r="J1681" s="268"/>
      <c r="K1681" s="268"/>
      <c r="L1681" s="273"/>
      <c r="M1681" s="274"/>
      <c r="N1681" s="275"/>
      <c r="O1681" s="275"/>
      <c r="P1681" s="275"/>
      <c r="Q1681" s="275"/>
      <c r="R1681" s="275"/>
      <c r="S1681" s="275"/>
      <c r="T1681" s="276"/>
      <c r="U1681" s="15"/>
      <c r="V1681" s="15"/>
      <c r="W1681" s="15"/>
      <c r="X1681" s="15"/>
      <c r="Y1681" s="15"/>
      <c r="Z1681" s="15"/>
      <c r="AA1681" s="15"/>
      <c r="AB1681" s="15"/>
      <c r="AC1681" s="15"/>
      <c r="AD1681" s="15"/>
      <c r="AE1681" s="15"/>
      <c r="AT1681" s="277" t="s">
        <v>250</v>
      </c>
      <c r="AU1681" s="277" t="s">
        <v>84</v>
      </c>
      <c r="AV1681" s="15" t="s">
        <v>246</v>
      </c>
      <c r="AW1681" s="15" t="s">
        <v>31</v>
      </c>
      <c r="AX1681" s="15" t="s">
        <v>82</v>
      </c>
      <c r="AY1681" s="277" t="s">
        <v>239</v>
      </c>
    </row>
    <row r="1682" s="2" customFormat="1" ht="24.15" customHeight="1">
      <c r="A1682" s="39"/>
      <c r="B1682" s="40"/>
      <c r="C1682" s="228" t="s">
        <v>2348</v>
      </c>
      <c r="D1682" s="228" t="s">
        <v>241</v>
      </c>
      <c r="E1682" s="229" t="s">
        <v>1221</v>
      </c>
      <c r="F1682" s="230" t="s">
        <v>453</v>
      </c>
      <c r="G1682" s="231" t="s">
        <v>338</v>
      </c>
      <c r="H1682" s="232">
        <v>65.606999999999999</v>
      </c>
      <c r="I1682" s="233"/>
      <c r="J1682" s="234">
        <f>ROUND(I1682*H1682,2)</f>
        <v>0</v>
      </c>
      <c r="K1682" s="230" t="s">
        <v>1</v>
      </c>
      <c r="L1682" s="45"/>
      <c r="M1682" s="235" t="s">
        <v>1</v>
      </c>
      <c r="N1682" s="236" t="s">
        <v>40</v>
      </c>
      <c r="O1682" s="92"/>
      <c r="P1682" s="237">
        <f>O1682*H1682</f>
        <v>0</v>
      </c>
      <c r="Q1682" s="237">
        <v>0</v>
      </c>
      <c r="R1682" s="237">
        <f>Q1682*H1682</f>
        <v>0</v>
      </c>
      <c r="S1682" s="237">
        <v>0</v>
      </c>
      <c r="T1682" s="238">
        <f>S1682*H1682</f>
        <v>0</v>
      </c>
      <c r="U1682" s="39"/>
      <c r="V1682" s="39"/>
      <c r="W1682" s="39"/>
      <c r="X1682" s="39"/>
      <c r="Y1682" s="39"/>
      <c r="Z1682" s="39"/>
      <c r="AA1682" s="39"/>
      <c r="AB1682" s="39"/>
      <c r="AC1682" s="39"/>
      <c r="AD1682" s="39"/>
      <c r="AE1682" s="39"/>
      <c r="AR1682" s="239" t="s">
        <v>246</v>
      </c>
      <c r="AT1682" s="239" t="s">
        <v>241</v>
      </c>
      <c r="AU1682" s="239" t="s">
        <v>84</v>
      </c>
      <c r="AY1682" s="18" t="s">
        <v>239</v>
      </c>
      <c r="BE1682" s="240">
        <f>IF(N1682="základní",J1682,0)</f>
        <v>0</v>
      </c>
      <c r="BF1682" s="240">
        <f>IF(N1682="snížená",J1682,0)</f>
        <v>0</v>
      </c>
      <c r="BG1682" s="240">
        <f>IF(N1682="zákl. přenesená",J1682,0)</f>
        <v>0</v>
      </c>
      <c r="BH1682" s="240">
        <f>IF(N1682="sníž. přenesená",J1682,0)</f>
        <v>0</v>
      </c>
      <c r="BI1682" s="240">
        <f>IF(N1682="nulová",J1682,0)</f>
        <v>0</v>
      </c>
      <c r="BJ1682" s="18" t="s">
        <v>82</v>
      </c>
      <c r="BK1682" s="240">
        <f>ROUND(I1682*H1682,2)</f>
        <v>0</v>
      </c>
      <c r="BL1682" s="18" t="s">
        <v>246</v>
      </c>
      <c r="BM1682" s="239" t="s">
        <v>3534</v>
      </c>
    </row>
    <row r="1683" s="2" customFormat="1">
      <c r="A1683" s="39"/>
      <c r="B1683" s="40"/>
      <c r="C1683" s="41"/>
      <c r="D1683" s="241" t="s">
        <v>248</v>
      </c>
      <c r="E1683" s="41"/>
      <c r="F1683" s="242" t="s">
        <v>453</v>
      </c>
      <c r="G1683" s="41"/>
      <c r="H1683" s="41"/>
      <c r="I1683" s="243"/>
      <c r="J1683" s="41"/>
      <c r="K1683" s="41"/>
      <c r="L1683" s="45"/>
      <c r="M1683" s="244"/>
      <c r="N1683" s="245"/>
      <c r="O1683" s="92"/>
      <c r="P1683" s="92"/>
      <c r="Q1683" s="92"/>
      <c r="R1683" s="92"/>
      <c r="S1683" s="92"/>
      <c r="T1683" s="93"/>
      <c r="U1683" s="39"/>
      <c r="V1683" s="39"/>
      <c r="W1683" s="39"/>
      <c r="X1683" s="39"/>
      <c r="Y1683" s="39"/>
      <c r="Z1683" s="39"/>
      <c r="AA1683" s="39"/>
      <c r="AB1683" s="39"/>
      <c r="AC1683" s="39"/>
      <c r="AD1683" s="39"/>
      <c r="AE1683" s="39"/>
      <c r="AT1683" s="18" t="s">
        <v>248</v>
      </c>
      <c r="AU1683" s="18" t="s">
        <v>84</v>
      </c>
    </row>
    <row r="1684" s="14" customFormat="1">
      <c r="A1684" s="14"/>
      <c r="B1684" s="256"/>
      <c r="C1684" s="257"/>
      <c r="D1684" s="241" t="s">
        <v>250</v>
      </c>
      <c r="E1684" s="258" t="s">
        <v>1</v>
      </c>
      <c r="F1684" s="259" t="s">
        <v>3535</v>
      </c>
      <c r="G1684" s="257"/>
      <c r="H1684" s="260">
        <v>42.960999999999999</v>
      </c>
      <c r="I1684" s="261"/>
      <c r="J1684" s="257"/>
      <c r="K1684" s="257"/>
      <c r="L1684" s="262"/>
      <c r="M1684" s="263"/>
      <c r="N1684" s="264"/>
      <c r="O1684" s="264"/>
      <c r="P1684" s="264"/>
      <c r="Q1684" s="264"/>
      <c r="R1684" s="264"/>
      <c r="S1684" s="264"/>
      <c r="T1684" s="265"/>
      <c r="U1684" s="14"/>
      <c r="V1684" s="14"/>
      <c r="W1684" s="14"/>
      <c r="X1684" s="14"/>
      <c r="Y1684" s="14"/>
      <c r="Z1684" s="14"/>
      <c r="AA1684" s="14"/>
      <c r="AB1684" s="14"/>
      <c r="AC1684" s="14"/>
      <c r="AD1684" s="14"/>
      <c r="AE1684" s="14"/>
      <c r="AT1684" s="266" t="s">
        <v>250</v>
      </c>
      <c r="AU1684" s="266" t="s">
        <v>84</v>
      </c>
      <c r="AV1684" s="14" t="s">
        <v>84</v>
      </c>
      <c r="AW1684" s="14" t="s">
        <v>31</v>
      </c>
      <c r="AX1684" s="14" t="s">
        <v>75</v>
      </c>
      <c r="AY1684" s="266" t="s">
        <v>239</v>
      </c>
    </row>
    <row r="1685" s="14" customFormat="1">
      <c r="A1685" s="14"/>
      <c r="B1685" s="256"/>
      <c r="C1685" s="257"/>
      <c r="D1685" s="241" t="s">
        <v>250</v>
      </c>
      <c r="E1685" s="258" t="s">
        <v>1</v>
      </c>
      <c r="F1685" s="259" t="s">
        <v>3536</v>
      </c>
      <c r="G1685" s="257"/>
      <c r="H1685" s="260">
        <v>22.646000000000001</v>
      </c>
      <c r="I1685" s="261"/>
      <c r="J1685" s="257"/>
      <c r="K1685" s="257"/>
      <c r="L1685" s="262"/>
      <c r="M1685" s="263"/>
      <c r="N1685" s="264"/>
      <c r="O1685" s="264"/>
      <c r="P1685" s="264"/>
      <c r="Q1685" s="264"/>
      <c r="R1685" s="264"/>
      <c r="S1685" s="264"/>
      <c r="T1685" s="265"/>
      <c r="U1685" s="14"/>
      <c r="V1685" s="14"/>
      <c r="W1685" s="14"/>
      <c r="X1685" s="14"/>
      <c r="Y1685" s="14"/>
      <c r="Z1685" s="14"/>
      <c r="AA1685" s="14"/>
      <c r="AB1685" s="14"/>
      <c r="AC1685" s="14"/>
      <c r="AD1685" s="14"/>
      <c r="AE1685" s="14"/>
      <c r="AT1685" s="266" t="s">
        <v>250</v>
      </c>
      <c r="AU1685" s="266" t="s">
        <v>84</v>
      </c>
      <c r="AV1685" s="14" t="s">
        <v>84</v>
      </c>
      <c r="AW1685" s="14" t="s">
        <v>31</v>
      </c>
      <c r="AX1685" s="14" t="s">
        <v>75</v>
      </c>
      <c r="AY1685" s="266" t="s">
        <v>239</v>
      </c>
    </row>
    <row r="1686" s="16" customFormat="1">
      <c r="A1686" s="16"/>
      <c r="B1686" s="291"/>
      <c r="C1686" s="292"/>
      <c r="D1686" s="241" t="s">
        <v>250</v>
      </c>
      <c r="E1686" s="293" t="s">
        <v>1</v>
      </c>
      <c r="F1686" s="294" t="s">
        <v>1211</v>
      </c>
      <c r="G1686" s="292"/>
      <c r="H1686" s="295">
        <v>65.606999999999999</v>
      </c>
      <c r="I1686" s="296"/>
      <c r="J1686" s="292"/>
      <c r="K1686" s="292"/>
      <c r="L1686" s="297"/>
      <c r="M1686" s="298"/>
      <c r="N1686" s="299"/>
      <c r="O1686" s="299"/>
      <c r="P1686" s="299"/>
      <c r="Q1686" s="299"/>
      <c r="R1686" s="299"/>
      <c r="S1686" s="299"/>
      <c r="T1686" s="300"/>
      <c r="U1686" s="16"/>
      <c r="V1686" s="16"/>
      <c r="W1686" s="16"/>
      <c r="X1686" s="16"/>
      <c r="Y1686" s="16"/>
      <c r="Z1686" s="16"/>
      <c r="AA1686" s="16"/>
      <c r="AB1686" s="16"/>
      <c r="AC1686" s="16"/>
      <c r="AD1686" s="16"/>
      <c r="AE1686" s="16"/>
      <c r="AT1686" s="301" t="s">
        <v>250</v>
      </c>
      <c r="AU1686" s="301" t="s">
        <v>84</v>
      </c>
      <c r="AV1686" s="16" t="s">
        <v>107</v>
      </c>
      <c r="AW1686" s="16" t="s">
        <v>31</v>
      </c>
      <c r="AX1686" s="16" t="s">
        <v>75</v>
      </c>
      <c r="AY1686" s="301" t="s">
        <v>239</v>
      </c>
    </row>
    <row r="1687" s="15" customFormat="1">
      <c r="A1687" s="15"/>
      <c r="B1687" s="267"/>
      <c r="C1687" s="268"/>
      <c r="D1687" s="241" t="s">
        <v>250</v>
      </c>
      <c r="E1687" s="269" t="s">
        <v>1</v>
      </c>
      <c r="F1687" s="270" t="s">
        <v>277</v>
      </c>
      <c r="G1687" s="268"/>
      <c r="H1687" s="271">
        <v>65.606999999999999</v>
      </c>
      <c r="I1687" s="272"/>
      <c r="J1687" s="268"/>
      <c r="K1687" s="268"/>
      <c r="L1687" s="273"/>
      <c r="M1687" s="274"/>
      <c r="N1687" s="275"/>
      <c r="O1687" s="275"/>
      <c r="P1687" s="275"/>
      <c r="Q1687" s="275"/>
      <c r="R1687" s="275"/>
      <c r="S1687" s="275"/>
      <c r="T1687" s="276"/>
      <c r="U1687" s="15"/>
      <c r="V1687" s="15"/>
      <c r="W1687" s="15"/>
      <c r="X1687" s="15"/>
      <c r="Y1687" s="15"/>
      <c r="Z1687" s="15"/>
      <c r="AA1687" s="15"/>
      <c r="AB1687" s="15"/>
      <c r="AC1687" s="15"/>
      <c r="AD1687" s="15"/>
      <c r="AE1687" s="15"/>
      <c r="AT1687" s="277" t="s">
        <v>250</v>
      </c>
      <c r="AU1687" s="277" t="s">
        <v>84</v>
      </c>
      <c r="AV1687" s="15" t="s">
        <v>246</v>
      </c>
      <c r="AW1687" s="15" t="s">
        <v>31</v>
      </c>
      <c r="AX1687" s="15" t="s">
        <v>82</v>
      </c>
      <c r="AY1687" s="277" t="s">
        <v>239</v>
      </c>
    </row>
    <row r="1688" s="2" customFormat="1" ht="16.5" customHeight="1">
      <c r="A1688" s="39"/>
      <c r="B1688" s="40"/>
      <c r="C1688" s="228" t="s">
        <v>2354</v>
      </c>
      <c r="D1688" s="228" t="s">
        <v>241</v>
      </c>
      <c r="E1688" s="229" t="s">
        <v>1224</v>
      </c>
      <c r="F1688" s="230" t="s">
        <v>1225</v>
      </c>
      <c r="G1688" s="231" t="s">
        <v>255</v>
      </c>
      <c r="H1688" s="232">
        <v>34.530000000000001</v>
      </c>
      <c r="I1688" s="233"/>
      <c r="J1688" s="234">
        <f>ROUND(I1688*H1688,2)</f>
        <v>0</v>
      </c>
      <c r="K1688" s="230" t="s">
        <v>1</v>
      </c>
      <c r="L1688" s="45"/>
      <c r="M1688" s="235" t="s">
        <v>1</v>
      </c>
      <c r="N1688" s="236" t="s">
        <v>40</v>
      </c>
      <c r="O1688" s="92"/>
      <c r="P1688" s="237">
        <f>O1688*H1688</f>
        <v>0</v>
      </c>
      <c r="Q1688" s="237">
        <v>0</v>
      </c>
      <c r="R1688" s="237">
        <f>Q1688*H1688</f>
        <v>0</v>
      </c>
      <c r="S1688" s="237">
        <v>0</v>
      </c>
      <c r="T1688" s="238">
        <f>S1688*H1688</f>
        <v>0</v>
      </c>
      <c r="U1688" s="39"/>
      <c r="V1688" s="39"/>
      <c r="W1688" s="39"/>
      <c r="X1688" s="39"/>
      <c r="Y1688" s="39"/>
      <c r="Z1688" s="39"/>
      <c r="AA1688" s="39"/>
      <c r="AB1688" s="39"/>
      <c r="AC1688" s="39"/>
      <c r="AD1688" s="39"/>
      <c r="AE1688" s="39"/>
      <c r="AR1688" s="239" t="s">
        <v>246</v>
      </c>
      <c r="AT1688" s="239" t="s">
        <v>241</v>
      </c>
      <c r="AU1688" s="239" t="s">
        <v>84</v>
      </c>
      <c r="AY1688" s="18" t="s">
        <v>239</v>
      </c>
      <c r="BE1688" s="240">
        <f>IF(N1688="základní",J1688,0)</f>
        <v>0</v>
      </c>
      <c r="BF1688" s="240">
        <f>IF(N1688="snížená",J1688,0)</f>
        <v>0</v>
      </c>
      <c r="BG1688" s="240">
        <f>IF(N1688="zákl. přenesená",J1688,0)</f>
        <v>0</v>
      </c>
      <c r="BH1688" s="240">
        <f>IF(N1688="sníž. přenesená",J1688,0)</f>
        <v>0</v>
      </c>
      <c r="BI1688" s="240">
        <f>IF(N1688="nulová",J1688,0)</f>
        <v>0</v>
      </c>
      <c r="BJ1688" s="18" t="s">
        <v>82</v>
      </c>
      <c r="BK1688" s="240">
        <f>ROUND(I1688*H1688,2)</f>
        <v>0</v>
      </c>
      <c r="BL1688" s="18" t="s">
        <v>246</v>
      </c>
      <c r="BM1688" s="239" t="s">
        <v>3537</v>
      </c>
    </row>
    <row r="1689" s="2" customFormat="1">
      <c r="A1689" s="39"/>
      <c r="B1689" s="40"/>
      <c r="C1689" s="41"/>
      <c r="D1689" s="241" t="s">
        <v>248</v>
      </c>
      <c r="E1689" s="41"/>
      <c r="F1689" s="242" t="s">
        <v>1225</v>
      </c>
      <c r="G1689" s="41"/>
      <c r="H1689" s="41"/>
      <c r="I1689" s="243"/>
      <c r="J1689" s="41"/>
      <c r="K1689" s="41"/>
      <c r="L1689" s="45"/>
      <c r="M1689" s="244"/>
      <c r="N1689" s="245"/>
      <c r="O1689" s="92"/>
      <c r="P1689" s="92"/>
      <c r="Q1689" s="92"/>
      <c r="R1689" s="92"/>
      <c r="S1689" s="92"/>
      <c r="T1689" s="93"/>
      <c r="U1689" s="39"/>
      <c r="V1689" s="39"/>
      <c r="W1689" s="39"/>
      <c r="X1689" s="39"/>
      <c r="Y1689" s="39"/>
      <c r="Z1689" s="39"/>
      <c r="AA1689" s="39"/>
      <c r="AB1689" s="39"/>
      <c r="AC1689" s="39"/>
      <c r="AD1689" s="39"/>
      <c r="AE1689" s="39"/>
      <c r="AT1689" s="18" t="s">
        <v>248</v>
      </c>
      <c r="AU1689" s="18" t="s">
        <v>84</v>
      </c>
    </row>
    <row r="1690" s="14" customFormat="1">
      <c r="A1690" s="14"/>
      <c r="B1690" s="256"/>
      <c r="C1690" s="257"/>
      <c r="D1690" s="241" t="s">
        <v>250</v>
      </c>
      <c r="E1690" s="258" t="s">
        <v>1</v>
      </c>
      <c r="F1690" s="259" t="s">
        <v>1209</v>
      </c>
      <c r="G1690" s="257"/>
      <c r="H1690" s="260">
        <v>22.611000000000001</v>
      </c>
      <c r="I1690" s="261"/>
      <c r="J1690" s="257"/>
      <c r="K1690" s="257"/>
      <c r="L1690" s="262"/>
      <c r="M1690" s="263"/>
      <c r="N1690" s="264"/>
      <c r="O1690" s="264"/>
      <c r="P1690" s="264"/>
      <c r="Q1690" s="264"/>
      <c r="R1690" s="264"/>
      <c r="S1690" s="264"/>
      <c r="T1690" s="265"/>
      <c r="U1690" s="14"/>
      <c r="V1690" s="14"/>
      <c r="W1690" s="14"/>
      <c r="X1690" s="14"/>
      <c r="Y1690" s="14"/>
      <c r="Z1690" s="14"/>
      <c r="AA1690" s="14"/>
      <c r="AB1690" s="14"/>
      <c r="AC1690" s="14"/>
      <c r="AD1690" s="14"/>
      <c r="AE1690" s="14"/>
      <c r="AT1690" s="266" t="s">
        <v>250</v>
      </c>
      <c r="AU1690" s="266" t="s">
        <v>84</v>
      </c>
      <c r="AV1690" s="14" t="s">
        <v>84</v>
      </c>
      <c r="AW1690" s="14" t="s">
        <v>31</v>
      </c>
      <c r="AX1690" s="14" t="s">
        <v>75</v>
      </c>
      <c r="AY1690" s="266" t="s">
        <v>239</v>
      </c>
    </row>
    <row r="1691" s="14" customFormat="1">
      <c r="A1691" s="14"/>
      <c r="B1691" s="256"/>
      <c r="C1691" s="257"/>
      <c r="D1691" s="241" t="s">
        <v>250</v>
      </c>
      <c r="E1691" s="258" t="s">
        <v>1</v>
      </c>
      <c r="F1691" s="259" t="s">
        <v>1210</v>
      </c>
      <c r="G1691" s="257"/>
      <c r="H1691" s="260">
        <v>11.919000000000001</v>
      </c>
      <c r="I1691" s="261"/>
      <c r="J1691" s="257"/>
      <c r="K1691" s="257"/>
      <c r="L1691" s="262"/>
      <c r="M1691" s="263"/>
      <c r="N1691" s="264"/>
      <c r="O1691" s="264"/>
      <c r="P1691" s="264"/>
      <c r="Q1691" s="264"/>
      <c r="R1691" s="264"/>
      <c r="S1691" s="264"/>
      <c r="T1691" s="265"/>
      <c r="U1691" s="14"/>
      <c r="V1691" s="14"/>
      <c r="W1691" s="14"/>
      <c r="X1691" s="14"/>
      <c r="Y1691" s="14"/>
      <c r="Z1691" s="14"/>
      <c r="AA1691" s="14"/>
      <c r="AB1691" s="14"/>
      <c r="AC1691" s="14"/>
      <c r="AD1691" s="14"/>
      <c r="AE1691" s="14"/>
      <c r="AT1691" s="266" t="s">
        <v>250</v>
      </c>
      <c r="AU1691" s="266" t="s">
        <v>84</v>
      </c>
      <c r="AV1691" s="14" t="s">
        <v>84</v>
      </c>
      <c r="AW1691" s="14" t="s">
        <v>31</v>
      </c>
      <c r="AX1691" s="14" t="s">
        <v>75</v>
      </c>
      <c r="AY1691" s="266" t="s">
        <v>239</v>
      </c>
    </row>
    <row r="1692" s="16" customFormat="1">
      <c r="A1692" s="16"/>
      <c r="B1692" s="291"/>
      <c r="C1692" s="292"/>
      <c r="D1692" s="241" t="s">
        <v>250</v>
      </c>
      <c r="E1692" s="293" t="s">
        <v>1</v>
      </c>
      <c r="F1692" s="294" t="s">
        <v>1211</v>
      </c>
      <c r="G1692" s="292"/>
      <c r="H1692" s="295">
        <v>34.530000000000001</v>
      </c>
      <c r="I1692" s="296"/>
      <c r="J1692" s="292"/>
      <c r="K1692" s="292"/>
      <c r="L1692" s="297"/>
      <c r="M1692" s="298"/>
      <c r="N1692" s="299"/>
      <c r="O1692" s="299"/>
      <c r="P1692" s="299"/>
      <c r="Q1692" s="299"/>
      <c r="R1692" s="299"/>
      <c r="S1692" s="299"/>
      <c r="T1692" s="300"/>
      <c r="U1692" s="16"/>
      <c r="V1692" s="16"/>
      <c r="W1692" s="16"/>
      <c r="X1692" s="16"/>
      <c r="Y1692" s="16"/>
      <c r="Z1692" s="16"/>
      <c r="AA1692" s="16"/>
      <c r="AB1692" s="16"/>
      <c r="AC1692" s="16"/>
      <c r="AD1692" s="16"/>
      <c r="AE1692" s="16"/>
      <c r="AT1692" s="301" t="s">
        <v>250</v>
      </c>
      <c r="AU1692" s="301" t="s">
        <v>84</v>
      </c>
      <c r="AV1692" s="16" t="s">
        <v>107</v>
      </c>
      <c r="AW1692" s="16" t="s">
        <v>31</v>
      </c>
      <c r="AX1692" s="16" t="s">
        <v>75</v>
      </c>
      <c r="AY1692" s="301" t="s">
        <v>239</v>
      </c>
    </row>
    <row r="1693" s="15" customFormat="1">
      <c r="A1693" s="15"/>
      <c r="B1693" s="267"/>
      <c r="C1693" s="268"/>
      <c r="D1693" s="241" t="s">
        <v>250</v>
      </c>
      <c r="E1693" s="269" t="s">
        <v>1</v>
      </c>
      <c r="F1693" s="270" t="s">
        <v>277</v>
      </c>
      <c r="G1693" s="268"/>
      <c r="H1693" s="271">
        <v>34.530000000000001</v>
      </c>
      <c r="I1693" s="272"/>
      <c r="J1693" s="268"/>
      <c r="K1693" s="268"/>
      <c r="L1693" s="273"/>
      <c r="M1693" s="274"/>
      <c r="N1693" s="275"/>
      <c r="O1693" s="275"/>
      <c r="P1693" s="275"/>
      <c r="Q1693" s="275"/>
      <c r="R1693" s="275"/>
      <c r="S1693" s="275"/>
      <c r="T1693" s="276"/>
      <c r="U1693" s="15"/>
      <c r="V1693" s="15"/>
      <c r="W1693" s="15"/>
      <c r="X1693" s="15"/>
      <c r="Y1693" s="15"/>
      <c r="Z1693" s="15"/>
      <c r="AA1693" s="15"/>
      <c r="AB1693" s="15"/>
      <c r="AC1693" s="15"/>
      <c r="AD1693" s="15"/>
      <c r="AE1693" s="15"/>
      <c r="AT1693" s="277" t="s">
        <v>250</v>
      </c>
      <c r="AU1693" s="277" t="s">
        <v>84</v>
      </c>
      <c r="AV1693" s="15" t="s">
        <v>246</v>
      </c>
      <c r="AW1693" s="15" t="s">
        <v>31</v>
      </c>
      <c r="AX1693" s="15" t="s">
        <v>82</v>
      </c>
      <c r="AY1693" s="277" t="s">
        <v>239</v>
      </c>
    </row>
    <row r="1694" s="2" customFormat="1" ht="24.15" customHeight="1">
      <c r="A1694" s="39"/>
      <c r="B1694" s="40"/>
      <c r="C1694" s="228" t="s">
        <v>2359</v>
      </c>
      <c r="D1694" s="228" t="s">
        <v>241</v>
      </c>
      <c r="E1694" s="229" t="s">
        <v>3538</v>
      </c>
      <c r="F1694" s="230" t="s">
        <v>3539</v>
      </c>
      <c r="G1694" s="231" t="s">
        <v>255</v>
      </c>
      <c r="H1694" s="232">
        <v>26.129000000000001</v>
      </c>
      <c r="I1694" s="233"/>
      <c r="J1694" s="234">
        <f>ROUND(I1694*H1694,2)</f>
        <v>0</v>
      </c>
      <c r="K1694" s="230" t="s">
        <v>1</v>
      </c>
      <c r="L1694" s="45"/>
      <c r="M1694" s="235" t="s">
        <v>1</v>
      </c>
      <c r="N1694" s="236" t="s">
        <v>40</v>
      </c>
      <c r="O1694" s="92"/>
      <c r="P1694" s="237">
        <f>O1694*H1694</f>
        <v>0</v>
      </c>
      <c r="Q1694" s="237">
        <v>0</v>
      </c>
      <c r="R1694" s="237">
        <f>Q1694*H1694</f>
        <v>0</v>
      </c>
      <c r="S1694" s="237">
        <v>0</v>
      </c>
      <c r="T1694" s="238">
        <f>S1694*H1694</f>
        <v>0</v>
      </c>
      <c r="U1694" s="39"/>
      <c r="V1694" s="39"/>
      <c r="W1694" s="39"/>
      <c r="X1694" s="39"/>
      <c r="Y1694" s="39"/>
      <c r="Z1694" s="39"/>
      <c r="AA1694" s="39"/>
      <c r="AB1694" s="39"/>
      <c r="AC1694" s="39"/>
      <c r="AD1694" s="39"/>
      <c r="AE1694" s="39"/>
      <c r="AR1694" s="239" t="s">
        <v>246</v>
      </c>
      <c r="AT1694" s="239" t="s">
        <v>241</v>
      </c>
      <c r="AU1694" s="239" t="s">
        <v>84</v>
      </c>
      <c r="AY1694" s="18" t="s">
        <v>239</v>
      </c>
      <c r="BE1694" s="240">
        <f>IF(N1694="základní",J1694,0)</f>
        <v>0</v>
      </c>
      <c r="BF1694" s="240">
        <f>IF(N1694="snížená",J1694,0)</f>
        <v>0</v>
      </c>
      <c r="BG1694" s="240">
        <f>IF(N1694="zákl. přenesená",J1694,0)</f>
        <v>0</v>
      </c>
      <c r="BH1694" s="240">
        <f>IF(N1694="sníž. přenesená",J1694,0)</f>
        <v>0</v>
      </c>
      <c r="BI1694" s="240">
        <f>IF(N1694="nulová",J1694,0)</f>
        <v>0</v>
      </c>
      <c r="BJ1694" s="18" t="s">
        <v>82</v>
      </c>
      <c r="BK1694" s="240">
        <f>ROUND(I1694*H1694,2)</f>
        <v>0</v>
      </c>
      <c r="BL1694" s="18" t="s">
        <v>246</v>
      </c>
      <c r="BM1694" s="239" t="s">
        <v>3540</v>
      </c>
    </row>
    <row r="1695" s="2" customFormat="1">
      <c r="A1695" s="39"/>
      <c r="B1695" s="40"/>
      <c r="C1695" s="41"/>
      <c r="D1695" s="241" t="s">
        <v>248</v>
      </c>
      <c r="E1695" s="41"/>
      <c r="F1695" s="242" t="s">
        <v>3539</v>
      </c>
      <c r="G1695" s="41"/>
      <c r="H1695" s="41"/>
      <c r="I1695" s="243"/>
      <c r="J1695" s="41"/>
      <c r="K1695" s="41"/>
      <c r="L1695" s="45"/>
      <c r="M1695" s="244"/>
      <c r="N1695" s="245"/>
      <c r="O1695" s="92"/>
      <c r="P1695" s="92"/>
      <c r="Q1695" s="92"/>
      <c r="R1695" s="92"/>
      <c r="S1695" s="92"/>
      <c r="T1695" s="93"/>
      <c r="U1695" s="39"/>
      <c r="V1695" s="39"/>
      <c r="W1695" s="39"/>
      <c r="X1695" s="39"/>
      <c r="Y1695" s="39"/>
      <c r="Z1695" s="39"/>
      <c r="AA1695" s="39"/>
      <c r="AB1695" s="39"/>
      <c r="AC1695" s="39"/>
      <c r="AD1695" s="39"/>
      <c r="AE1695" s="39"/>
      <c r="AT1695" s="18" t="s">
        <v>248</v>
      </c>
      <c r="AU1695" s="18" t="s">
        <v>84</v>
      </c>
    </row>
    <row r="1696" s="13" customFormat="1">
      <c r="A1696" s="13"/>
      <c r="B1696" s="246"/>
      <c r="C1696" s="247"/>
      <c r="D1696" s="241" t="s">
        <v>250</v>
      </c>
      <c r="E1696" s="248" t="s">
        <v>1</v>
      </c>
      <c r="F1696" s="249" t="s">
        <v>2517</v>
      </c>
      <c r="G1696" s="247"/>
      <c r="H1696" s="248" t="s">
        <v>1</v>
      </c>
      <c r="I1696" s="250"/>
      <c r="J1696" s="247"/>
      <c r="K1696" s="247"/>
      <c r="L1696" s="251"/>
      <c r="M1696" s="252"/>
      <c r="N1696" s="253"/>
      <c r="O1696" s="253"/>
      <c r="P1696" s="253"/>
      <c r="Q1696" s="253"/>
      <c r="R1696" s="253"/>
      <c r="S1696" s="253"/>
      <c r="T1696" s="254"/>
      <c r="U1696" s="13"/>
      <c r="V1696" s="13"/>
      <c r="W1696" s="13"/>
      <c r="X1696" s="13"/>
      <c r="Y1696" s="13"/>
      <c r="Z1696" s="13"/>
      <c r="AA1696" s="13"/>
      <c r="AB1696" s="13"/>
      <c r="AC1696" s="13"/>
      <c r="AD1696" s="13"/>
      <c r="AE1696" s="13"/>
      <c r="AT1696" s="255" t="s">
        <v>250</v>
      </c>
      <c r="AU1696" s="255" t="s">
        <v>84</v>
      </c>
      <c r="AV1696" s="13" t="s">
        <v>82</v>
      </c>
      <c r="AW1696" s="13" t="s">
        <v>31</v>
      </c>
      <c r="AX1696" s="13" t="s">
        <v>75</v>
      </c>
      <c r="AY1696" s="255" t="s">
        <v>239</v>
      </c>
    </row>
    <row r="1697" s="14" customFormat="1">
      <c r="A1697" s="14"/>
      <c r="B1697" s="256"/>
      <c r="C1697" s="257"/>
      <c r="D1697" s="241" t="s">
        <v>250</v>
      </c>
      <c r="E1697" s="258" t="s">
        <v>1</v>
      </c>
      <c r="F1697" s="259" t="s">
        <v>3541</v>
      </c>
      <c r="G1697" s="257"/>
      <c r="H1697" s="260">
        <v>4.4560000000000004</v>
      </c>
      <c r="I1697" s="261"/>
      <c r="J1697" s="257"/>
      <c r="K1697" s="257"/>
      <c r="L1697" s="262"/>
      <c r="M1697" s="263"/>
      <c r="N1697" s="264"/>
      <c r="O1697" s="264"/>
      <c r="P1697" s="264"/>
      <c r="Q1697" s="264"/>
      <c r="R1697" s="264"/>
      <c r="S1697" s="264"/>
      <c r="T1697" s="265"/>
      <c r="U1697" s="14"/>
      <c r="V1697" s="14"/>
      <c r="W1697" s="14"/>
      <c r="X1697" s="14"/>
      <c r="Y1697" s="14"/>
      <c r="Z1697" s="14"/>
      <c r="AA1697" s="14"/>
      <c r="AB1697" s="14"/>
      <c r="AC1697" s="14"/>
      <c r="AD1697" s="14"/>
      <c r="AE1697" s="14"/>
      <c r="AT1697" s="266" t="s">
        <v>250</v>
      </c>
      <c r="AU1697" s="266" t="s">
        <v>84</v>
      </c>
      <c r="AV1697" s="14" t="s">
        <v>84</v>
      </c>
      <c r="AW1697" s="14" t="s">
        <v>31</v>
      </c>
      <c r="AX1697" s="14" t="s">
        <v>75</v>
      </c>
      <c r="AY1697" s="266" t="s">
        <v>239</v>
      </c>
    </row>
    <row r="1698" s="14" customFormat="1">
      <c r="A1698" s="14"/>
      <c r="B1698" s="256"/>
      <c r="C1698" s="257"/>
      <c r="D1698" s="241" t="s">
        <v>250</v>
      </c>
      <c r="E1698" s="258" t="s">
        <v>1</v>
      </c>
      <c r="F1698" s="259" t="s">
        <v>3542</v>
      </c>
      <c r="G1698" s="257"/>
      <c r="H1698" s="260">
        <v>0.50800000000000001</v>
      </c>
      <c r="I1698" s="261"/>
      <c r="J1698" s="257"/>
      <c r="K1698" s="257"/>
      <c r="L1698" s="262"/>
      <c r="M1698" s="263"/>
      <c r="N1698" s="264"/>
      <c r="O1698" s="264"/>
      <c r="P1698" s="264"/>
      <c r="Q1698" s="264"/>
      <c r="R1698" s="264"/>
      <c r="S1698" s="264"/>
      <c r="T1698" s="265"/>
      <c r="U1698" s="14"/>
      <c r="V1698" s="14"/>
      <c r="W1698" s="14"/>
      <c r="X1698" s="14"/>
      <c r="Y1698" s="14"/>
      <c r="Z1698" s="14"/>
      <c r="AA1698" s="14"/>
      <c r="AB1698" s="14"/>
      <c r="AC1698" s="14"/>
      <c r="AD1698" s="14"/>
      <c r="AE1698" s="14"/>
      <c r="AT1698" s="266" t="s">
        <v>250</v>
      </c>
      <c r="AU1698" s="266" t="s">
        <v>84</v>
      </c>
      <c r="AV1698" s="14" t="s">
        <v>84</v>
      </c>
      <c r="AW1698" s="14" t="s">
        <v>31</v>
      </c>
      <c r="AX1698" s="14" t="s">
        <v>75</v>
      </c>
      <c r="AY1698" s="266" t="s">
        <v>239</v>
      </c>
    </row>
    <row r="1699" s="13" customFormat="1">
      <c r="A1699" s="13"/>
      <c r="B1699" s="246"/>
      <c r="C1699" s="247"/>
      <c r="D1699" s="241" t="s">
        <v>250</v>
      </c>
      <c r="E1699" s="248" t="s">
        <v>1</v>
      </c>
      <c r="F1699" s="249" t="s">
        <v>3543</v>
      </c>
      <c r="G1699" s="247"/>
      <c r="H1699" s="248" t="s">
        <v>1</v>
      </c>
      <c r="I1699" s="250"/>
      <c r="J1699" s="247"/>
      <c r="K1699" s="247"/>
      <c r="L1699" s="251"/>
      <c r="M1699" s="252"/>
      <c r="N1699" s="253"/>
      <c r="O1699" s="253"/>
      <c r="P1699" s="253"/>
      <c r="Q1699" s="253"/>
      <c r="R1699" s="253"/>
      <c r="S1699" s="253"/>
      <c r="T1699" s="254"/>
      <c r="U1699" s="13"/>
      <c r="V1699" s="13"/>
      <c r="W1699" s="13"/>
      <c r="X1699" s="13"/>
      <c r="Y1699" s="13"/>
      <c r="Z1699" s="13"/>
      <c r="AA1699" s="13"/>
      <c r="AB1699" s="13"/>
      <c r="AC1699" s="13"/>
      <c r="AD1699" s="13"/>
      <c r="AE1699" s="13"/>
      <c r="AT1699" s="255" t="s">
        <v>250</v>
      </c>
      <c r="AU1699" s="255" t="s">
        <v>84</v>
      </c>
      <c r="AV1699" s="13" t="s">
        <v>82</v>
      </c>
      <c r="AW1699" s="13" t="s">
        <v>31</v>
      </c>
      <c r="AX1699" s="13" t="s">
        <v>75</v>
      </c>
      <c r="AY1699" s="255" t="s">
        <v>239</v>
      </c>
    </row>
    <row r="1700" s="14" customFormat="1">
      <c r="A1700" s="14"/>
      <c r="B1700" s="256"/>
      <c r="C1700" s="257"/>
      <c r="D1700" s="241" t="s">
        <v>250</v>
      </c>
      <c r="E1700" s="258" t="s">
        <v>1</v>
      </c>
      <c r="F1700" s="259" t="s">
        <v>3544</v>
      </c>
      <c r="G1700" s="257"/>
      <c r="H1700" s="260">
        <v>14.125</v>
      </c>
      <c r="I1700" s="261"/>
      <c r="J1700" s="257"/>
      <c r="K1700" s="257"/>
      <c r="L1700" s="262"/>
      <c r="M1700" s="263"/>
      <c r="N1700" s="264"/>
      <c r="O1700" s="264"/>
      <c r="P1700" s="264"/>
      <c r="Q1700" s="264"/>
      <c r="R1700" s="264"/>
      <c r="S1700" s="264"/>
      <c r="T1700" s="265"/>
      <c r="U1700" s="14"/>
      <c r="V1700" s="14"/>
      <c r="W1700" s="14"/>
      <c r="X1700" s="14"/>
      <c r="Y1700" s="14"/>
      <c r="Z1700" s="14"/>
      <c r="AA1700" s="14"/>
      <c r="AB1700" s="14"/>
      <c r="AC1700" s="14"/>
      <c r="AD1700" s="14"/>
      <c r="AE1700" s="14"/>
      <c r="AT1700" s="266" t="s">
        <v>250</v>
      </c>
      <c r="AU1700" s="266" t="s">
        <v>84</v>
      </c>
      <c r="AV1700" s="14" t="s">
        <v>84</v>
      </c>
      <c r="AW1700" s="14" t="s">
        <v>31</v>
      </c>
      <c r="AX1700" s="14" t="s">
        <v>75</v>
      </c>
      <c r="AY1700" s="266" t="s">
        <v>239</v>
      </c>
    </row>
    <row r="1701" s="14" customFormat="1">
      <c r="A1701" s="14"/>
      <c r="B1701" s="256"/>
      <c r="C1701" s="257"/>
      <c r="D1701" s="241" t="s">
        <v>250</v>
      </c>
      <c r="E1701" s="258" t="s">
        <v>1</v>
      </c>
      <c r="F1701" s="259" t="s">
        <v>3545</v>
      </c>
      <c r="G1701" s="257"/>
      <c r="H1701" s="260">
        <v>2.0760000000000001</v>
      </c>
      <c r="I1701" s="261"/>
      <c r="J1701" s="257"/>
      <c r="K1701" s="257"/>
      <c r="L1701" s="262"/>
      <c r="M1701" s="263"/>
      <c r="N1701" s="264"/>
      <c r="O1701" s="264"/>
      <c r="P1701" s="264"/>
      <c r="Q1701" s="264"/>
      <c r="R1701" s="264"/>
      <c r="S1701" s="264"/>
      <c r="T1701" s="265"/>
      <c r="U1701" s="14"/>
      <c r="V1701" s="14"/>
      <c r="W1701" s="14"/>
      <c r="X1701" s="14"/>
      <c r="Y1701" s="14"/>
      <c r="Z1701" s="14"/>
      <c r="AA1701" s="14"/>
      <c r="AB1701" s="14"/>
      <c r="AC1701" s="14"/>
      <c r="AD1701" s="14"/>
      <c r="AE1701" s="14"/>
      <c r="AT1701" s="266" t="s">
        <v>250</v>
      </c>
      <c r="AU1701" s="266" t="s">
        <v>84</v>
      </c>
      <c r="AV1701" s="14" t="s">
        <v>84</v>
      </c>
      <c r="AW1701" s="14" t="s">
        <v>31</v>
      </c>
      <c r="AX1701" s="14" t="s">
        <v>75</v>
      </c>
      <c r="AY1701" s="266" t="s">
        <v>239</v>
      </c>
    </row>
    <row r="1702" s="14" customFormat="1">
      <c r="A1702" s="14"/>
      <c r="B1702" s="256"/>
      <c r="C1702" s="257"/>
      <c r="D1702" s="241" t="s">
        <v>250</v>
      </c>
      <c r="E1702" s="258" t="s">
        <v>1</v>
      </c>
      <c r="F1702" s="259" t="s">
        <v>3546</v>
      </c>
      <c r="G1702" s="257"/>
      <c r="H1702" s="260">
        <v>6.5309999999999997</v>
      </c>
      <c r="I1702" s="261"/>
      <c r="J1702" s="257"/>
      <c r="K1702" s="257"/>
      <c r="L1702" s="262"/>
      <c r="M1702" s="263"/>
      <c r="N1702" s="264"/>
      <c r="O1702" s="264"/>
      <c r="P1702" s="264"/>
      <c r="Q1702" s="264"/>
      <c r="R1702" s="264"/>
      <c r="S1702" s="264"/>
      <c r="T1702" s="265"/>
      <c r="U1702" s="14"/>
      <c r="V1702" s="14"/>
      <c r="W1702" s="14"/>
      <c r="X1702" s="14"/>
      <c r="Y1702" s="14"/>
      <c r="Z1702" s="14"/>
      <c r="AA1702" s="14"/>
      <c r="AB1702" s="14"/>
      <c r="AC1702" s="14"/>
      <c r="AD1702" s="14"/>
      <c r="AE1702" s="14"/>
      <c r="AT1702" s="266" t="s">
        <v>250</v>
      </c>
      <c r="AU1702" s="266" t="s">
        <v>84</v>
      </c>
      <c r="AV1702" s="14" t="s">
        <v>84</v>
      </c>
      <c r="AW1702" s="14" t="s">
        <v>31</v>
      </c>
      <c r="AX1702" s="14" t="s">
        <v>75</v>
      </c>
      <c r="AY1702" s="266" t="s">
        <v>239</v>
      </c>
    </row>
    <row r="1703" s="14" customFormat="1">
      <c r="A1703" s="14"/>
      <c r="B1703" s="256"/>
      <c r="C1703" s="257"/>
      <c r="D1703" s="241" t="s">
        <v>250</v>
      </c>
      <c r="E1703" s="258" t="s">
        <v>1</v>
      </c>
      <c r="F1703" s="259" t="s">
        <v>3547</v>
      </c>
      <c r="G1703" s="257"/>
      <c r="H1703" s="260">
        <v>0.34699999999999998</v>
      </c>
      <c r="I1703" s="261"/>
      <c r="J1703" s="257"/>
      <c r="K1703" s="257"/>
      <c r="L1703" s="262"/>
      <c r="M1703" s="263"/>
      <c r="N1703" s="264"/>
      <c r="O1703" s="264"/>
      <c r="P1703" s="264"/>
      <c r="Q1703" s="264"/>
      <c r="R1703" s="264"/>
      <c r="S1703" s="264"/>
      <c r="T1703" s="265"/>
      <c r="U1703" s="14"/>
      <c r="V1703" s="14"/>
      <c r="W1703" s="14"/>
      <c r="X1703" s="14"/>
      <c r="Y1703" s="14"/>
      <c r="Z1703" s="14"/>
      <c r="AA1703" s="14"/>
      <c r="AB1703" s="14"/>
      <c r="AC1703" s="14"/>
      <c r="AD1703" s="14"/>
      <c r="AE1703" s="14"/>
      <c r="AT1703" s="266" t="s">
        <v>250</v>
      </c>
      <c r="AU1703" s="266" t="s">
        <v>84</v>
      </c>
      <c r="AV1703" s="14" t="s">
        <v>84</v>
      </c>
      <c r="AW1703" s="14" t="s">
        <v>31</v>
      </c>
      <c r="AX1703" s="14" t="s">
        <v>75</v>
      </c>
      <c r="AY1703" s="266" t="s">
        <v>239</v>
      </c>
    </row>
    <row r="1704" s="16" customFormat="1">
      <c r="A1704" s="16"/>
      <c r="B1704" s="291"/>
      <c r="C1704" s="292"/>
      <c r="D1704" s="241" t="s">
        <v>250</v>
      </c>
      <c r="E1704" s="293" t="s">
        <v>1</v>
      </c>
      <c r="F1704" s="294" t="s">
        <v>1211</v>
      </c>
      <c r="G1704" s="292"/>
      <c r="H1704" s="295">
        <v>28.042999999999999</v>
      </c>
      <c r="I1704" s="296"/>
      <c r="J1704" s="292"/>
      <c r="K1704" s="292"/>
      <c r="L1704" s="297"/>
      <c r="M1704" s="298"/>
      <c r="N1704" s="299"/>
      <c r="O1704" s="299"/>
      <c r="P1704" s="299"/>
      <c r="Q1704" s="299"/>
      <c r="R1704" s="299"/>
      <c r="S1704" s="299"/>
      <c r="T1704" s="300"/>
      <c r="U1704" s="16"/>
      <c r="V1704" s="16"/>
      <c r="W1704" s="16"/>
      <c r="X1704" s="16"/>
      <c r="Y1704" s="16"/>
      <c r="Z1704" s="16"/>
      <c r="AA1704" s="16"/>
      <c r="AB1704" s="16"/>
      <c r="AC1704" s="16"/>
      <c r="AD1704" s="16"/>
      <c r="AE1704" s="16"/>
      <c r="AT1704" s="301" t="s">
        <v>250</v>
      </c>
      <c r="AU1704" s="301" t="s">
        <v>84</v>
      </c>
      <c r="AV1704" s="16" t="s">
        <v>107</v>
      </c>
      <c r="AW1704" s="16" t="s">
        <v>31</v>
      </c>
      <c r="AX1704" s="16" t="s">
        <v>75</v>
      </c>
      <c r="AY1704" s="301" t="s">
        <v>239</v>
      </c>
    </row>
    <row r="1705" s="13" customFormat="1">
      <c r="A1705" s="13"/>
      <c r="B1705" s="246"/>
      <c r="C1705" s="247"/>
      <c r="D1705" s="241" t="s">
        <v>250</v>
      </c>
      <c r="E1705" s="248" t="s">
        <v>1</v>
      </c>
      <c r="F1705" s="249" t="s">
        <v>2517</v>
      </c>
      <c r="G1705" s="247"/>
      <c r="H1705" s="248" t="s">
        <v>1</v>
      </c>
      <c r="I1705" s="250"/>
      <c r="J1705" s="247"/>
      <c r="K1705" s="247"/>
      <c r="L1705" s="251"/>
      <c r="M1705" s="252"/>
      <c r="N1705" s="253"/>
      <c r="O1705" s="253"/>
      <c r="P1705" s="253"/>
      <c r="Q1705" s="253"/>
      <c r="R1705" s="253"/>
      <c r="S1705" s="253"/>
      <c r="T1705" s="254"/>
      <c r="U1705" s="13"/>
      <c r="V1705" s="13"/>
      <c r="W1705" s="13"/>
      <c r="X1705" s="13"/>
      <c r="Y1705" s="13"/>
      <c r="Z1705" s="13"/>
      <c r="AA1705" s="13"/>
      <c r="AB1705" s="13"/>
      <c r="AC1705" s="13"/>
      <c r="AD1705" s="13"/>
      <c r="AE1705" s="13"/>
      <c r="AT1705" s="255" t="s">
        <v>250</v>
      </c>
      <c r="AU1705" s="255" t="s">
        <v>84</v>
      </c>
      <c r="AV1705" s="13" t="s">
        <v>82</v>
      </c>
      <c r="AW1705" s="13" t="s">
        <v>31</v>
      </c>
      <c r="AX1705" s="13" t="s">
        <v>75</v>
      </c>
      <c r="AY1705" s="255" t="s">
        <v>239</v>
      </c>
    </row>
    <row r="1706" s="14" customFormat="1">
      <c r="A1706" s="14"/>
      <c r="B1706" s="256"/>
      <c r="C1706" s="257"/>
      <c r="D1706" s="241" t="s">
        <v>250</v>
      </c>
      <c r="E1706" s="258" t="s">
        <v>1</v>
      </c>
      <c r="F1706" s="259" t="s">
        <v>3548</v>
      </c>
      <c r="G1706" s="257"/>
      <c r="H1706" s="260">
        <v>-0.375</v>
      </c>
      <c r="I1706" s="261"/>
      <c r="J1706" s="257"/>
      <c r="K1706" s="257"/>
      <c r="L1706" s="262"/>
      <c r="M1706" s="263"/>
      <c r="N1706" s="264"/>
      <c r="O1706" s="264"/>
      <c r="P1706" s="264"/>
      <c r="Q1706" s="264"/>
      <c r="R1706" s="264"/>
      <c r="S1706" s="264"/>
      <c r="T1706" s="265"/>
      <c r="U1706" s="14"/>
      <c r="V1706" s="14"/>
      <c r="W1706" s="14"/>
      <c r="X1706" s="14"/>
      <c r="Y1706" s="14"/>
      <c r="Z1706" s="14"/>
      <c r="AA1706" s="14"/>
      <c r="AB1706" s="14"/>
      <c r="AC1706" s="14"/>
      <c r="AD1706" s="14"/>
      <c r="AE1706" s="14"/>
      <c r="AT1706" s="266" t="s">
        <v>250</v>
      </c>
      <c r="AU1706" s="266" t="s">
        <v>84</v>
      </c>
      <c r="AV1706" s="14" t="s">
        <v>84</v>
      </c>
      <c r="AW1706" s="14" t="s">
        <v>31</v>
      </c>
      <c r="AX1706" s="14" t="s">
        <v>75</v>
      </c>
      <c r="AY1706" s="266" t="s">
        <v>239</v>
      </c>
    </row>
    <row r="1707" s="14" customFormat="1">
      <c r="A1707" s="14"/>
      <c r="B1707" s="256"/>
      <c r="C1707" s="257"/>
      <c r="D1707" s="241" t="s">
        <v>250</v>
      </c>
      <c r="E1707" s="258" t="s">
        <v>1</v>
      </c>
      <c r="F1707" s="259" t="s">
        <v>3549</v>
      </c>
      <c r="G1707" s="257"/>
      <c r="H1707" s="260">
        <v>-0.092999999999999999</v>
      </c>
      <c r="I1707" s="261"/>
      <c r="J1707" s="257"/>
      <c r="K1707" s="257"/>
      <c r="L1707" s="262"/>
      <c r="M1707" s="263"/>
      <c r="N1707" s="264"/>
      <c r="O1707" s="264"/>
      <c r="P1707" s="264"/>
      <c r="Q1707" s="264"/>
      <c r="R1707" s="264"/>
      <c r="S1707" s="264"/>
      <c r="T1707" s="265"/>
      <c r="U1707" s="14"/>
      <c r="V1707" s="14"/>
      <c r="W1707" s="14"/>
      <c r="X1707" s="14"/>
      <c r="Y1707" s="14"/>
      <c r="Z1707" s="14"/>
      <c r="AA1707" s="14"/>
      <c r="AB1707" s="14"/>
      <c r="AC1707" s="14"/>
      <c r="AD1707" s="14"/>
      <c r="AE1707" s="14"/>
      <c r="AT1707" s="266" t="s">
        <v>250</v>
      </c>
      <c r="AU1707" s="266" t="s">
        <v>84</v>
      </c>
      <c r="AV1707" s="14" t="s">
        <v>84</v>
      </c>
      <c r="AW1707" s="14" t="s">
        <v>31</v>
      </c>
      <c r="AX1707" s="14" t="s">
        <v>75</v>
      </c>
      <c r="AY1707" s="266" t="s">
        <v>239</v>
      </c>
    </row>
    <row r="1708" s="13" customFormat="1">
      <c r="A1708" s="13"/>
      <c r="B1708" s="246"/>
      <c r="C1708" s="247"/>
      <c r="D1708" s="241" t="s">
        <v>250</v>
      </c>
      <c r="E1708" s="248" t="s">
        <v>1</v>
      </c>
      <c r="F1708" s="249" t="s">
        <v>3543</v>
      </c>
      <c r="G1708" s="247"/>
      <c r="H1708" s="248" t="s">
        <v>1</v>
      </c>
      <c r="I1708" s="250"/>
      <c r="J1708" s="247"/>
      <c r="K1708" s="247"/>
      <c r="L1708" s="251"/>
      <c r="M1708" s="252"/>
      <c r="N1708" s="253"/>
      <c r="O1708" s="253"/>
      <c r="P1708" s="253"/>
      <c r="Q1708" s="253"/>
      <c r="R1708" s="253"/>
      <c r="S1708" s="253"/>
      <c r="T1708" s="254"/>
      <c r="U1708" s="13"/>
      <c r="V1708" s="13"/>
      <c r="W1708" s="13"/>
      <c r="X1708" s="13"/>
      <c r="Y1708" s="13"/>
      <c r="Z1708" s="13"/>
      <c r="AA1708" s="13"/>
      <c r="AB1708" s="13"/>
      <c r="AC1708" s="13"/>
      <c r="AD1708" s="13"/>
      <c r="AE1708" s="13"/>
      <c r="AT1708" s="255" t="s">
        <v>250</v>
      </c>
      <c r="AU1708" s="255" t="s">
        <v>84</v>
      </c>
      <c r="AV1708" s="13" t="s">
        <v>82</v>
      </c>
      <c r="AW1708" s="13" t="s">
        <v>31</v>
      </c>
      <c r="AX1708" s="13" t="s">
        <v>75</v>
      </c>
      <c r="AY1708" s="255" t="s">
        <v>239</v>
      </c>
    </row>
    <row r="1709" s="14" customFormat="1">
      <c r="A1709" s="14"/>
      <c r="B1709" s="256"/>
      <c r="C1709" s="257"/>
      <c r="D1709" s="241" t="s">
        <v>250</v>
      </c>
      <c r="E1709" s="258" t="s">
        <v>1</v>
      </c>
      <c r="F1709" s="259" t="s">
        <v>3550</v>
      </c>
      <c r="G1709" s="257"/>
      <c r="H1709" s="260">
        <v>-0.72199999999999998</v>
      </c>
      <c r="I1709" s="261"/>
      <c r="J1709" s="257"/>
      <c r="K1709" s="257"/>
      <c r="L1709" s="262"/>
      <c r="M1709" s="263"/>
      <c r="N1709" s="264"/>
      <c r="O1709" s="264"/>
      <c r="P1709" s="264"/>
      <c r="Q1709" s="264"/>
      <c r="R1709" s="264"/>
      <c r="S1709" s="264"/>
      <c r="T1709" s="265"/>
      <c r="U1709" s="14"/>
      <c r="V1709" s="14"/>
      <c r="W1709" s="14"/>
      <c r="X1709" s="14"/>
      <c r="Y1709" s="14"/>
      <c r="Z1709" s="14"/>
      <c r="AA1709" s="14"/>
      <c r="AB1709" s="14"/>
      <c r="AC1709" s="14"/>
      <c r="AD1709" s="14"/>
      <c r="AE1709" s="14"/>
      <c r="AT1709" s="266" t="s">
        <v>250</v>
      </c>
      <c r="AU1709" s="266" t="s">
        <v>84</v>
      </c>
      <c r="AV1709" s="14" t="s">
        <v>84</v>
      </c>
      <c r="AW1709" s="14" t="s">
        <v>31</v>
      </c>
      <c r="AX1709" s="14" t="s">
        <v>75</v>
      </c>
      <c r="AY1709" s="266" t="s">
        <v>239</v>
      </c>
    </row>
    <row r="1710" s="14" customFormat="1">
      <c r="A1710" s="14"/>
      <c r="B1710" s="256"/>
      <c r="C1710" s="257"/>
      <c r="D1710" s="241" t="s">
        <v>250</v>
      </c>
      <c r="E1710" s="258" t="s">
        <v>1</v>
      </c>
      <c r="F1710" s="259" t="s">
        <v>3551</v>
      </c>
      <c r="G1710" s="257"/>
      <c r="H1710" s="260">
        <v>-0.26100000000000001</v>
      </c>
      <c r="I1710" s="261"/>
      <c r="J1710" s="257"/>
      <c r="K1710" s="257"/>
      <c r="L1710" s="262"/>
      <c r="M1710" s="263"/>
      <c r="N1710" s="264"/>
      <c r="O1710" s="264"/>
      <c r="P1710" s="264"/>
      <c r="Q1710" s="264"/>
      <c r="R1710" s="264"/>
      <c r="S1710" s="264"/>
      <c r="T1710" s="265"/>
      <c r="U1710" s="14"/>
      <c r="V1710" s="14"/>
      <c r="W1710" s="14"/>
      <c r="X1710" s="14"/>
      <c r="Y1710" s="14"/>
      <c r="Z1710" s="14"/>
      <c r="AA1710" s="14"/>
      <c r="AB1710" s="14"/>
      <c r="AC1710" s="14"/>
      <c r="AD1710" s="14"/>
      <c r="AE1710" s="14"/>
      <c r="AT1710" s="266" t="s">
        <v>250</v>
      </c>
      <c r="AU1710" s="266" t="s">
        <v>84</v>
      </c>
      <c r="AV1710" s="14" t="s">
        <v>84</v>
      </c>
      <c r="AW1710" s="14" t="s">
        <v>31</v>
      </c>
      <c r="AX1710" s="14" t="s">
        <v>75</v>
      </c>
      <c r="AY1710" s="266" t="s">
        <v>239</v>
      </c>
    </row>
    <row r="1711" s="14" customFormat="1">
      <c r="A1711" s="14"/>
      <c r="B1711" s="256"/>
      <c r="C1711" s="257"/>
      <c r="D1711" s="241" t="s">
        <v>250</v>
      </c>
      <c r="E1711" s="258" t="s">
        <v>1</v>
      </c>
      <c r="F1711" s="259" t="s">
        <v>3552</v>
      </c>
      <c r="G1711" s="257"/>
      <c r="H1711" s="260">
        <v>-0.41099999999999998</v>
      </c>
      <c r="I1711" s="261"/>
      <c r="J1711" s="257"/>
      <c r="K1711" s="257"/>
      <c r="L1711" s="262"/>
      <c r="M1711" s="263"/>
      <c r="N1711" s="264"/>
      <c r="O1711" s="264"/>
      <c r="P1711" s="264"/>
      <c r="Q1711" s="264"/>
      <c r="R1711" s="264"/>
      <c r="S1711" s="264"/>
      <c r="T1711" s="265"/>
      <c r="U1711" s="14"/>
      <c r="V1711" s="14"/>
      <c r="W1711" s="14"/>
      <c r="X1711" s="14"/>
      <c r="Y1711" s="14"/>
      <c r="Z1711" s="14"/>
      <c r="AA1711" s="14"/>
      <c r="AB1711" s="14"/>
      <c r="AC1711" s="14"/>
      <c r="AD1711" s="14"/>
      <c r="AE1711" s="14"/>
      <c r="AT1711" s="266" t="s">
        <v>250</v>
      </c>
      <c r="AU1711" s="266" t="s">
        <v>84</v>
      </c>
      <c r="AV1711" s="14" t="s">
        <v>84</v>
      </c>
      <c r="AW1711" s="14" t="s">
        <v>31</v>
      </c>
      <c r="AX1711" s="14" t="s">
        <v>75</v>
      </c>
      <c r="AY1711" s="266" t="s">
        <v>239</v>
      </c>
    </row>
    <row r="1712" s="14" customFormat="1">
      <c r="A1712" s="14"/>
      <c r="B1712" s="256"/>
      <c r="C1712" s="257"/>
      <c r="D1712" s="241" t="s">
        <v>250</v>
      </c>
      <c r="E1712" s="258" t="s">
        <v>1</v>
      </c>
      <c r="F1712" s="259" t="s">
        <v>3553</v>
      </c>
      <c r="G1712" s="257"/>
      <c r="H1712" s="260">
        <v>-0.051999999999999998</v>
      </c>
      <c r="I1712" s="261"/>
      <c r="J1712" s="257"/>
      <c r="K1712" s="257"/>
      <c r="L1712" s="262"/>
      <c r="M1712" s="263"/>
      <c r="N1712" s="264"/>
      <c r="O1712" s="264"/>
      <c r="P1712" s="264"/>
      <c r="Q1712" s="264"/>
      <c r="R1712" s="264"/>
      <c r="S1712" s="264"/>
      <c r="T1712" s="265"/>
      <c r="U1712" s="14"/>
      <c r="V1712" s="14"/>
      <c r="W1712" s="14"/>
      <c r="X1712" s="14"/>
      <c r="Y1712" s="14"/>
      <c r="Z1712" s="14"/>
      <c r="AA1712" s="14"/>
      <c r="AB1712" s="14"/>
      <c r="AC1712" s="14"/>
      <c r="AD1712" s="14"/>
      <c r="AE1712" s="14"/>
      <c r="AT1712" s="266" t="s">
        <v>250</v>
      </c>
      <c r="AU1712" s="266" t="s">
        <v>84</v>
      </c>
      <c r="AV1712" s="14" t="s">
        <v>84</v>
      </c>
      <c r="AW1712" s="14" t="s">
        <v>31</v>
      </c>
      <c r="AX1712" s="14" t="s">
        <v>75</v>
      </c>
      <c r="AY1712" s="266" t="s">
        <v>239</v>
      </c>
    </row>
    <row r="1713" s="16" customFormat="1">
      <c r="A1713" s="16"/>
      <c r="B1713" s="291"/>
      <c r="C1713" s="292"/>
      <c r="D1713" s="241" t="s">
        <v>250</v>
      </c>
      <c r="E1713" s="293" t="s">
        <v>1</v>
      </c>
      <c r="F1713" s="294" t="s">
        <v>1211</v>
      </c>
      <c r="G1713" s="292"/>
      <c r="H1713" s="295">
        <v>-1.9139999999999999</v>
      </c>
      <c r="I1713" s="296"/>
      <c r="J1713" s="292"/>
      <c r="K1713" s="292"/>
      <c r="L1713" s="297"/>
      <c r="M1713" s="298"/>
      <c r="N1713" s="299"/>
      <c r="O1713" s="299"/>
      <c r="P1713" s="299"/>
      <c r="Q1713" s="299"/>
      <c r="R1713" s="299"/>
      <c r="S1713" s="299"/>
      <c r="T1713" s="300"/>
      <c r="U1713" s="16"/>
      <c r="V1713" s="16"/>
      <c r="W1713" s="16"/>
      <c r="X1713" s="16"/>
      <c r="Y1713" s="16"/>
      <c r="Z1713" s="16"/>
      <c r="AA1713" s="16"/>
      <c r="AB1713" s="16"/>
      <c r="AC1713" s="16"/>
      <c r="AD1713" s="16"/>
      <c r="AE1713" s="16"/>
      <c r="AT1713" s="301" t="s">
        <v>250</v>
      </c>
      <c r="AU1713" s="301" t="s">
        <v>84</v>
      </c>
      <c r="AV1713" s="16" t="s">
        <v>107</v>
      </c>
      <c r="AW1713" s="16" t="s">
        <v>31</v>
      </c>
      <c r="AX1713" s="16" t="s">
        <v>75</v>
      </c>
      <c r="AY1713" s="301" t="s">
        <v>239</v>
      </c>
    </row>
    <row r="1714" s="15" customFormat="1">
      <c r="A1714" s="15"/>
      <c r="B1714" s="267"/>
      <c r="C1714" s="268"/>
      <c r="D1714" s="241" t="s">
        <v>250</v>
      </c>
      <c r="E1714" s="269" t="s">
        <v>1</v>
      </c>
      <c r="F1714" s="270" t="s">
        <v>277</v>
      </c>
      <c r="G1714" s="268"/>
      <c r="H1714" s="271">
        <v>26.129000000000001</v>
      </c>
      <c r="I1714" s="272"/>
      <c r="J1714" s="268"/>
      <c r="K1714" s="268"/>
      <c r="L1714" s="273"/>
      <c r="M1714" s="274"/>
      <c r="N1714" s="275"/>
      <c r="O1714" s="275"/>
      <c r="P1714" s="275"/>
      <c r="Q1714" s="275"/>
      <c r="R1714" s="275"/>
      <c r="S1714" s="275"/>
      <c r="T1714" s="276"/>
      <c r="U1714" s="15"/>
      <c r="V1714" s="15"/>
      <c r="W1714" s="15"/>
      <c r="X1714" s="15"/>
      <c r="Y1714" s="15"/>
      <c r="Z1714" s="15"/>
      <c r="AA1714" s="15"/>
      <c r="AB1714" s="15"/>
      <c r="AC1714" s="15"/>
      <c r="AD1714" s="15"/>
      <c r="AE1714" s="15"/>
      <c r="AT1714" s="277" t="s">
        <v>250</v>
      </c>
      <c r="AU1714" s="277" t="s">
        <v>84</v>
      </c>
      <c r="AV1714" s="15" t="s">
        <v>246</v>
      </c>
      <c r="AW1714" s="15" t="s">
        <v>31</v>
      </c>
      <c r="AX1714" s="15" t="s">
        <v>82</v>
      </c>
      <c r="AY1714" s="277" t="s">
        <v>239</v>
      </c>
    </row>
    <row r="1715" s="2" customFormat="1" ht="16.5" customHeight="1">
      <c r="A1715" s="39"/>
      <c r="B1715" s="40"/>
      <c r="C1715" s="302" t="s">
        <v>2364</v>
      </c>
      <c r="D1715" s="302" t="s">
        <v>1240</v>
      </c>
      <c r="E1715" s="303" t="s">
        <v>3554</v>
      </c>
      <c r="F1715" s="304" t="s">
        <v>3555</v>
      </c>
      <c r="G1715" s="305" t="s">
        <v>338</v>
      </c>
      <c r="H1715" s="306">
        <v>52.258000000000003</v>
      </c>
      <c r="I1715" s="307"/>
      <c r="J1715" s="308">
        <f>ROUND(I1715*H1715,2)</f>
        <v>0</v>
      </c>
      <c r="K1715" s="304" t="s">
        <v>1</v>
      </c>
      <c r="L1715" s="309"/>
      <c r="M1715" s="310" t="s">
        <v>1</v>
      </c>
      <c r="N1715" s="311" t="s">
        <v>40</v>
      </c>
      <c r="O1715" s="92"/>
      <c r="P1715" s="237">
        <f>O1715*H1715</f>
        <v>0</v>
      </c>
      <c r="Q1715" s="237">
        <v>1</v>
      </c>
      <c r="R1715" s="237">
        <f>Q1715*H1715</f>
        <v>52.258000000000003</v>
      </c>
      <c r="S1715" s="237">
        <v>0</v>
      </c>
      <c r="T1715" s="238">
        <f>S1715*H1715</f>
        <v>0</v>
      </c>
      <c r="U1715" s="39"/>
      <c r="V1715" s="39"/>
      <c r="W1715" s="39"/>
      <c r="X1715" s="39"/>
      <c r="Y1715" s="39"/>
      <c r="Z1715" s="39"/>
      <c r="AA1715" s="39"/>
      <c r="AB1715" s="39"/>
      <c r="AC1715" s="39"/>
      <c r="AD1715" s="39"/>
      <c r="AE1715" s="39"/>
      <c r="AR1715" s="239" t="s">
        <v>299</v>
      </c>
      <c r="AT1715" s="239" t="s">
        <v>1240</v>
      </c>
      <c r="AU1715" s="239" t="s">
        <v>84</v>
      </c>
      <c r="AY1715" s="18" t="s">
        <v>239</v>
      </c>
      <c r="BE1715" s="240">
        <f>IF(N1715="základní",J1715,0)</f>
        <v>0</v>
      </c>
      <c r="BF1715" s="240">
        <f>IF(N1715="snížená",J1715,0)</f>
        <v>0</v>
      </c>
      <c r="BG1715" s="240">
        <f>IF(N1715="zákl. přenesená",J1715,0)</f>
        <v>0</v>
      </c>
      <c r="BH1715" s="240">
        <f>IF(N1715="sníž. přenesená",J1715,0)</f>
        <v>0</v>
      </c>
      <c r="BI1715" s="240">
        <f>IF(N1715="nulová",J1715,0)</f>
        <v>0</v>
      </c>
      <c r="BJ1715" s="18" t="s">
        <v>82</v>
      </c>
      <c r="BK1715" s="240">
        <f>ROUND(I1715*H1715,2)</f>
        <v>0</v>
      </c>
      <c r="BL1715" s="18" t="s">
        <v>246</v>
      </c>
      <c r="BM1715" s="239" t="s">
        <v>3556</v>
      </c>
    </row>
    <row r="1716" s="2" customFormat="1">
      <c r="A1716" s="39"/>
      <c r="B1716" s="40"/>
      <c r="C1716" s="41"/>
      <c r="D1716" s="241" t="s">
        <v>248</v>
      </c>
      <c r="E1716" s="41"/>
      <c r="F1716" s="242" t="s">
        <v>3555</v>
      </c>
      <c r="G1716" s="41"/>
      <c r="H1716" s="41"/>
      <c r="I1716" s="243"/>
      <c r="J1716" s="41"/>
      <c r="K1716" s="41"/>
      <c r="L1716" s="45"/>
      <c r="M1716" s="244"/>
      <c r="N1716" s="245"/>
      <c r="O1716" s="92"/>
      <c r="P1716" s="92"/>
      <c r="Q1716" s="92"/>
      <c r="R1716" s="92"/>
      <c r="S1716" s="92"/>
      <c r="T1716" s="93"/>
      <c r="U1716" s="39"/>
      <c r="V1716" s="39"/>
      <c r="W1716" s="39"/>
      <c r="X1716" s="39"/>
      <c r="Y1716" s="39"/>
      <c r="Z1716" s="39"/>
      <c r="AA1716" s="39"/>
      <c r="AB1716" s="39"/>
      <c r="AC1716" s="39"/>
      <c r="AD1716" s="39"/>
      <c r="AE1716" s="39"/>
      <c r="AT1716" s="18" t="s">
        <v>248</v>
      </c>
      <c r="AU1716" s="18" t="s">
        <v>84</v>
      </c>
    </row>
    <row r="1717" s="14" customFormat="1">
      <c r="A1717" s="14"/>
      <c r="B1717" s="256"/>
      <c r="C1717" s="257"/>
      <c r="D1717" s="241" t="s">
        <v>250</v>
      </c>
      <c r="E1717" s="258" t="s">
        <v>1</v>
      </c>
      <c r="F1717" s="259" t="s">
        <v>3557</v>
      </c>
      <c r="G1717" s="257"/>
      <c r="H1717" s="260">
        <v>52.258000000000003</v>
      </c>
      <c r="I1717" s="261"/>
      <c r="J1717" s="257"/>
      <c r="K1717" s="257"/>
      <c r="L1717" s="262"/>
      <c r="M1717" s="263"/>
      <c r="N1717" s="264"/>
      <c r="O1717" s="264"/>
      <c r="P1717" s="264"/>
      <c r="Q1717" s="264"/>
      <c r="R1717" s="264"/>
      <c r="S1717" s="264"/>
      <c r="T1717" s="265"/>
      <c r="U1717" s="14"/>
      <c r="V1717" s="14"/>
      <c r="W1717" s="14"/>
      <c r="X1717" s="14"/>
      <c r="Y1717" s="14"/>
      <c r="Z1717" s="14"/>
      <c r="AA1717" s="14"/>
      <c r="AB1717" s="14"/>
      <c r="AC1717" s="14"/>
      <c r="AD1717" s="14"/>
      <c r="AE1717" s="14"/>
      <c r="AT1717" s="266" t="s">
        <v>250</v>
      </c>
      <c r="AU1717" s="266" t="s">
        <v>84</v>
      </c>
      <c r="AV1717" s="14" t="s">
        <v>84</v>
      </c>
      <c r="AW1717" s="14" t="s">
        <v>31</v>
      </c>
      <c r="AX1717" s="14" t="s">
        <v>82</v>
      </c>
      <c r="AY1717" s="266" t="s">
        <v>239</v>
      </c>
    </row>
    <row r="1718" s="2" customFormat="1" ht="24.15" customHeight="1">
      <c r="A1718" s="39"/>
      <c r="B1718" s="40"/>
      <c r="C1718" s="228" t="s">
        <v>2369</v>
      </c>
      <c r="D1718" s="228" t="s">
        <v>241</v>
      </c>
      <c r="E1718" s="229" t="s">
        <v>3538</v>
      </c>
      <c r="F1718" s="230" t="s">
        <v>3539</v>
      </c>
      <c r="G1718" s="231" t="s">
        <v>255</v>
      </c>
      <c r="H1718" s="232">
        <v>20.239000000000001</v>
      </c>
      <c r="I1718" s="233"/>
      <c r="J1718" s="234">
        <f>ROUND(I1718*H1718,2)</f>
        <v>0</v>
      </c>
      <c r="K1718" s="230" t="s">
        <v>1</v>
      </c>
      <c r="L1718" s="45"/>
      <c r="M1718" s="235" t="s">
        <v>1</v>
      </c>
      <c r="N1718" s="236" t="s">
        <v>40</v>
      </c>
      <c r="O1718" s="92"/>
      <c r="P1718" s="237">
        <f>O1718*H1718</f>
        <v>0</v>
      </c>
      <c r="Q1718" s="237">
        <v>0</v>
      </c>
      <c r="R1718" s="237">
        <f>Q1718*H1718</f>
        <v>0</v>
      </c>
      <c r="S1718" s="237">
        <v>0</v>
      </c>
      <c r="T1718" s="238">
        <f>S1718*H1718</f>
        <v>0</v>
      </c>
      <c r="U1718" s="39"/>
      <c r="V1718" s="39"/>
      <c r="W1718" s="39"/>
      <c r="X1718" s="39"/>
      <c r="Y1718" s="39"/>
      <c r="Z1718" s="39"/>
      <c r="AA1718" s="39"/>
      <c r="AB1718" s="39"/>
      <c r="AC1718" s="39"/>
      <c r="AD1718" s="39"/>
      <c r="AE1718" s="39"/>
      <c r="AR1718" s="239" t="s">
        <v>246</v>
      </c>
      <c r="AT1718" s="239" t="s">
        <v>241</v>
      </c>
      <c r="AU1718" s="239" t="s">
        <v>84</v>
      </c>
      <c r="AY1718" s="18" t="s">
        <v>239</v>
      </c>
      <c r="BE1718" s="240">
        <f>IF(N1718="základní",J1718,0)</f>
        <v>0</v>
      </c>
      <c r="BF1718" s="240">
        <f>IF(N1718="snížená",J1718,0)</f>
        <v>0</v>
      </c>
      <c r="BG1718" s="240">
        <f>IF(N1718="zákl. přenesená",J1718,0)</f>
        <v>0</v>
      </c>
      <c r="BH1718" s="240">
        <f>IF(N1718="sníž. přenesená",J1718,0)</f>
        <v>0</v>
      </c>
      <c r="BI1718" s="240">
        <f>IF(N1718="nulová",J1718,0)</f>
        <v>0</v>
      </c>
      <c r="BJ1718" s="18" t="s">
        <v>82</v>
      </c>
      <c r="BK1718" s="240">
        <f>ROUND(I1718*H1718,2)</f>
        <v>0</v>
      </c>
      <c r="BL1718" s="18" t="s">
        <v>246</v>
      </c>
      <c r="BM1718" s="239" t="s">
        <v>3558</v>
      </c>
    </row>
    <row r="1719" s="2" customFormat="1">
      <c r="A1719" s="39"/>
      <c r="B1719" s="40"/>
      <c r="C1719" s="41"/>
      <c r="D1719" s="241" t="s">
        <v>248</v>
      </c>
      <c r="E1719" s="41"/>
      <c r="F1719" s="242" t="s">
        <v>3539</v>
      </c>
      <c r="G1719" s="41"/>
      <c r="H1719" s="41"/>
      <c r="I1719" s="243"/>
      <c r="J1719" s="41"/>
      <c r="K1719" s="41"/>
      <c r="L1719" s="45"/>
      <c r="M1719" s="244"/>
      <c r="N1719" s="245"/>
      <c r="O1719" s="92"/>
      <c r="P1719" s="92"/>
      <c r="Q1719" s="92"/>
      <c r="R1719" s="92"/>
      <c r="S1719" s="92"/>
      <c r="T1719" s="93"/>
      <c r="U1719" s="39"/>
      <c r="V1719" s="39"/>
      <c r="W1719" s="39"/>
      <c r="X1719" s="39"/>
      <c r="Y1719" s="39"/>
      <c r="Z1719" s="39"/>
      <c r="AA1719" s="39"/>
      <c r="AB1719" s="39"/>
      <c r="AC1719" s="39"/>
      <c r="AD1719" s="39"/>
      <c r="AE1719" s="39"/>
      <c r="AT1719" s="18" t="s">
        <v>248</v>
      </c>
      <c r="AU1719" s="18" t="s">
        <v>84</v>
      </c>
    </row>
    <row r="1720" s="13" customFormat="1">
      <c r="A1720" s="13"/>
      <c r="B1720" s="246"/>
      <c r="C1720" s="247"/>
      <c r="D1720" s="241" t="s">
        <v>250</v>
      </c>
      <c r="E1720" s="248" t="s">
        <v>1</v>
      </c>
      <c r="F1720" s="249" t="s">
        <v>3559</v>
      </c>
      <c r="G1720" s="247"/>
      <c r="H1720" s="248" t="s">
        <v>1</v>
      </c>
      <c r="I1720" s="250"/>
      <c r="J1720" s="247"/>
      <c r="K1720" s="247"/>
      <c r="L1720" s="251"/>
      <c r="M1720" s="252"/>
      <c r="N1720" s="253"/>
      <c r="O1720" s="253"/>
      <c r="P1720" s="253"/>
      <c r="Q1720" s="253"/>
      <c r="R1720" s="253"/>
      <c r="S1720" s="253"/>
      <c r="T1720" s="254"/>
      <c r="U1720" s="13"/>
      <c r="V1720" s="13"/>
      <c r="W1720" s="13"/>
      <c r="X1720" s="13"/>
      <c r="Y1720" s="13"/>
      <c r="Z1720" s="13"/>
      <c r="AA1720" s="13"/>
      <c r="AB1720" s="13"/>
      <c r="AC1720" s="13"/>
      <c r="AD1720" s="13"/>
      <c r="AE1720" s="13"/>
      <c r="AT1720" s="255" t="s">
        <v>250</v>
      </c>
      <c r="AU1720" s="255" t="s">
        <v>84</v>
      </c>
      <c r="AV1720" s="13" t="s">
        <v>82</v>
      </c>
      <c r="AW1720" s="13" t="s">
        <v>31</v>
      </c>
      <c r="AX1720" s="13" t="s">
        <v>75</v>
      </c>
      <c r="AY1720" s="255" t="s">
        <v>239</v>
      </c>
    </row>
    <row r="1721" s="14" customFormat="1">
      <c r="A1721" s="14"/>
      <c r="B1721" s="256"/>
      <c r="C1721" s="257"/>
      <c r="D1721" s="241" t="s">
        <v>250</v>
      </c>
      <c r="E1721" s="258" t="s">
        <v>1</v>
      </c>
      <c r="F1721" s="259" t="s">
        <v>3560</v>
      </c>
      <c r="G1721" s="257"/>
      <c r="H1721" s="260">
        <v>12.516</v>
      </c>
      <c r="I1721" s="261"/>
      <c r="J1721" s="257"/>
      <c r="K1721" s="257"/>
      <c r="L1721" s="262"/>
      <c r="M1721" s="263"/>
      <c r="N1721" s="264"/>
      <c r="O1721" s="264"/>
      <c r="P1721" s="264"/>
      <c r="Q1721" s="264"/>
      <c r="R1721" s="264"/>
      <c r="S1721" s="264"/>
      <c r="T1721" s="265"/>
      <c r="U1721" s="14"/>
      <c r="V1721" s="14"/>
      <c r="W1721" s="14"/>
      <c r="X1721" s="14"/>
      <c r="Y1721" s="14"/>
      <c r="Z1721" s="14"/>
      <c r="AA1721" s="14"/>
      <c r="AB1721" s="14"/>
      <c r="AC1721" s="14"/>
      <c r="AD1721" s="14"/>
      <c r="AE1721" s="14"/>
      <c r="AT1721" s="266" t="s">
        <v>250</v>
      </c>
      <c r="AU1721" s="266" t="s">
        <v>84</v>
      </c>
      <c r="AV1721" s="14" t="s">
        <v>84</v>
      </c>
      <c r="AW1721" s="14" t="s">
        <v>31</v>
      </c>
      <c r="AX1721" s="14" t="s">
        <v>75</v>
      </c>
      <c r="AY1721" s="266" t="s">
        <v>239</v>
      </c>
    </row>
    <row r="1722" s="13" customFormat="1">
      <c r="A1722" s="13"/>
      <c r="B1722" s="246"/>
      <c r="C1722" s="247"/>
      <c r="D1722" s="241" t="s">
        <v>250</v>
      </c>
      <c r="E1722" s="248" t="s">
        <v>1</v>
      </c>
      <c r="F1722" s="249" t="s">
        <v>3024</v>
      </c>
      <c r="G1722" s="247"/>
      <c r="H1722" s="248" t="s">
        <v>1</v>
      </c>
      <c r="I1722" s="250"/>
      <c r="J1722" s="247"/>
      <c r="K1722" s="247"/>
      <c r="L1722" s="251"/>
      <c r="M1722" s="252"/>
      <c r="N1722" s="253"/>
      <c r="O1722" s="253"/>
      <c r="P1722" s="253"/>
      <c r="Q1722" s="253"/>
      <c r="R1722" s="253"/>
      <c r="S1722" s="253"/>
      <c r="T1722" s="254"/>
      <c r="U1722" s="13"/>
      <c r="V1722" s="13"/>
      <c r="W1722" s="13"/>
      <c r="X1722" s="13"/>
      <c r="Y1722" s="13"/>
      <c r="Z1722" s="13"/>
      <c r="AA1722" s="13"/>
      <c r="AB1722" s="13"/>
      <c r="AC1722" s="13"/>
      <c r="AD1722" s="13"/>
      <c r="AE1722" s="13"/>
      <c r="AT1722" s="255" t="s">
        <v>250</v>
      </c>
      <c r="AU1722" s="255" t="s">
        <v>84</v>
      </c>
      <c r="AV1722" s="13" t="s">
        <v>82</v>
      </c>
      <c r="AW1722" s="13" t="s">
        <v>31</v>
      </c>
      <c r="AX1722" s="13" t="s">
        <v>75</v>
      </c>
      <c r="AY1722" s="255" t="s">
        <v>239</v>
      </c>
    </row>
    <row r="1723" s="14" customFormat="1">
      <c r="A1723" s="14"/>
      <c r="B1723" s="256"/>
      <c r="C1723" s="257"/>
      <c r="D1723" s="241" t="s">
        <v>250</v>
      </c>
      <c r="E1723" s="258" t="s">
        <v>1</v>
      </c>
      <c r="F1723" s="259" t="s">
        <v>3561</v>
      </c>
      <c r="G1723" s="257"/>
      <c r="H1723" s="260">
        <v>7.6150000000000002</v>
      </c>
      <c r="I1723" s="261"/>
      <c r="J1723" s="257"/>
      <c r="K1723" s="257"/>
      <c r="L1723" s="262"/>
      <c r="M1723" s="263"/>
      <c r="N1723" s="264"/>
      <c r="O1723" s="264"/>
      <c r="P1723" s="264"/>
      <c r="Q1723" s="264"/>
      <c r="R1723" s="264"/>
      <c r="S1723" s="264"/>
      <c r="T1723" s="265"/>
      <c r="U1723" s="14"/>
      <c r="V1723" s="14"/>
      <c r="W1723" s="14"/>
      <c r="X1723" s="14"/>
      <c r="Y1723" s="14"/>
      <c r="Z1723" s="14"/>
      <c r="AA1723" s="14"/>
      <c r="AB1723" s="14"/>
      <c r="AC1723" s="14"/>
      <c r="AD1723" s="14"/>
      <c r="AE1723" s="14"/>
      <c r="AT1723" s="266" t="s">
        <v>250</v>
      </c>
      <c r="AU1723" s="266" t="s">
        <v>84</v>
      </c>
      <c r="AV1723" s="14" t="s">
        <v>84</v>
      </c>
      <c r="AW1723" s="14" t="s">
        <v>31</v>
      </c>
      <c r="AX1723" s="14" t="s">
        <v>75</v>
      </c>
      <c r="AY1723" s="266" t="s">
        <v>239</v>
      </c>
    </row>
    <row r="1724" s="14" customFormat="1">
      <c r="A1724" s="14"/>
      <c r="B1724" s="256"/>
      <c r="C1724" s="257"/>
      <c r="D1724" s="241" t="s">
        <v>250</v>
      </c>
      <c r="E1724" s="258" t="s">
        <v>1</v>
      </c>
      <c r="F1724" s="259" t="s">
        <v>3562</v>
      </c>
      <c r="G1724" s="257"/>
      <c r="H1724" s="260">
        <v>0.46400000000000002</v>
      </c>
      <c r="I1724" s="261"/>
      <c r="J1724" s="257"/>
      <c r="K1724" s="257"/>
      <c r="L1724" s="262"/>
      <c r="M1724" s="263"/>
      <c r="N1724" s="264"/>
      <c r="O1724" s="264"/>
      <c r="P1724" s="264"/>
      <c r="Q1724" s="264"/>
      <c r="R1724" s="264"/>
      <c r="S1724" s="264"/>
      <c r="T1724" s="265"/>
      <c r="U1724" s="14"/>
      <c r="V1724" s="14"/>
      <c r="W1724" s="14"/>
      <c r="X1724" s="14"/>
      <c r="Y1724" s="14"/>
      <c r="Z1724" s="14"/>
      <c r="AA1724" s="14"/>
      <c r="AB1724" s="14"/>
      <c r="AC1724" s="14"/>
      <c r="AD1724" s="14"/>
      <c r="AE1724" s="14"/>
      <c r="AT1724" s="266" t="s">
        <v>250</v>
      </c>
      <c r="AU1724" s="266" t="s">
        <v>84</v>
      </c>
      <c r="AV1724" s="14" t="s">
        <v>84</v>
      </c>
      <c r="AW1724" s="14" t="s">
        <v>31</v>
      </c>
      <c r="AX1724" s="14" t="s">
        <v>75</v>
      </c>
      <c r="AY1724" s="266" t="s">
        <v>239</v>
      </c>
    </row>
    <row r="1725" s="14" customFormat="1">
      <c r="A1725" s="14"/>
      <c r="B1725" s="256"/>
      <c r="C1725" s="257"/>
      <c r="D1725" s="241" t="s">
        <v>250</v>
      </c>
      <c r="E1725" s="258" t="s">
        <v>1</v>
      </c>
      <c r="F1725" s="259" t="s">
        <v>3563</v>
      </c>
      <c r="G1725" s="257"/>
      <c r="H1725" s="260">
        <v>0.48899999999999999</v>
      </c>
      <c r="I1725" s="261"/>
      <c r="J1725" s="257"/>
      <c r="K1725" s="257"/>
      <c r="L1725" s="262"/>
      <c r="M1725" s="263"/>
      <c r="N1725" s="264"/>
      <c r="O1725" s="264"/>
      <c r="P1725" s="264"/>
      <c r="Q1725" s="264"/>
      <c r="R1725" s="264"/>
      <c r="S1725" s="264"/>
      <c r="T1725" s="265"/>
      <c r="U1725" s="14"/>
      <c r="V1725" s="14"/>
      <c r="W1725" s="14"/>
      <c r="X1725" s="14"/>
      <c r="Y1725" s="14"/>
      <c r="Z1725" s="14"/>
      <c r="AA1725" s="14"/>
      <c r="AB1725" s="14"/>
      <c r="AC1725" s="14"/>
      <c r="AD1725" s="14"/>
      <c r="AE1725" s="14"/>
      <c r="AT1725" s="266" t="s">
        <v>250</v>
      </c>
      <c r="AU1725" s="266" t="s">
        <v>84</v>
      </c>
      <c r="AV1725" s="14" t="s">
        <v>84</v>
      </c>
      <c r="AW1725" s="14" t="s">
        <v>31</v>
      </c>
      <c r="AX1725" s="14" t="s">
        <v>75</v>
      </c>
      <c r="AY1725" s="266" t="s">
        <v>239</v>
      </c>
    </row>
    <row r="1726" s="14" customFormat="1">
      <c r="A1726" s="14"/>
      <c r="B1726" s="256"/>
      <c r="C1726" s="257"/>
      <c r="D1726" s="241" t="s">
        <v>250</v>
      </c>
      <c r="E1726" s="258" t="s">
        <v>1</v>
      </c>
      <c r="F1726" s="259" t="s">
        <v>3564</v>
      </c>
      <c r="G1726" s="257"/>
      <c r="H1726" s="260">
        <v>0.50900000000000001</v>
      </c>
      <c r="I1726" s="261"/>
      <c r="J1726" s="257"/>
      <c r="K1726" s="257"/>
      <c r="L1726" s="262"/>
      <c r="M1726" s="263"/>
      <c r="N1726" s="264"/>
      <c r="O1726" s="264"/>
      <c r="P1726" s="264"/>
      <c r="Q1726" s="264"/>
      <c r="R1726" s="264"/>
      <c r="S1726" s="264"/>
      <c r="T1726" s="265"/>
      <c r="U1726" s="14"/>
      <c r="V1726" s="14"/>
      <c r="W1726" s="14"/>
      <c r="X1726" s="14"/>
      <c r="Y1726" s="14"/>
      <c r="Z1726" s="14"/>
      <c r="AA1726" s="14"/>
      <c r="AB1726" s="14"/>
      <c r="AC1726" s="14"/>
      <c r="AD1726" s="14"/>
      <c r="AE1726" s="14"/>
      <c r="AT1726" s="266" t="s">
        <v>250</v>
      </c>
      <c r="AU1726" s="266" t="s">
        <v>84</v>
      </c>
      <c r="AV1726" s="14" t="s">
        <v>84</v>
      </c>
      <c r="AW1726" s="14" t="s">
        <v>31</v>
      </c>
      <c r="AX1726" s="14" t="s">
        <v>75</v>
      </c>
      <c r="AY1726" s="266" t="s">
        <v>239</v>
      </c>
    </row>
    <row r="1727" s="14" customFormat="1">
      <c r="A1727" s="14"/>
      <c r="B1727" s="256"/>
      <c r="C1727" s="257"/>
      <c r="D1727" s="241" t="s">
        <v>250</v>
      </c>
      <c r="E1727" s="258" t="s">
        <v>1</v>
      </c>
      <c r="F1727" s="259" t="s">
        <v>3565</v>
      </c>
      <c r="G1727" s="257"/>
      <c r="H1727" s="260">
        <v>0.50900000000000001</v>
      </c>
      <c r="I1727" s="261"/>
      <c r="J1727" s="257"/>
      <c r="K1727" s="257"/>
      <c r="L1727" s="262"/>
      <c r="M1727" s="263"/>
      <c r="N1727" s="264"/>
      <c r="O1727" s="264"/>
      <c r="P1727" s="264"/>
      <c r="Q1727" s="264"/>
      <c r="R1727" s="264"/>
      <c r="S1727" s="264"/>
      <c r="T1727" s="265"/>
      <c r="U1727" s="14"/>
      <c r="V1727" s="14"/>
      <c r="W1727" s="14"/>
      <c r="X1727" s="14"/>
      <c r="Y1727" s="14"/>
      <c r="Z1727" s="14"/>
      <c r="AA1727" s="14"/>
      <c r="AB1727" s="14"/>
      <c r="AC1727" s="14"/>
      <c r="AD1727" s="14"/>
      <c r="AE1727" s="14"/>
      <c r="AT1727" s="266" t="s">
        <v>250</v>
      </c>
      <c r="AU1727" s="266" t="s">
        <v>84</v>
      </c>
      <c r="AV1727" s="14" t="s">
        <v>84</v>
      </c>
      <c r="AW1727" s="14" t="s">
        <v>31</v>
      </c>
      <c r="AX1727" s="14" t="s">
        <v>75</v>
      </c>
      <c r="AY1727" s="266" t="s">
        <v>239</v>
      </c>
    </row>
    <row r="1728" s="14" customFormat="1">
      <c r="A1728" s="14"/>
      <c r="B1728" s="256"/>
      <c r="C1728" s="257"/>
      <c r="D1728" s="241" t="s">
        <v>250</v>
      </c>
      <c r="E1728" s="258" t="s">
        <v>1</v>
      </c>
      <c r="F1728" s="259" t="s">
        <v>3566</v>
      </c>
      <c r="G1728" s="257"/>
      <c r="H1728" s="260">
        <v>0.50900000000000001</v>
      </c>
      <c r="I1728" s="261"/>
      <c r="J1728" s="257"/>
      <c r="K1728" s="257"/>
      <c r="L1728" s="262"/>
      <c r="M1728" s="263"/>
      <c r="N1728" s="264"/>
      <c r="O1728" s="264"/>
      <c r="P1728" s="264"/>
      <c r="Q1728" s="264"/>
      <c r="R1728" s="264"/>
      <c r="S1728" s="264"/>
      <c r="T1728" s="265"/>
      <c r="U1728" s="14"/>
      <c r="V1728" s="14"/>
      <c r="W1728" s="14"/>
      <c r="X1728" s="14"/>
      <c r="Y1728" s="14"/>
      <c r="Z1728" s="14"/>
      <c r="AA1728" s="14"/>
      <c r="AB1728" s="14"/>
      <c r="AC1728" s="14"/>
      <c r="AD1728" s="14"/>
      <c r="AE1728" s="14"/>
      <c r="AT1728" s="266" t="s">
        <v>250</v>
      </c>
      <c r="AU1728" s="266" t="s">
        <v>84</v>
      </c>
      <c r="AV1728" s="14" t="s">
        <v>84</v>
      </c>
      <c r="AW1728" s="14" t="s">
        <v>31</v>
      </c>
      <c r="AX1728" s="14" t="s">
        <v>75</v>
      </c>
      <c r="AY1728" s="266" t="s">
        <v>239</v>
      </c>
    </row>
    <row r="1729" s="16" customFormat="1">
      <c r="A1729" s="16"/>
      <c r="B1729" s="291"/>
      <c r="C1729" s="292"/>
      <c r="D1729" s="241" t="s">
        <v>250</v>
      </c>
      <c r="E1729" s="293" t="s">
        <v>1151</v>
      </c>
      <c r="F1729" s="294" t="s">
        <v>3567</v>
      </c>
      <c r="G1729" s="292"/>
      <c r="H1729" s="295">
        <v>22.611000000000001</v>
      </c>
      <c r="I1729" s="296"/>
      <c r="J1729" s="292"/>
      <c r="K1729" s="292"/>
      <c r="L1729" s="297"/>
      <c r="M1729" s="298"/>
      <c r="N1729" s="299"/>
      <c r="O1729" s="299"/>
      <c r="P1729" s="299"/>
      <c r="Q1729" s="299"/>
      <c r="R1729" s="299"/>
      <c r="S1729" s="299"/>
      <c r="T1729" s="300"/>
      <c r="U1729" s="16"/>
      <c r="V1729" s="16"/>
      <c r="W1729" s="16"/>
      <c r="X1729" s="16"/>
      <c r="Y1729" s="16"/>
      <c r="Z1729" s="16"/>
      <c r="AA1729" s="16"/>
      <c r="AB1729" s="16"/>
      <c r="AC1729" s="16"/>
      <c r="AD1729" s="16"/>
      <c r="AE1729" s="16"/>
      <c r="AT1729" s="301" t="s">
        <v>250</v>
      </c>
      <c r="AU1729" s="301" t="s">
        <v>84</v>
      </c>
      <c r="AV1729" s="16" t="s">
        <v>107</v>
      </c>
      <c r="AW1729" s="16" t="s">
        <v>31</v>
      </c>
      <c r="AX1729" s="16" t="s">
        <v>75</v>
      </c>
      <c r="AY1729" s="301" t="s">
        <v>239</v>
      </c>
    </row>
    <row r="1730" s="14" customFormat="1">
      <c r="A1730" s="14"/>
      <c r="B1730" s="256"/>
      <c r="C1730" s="257"/>
      <c r="D1730" s="241" t="s">
        <v>250</v>
      </c>
      <c r="E1730" s="258" t="s">
        <v>1</v>
      </c>
      <c r="F1730" s="259" t="s">
        <v>3568</v>
      </c>
      <c r="G1730" s="257"/>
      <c r="H1730" s="260">
        <v>-0.79000000000000004</v>
      </c>
      <c r="I1730" s="261"/>
      <c r="J1730" s="257"/>
      <c r="K1730" s="257"/>
      <c r="L1730" s="262"/>
      <c r="M1730" s="263"/>
      <c r="N1730" s="264"/>
      <c r="O1730" s="264"/>
      <c r="P1730" s="264"/>
      <c r="Q1730" s="264"/>
      <c r="R1730" s="264"/>
      <c r="S1730" s="264"/>
      <c r="T1730" s="265"/>
      <c r="U1730" s="14"/>
      <c r="V1730" s="14"/>
      <c r="W1730" s="14"/>
      <c r="X1730" s="14"/>
      <c r="Y1730" s="14"/>
      <c r="Z1730" s="14"/>
      <c r="AA1730" s="14"/>
      <c r="AB1730" s="14"/>
      <c r="AC1730" s="14"/>
      <c r="AD1730" s="14"/>
      <c r="AE1730" s="14"/>
      <c r="AT1730" s="266" t="s">
        <v>250</v>
      </c>
      <c r="AU1730" s="266" t="s">
        <v>84</v>
      </c>
      <c r="AV1730" s="14" t="s">
        <v>84</v>
      </c>
      <c r="AW1730" s="14" t="s">
        <v>31</v>
      </c>
      <c r="AX1730" s="14" t="s">
        <v>75</v>
      </c>
      <c r="AY1730" s="266" t="s">
        <v>239</v>
      </c>
    </row>
    <row r="1731" s="14" customFormat="1">
      <c r="A1731" s="14"/>
      <c r="B1731" s="256"/>
      <c r="C1731" s="257"/>
      <c r="D1731" s="241" t="s">
        <v>250</v>
      </c>
      <c r="E1731" s="258" t="s">
        <v>1</v>
      </c>
      <c r="F1731" s="259" t="s">
        <v>3569</v>
      </c>
      <c r="G1731" s="257"/>
      <c r="H1731" s="260">
        <v>-0.48099999999999998</v>
      </c>
      <c r="I1731" s="261"/>
      <c r="J1731" s="257"/>
      <c r="K1731" s="257"/>
      <c r="L1731" s="262"/>
      <c r="M1731" s="263"/>
      <c r="N1731" s="264"/>
      <c r="O1731" s="264"/>
      <c r="P1731" s="264"/>
      <c r="Q1731" s="264"/>
      <c r="R1731" s="264"/>
      <c r="S1731" s="264"/>
      <c r="T1731" s="265"/>
      <c r="U1731" s="14"/>
      <c r="V1731" s="14"/>
      <c r="W1731" s="14"/>
      <c r="X1731" s="14"/>
      <c r="Y1731" s="14"/>
      <c r="Z1731" s="14"/>
      <c r="AA1731" s="14"/>
      <c r="AB1731" s="14"/>
      <c r="AC1731" s="14"/>
      <c r="AD1731" s="14"/>
      <c r="AE1731" s="14"/>
      <c r="AT1731" s="266" t="s">
        <v>250</v>
      </c>
      <c r="AU1731" s="266" t="s">
        <v>84</v>
      </c>
      <c r="AV1731" s="14" t="s">
        <v>84</v>
      </c>
      <c r="AW1731" s="14" t="s">
        <v>31</v>
      </c>
      <c r="AX1731" s="14" t="s">
        <v>75</v>
      </c>
      <c r="AY1731" s="266" t="s">
        <v>239</v>
      </c>
    </row>
    <row r="1732" s="14" customFormat="1">
      <c r="A1732" s="14"/>
      <c r="B1732" s="256"/>
      <c r="C1732" s="257"/>
      <c r="D1732" s="241" t="s">
        <v>250</v>
      </c>
      <c r="E1732" s="258" t="s">
        <v>1</v>
      </c>
      <c r="F1732" s="259" t="s">
        <v>3570</v>
      </c>
      <c r="G1732" s="257"/>
      <c r="H1732" s="260">
        <v>-0.20599999999999999</v>
      </c>
      <c r="I1732" s="261"/>
      <c r="J1732" s="257"/>
      <c r="K1732" s="257"/>
      <c r="L1732" s="262"/>
      <c r="M1732" s="263"/>
      <c r="N1732" s="264"/>
      <c r="O1732" s="264"/>
      <c r="P1732" s="264"/>
      <c r="Q1732" s="264"/>
      <c r="R1732" s="264"/>
      <c r="S1732" s="264"/>
      <c r="T1732" s="265"/>
      <c r="U1732" s="14"/>
      <c r="V1732" s="14"/>
      <c r="W1732" s="14"/>
      <c r="X1732" s="14"/>
      <c r="Y1732" s="14"/>
      <c r="Z1732" s="14"/>
      <c r="AA1732" s="14"/>
      <c r="AB1732" s="14"/>
      <c r="AC1732" s="14"/>
      <c r="AD1732" s="14"/>
      <c r="AE1732" s="14"/>
      <c r="AT1732" s="266" t="s">
        <v>250</v>
      </c>
      <c r="AU1732" s="266" t="s">
        <v>84</v>
      </c>
      <c r="AV1732" s="14" t="s">
        <v>84</v>
      </c>
      <c r="AW1732" s="14" t="s">
        <v>31</v>
      </c>
      <c r="AX1732" s="14" t="s">
        <v>75</v>
      </c>
      <c r="AY1732" s="266" t="s">
        <v>239</v>
      </c>
    </row>
    <row r="1733" s="14" customFormat="1">
      <c r="A1733" s="14"/>
      <c r="B1733" s="256"/>
      <c r="C1733" s="257"/>
      <c r="D1733" s="241" t="s">
        <v>250</v>
      </c>
      <c r="E1733" s="258" t="s">
        <v>1</v>
      </c>
      <c r="F1733" s="259" t="s">
        <v>3571</v>
      </c>
      <c r="G1733" s="257"/>
      <c r="H1733" s="260">
        <v>-0.217</v>
      </c>
      <c r="I1733" s="261"/>
      <c r="J1733" s="257"/>
      <c r="K1733" s="257"/>
      <c r="L1733" s="262"/>
      <c r="M1733" s="263"/>
      <c r="N1733" s="264"/>
      <c r="O1733" s="264"/>
      <c r="P1733" s="264"/>
      <c r="Q1733" s="264"/>
      <c r="R1733" s="264"/>
      <c r="S1733" s="264"/>
      <c r="T1733" s="265"/>
      <c r="U1733" s="14"/>
      <c r="V1733" s="14"/>
      <c r="W1733" s="14"/>
      <c r="X1733" s="14"/>
      <c r="Y1733" s="14"/>
      <c r="Z1733" s="14"/>
      <c r="AA1733" s="14"/>
      <c r="AB1733" s="14"/>
      <c r="AC1733" s="14"/>
      <c r="AD1733" s="14"/>
      <c r="AE1733" s="14"/>
      <c r="AT1733" s="266" t="s">
        <v>250</v>
      </c>
      <c r="AU1733" s="266" t="s">
        <v>84</v>
      </c>
      <c r="AV1733" s="14" t="s">
        <v>84</v>
      </c>
      <c r="AW1733" s="14" t="s">
        <v>31</v>
      </c>
      <c r="AX1733" s="14" t="s">
        <v>75</v>
      </c>
      <c r="AY1733" s="266" t="s">
        <v>239</v>
      </c>
    </row>
    <row r="1734" s="14" customFormat="1">
      <c r="A1734" s="14"/>
      <c r="B1734" s="256"/>
      <c r="C1734" s="257"/>
      <c r="D1734" s="241" t="s">
        <v>250</v>
      </c>
      <c r="E1734" s="258" t="s">
        <v>1</v>
      </c>
      <c r="F1734" s="259" t="s">
        <v>3572</v>
      </c>
      <c r="G1734" s="257"/>
      <c r="H1734" s="260">
        <v>-0.22600000000000001</v>
      </c>
      <c r="I1734" s="261"/>
      <c r="J1734" s="257"/>
      <c r="K1734" s="257"/>
      <c r="L1734" s="262"/>
      <c r="M1734" s="263"/>
      <c r="N1734" s="264"/>
      <c r="O1734" s="264"/>
      <c r="P1734" s="264"/>
      <c r="Q1734" s="264"/>
      <c r="R1734" s="264"/>
      <c r="S1734" s="264"/>
      <c r="T1734" s="265"/>
      <c r="U1734" s="14"/>
      <c r="V1734" s="14"/>
      <c r="W1734" s="14"/>
      <c r="X1734" s="14"/>
      <c r="Y1734" s="14"/>
      <c r="Z1734" s="14"/>
      <c r="AA1734" s="14"/>
      <c r="AB1734" s="14"/>
      <c r="AC1734" s="14"/>
      <c r="AD1734" s="14"/>
      <c r="AE1734" s="14"/>
      <c r="AT1734" s="266" t="s">
        <v>250</v>
      </c>
      <c r="AU1734" s="266" t="s">
        <v>84</v>
      </c>
      <c r="AV1734" s="14" t="s">
        <v>84</v>
      </c>
      <c r="AW1734" s="14" t="s">
        <v>31</v>
      </c>
      <c r="AX1734" s="14" t="s">
        <v>75</v>
      </c>
      <c r="AY1734" s="266" t="s">
        <v>239</v>
      </c>
    </row>
    <row r="1735" s="14" customFormat="1">
      <c r="A1735" s="14"/>
      <c r="B1735" s="256"/>
      <c r="C1735" s="257"/>
      <c r="D1735" s="241" t="s">
        <v>250</v>
      </c>
      <c r="E1735" s="258" t="s">
        <v>1</v>
      </c>
      <c r="F1735" s="259" t="s">
        <v>3573</v>
      </c>
      <c r="G1735" s="257"/>
      <c r="H1735" s="260">
        <v>-0.22600000000000001</v>
      </c>
      <c r="I1735" s="261"/>
      <c r="J1735" s="257"/>
      <c r="K1735" s="257"/>
      <c r="L1735" s="262"/>
      <c r="M1735" s="263"/>
      <c r="N1735" s="264"/>
      <c r="O1735" s="264"/>
      <c r="P1735" s="264"/>
      <c r="Q1735" s="264"/>
      <c r="R1735" s="264"/>
      <c r="S1735" s="264"/>
      <c r="T1735" s="265"/>
      <c r="U1735" s="14"/>
      <c r="V1735" s="14"/>
      <c r="W1735" s="14"/>
      <c r="X1735" s="14"/>
      <c r="Y1735" s="14"/>
      <c r="Z1735" s="14"/>
      <c r="AA1735" s="14"/>
      <c r="AB1735" s="14"/>
      <c r="AC1735" s="14"/>
      <c r="AD1735" s="14"/>
      <c r="AE1735" s="14"/>
      <c r="AT1735" s="266" t="s">
        <v>250</v>
      </c>
      <c r="AU1735" s="266" t="s">
        <v>84</v>
      </c>
      <c r="AV1735" s="14" t="s">
        <v>84</v>
      </c>
      <c r="AW1735" s="14" t="s">
        <v>31</v>
      </c>
      <c r="AX1735" s="14" t="s">
        <v>75</v>
      </c>
      <c r="AY1735" s="266" t="s">
        <v>239</v>
      </c>
    </row>
    <row r="1736" s="14" customFormat="1">
      <c r="A1736" s="14"/>
      <c r="B1736" s="256"/>
      <c r="C1736" s="257"/>
      <c r="D1736" s="241" t="s">
        <v>250</v>
      </c>
      <c r="E1736" s="258" t="s">
        <v>1</v>
      </c>
      <c r="F1736" s="259" t="s">
        <v>3574</v>
      </c>
      <c r="G1736" s="257"/>
      <c r="H1736" s="260">
        <v>-0.22600000000000001</v>
      </c>
      <c r="I1736" s="261"/>
      <c r="J1736" s="257"/>
      <c r="K1736" s="257"/>
      <c r="L1736" s="262"/>
      <c r="M1736" s="263"/>
      <c r="N1736" s="264"/>
      <c r="O1736" s="264"/>
      <c r="P1736" s="264"/>
      <c r="Q1736" s="264"/>
      <c r="R1736" s="264"/>
      <c r="S1736" s="264"/>
      <c r="T1736" s="265"/>
      <c r="U1736" s="14"/>
      <c r="V1736" s="14"/>
      <c r="W1736" s="14"/>
      <c r="X1736" s="14"/>
      <c r="Y1736" s="14"/>
      <c r="Z1736" s="14"/>
      <c r="AA1736" s="14"/>
      <c r="AB1736" s="14"/>
      <c r="AC1736" s="14"/>
      <c r="AD1736" s="14"/>
      <c r="AE1736" s="14"/>
      <c r="AT1736" s="266" t="s">
        <v>250</v>
      </c>
      <c r="AU1736" s="266" t="s">
        <v>84</v>
      </c>
      <c r="AV1736" s="14" t="s">
        <v>84</v>
      </c>
      <c r="AW1736" s="14" t="s">
        <v>31</v>
      </c>
      <c r="AX1736" s="14" t="s">
        <v>75</v>
      </c>
      <c r="AY1736" s="266" t="s">
        <v>239</v>
      </c>
    </row>
    <row r="1737" s="16" customFormat="1">
      <c r="A1737" s="16"/>
      <c r="B1737" s="291"/>
      <c r="C1737" s="292"/>
      <c r="D1737" s="241" t="s">
        <v>250</v>
      </c>
      <c r="E1737" s="293" t="s">
        <v>1</v>
      </c>
      <c r="F1737" s="294" t="s">
        <v>1211</v>
      </c>
      <c r="G1737" s="292"/>
      <c r="H1737" s="295">
        <v>-2.3719999999999999</v>
      </c>
      <c r="I1737" s="296"/>
      <c r="J1737" s="292"/>
      <c r="K1737" s="292"/>
      <c r="L1737" s="297"/>
      <c r="M1737" s="298"/>
      <c r="N1737" s="299"/>
      <c r="O1737" s="299"/>
      <c r="P1737" s="299"/>
      <c r="Q1737" s="299"/>
      <c r="R1737" s="299"/>
      <c r="S1737" s="299"/>
      <c r="T1737" s="300"/>
      <c r="U1737" s="16"/>
      <c r="V1737" s="16"/>
      <c r="W1737" s="16"/>
      <c r="X1737" s="16"/>
      <c r="Y1737" s="16"/>
      <c r="Z1737" s="16"/>
      <c r="AA1737" s="16"/>
      <c r="AB1737" s="16"/>
      <c r="AC1737" s="16"/>
      <c r="AD1737" s="16"/>
      <c r="AE1737" s="16"/>
      <c r="AT1737" s="301" t="s">
        <v>250</v>
      </c>
      <c r="AU1737" s="301" t="s">
        <v>84</v>
      </c>
      <c r="AV1737" s="16" t="s">
        <v>107</v>
      </c>
      <c r="AW1737" s="16" t="s">
        <v>31</v>
      </c>
      <c r="AX1737" s="16" t="s">
        <v>75</v>
      </c>
      <c r="AY1737" s="301" t="s">
        <v>239</v>
      </c>
    </row>
    <row r="1738" s="15" customFormat="1">
      <c r="A1738" s="15"/>
      <c r="B1738" s="267"/>
      <c r="C1738" s="268"/>
      <c r="D1738" s="241" t="s">
        <v>250</v>
      </c>
      <c r="E1738" s="269" t="s">
        <v>1</v>
      </c>
      <c r="F1738" s="270" t="s">
        <v>277</v>
      </c>
      <c r="G1738" s="268"/>
      <c r="H1738" s="271">
        <v>20.239000000000001</v>
      </c>
      <c r="I1738" s="272"/>
      <c r="J1738" s="268"/>
      <c r="K1738" s="268"/>
      <c r="L1738" s="273"/>
      <c r="M1738" s="274"/>
      <c r="N1738" s="275"/>
      <c r="O1738" s="275"/>
      <c r="P1738" s="275"/>
      <c r="Q1738" s="275"/>
      <c r="R1738" s="275"/>
      <c r="S1738" s="275"/>
      <c r="T1738" s="276"/>
      <c r="U1738" s="15"/>
      <c r="V1738" s="15"/>
      <c r="W1738" s="15"/>
      <c r="X1738" s="15"/>
      <c r="Y1738" s="15"/>
      <c r="Z1738" s="15"/>
      <c r="AA1738" s="15"/>
      <c r="AB1738" s="15"/>
      <c r="AC1738" s="15"/>
      <c r="AD1738" s="15"/>
      <c r="AE1738" s="15"/>
      <c r="AT1738" s="277" t="s">
        <v>250</v>
      </c>
      <c r="AU1738" s="277" t="s">
        <v>84</v>
      </c>
      <c r="AV1738" s="15" t="s">
        <v>246</v>
      </c>
      <c r="AW1738" s="15" t="s">
        <v>31</v>
      </c>
      <c r="AX1738" s="15" t="s">
        <v>82</v>
      </c>
      <c r="AY1738" s="277" t="s">
        <v>239</v>
      </c>
    </row>
    <row r="1739" s="2" customFormat="1" ht="16.5" customHeight="1">
      <c r="A1739" s="39"/>
      <c r="B1739" s="40"/>
      <c r="C1739" s="302" t="s">
        <v>2372</v>
      </c>
      <c r="D1739" s="302" t="s">
        <v>1240</v>
      </c>
      <c r="E1739" s="303" t="s">
        <v>3575</v>
      </c>
      <c r="F1739" s="304" t="s">
        <v>3576</v>
      </c>
      <c r="G1739" s="305" t="s">
        <v>338</v>
      </c>
      <c r="H1739" s="306">
        <v>40.478000000000002</v>
      </c>
      <c r="I1739" s="307"/>
      <c r="J1739" s="308">
        <f>ROUND(I1739*H1739,2)</f>
        <v>0</v>
      </c>
      <c r="K1739" s="304" t="s">
        <v>1</v>
      </c>
      <c r="L1739" s="309"/>
      <c r="M1739" s="310" t="s">
        <v>1</v>
      </c>
      <c r="N1739" s="311" t="s">
        <v>40</v>
      </c>
      <c r="O1739" s="92"/>
      <c r="P1739" s="237">
        <f>O1739*H1739</f>
        <v>0</v>
      </c>
      <c r="Q1739" s="237">
        <v>1</v>
      </c>
      <c r="R1739" s="237">
        <f>Q1739*H1739</f>
        <v>40.478000000000002</v>
      </c>
      <c r="S1739" s="237">
        <v>0</v>
      </c>
      <c r="T1739" s="238">
        <f>S1739*H1739</f>
        <v>0</v>
      </c>
      <c r="U1739" s="39"/>
      <c r="V1739" s="39"/>
      <c r="W1739" s="39"/>
      <c r="X1739" s="39"/>
      <c r="Y1739" s="39"/>
      <c r="Z1739" s="39"/>
      <c r="AA1739" s="39"/>
      <c r="AB1739" s="39"/>
      <c r="AC1739" s="39"/>
      <c r="AD1739" s="39"/>
      <c r="AE1739" s="39"/>
      <c r="AR1739" s="239" t="s">
        <v>299</v>
      </c>
      <c r="AT1739" s="239" t="s">
        <v>1240</v>
      </c>
      <c r="AU1739" s="239" t="s">
        <v>84</v>
      </c>
      <c r="AY1739" s="18" t="s">
        <v>239</v>
      </c>
      <c r="BE1739" s="240">
        <f>IF(N1739="základní",J1739,0)</f>
        <v>0</v>
      </c>
      <c r="BF1739" s="240">
        <f>IF(N1739="snížená",J1739,0)</f>
        <v>0</v>
      </c>
      <c r="BG1739" s="240">
        <f>IF(N1739="zákl. přenesená",J1739,0)</f>
        <v>0</v>
      </c>
      <c r="BH1739" s="240">
        <f>IF(N1739="sníž. přenesená",J1739,0)</f>
        <v>0</v>
      </c>
      <c r="BI1739" s="240">
        <f>IF(N1739="nulová",J1739,0)</f>
        <v>0</v>
      </c>
      <c r="BJ1739" s="18" t="s">
        <v>82</v>
      </c>
      <c r="BK1739" s="240">
        <f>ROUND(I1739*H1739,2)</f>
        <v>0</v>
      </c>
      <c r="BL1739" s="18" t="s">
        <v>246</v>
      </c>
      <c r="BM1739" s="239" t="s">
        <v>3577</v>
      </c>
    </row>
    <row r="1740" s="2" customFormat="1">
      <c r="A1740" s="39"/>
      <c r="B1740" s="40"/>
      <c r="C1740" s="41"/>
      <c r="D1740" s="241" t="s">
        <v>248</v>
      </c>
      <c r="E1740" s="41"/>
      <c r="F1740" s="242" t="s">
        <v>3576</v>
      </c>
      <c r="G1740" s="41"/>
      <c r="H1740" s="41"/>
      <c r="I1740" s="243"/>
      <c r="J1740" s="41"/>
      <c r="K1740" s="41"/>
      <c r="L1740" s="45"/>
      <c r="M1740" s="244"/>
      <c r="N1740" s="245"/>
      <c r="O1740" s="92"/>
      <c r="P1740" s="92"/>
      <c r="Q1740" s="92"/>
      <c r="R1740" s="92"/>
      <c r="S1740" s="92"/>
      <c r="T1740" s="93"/>
      <c r="U1740" s="39"/>
      <c r="V1740" s="39"/>
      <c r="W1740" s="39"/>
      <c r="X1740" s="39"/>
      <c r="Y1740" s="39"/>
      <c r="Z1740" s="39"/>
      <c r="AA1740" s="39"/>
      <c r="AB1740" s="39"/>
      <c r="AC1740" s="39"/>
      <c r="AD1740" s="39"/>
      <c r="AE1740" s="39"/>
      <c r="AT1740" s="18" t="s">
        <v>248</v>
      </c>
      <c r="AU1740" s="18" t="s">
        <v>84</v>
      </c>
    </row>
    <row r="1741" s="13" customFormat="1">
      <c r="A1741" s="13"/>
      <c r="B1741" s="246"/>
      <c r="C1741" s="247"/>
      <c r="D1741" s="241" t="s">
        <v>250</v>
      </c>
      <c r="E1741" s="248" t="s">
        <v>1</v>
      </c>
      <c r="F1741" s="249" t="s">
        <v>3559</v>
      </c>
      <c r="G1741" s="247"/>
      <c r="H1741" s="248" t="s">
        <v>1</v>
      </c>
      <c r="I1741" s="250"/>
      <c r="J1741" s="247"/>
      <c r="K1741" s="247"/>
      <c r="L1741" s="251"/>
      <c r="M1741" s="252"/>
      <c r="N1741" s="253"/>
      <c r="O1741" s="253"/>
      <c r="P1741" s="253"/>
      <c r="Q1741" s="253"/>
      <c r="R1741" s="253"/>
      <c r="S1741" s="253"/>
      <c r="T1741" s="254"/>
      <c r="U1741" s="13"/>
      <c r="V1741" s="13"/>
      <c r="W1741" s="13"/>
      <c r="X1741" s="13"/>
      <c r="Y1741" s="13"/>
      <c r="Z1741" s="13"/>
      <c r="AA1741" s="13"/>
      <c r="AB1741" s="13"/>
      <c r="AC1741" s="13"/>
      <c r="AD1741" s="13"/>
      <c r="AE1741" s="13"/>
      <c r="AT1741" s="255" t="s">
        <v>250</v>
      </c>
      <c r="AU1741" s="255" t="s">
        <v>84</v>
      </c>
      <c r="AV1741" s="13" t="s">
        <v>82</v>
      </c>
      <c r="AW1741" s="13" t="s">
        <v>31</v>
      </c>
      <c r="AX1741" s="13" t="s">
        <v>75</v>
      </c>
      <c r="AY1741" s="255" t="s">
        <v>239</v>
      </c>
    </row>
    <row r="1742" s="14" customFormat="1">
      <c r="A1742" s="14"/>
      <c r="B1742" s="256"/>
      <c r="C1742" s="257"/>
      <c r="D1742" s="241" t="s">
        <v>250</v>
      </c>
      <c r="E1742" s="258" t="s">
        <v>1</v>
      </c>
      <c r="F1742" s="259" t="s">
        <v>3560</v>
      </c>
      <c r="G1742" s="257"/>
      <c r="H1742" s="260">
        <v>12.516</v>
      </c>
      <c r="I1742" s="261"/>
      <c r="J1742" s="257"/>
      <c r="K1742" s="257"/>
      <c r="L1742" s="262"/>
      <c r="M1742" s="263"/>
      <c r="N1742" s="264"/>
      <c r="O1742" s="264"/>
      <c r="P1742" s="264"/>
      <c r="Q1742" s="264"/>
      <c r="R1742" s="264"/>
      <c r="S1742" s="264"/>
      <c r="T1742" s="265"/>
      <c r="U1742" s="14"/>
      <c r="V1742" s="14"/>
      <c r="W1742" s="14"/>
      <c r="X1742" s="14"/>
      <c r="Y1742" s="14"/>
      <c r="Z1742" s="14"/>
      <c r="AA1742" s="14"/>
      <c r="AB1742" s="14"/>
      <c r="AC1742" s="14"/>
      <c r="AD1742" s="14"/>
      <c r="AE1742" s="14"/>
      <c r="AT1742" s="266" t="s">
        <v>250</v>
      </c>
      <c r="AU1742" s="266" t="s">
        <v>84</v>
      </c>
      <c r="AV1742" s="14" t="s">
        <v>84</v>
      </c>
      <c r="AW1742" s="14" t="s">
        <v>31</v>
      </c>
      <c r="AX1742" s="14" t="s">
        <v>75</v>
      </c>
      <c r="AY1742" s="266" t="s">
        <v>239</v>
      </c>
    </row>
    <row r="1743" s="13" customFormat="1">
      <c r="A1743" s="13"/>
      <c r="B1743" s="246"/>
      <c r="C1743" s="247"/>
      <c r="D1743" s="241" t="s">
        <v>250</v>
      </c>
      <c r="E1743" s="248" t="s">
        <v>1</v>
      </c>
      <c r="F1743" s="249" t="s">
        <v>3024</v>
      </c>
      <c r="G1743" s="247"/>
      <c r="H1743" s="248" t="s">
        <v>1</v>
      </c>
      <c r="I1743" s="250"/>
      <c r="J1743" s="247"/>
      <c r="K1743" s="247"/>
      <c r="L1743" s="251"/>
      <c r="M1743" s="252"/>
      <c r="N1743" s="253"/>
      <c r="O1743" s="253"/>
      <c r="P1743" s="253"/>
      <c r="Q1743" s="253"/>
      <c r="R1743" s="253"/>
      <c r="S1743" s="253"/>
      <c r="T1743" s="254"/>
      <c r="U1743" s="13"/>
      <c r="V1743" s="13"/>
      <c r="W1743" s="13"/>
      <c r="X1743" s="13"/>
      <c r="Y1743" s="13"/>
      <c r="Z1743" s="13"/>
      <c r="AA1743" s="13"/>
      <c r="AB1743" s="13"/>
      <c r="AC1743" s="13"/>
      <c r="AD1743" s="13"/>
      <c r="AE1743" s="13"/>
      <c r="AT1743" s="255" t="s">
        <v>250</v>
      </c>
      <c r="AU1743" s="255" t="s">
        <v>84</v>
      </c>
      <c r="AV1743" s="13" t="s">
        <v>82</v>
      </c>
      <c r="AW1743" s="13" t="s">
        <v>31</v>
      </c>
      <c r="AX1743" s="13" t="s">
        <v>75</v>
      </c>
      <c r="AY1743" s="255" t="s">
        <v>239</v>
      </c>
    </row>
    <row r="1744" s="14" customFormat="1">
      <c r="A1744" s="14"/>
      <c r="B1744" s="256"/>
      <c r="C1744" s="257"/>
      <c r="D1744" s="241" t="s">
        <v>250</v>
      </c>
      <c r="E1744" s="258" t="s">
        <v>1</v>
      </c>
      <c r="F1744" s="259" t="s">
        <v>3561</v>
      </c>
      <c r="G1744" s="257"/>
      <c r="H1744" s="260">
        <v>7.6150000000000002</v>
      </c>
      <c r="I1744" s="261"/>
      <c r="J1744" s="257"/>
      <c r="K1744" s="257"/>
      <c r="L1744" s="262"/>
      <c r="M1744" s="263"/>
      <c r="N1744" s="264"/>
      <c r="O1744" s="264"/>
      <c r="P1744" s="264"/>
      <c r="Q1744" s="264"/>
      <c r="R1744" s="264"/>
      <c r="S1744" s="264"/>
      <c r="T1744" s="265"/>
      <c r="U1744" s="14"/>
      <c r="V1744" s="14"/>
      <c r="W1744" s="14"/>
      <c r="X1744" s="14"/>
      <c r="Y1744" s="14"/>
      <c r="Z1744" s="14"/>
      <c r="AA1744" s="14"/>
      <c r="AB1744" s="14"/>
      <c r="AC1744" s="14"/>
      <c r="AD1744" s="14"/>
      <c r="AE1744" s="14"/>
      <c r="AT1744" s="266" t="s">
        <v>250</v>
      </c>
      <c r="AU1744" s="266" t="s">
        <v>84</v>
      </c>
      <c r="AV1744" s="14" t="s">
        <v>84</v>
      </c>
      <c r="AW1744" s="14" t="s">
        <v>31</v>
      </c>
      <c r="AX1744" s="14" t="s">
        <v>75</v>
      </c>
      <c r="AY1744" s="266" t="s">
        <v>239</v>
      </c>
    </row>
    <row r="1745" s="14" customFormat="1">
      <c r="A1745" s="14"/>
      <c r="B1745" s="256"/>
      <c r="C1745" s="257"/>
      <c r="D1745" s="241" t="s">
        <v>250</v>
      </c>
      <c r="E1745" s="258" t="s">
        <v>1</v>
      </c>
      <c r="F1745" s="259" t="s">
        <v>3562</v>
      </c>
      <c r="G1745" s="257"/>
      <c r="H1745" s="260">
        <v>0.46400000000000002</v>
      </c>
      <c r="I1745" s="261"/>
      <c r="J1745" s="257"/>
      <c r="K1745" s="257"/>
      <c r="L1745" s="262"/>
      <c r="M1745" s="263"/>
      <c r="N1745" s="264"/>
      <c r="O1745" s="264"/>
      <c r="P1745" s="264"/>
      <c r="Q1745" s="264"/>
      <c r="R1745" s="264"/>
      <c r="S1745" s="264"/>
      <c r="T1745" s="265"/>
      <c r="U1745" s="14"/>
      <c r="V1745" s="14"/>
      <c r="W1745" s="14"/>
      <c r="X1745" s="14"/>
      <c r="Y1745" s="14"/>
      <c r="Z1745" s="14"/>
      <c r="AA1745" s="14"/>
      <c r="AB1745" s="14"/>
      <c r="AC1745" s="14"/>
      <c r="AD1745" s="14"/>
      <c r="AE1745" s="14"/>
      <c r="AT1745" s="266" t="s">
        <v>250</v>
      </c>
      <c r="AU1745" s="266" t="s">
        <v>84</v>
      </c>
      <c r="AV1745" s="14" t="s">
        <v>84</v>
      </c>
      <c r="AW1745" s="14" t="s">
        <v>31</v>
      </c>
      <c r="AX1745" s="14" t="s">
        <v>75</v>
      </c>
      <c r="AY1745" s="266" t="s">
        <v>239</v>
      </c>
    </row>
    <row r="1746" s="14" customFormat="1">
      <c r="A1746" s="14"/>
      <c r="B1746" s="256"/>
      <c r="C1746" s="257"/>
      <c r="D1746" s="241" t="s">
        <v>250</v>
      </c>
      <c r="E1746" s="258" t="s">
        <v>1</v>
      </c>
      <c r="F1746" s="259" t="s">
        <v>3563</v>
      </c>
      <c r="G1746" s="257"/>
      <c r="H1746" s="260">
        <v>0.48899999999999999</v>
      </c>
      <c r="I1746" s="261"/>
      <c r="J1746" s="257"/>
      <c r="K1746" s="257"/>
      <c r="L1746" s="262"/>
      <c r="M1746" s="263"/>
      <c r="N1746" s="264"/>
      <c r="O1746" s="264"/>
      <c r="P1746" s="264"/>
      <c r="Q1746" s="264"/>
      <c r="R1746" s="264"/>
      <c r="S1746" s="264"/>
      <c r="T1746" s="265"/>
      <c r="U1746" s="14"/>
      <c r="V1746" s="14"/>
      <c r="W1746" s="14"/>
      <c r="X1746" s="14"/>
      <c r="Y1746" s="14"/>
      <c r="Z1746" s="14"/>
      <c r="AA1746" s="14"/>
      <c r="AB1746" s="14"/>
      <c r="AC1746" s="14"/>
      <c r="AD1746" s="14"/>
      <c r="AE1746" s="14"/>
      <c r="AT1746" s="266" t="s">
        <v>250</v>
      </c>
      <c r="AU1746" s="266" t="s">
        <v>84</v>
      </c>
      <c r="AV1746" s="14" t="s">
        <v>84</v>
      </c>
      <c r="AW1746" s="14" t="s">
        <v>31</v>
      </c>
      <c r="AX1746" s="14" t="s">
        <v>75</v>
      </c>
      <c r="AY1746" s="266" t="s">
        <v>239</v>
      </c>
    </row>
    <row r="1747" s="14" customFormat="1">
      <c r="A1747" s="14"/>
      <c r="B1747" s="256"/>
      <c r="C1747" s="257"/>
      <c r="D1747" s="241" t="s">
        <v>250</v>
      </c>
      <c r="E1747" s="258" t="s">
        <v>1</v>
      </c>
      <c r="F1747" s="259" t="s">
        <v>3564</v>
      </c>
      <c r="G1747" s="257"/>
      <c r="H1747" s="260">
        <v>0.50900000000000001</v>
      </c>
      <c r="I1747" s="261"/>
      <c r="J1747" s="257"/>
      <c r="K1747" s="257"/>
      <c r="L1747" s="262"/>
      <c r="M1747" s="263"/>
      <c r="N1747" s="264"/>
      <c r="O1747" s="264"/>
      <c r="P1747" s="264"/>
      <c r="Q1747" s="264"/>
      <c r="R1747" s="264"/>
      <c r="S1747" s="264"/>
      <c r="T1747" s="265"/>
      <c r="U1747" s="14"/>
      <c r="V1747" s="14"/>
      <c r="W1747" s="14"/>
      <c r="X1747" s="14"/>
      <c r="Y1747" s="14"/>
      <c r="Z1747" s="14"/>
      <c r="AA1747" s="14"/>
      <c r="AB1747" s="14"/>
      <c r="AC1747" s="14"/>
      <c r="AD1747" s="14"/>
      <c r="AE1747" s="14"/>
      <c r="AT1747" s="266" t="s">
        <v>250</v>
      </c>
      <c r="AU1747" s="266" t="s">
        <v>84</v>
      </c>
      <c r="AV1747" s="14" t="s">
        <v>84</v>
      </c>
      <c r="AW1747" s="14" t="s">
        <v>31</v>
      </c>
      <c r="AX1747" s="14" t="s">
        <v>75</v>
      </c>
      <c r="AY1747" s="266" t="s">
        <v>239</v>
      </c>
    </row>
    <row r="1748" s="14" customFormat="1">
      <c r="A1748" s="14"/>
      <c r="B1748" s="256"/>
      <c r="C1748" s="257"/>
      <c r="D1748" s="241" t="s">
        <v>250</v>
      </c>
      <c r="E1748" s="258" t="s">
        <v>1</v>
      </c>
      <c r="F1748" s="259" t="s">
        <v>3565</v>
      </c>
      <c r="G1748" s="257"/>
      <c r="H1748" s="260">
        <v>0.50900000000000001</v>
      </c>
      <c r="I1748" s="261"/>
      <c r="J1748" s="257"/>
      <c r="K1748" s="257"/>
      <c r="L1748" s="262"/>
      <c r="M1748" s="263"/>
      <c r="N1748" s="264"/>
      <c r="O1748" s="264"/>
      <c r="P1748" s="264"/>
      <c r="Q1748" s="264"/>
      <c r="R1748" s="264"/>
      <c r="S1748" s="264"/>
      <c r="T1748" s="265"/>
      <c r="U1748" s="14"/>
      <c r="V1748" s="14"/>
      <c r="W1748" s="14"/>
      <c r="X1748" s="14"/>
      <c r="Y1748" s="14"/>
      <c r="Z1748" s="14"/>
      <c r="AA1748" s="14"/>
      <c r="AB1748" s="14"/>
      <c r="AC1748" s="14"/>
      <c r="AD1748" s="14"/>
      <c r="AE1748" s="14"/>
      <c r="AT1748" s="266" t="s">
        <v>250</v>
      </c>
      <c r="AU1748" s="266" t="s">
        <v>84</v>
      </c>
      <c r="AV1748" s="14" t="s">
        <v>84</v>
      </c>
      <c r="AW1748" s="14" t="s">
        <v>31</v>
      </c>
      <c r="AX1748" s="14" t="s">
        <v>75</v>
      </c>
      <c r="AY1748" s="266" t="s">
        <v>239</v>
      </c>
    </row>
    <row r="1749" s="14" customFormat="1">
      <c r="A1749" s="14"/>
      <c r="B1749" s="256"/>
      <c r="C1749" s="257"/>
      <c r="D1749" s="241" t="s">
        <v>250</v>
      </c>
      <c r="E1749" s="258" t="s">
        <v>1</v>
      </c>
      <c r="F1749" s="259" t="s">
        <v>3566</v>
      </c>
      <c r="G1749" s="257"/>
      <c r="H1749" s="260">
        <v>0.50900000000000001</v>
      </c>
      <c r="I1749" s="261"/>
      <c r="J1749" s="257"/>
      <c r="K1749" s="257"/>
      <c r="L1749" s="262"/>
      <c r="M1749" s="263"/>
      <c r="N1749" s="264"/>
      <c r="O1749" s="264"/>
      <c r="P1749" s="264"/>
      <c r="Q1749" s="264"/>
      <c r="R1749" s="264"/>
      <c r="S1749" s="264"/>
      <c r="T1749" s="265"/>
      <c r="U1749" s="14"/>
      <c r="V1749" s="14"/>
      <c r="W1749" s="14"/>
      <c r="X1749" s="14"/>
      <c r="Y1749" s="14"/>
      <c r="Z1749" s="14"/>
      <c r="AA1749" s="14"/>
      <c r="AB1749" s="14"/>
      <c r="AC1749" s="14"/>
      <c r="AD1749" s="14"/>
      <c r="AE1749" s="14"/>
      <c r="AT1749" s="266" t="s">
        <v>250</v>
      </c>
      <c r="AU1749" s="266" t="s">
        <v>84</v>
      </c>
      <c r="AV1749" s="14" t="s">
        <v>84</v>
      </c>
      <c r="AW1749" s="14" t="s">
        <v>31</v>
      </c>
      <c r="AX1749" s="14" t="s">
        <v>75</v>
      </c>
      <c r="AY1749" s="266" t="s">
        <v>239</v>
      </c>
    </row>
    <row r="1750" s="16" customFormat="1">
      <c r="A1750" s="16"/>
      <c r="B1750" s="291"/>
      <c r="C1750" s="292"/>
      <c r="D1750" s="241" t="s">
        <v>250</v>
      </c>
      <c r="E1750" s="293" t="s">
        <v>1</v>
      </c>
      <c r="F1750" s="294" t="s">
        <v>3567</v>
      </c>
      <c r="G1750" s="292"/>
      <c r="H1750" s="295">
        <v>22.611000000000001</v>
      </c>
      <c r="I1750" s="296"/>
      <c r="J1750" s="292"/>
      <c r="K1750" s="292"/>
      <c r="L1750" s="297"/>
      <c r="M1750" s="298"/>
      <c r="N1750" s="299"/>
      <c r="O1750" s="299"/>
      <c r="P1750" s="299"/>
      <c r="Q1750" s="299"/>
      <c r="R1750" s="299"/>
      <c r="S1750" s="299"/>
      <c r="T1750" s="300"/>
      <c r="U1750" s="16"/>
      <c r="V1750" s="16"/>
      <c r="W1750" s="16"/>
      <c r="X1750" s="16"/>
      <c r="Y1750" s="16"/>
      <c r="Z1750" s="16"/>
      <c r="AA1750" s="16"/>
      <c r="AB1750" s="16"/>
      <c r="AC1750" s="16"/>
      <c r="AD1750" s="16"/>
      <c r="AE1750" s="16"/>
      <c r="AT1750" s="301" t="s">
        <v>250</v>
      </c>
      <c r="AU1750" s="301" t="s">
        <v>84</v>
      </c>
      <c r="AV1750" s="16" t="s">
        <v>107</v>
      </c>
      <c r="AW1750" s="16" t="s">
        <v>31</v>
      </c>
      <c r="AX1750" s="16" t="s">
        <v>75</v>
      </c>
      <c r="AY1750" s="301" t="s">
        <v>239</v>
      </c>
    </row>
    <row r="1751" s="14" customFormat="1">
      <c r="A1751" s="14"/>
      <c r="B1751" s="256"/>
      <c r="C1751" s="257"/>
      <c r="D1751" s="241" t="s">
        <v>250</v>
      </c>
      <c r="E1751" s="258" t="s">
        <v>1</v>
      </c>
      <c r="F1751" s="259" t="s">
        <v>3568</v>
      </c>
      <c r="G1751" s="257"/>
      <c r="H1751" s="260">
        <v>-0.79000000000000004</v>
      </c>
      <c r="I1751" s="261"/>
      <c r="J1751" s="257"/>
      <c r="K1751" s="257"/>
      <c r="L1751" s="262"/>
      <c r="M1751" s="263"/>
      <c r="N1751" s="264"/>
      <c r="O1751" s="264"/>
      <c r="P1751" s="264"/>
      <c r="Q1751" s="264"/>
      <c r="R1751" s="264"/>
      <c r="S1751" s="264"/>
      <c r="T1751" s="265"/>
      <c r="U1751" s="14"/>
      <c r="V1751" s="14"/>
      <c r="W1751" s="14"/>
      <c r="X1751" s="14"/>
      <c r="Y1751" s="14"/>
      <c r="Z1751" s="14"/>
      <c r="AA1751" s="14"/>
      <c r="AB1751" s="14"/>
      <c r="AC1751" s="14"/>
      <c r="AD1751" s="14"/>
      <c r="AE1751" s="14"/>
      <c r="AT1751" s="266" t="s">
        <v>250</v>
      </c>
      <c r="AU1751" s="266" t="s">
        <v>84</v>
      </c>
      <c r="AV1751" s="14" t="s">
        <v>84</v>
      </c>
      <c r="AW1751" s="14" t="s">
        <v>31</v>
      </c>
      <c r="AX1751" s="14" t="s">
        <v>75</v>
      </c>
      <c r="AY1751" s="266" t="s">
        <v>239</v>
      </c>
    </row>
    <row r="1752" s="14" customFormat="1">
      <c r="A1752" s="14"/>
      <c r="B1752" s="256"/>
      <c r="C1752" s="257"/>
      <c r="D1752" s="241" t="s">
        <v>250</v>
      </c>
      <c r="E1752" s="258" t="s">
        <v>1</v>
      </c>
      <c r="F1752" s="259" t="s">
        <v>3569</v>
      </c>
      <c r="G1752" s="257"/>
      <c r="H1752" s="260">
        <v>-0.48099999999999998</v>
      </c>
      <c r="I1752" s="261"/>
      <c r="J1752" s="257"/>
      <c r="K1752" s="257"/>
      <c r="L1752" s="262"/>
      <c r="M1752" s="263"/>
      <c r="N1752" s="264"/>
      <c r="O1752" s="264"/>
      <c r="P1752" s="264"/>
      <c r="Q1752" s="264"/>
      <c r="R1752" s="264"/>
      <c r="S1752" s="264"/>
      <c r="T1752" s="265"/>
      <c r="U1752" s="14"/>
      <c r="V1752" s="14"/>
      <c r="W1752" s="14"/>
      <c r="X1752" s="14"/>
      <c r="Y1752" s="14"/>
      <c r="Z1752" s="14"/>
      <c r="AA1752" s="14"/>
      <c r="AB1752" s="14"/>
      <c r="AC1752" s="14"/>
      <c r="AD1752" s="14"/>
      <c r="AE1752" s="14"/>
      <c r="AT1752" s="266" t="s">
        <v>250</v>
      </c>
      <c r="AU1752" s="266" t="s">
        <v>84</v>
      </c>
      <c r="AV1752" s="14" t="s">
        <v>84</v>
      </c>
      <c r="AW1752" s="14" t="s">
        <v>31</v>
      </c>
      <c r="AX1752" s="14" t="s">
        <v>75</v>
      </c>
      <c r="AY1752" s="266" t="s">
        <v>239</v>
      </c>
    </row>
    <row r="1753" s="14" customFormat="1">
      <c r="A1753" s="14"/>
      <c r="B1753" s="256"/>
      <c r="C1753" s="257"/>
      <c r="D1753" s="241" t="s">
        <v>250</v>
      </c>
      <c r="E1753" s="258" t="s">
        <v>1</v>
      </c>
      <c r="F1753" s="259" t="s">
        <v>3570</v>
      </c>
      <c r="G1753" s="257"/>
      <c r="H1753" s="260">
        <v>-0.20599999999999999</v>
      </c>
      <c r="I1753" s="261"/>
      <c r="J1753" s="257"/>
      <c r="K1753" s="257"/>
      <c r="L1753" s="262"/>
      <c r="M1753" s="263"/>
      <c r="N1753" s="264"/>
      <c r="O1753" s="264"/>
      <c r="P1753" s="264"/>
      <c r="Q1753" s="264"/>
      <c r="R1753" s="264"/>
      <c r="S1753" s="264"/>
      <c r="T1753" s="265"/>
      <c r="U1753" s="14"/>
      <c r="V1753" s="14"/>
      <c r="W1753" s="14"/>
      <c r="X1753" s="14"/>
      <c r="Y1753" s="14"/>
      <c r="Z1753" s="14"/>
      <c r="AA1753" s="14"/>
      <c r="AB1753" s="14"/>
      <c r="AC1753" s="14"/>
      <c r="AD1753" s="14"/>
      <c r="AE1753" s="14"/>
      <c r="AT1753" s="266" t="s">
        <v>250</v>
      </c>
      <c r="AU1753" s="266" t="s">
        <v>84</v>
      </c>
      <c r="AV1753" s="14" t="s">
        <v>84</v>
      </c>
      <c r="AW1753" s="14" t="s">
        <v>31</v>
      </c>
      <c r="AX1753" s="14" t="s">
        <v>75</v>
      </c>
      <c r="AY1753" s="266" t="s">
        <v>239</v>
      </c>
    </row>
    <row r="1754" s="14" customFormat="1">
      <c r="A1754" s="14"/>
      <c r="B1754" s="256"/>
      <c r="C1754" s="257"/>
      <c r="D1754" s="241" t="s">
        <v>250</v>
      </c>
      <c r="E1754" s="258" t="s">
        <v>1</v>
      </c>
      <c r="F1754" s="259" t="s">
        <v>3571</v>
      </c>
      <c r="G1754" s="257"/>
      <c r="H1754" s="260">
        <v>-0.217</v>
      </c>
      <c r="I1754" s="261"/>
      <c r="J1754" s="257"/>
      <c r="K1754" s="257"/>
      <c r="L1754" s="262"/>
      <c r="M1754" s="263"/>
      <c r="N1754" s="264"/>
      <c r="O1754" s="264"/>
      <c r="P1754" s="264"/>
      <c r="Q1754" s="264"/>
      <c r="R1754" s="264"/>
      <c r="S1754" s="264"/>
      <c r="T1754" s="265"/>
      <c r="U1754" s="14"/>
      <c r="V1754" s="14"/>
      <c r="W1754" s="14"/>
      <c r="X1754" s="14"/>
      <c r="Y1754" s="14"/>
      <c r="Z1754" s="14"/>
      <c r="AA1754" s="14"/>
      <c r="AB1754" s="14"/>
      <c r="AC1754" s="14"/>
      <c r="AD1754" s="14"/>
      <c r="AE1754" s="14"/>
      <c r="AT1754" s="266" t="s">
        <v>250</v>
      </c>
      <c r="AU1754" s="266" t="s">
        <v>84</v>
      </c>
      <c r="AV1754" s="14" t="s">
        <v>84</v>
      </c>
      <c r="AW1754" s="14" t="s">
        <v>31</v>
      </c>
      <c r="AX1754" s="14" t="s">
        <v>75</v>
      </c>
      <c r="AY1754" s="266" t="s">
        <v>239</v>
      </c>
    </row>
    <row r="1755" s="14" customFormat="1">
      <c r="A1755" s="14"/>
      <c r="B1755" s="256"/>
      <c r="C1755" s="257"/>
      <c r="D1755" s="241" t="s">
        <v>250</v>
      </c>
      <c r="E1755" s="258" t="s">
        <v>1</v>
      </c>
      <c r="F1755" s="259" t="s">
        <v>3572</v>
      </c>
      <c r="G1755" s="257"/>
      <c r="H1755" s="260">
        <v>-0.22600000000000001</v>
      </c>
      <c r="I1755" s="261"/>
      <c r="J1755" s="257"/>
      <c r="K1755" s="257"/>
      <c r="L1755" s="262"/>
      <c r="M1755" s="263"/>
      <c r="N1755" s="264"/>
      <c r="O1755" s="264"/>
      <c r="P1755" s="264"/>
      <c r="Q1755" s="264"/>
      <c r="R1755" s="264"/>
      <c r="S1755" s="264"/>
      <c r="T1755" s="265"/>
      <c r="U1755" s="14"/>
      <c r="V1755" s="14"/>
      <c r="W1755" s="14"/>
      <c r="X1755" s="14"/>
      <c r="Y1755" s="14"/>
      <c r="Z1755" s="14"/>
      <c r="AA1755" s="14"/>
      <c r="AB1755" s="14"/>
      <c r="AC1755" s="14"/>
      <c r="AD1755" s="14"/>
      <c r="AE1755" s="14"/>
      <c r="AT1755" s="266" t="s">
        <v>250</v>
      </c>
      <c r="AU1755" s="266" t="s">
        <v>84</v>
      </c>
      <c r="AV1755" s="14" t="s">
        <v>84</v>
      </c>
      <c r="AW1755" s="14" t="s">
        <v>31</v>
      </c>
      <c r="AX1755" s="14" t="s">
        <v>75</v>
      </c>
      <c r="AY1755" s="266" t="s">
        <v>239</v>
      </c>
    </row>
    <row r="1756" s="14" customFormat="1">
      <c r="A1756" s="14"/>
      <c r="B1756" s="256"/>
      <c r="C1756" s="257"/>
      <c r="D1756" s="241" t="s">
        <v>250</v>
      </c>
      <c r="E1756" s="258" t="s">
        <v>1</v>
      </c>
      <c r="F1756" s="259" t="s">
        <v>3573</v>
      </c>
      <c r="G1756" s="257"/>
      <c r="H1756" s="260">
        <v>-0.22600000000000001</v>
      </c>
      <c r="I1756" s="261"/>
      <c r="J1756" s="257"/>
      <c r="K1756" s="257"/>
      <c r="L1756" s="262"/>
      <c r="M1756" s="263"/>
      <c r="N1756" s="264"/>
      <c r="O1756" s="264"/>
      <c r="P1756" s="264"/>
      <c r="Q1756" s="264"/>
      <c r="R1756" s="264"/>
      <c r="S1756" s="264"/>
      <c r="T1756" s="265"/>
      <c r="U1756" s="14"/>
      <c r="V1756" s="14"/>
      <c r="W1756" s="14"/>
      <c r="X1756" s="14"/>
      <c r="Y1756" s="14"/>
      <c r="Z1756" s="14"/>
      <c r="AA1756" s="14"/>
      <c r="AB1756" s="14"/>
      <c r="AC1756" s="14"/>
      <c r="AD1756" s="14"/>
      <c r="AE1756" s="14"/>
      <c r="AT1756" s="266" t="s">
        <v>250</v>
      </c>
      <c r="AU1756" s="266" t="s">
        <v>84</v>
      </c>
      <c r="AV1756" s="14" t="s">
        <v>84</v>
      </c>
      <c r="AW1756" s="14" t="s">
        <v>31</v>
      </c>
      <c r="AX1756" s="14" t="s">
        <v>75</v>
      </c>
      <c r="AY1756" s="266" t="s">
        <v>239</v>
      </c>
    </row>
    <row r="1757" s="14" customFormat="1">
      <c r="A1757" s="14"/>
      <c r="B1757" s="256"/>
      <c r="C1757" s="257"/>
      <c r="D1757" s="241" t="s">
        <v>250</v>
      </c>
      <c r="E1757" s="258" t="s">
        <v>1</v>
      </c>
      <c r="F1757" s="259" t="s">
        <v>3574</v>
      </c>
      <c r="G1757" s="257"/>
      <c r="H1757" s="260">
        <v>-0.22600000000000001</v>
      </c>
      <c r="I1757" s="261"/>
      <c r="J1757" s="257"/>
      <c r="K1757" s="257"/>
      <c r="L1757" s="262"/>
      <c r="M1757" s="263"/>
      <c r="N1757" s="264"/>
      <c r="O1757" s="264"/>
      <c r="P1757" s="264"/>
      <c r="Q1757" s="264"/>
      <c r="R1757" s="264"/>
      <c r="S1757" s="264"/>
      <c r="T1757" s="265"/>
      <c r="U1757" s="14"/>
      <c r="V1757" s="14"/>
      <c r="W1757" s="14"/>
      <c r="X1757" s="14"/>
      <c r="Y1757" s="14"/>
      <c r="Z1757" s="14"/>
      <c r="AA1757" s="14"/>
      <c r="AB1757" s="14"/>
      <c r="AC1757" s="14"/>
      <c r="AD1757" s="14"/>
      <c r="AE1757" s="14"/>
      <c r="AT1757" s="266" t="s">
        <v>250</v>
      </c>
      <c r="AU1757" s="266" t="s">
        <v>84</v>
      </c>
      <c r="AV1757" s="14" t="s">
        <v>84</v>
      </c>
      <c r="AW1757" s="14" t="s">
        <v>31</v>
      </c>
      <c r="AX1757" s="14" t="s">
        <v>75</v>
      </c>
      <c r="AY1757" s="266" t="s">
        <v>239</v>
      </c>
    </row>
    <row r="1758" s="16" customFormat="1">
      <c r="A1758" s="16"/>
      <c r="B1758" s="291"/>
      <c r="C1758" s="292"/>
      <c r="D1758" s="241" t="s">
        <v>250</v>
      </c>
      <c r="E1758" s="293" t="s">
        <v>1</v>
      </c>
      <c r="F1758" s="294" t="s">
        <v>1211</v>
      </c>
      <c r="G1758" s="292"/>
      <c r="H1758" s="295">
        <v>-2.3719999999999999</v>
      </c>
      <c r="I1758" s="296"/>
      <c r="J1758" s="292"/>
      <c r="K1758" s="292"/>
      <c r="L1758" s="297"/>
      <c r="M1758" s="298"/>
      <c r="N1758" s="299"/>
      <c r="O1758" s="299"/>
      <c r="P1758" s="299"/>
      <c r="Q1758" s="299"/>
      <c r="R1758" s="299"/>
      <c r="S1758" s="299"/>
      <c r="T1758" s="300"/>
      <c r="U1758" s="16"/>
      <c r="V1758" s="16"/>
      <c r="W1758" s="16"/>
      <c r="X1758" s="16"/>
      <c r="Y1758" s="16"/>
      <c r="Z1758" s="16"/>
      <c r="AA1758" s="16"/>
      <c r="AB1758" s="16"/>
      <c r="AC1758" s="16"/>
      <c r="AD1758" s="16"/>
      <c r="AE1758" s="16"/>
      <c r="AT1758" s="301" t="s">
        <v>250</v>
      </c>
      <c r="AU1758" s="301" t="s">
        <v>84</v>
      </c>
      <c r="AV1758" s="16" t="s">
        <v>107</v>
      </c>
      <c r="AW1758" s="16" t="s">
        <v>31</v>
      </c>
      <c r="AX1758" s="16" t="s">
        <v>75</v>
      </c>
      <c r="AY1758" s="301" t="s">
        <v>239</v>
      </c>
    </row>
    <row r="1759" s="15" customFormat="1">
      <c r="A1759" s="15"/>
      <c r="B1759" s="267"/>
      <c r="C1759" s="268"/>
      <c r="D1759" s="241" t="s">
        <v>250</v>
      </c>
      <c r="E1759" s="269" t="s">
        <v>1</v>
      </c>
      <c r="F1759" s="270" t="s">
        <v>277</v>
      </c>
      <c r="G1759" s="268"/>
      <c r="H1759" s="271">
        <v>20.239000000000001</v>
      </c>
      <c r="I1759" s="272"/>
      <c r="J1759" s="268"/>
      <c r="K1759" s="268"/>
      <c r="L1759" s="273"/>
      <c r="M1759" s="274"/>
      <c r="N1759" s="275"/>
      <c r="O1759" s="275"/>
      <c r="P1759" s="275"/>
      <c r="Q1759" s="275"/>
      <c r="R1759" s="275"/>
      <c r="S1759" s="275"/>
      <c r="T1759" s="276"/>
      <c r="U1759" s="15"/>
      <c r="V1759" s="15"/>
      <c r="W1759" s="15"/>
      <c r="X1759" s="15"/>
      <c r="Y1759" s="15"/>
      <c r="Z1759" s="15"/>
      <c r="AA1759" s="15"/>
      <c r="AB1759" s="15"/>
      <c r="AC1759" s="15"/>
      <c r="AD1759" s="15"/>
      <c r="AE1759" s="15"/>
      <c r="AT1759" s="277" t="s">
        <v>250</v>
      </c>
      <c r="AU1759" s="277" t="s">
        <v>84</v>
      </c>
      <c r="AV1759" s="15" t="s">
        <v>246</v>
      </c>
      <c r="AW1759" s="15" t="s">
        <v>31</v>
      </c>
      <c r="AX1759" s="15" t="s">
        <v>75</v>
      </c>
      <c r="AY1759" s="277" t="s">
        <v>239</v>
      </c>
    </row>
    <row r="1760" s="14" customFormat="1">
      <c r="A1760" s="14"/>
      <c r="B1760" s="256"/>
      <c r="C1760" s="257"/>
      <c r="D1760" s="241" t="s">
        <v>250</v>
      </c>
      <c r="E1760" s="258" t="s">
        <v>1</v>
      </c>
      <c r="F1760" s="259" t="s">
        <v>3578</v>
      </c>
      <c r="G1760" s="257"/>
      <c r="H1760" s="260">
        <v>40.478000000000002</v>
      </c>
      <c r="I1760" s="261"/>
      <c r="J1760" s="257"/>
      <c r="K1760" s="257"/>
      <c r="L1760" s="262"/>
      <c r="M1760" s="263"/>
      <c r="N1760" s="264"/>
      <c r="O1760" s="264"/>
      <c r="P1760" s="264"/>
      <c r="Q1760" s="264"/>
      <c r="R1760" s="264"/>
      <c r="S1760" s="264"/>
      <c r="T1760" s="265"/>
      <c r="U1760" s="14"/>
      <c r="V1760" s="14"/>
      <c r="W1760" s="14"/>
      <c r="X1760" s="14"/>
      <c r="Y1760" s="14"/>
      <c r="Z1760" s="14"/>
      <c r="AA1760" s="14"/>
      <c r="AB1760" s="14"/>
      <c r="AC1760" s="14"/>
      <c r="AD1760" s="14"/>
      <c r="AE1760" s="14"/>
      <c r="AT1760" s="266" t="s">
        <v>250</v>
      </c>
      <c r="AU1760" s="266" t="s">
        <v>84</v>
      </c>
      <c r="AV1760" s="14" t="s">
        <v>84</v>
      </c>
      <c r="AW1760" s="14" t="s">
        <v>31</v>
      </c>
      <c r="AX1760" s="14" t="s">
        <v>82</v>
      </c>
      <c r="AY1760" s="266" t="s">
        <v>239</v>
      </c>
    </row>
    <row r="1761" s="2" customFormat="1" ht="24.15" customHeight="1">
      <c r="A1761" s="39"/>
      <c r="B1761" s="40"/>
      <c r="C1761" s="228" t="s">
        <v>2378</v>
      </c>
      <c r="D1761" s="228" t="s">
        <v>241</v>
      </c>
      <c r="E1761" s="229" t="s">
        <v>3579</v>
      </c>
      <c r="F1761" s="230" t="s">
        <v>3580</v>
      </c>
      <c r="G1761" s="231" t="s">
        <v>244</v>
      </c>
      <c r="H1761" s="232">
        <v>39.442</v>
      </c>
      <c r="I1761" s="233"/>
      <c r="J1761" s="234">
        <f>ROUND(I1761*H1761,2)</f>
        <v>0</v>
      </c>
      <c r="K1761" s="230" t="s">
        <v>1</v>
      </c>
      <c r="L1761" s="45"/>
      <c r="M1761" s="235" t="s">
        <v>1</v>
      </c>
      <c r="N1761" s="236" t="s">
        <v>40</v>
      </c>
      <c r="O1761" s="92"/>
      <c r="P1761" s="237">
        <f>O1761*H1761</f>
        <v>0</v>
      </c>
      <c r="Q1761" s="237">
        <v>0</v>
      </c>
      <c r="R1761" s="237">
        <f>Q1761*H1761</f>
        <v>0</v>
      </c>
      <c r="S1761" s="237">
        <v>0</v>
      </c>
      <c r="T1761" s="238">
        <f>S1761*H1761</f>
        <v>0</v>
      </c>
      <c r="U1761" s="39"/>
      <c r="V1761" s="39"/>
      <c r="W1761" s="39"/>
      <c r="X1761" s="39"/>
      <c r="Y1761" s="39"/>
      <c r="Z1761" s="39"/>
      <c r="AA1761" s="39"/>
      <c r="AB1761" s="39"/>
      <c r="AC1761" s="39"/>
      <c r="AD1761" s="39"/>
      <c r="AE1761" s="39"/>
      <c r="AR1761" s="239" t="s">
        <v>246</v>
      </c>
      <c r="AT1761" s="239" t="s">
        <v>241</v>
      </c>
      <c r="AU1761" s="239" t="s">
        <v>84</v>
      </c>
      <c r="AY1761" s="18" t="s">
        <v>239</v>
      </c>
      <c r="BE1761" s="240">
        <f>IF(N1761="základní",J1761,0)</f>
        <v>0</v>
      </c>
      <c r="BF1761" s="240">
        <f>IF(N1761="snížená",J1761,0)</f>
        <v>0</v>
      </c>
      <c r="BG1761" s="240">
        <f>IF(N1761="zákl. přenesená",J1761,0)</f>
        <v>0</v>
      </c>
      <c r="BH1761" s="240">
        <f>IF(N1761="sníž. přenesená",J1761,0)</f>
        <v>0</v>
      </c>
      <c r="BI1761" s="240">
        <f>IF(N1761="nulová",J1761,0)</f>
        <v>0</v>
      </c>
      <c r="BJ1761" s="18" t="s">
        <v>82</v>
      </c>
      <c r="BK1761" s="240">
        <f>ROUND(I1761*H1761,2)</f>
        <v>0</v>
      </c>
      <c r="BL1761" s="18" t="s">
        <v>246</v>
      </c>
      <c r="BM1761" s="239" t="s">
        <v>3581</v>
      </c>
    </row>
    <row r="1762" s="2" customFormat="1">
      <c r="A1762" s="39"/>
      <c r="B1762" s="40"/>
      <c r="C1762" s="41"/>
      <c r="D1762" s="241" t="s">
        <v>248</v>
      </c>
      <c r="E1762" s="41"/>
      <c r="F1762" s="242" t="s">
        <v>3580</v>
      </c>
      <c r="G1762" s="41"/>
      <c r="H1762" s="41"/>
      <c r="I1762" s="243"/>
      <c r="J1762" s="41"/>
      <c r="K1762" s="41"/>
      <c r="L1762" s="45"/>
      <c r="M1762" s="244"/>
      <c r="N1762" s="245"/>
      <c r="O1762" s="92"/>
      <c r="P1762" s="92"/>
      <c r="Q1762" s="92"/>
      <c r="R1762" s="92"/>
      <c r="S1762" s="92"/>
      <c r="T1762" s="93"/>
      <c r="U1762" s="39"/>
      <c r="V1762" s="39"/>
      <c r="W1762" s="39"/>
      <c r="X1762" s="39"/>
      <c r="Y1762" s="39"/>
      <c r="Z1762" s="39"/>
      <c r="AA1762" s="39"/>
      <c r="AB1762" s="39"/>
      <c r="AC1762" s="39"/>
      <c r="AD1762" s="39"/>
      <c r="AE1762" s="39"/>
      <c r="AT1762" s="18" t="s">
        <v>248</v>
      </c>
      <c r="AU1762" s="18" t="s">
        <v>84</v>
      </c>
    </row>
    <row r="1763" s="14" customFormat="1">
      <c r="A1763" s="14"/>
      <c r="B1763" s="256"/>
      <c r="C1763" s="257"/>
      <c r="D1763" s="241" t="s">
        <v>250</v>
      </c>
      <c r="E1763" s="258" t="s">
        <v>1</v>
      </c>
      <c r="F1763" s="259" t="s">
        <v>3480</v>
      </c>
      <c r="G1763" s="257"/>
      <c r="H1763" s="260">
        <v>16.504999999999999</v>
      </c>
      <c r="I1763" s="261"/>
      <c r="J1763" s="257"/>
      <c r="K1763" s="257"/>
      <c r="L1763" s="262"/>
      <c r="M1763" s="263"/>
      <c r="N1763" s="264"/>
      <c r="O1763" s="264"/>
      <c r="P1763" s="264"/>
      <c r="Q1763" s="264"/>
      <c r="R1763" s="264"/>
      <c r="S1763" s="264"/>
      <c r="T1763" s="265"/>
      <c r="U1763" s="14"/>
      <c r="V1763" s="14"/>
      <c r="W1763" s="14"/>
      <c r="X1763" s="14"/>
      <c r="Y1763" s="14"/>
      <c r="Z1763" s="14"/>
      <c r="AA1763" s="14"/>
      <c r="AB1763" s="14"/>
      <c r="AC1763" s="14"/>
      <c r="AD1763" s="14"/>
      <c r="AE1763" s="14"/>
      <c r="AT1763" s="266" t="s">
        <v>250</v>
      </c>
      <c r="AU1763" s="266" t="s">
        <v>84</v>
      </c>
      <c r="AV1763" s="14" t="s">
        <v>84</v>
      </c>
      <c r="AW1763" s="14" t="s">
        <v>31</v>
      </c>
      <c r="AX1763" s="14" t="s">
        <v>75</v>
      </c>
      <c r="AY1763" s="266" t="s">
        <v>239</v>
      </c>
    </row>
    <row r="1764" s="14" customFormat="1">
      <c r="A1764" s="14"/>
      <c r="B1764" s="256"/>
      <c r="C1764" s="257"/>
      <c r="D1764" s="241" t="s">
        <v>250</v>
      </c>
      <c r="E1764" s="258" t="s">
        <v>1</v>
      </c>
      <c r="F1764" s="259" t="s">
        <v>3481</v>
      </c>
      <c r="G1764" s="257"/>
      <c r="H1764" s="260">
        <v>4.8449999999999998</v>
      </c>
      <c r="I1764" s="261"/>
      <c r="J1764" s="257"/>
      <c r="K1764" s="257"/>
      <c r="L1764" s="262"/>
      <c r="M1764" s="263"/>
      <c r="N1764" s="264"/>
      <c r="O1764" s="264"/>
      <c r="P1764" s="264"/>
      <c r="Q1764" s="264"/>
      <c r="R1764" s="264"/>
      <c r="S1764" s="264"/>
      <c r="T1764" s="265"/>
      <c r="U1764" s="14"/>
      <c r="V1764" s="14"/>
      <c r="W1764" s="14"/>
      <c r="X1764" s="14"/>
      <c r="Y1764" s="14"/>
      <c r="Z1764" s="14"/>
      <c r="AA1764" s="14"/>
      <c r="AB1764" s="14"/>
      <c r="AC1764" s="14"/>
      <c r="AD1764" s="14"/>
      <c r="AE1764" s="14"/>
      <c r="AT1764" s="266" t="s">
        <v>250</v>
      </c>
      <c r="AU1764" s="266" t="s">
        <v>84</v>
      </c>
      <c r="AV1764" s="14" t="s">
        <v>84</v>
      </c>
      <c r="AW1764" s="14" t="s">
        <v>31</v>
      </c>
      <c r="AX1764" s="14" t="s">
        <v>75</v>
      </c>
      <c r="AY1764" s="266" t="s">
        <v>239</v>
      </c>
    </row>
    <row r="1765" s="16" customFormat="1">
      <c r="A1765" s="16"/>
      <c r="B1765" s="291"/>
      <c r="C1765" s="292"/>
      <c r="D1765" s="241" t="s">
        <v>250</v>
      </c>
      <c r="E1765" s="293" t="s">
        <v>1</v>
      </c>
      <c r="F1765" s="294" t="s">
        <v>1211</v>
      </c>
      <c r="G1765" s="292"/>
      <c r="H1765" s="295">
        <v>21.350000000000001</v>
      </c>
      <c r="I1765" s="296"/>
      <c r="J1765" s="292"/>
      <c r="K1765" s="292"/>
      <c r="L1765" s="297"/>
      <c r="M1765" s="298"/>
      <c r="N1765" s="299"/>
      <c r="O1765" s="299"/>
      <c r="P1765" s="299"/>
      <c r="Q1765" s="299"/>
      <c r="R1765" s="299"/>
      <c r="S1765" s="299"/>
      <c r="T1765" s="300"/>
      <c r="U1765" s="16"/>
      <c r="V1765" s="16"/>
      <c r="W1765" s="16"/>
      <c r="X1765" s="16"/>
      <c r="Y1765" s="16"/>
      <c r="Z1765" s="16"/>
      <c r="AA1765" s="16"/>
      <c r="AB1765" s="16"/>
      <c r="AC1765" s="16"/>
      <c r="AD1765" s="16"/>
      <c r="AE1765" s="16"/>
      <c r="AT1765" s="301" t="s">
        <v>250</v>
      </c>
      <c r="AU1765" s="301" t="s">
        <v>84</v>
      </c>
      <c r="AV1765" s="16" t="s">
        <v>107</v>
      </c>
      <c r="AW1765" s="16" t="s">
        <v>31</v>
      </c>
      <c r="AX1765" s="16" t="s">
        <v>75</v>
      </c>
      <c r="AY1765" s="301" t="s">
        <v>239</v>
      </c>
    </row>
    <row r="1766" s="14" customFormat="1">
      <c r="A1766" s="14"/>
      <c r="B1766" s="256"/>
      <c r="C1766" s="257"/>
      <c r="D1766" s="241" t="s">
        <v>250</v>
      </c>
      <c r="E1766" s="258" t="s">
        <v>1</v>
      </c>
      <c r="F1766" s="259" t="s">
        <v>3482</v>
      </c>
      <c r="G1766" s="257"/>
      <c r="H1766" s="260">
        <v>4</v>
      </c>
      <c r="I1766" s="261"/>
      <c r="J1766" s="257"/>
      <c r="K1766" s="257"/>
      <c r="L1766" s="262"/>
      <c r="M1766" s="263"/>
      <c r="N1766" s="264"/>
      <c r="O1766" s="264"/>
      <c r="P1766" s="264"/>
      <c r="Q1766" s="264"/>
      <c r="R1766" s="264"/>
      <c r="S1766" s="264"/>
      <c r="T1766" s="265"/>
      <c r="U1766" s="14"/>
      <c r="V1766" s="14"/>
      <c r="W1766" s="14"/>
      <c r="X1766" s="14"/>
      <c r="Y1766" s="14"/>
      <c r="Z1766" s="14"/>
      <c r="AA1766" s="14"/>
      <c r="AB1766" s="14"/>
      <c r="AC1766" s="14"/>
      <c r="AD1766" s="14"/>
      <c r="AE1766" s="14"/>
      <c r="AT1766" s="266" t="s">
        <v>250</v>
      </c>
      <c r="AU1766" s="266" t="s">
        <v>84</v>
      </c>
      <c r="AV1766" s="14" t="s">
        <v>84</v>
      </c>
      <c r="AW1766" s="14" t="s">
        <v>31</v>
      </c>
      <c r="AX1766" s="14" t="s">
        <v>75</v>
      </c>
      <c r="AY1766" s="266" t="s">
        <v>239</v>
      </c>
    </row>
    <row r="1767" s="14" customFormat="1">
      <c r="A1767" s="14"/>
      <c r="B1767" s="256"/>
      <c r="C1767" s="257"/>
      <c r="D1767" s="241" t="s">
        <v>250</v>
      </c>
      <c r="E1767" s="258" t="s">
        <v>1</v>
      </c>
      <c r="F1767" s="259" t="s">
        <v>3483</v>
      </c>
      <c r="G1767" s="257"/>
      <c r="H1767" s="260">
        <v>4</v>
      </c>
      <c r="I1767" s="261"/>
      <c r="J1767" s="257"/>
      <c r="K1767" s="257"/>
      <c r="L1767" s="262"/>
      <c r="M1767" s="263"/>
      <c r="N1767" s="264"/>
      <c r="O1767" s="264"/>
      <c r="P1767" s="264"/>
      <c r="Q1767" s="264"/>
      <c r="R1767" s="264"/>
      <c r="S1767" s="264"/>
      <c r="T1767" s="265"/>
      <c r="U1767" s="14"/>
      <c r="V1767" s="14"/>
      <c r="W1767" s="14"/>
      <c r="X1767" s="14"/>
      <c r="Y1767" s="14"/>
      <c r="Z1767" s="14"/>
      <c r="AA1767" s="14"/>
      <c r="AB1767" s="14"/>
      <c r="AC1767" s="14"/>
      <c r="AD1767" s="14"/>
      <c r="AE1767" s="14"/>
      <c r="AT1767" s="266" t="s">
        <v>250</v>
      </c>
      <c r="AU1767" s="266" t="s">
        <v>84</v>
      </c>
      <c r="AV1767" s="14" t="s">
        <v>84</v>
      </c>
      <c r="AW1767" s="14" t="s">
        <v>31</v>
      </c>
      <c r="AX1767" s="14" t="s">
        <v>75</v>
      </c>
      <c r="AY1767" s="266" t="s">
        <v>239</v>
      </c>
    </row>
    <row r="1768" s="14" customFormat="1">
      <c r="A1768" s="14"/>
      <c r="B1768" s="256"/>
      <c r="C1768" s="257"/>
      <c r="D1768" s="241" t="s">
        <v>250</v>
      </c>
      <c r="E1768" s="258" t="s">
        <v>1</v>
      </c>
      <c r="F1768" s="259" t="s">
        <v>3484</v>
      </c>
      <c r="G1768" s="257"/>
      <c r="H1768" s="260">
        <v>3.8500000000000001</v>
      </c>
      <c r="I1768" s="261"/>
      <c r="J1768" s="257"/>
      <c r="K1768" s="257"/>
      <c r="L1768" s="262"/>
      <c r="M1768" s="263"/>
      <c r="N1768" s="264"/>
      <c r="O1768" s="264"/>
      <c r="P1768" s="264"/>
      <c r="Q1768" s="264"/>
      <c r="R1768" s="264"/>
      <c r="S1768" s="264"/>
      <c r="T1768" s="265"/>
      <c r="U1768" s="14"/>
      <c r="V1768" s="14"/>
      <c r="W1768" s="14"/>
      <c r="X1768" s="14"/>
      <c r="Y1768" s="14"/>
      <c r="Z1768" s="14"/>
      <c r="AA1768" s="14"/>
      <c r="AB1768" s="14"/>
      <c r="AC1768" s="14"/>
      <c r="AD1768" s="14"/>
      <c r="AE1768" s="14"/>
      <c r="AT1768" s="266" t="s">
        <v>250</v>
      </c>
      <c r="AU1768" s="266" t="s">
        <v>84</v>
      </c>
      <c r="AV1768" s="14" t="s">
        <v>84</v>
      </c>
      <c r="AW1768" s="14" t="s">
        <v>31</v>
      </c>
      <c r="AX1768" s="14" t="s">
        <v>75</v>
      </c>
      <c r="AY1768" s="266" t="s">
        <v>239</v>
      </c>
    </row>
    <row r="1769" s="14" customFormat="1">
      <c r="A1769" s="14"/>
      <c r="B1769" s="256"/>
      <c r="C1769" s="257"/>
      <c r="D1769" s="241" t="s">
        <v>250</v>
      </c>
      <c r="E1769" s="258" t="s">
        <v>1</v>
      </c>
      <c r="F1769" s="259" t="s">
        <v>3485</v>
      </c>
      <c r="G1769" s="257"/>
      <c r="H1769" s="260">
        <v>3.4729999999999999</v>
      </c>
      <c r="I1769" s="261"/>
      <c r="J1769" s="257"/>
      <c r="K1769" s="257"/>
      <c r="L1769" s="262"/>
      <c r="M1769" s="263"/>
      <c r="N1769" s="264"/>
      <c r="O1769" s="264"/>
      <c r="P1769" s="264"/>
      <c r="Q1769" s="264"/>
      <c r="R1769" s="264"/>
      <c r="S1769" s="264"/>
      <c r="T1769" s="265"/>
      <c r="U1769" s="14"/>
      <c r="V1769" s="14"/>
      <c r="W1769" s="14"/>
      <c r="X1769" s="14"/>
      <c r="Y1769" s="14"/>
      <c r="Z1769" s="14"/>
      <c r="AA1769" s="14"/>
      <c r="AB1769" s="14"/>
      <c r="AC1769" s="14"/>
      <c r="AD1769" s="14"/>
      <c r="AE1769" s="14"/>
      <c r="AT1769" s="266" t="s">
        <v>250</v>
      </c>
      <c r="AU1769" s="266" t="s">
        <v>84</v>
      </c>
      <c r="AV1769" s="14" t="s">
        <v>84</v>
      </c>
      <c r="AW1769" s="14" t="s">
        <v>31</v>
      </c>
      <c r="AX1769" s="14" t="s">
        <v>75</v>
      </c>
      <c r="AY1769" s="266" t="s">
        <v>239</v>
      </c>
    </row>
    <row r="1770" s="14" customFormat="1">
      <c r="A1770" s="14"/>
      <c r="B1770" s="256"/>
      <c r="C1770" s="257"/>
      <c r="D1770" s="241" t="s">
        <v>250</v>
      </c>
      <c r="E1770" s="258" t="s">
        <v>1</v>
      </c>
      <c r="F1770" s="259" t="s">
        <v>3486</v>
      </c>
      <c r="G1770" s="257"/>
      <c r="H1770" s="260">
        <v>1.972</v>
      </c>
      <c r="I1770" s="261"/>
      <c r="J1770" s="257"/>
      <c r="K1770" s="257"/>
      <c r="L1770" s="262"/>
      <c r="M1770" s="263"/>
      <c r="N1770" s="264"/>
      <c r="O1770" s="264"/>
      <c r="P1770" s="264"/>
      <c r="Q1770" s="264"/>
      <c r="R1770" s="264"/>
      <c r="S1770" s="264"/>
      <c r="T1770" s="265"/>
      <c r="U1770" s="14"/>
      <c r="V1770" s="14"/>
      <c r="W1770" s="14"/>
      <c r="X1770" s="14"/>
      <c r="Y1770" s="14"/>
      <c r="Z1770" s="14"/>
      <c r="AA1770" s="14"/>
      <c r="AB1770" s="14"/>
      <c r="AC1770" s="14"/>
      <c r="AD1770" s="14"/>
      <c r="AE1770" s="14"/>
      <c r="AT1770" s="266" t="s">
        <v>250</v>
      </c>
      <c r="AU1770" s="266" t="s">
        <v>84</v>
      </c>
      <c r="AV1770" s="14" t="s">
        <v>84</v>
      </c>
      <c r="AW1770" s="14" t="s">
        <v>31</v>
      </c>
      <c r="AX1770" s="14" t="s">
        <v>75</v>
      </c>
      <c r="AY1770" s="266" t="s">
        <v>239</v>
      </c>
    </row>
    <row r="1771" s="14" customFormat="1">
      <c r="A1771" s="14"/>
      <c r="B1771" s="256"/>
      <c r="C1771" s="257"/>
      <c r="D1771" s="241" t="s">
        <v>250</v>
      </c>
      <c r="E1771" s="258" t="s">
        <v>1</v>
      </c>
      <c r="F1771" s="259" t="s">
        <v>3487</v>
      </c>
      <c r="G1771" s="257"/>
      <c r="H1771" s="260">
        <v>0.79700000000000004</v>
      </c>
      <c r="I1771" s="261"/>
      <c r="J1771" s="257"/>
      <c r="K1771" s="257"/>
      <c r="L1771" s="262"/>
      <c r="M1771" s="263"/>
      <c r="N1771" s="264"/>
      <c r="O1771" s="264"/>
      <c r="P1771" s="264"/>
      <c r="Q1771" s="264"/>
      <c r="R1771" s="264"/>
      <c r="S1771" s="264"/>
      <c r="T1771" s="265"/>
      <c r="U1771" s="14"/>
      <c r="V1771" s="14"/>
      <c r="W1771" s="14"/>
      <c r="X1771" s="14"/>
      <c r="Y1771" s="14"/>
      <c r="Z1771" s="14"/>
      <c r="AA1771" s="14"/>
      <c r="AB1771" s="14"/>
      <c r="AC1771" s="14"/>
      <c r="AD1771" s="14"/>
      <c r="AE1771" s="14"/>
      <c r="AT1771" s="266" t="s">
        <v>250</v>
      </c>
      <c r="AU1771" s="266" t="s">
        <v>84</v>
      </c>
      <c r="AV1771" s="14" t="s">
        <v>84</v>
      </c>
      <c r="AW1771" s="14" t="s">
        <v>31</v>
      </c>
      <c r="AX1771" s="14" t="s">
        <v>75</v>
      </c>
      <c r="AY1771" s="266" t="s">
        <v>239</v>
      </c>
    </row>
    <row r="1772" s="16" customFormat="1">
      <c r="A1772" s="16"/>
      <c r="B1772" s="291"/>
      <c r="C1772" s="292"/>
      <c r="D1772" s="241" t="s">
        <v>250</v>
      </c>
      <c r="E1772" s="293" t="s">
        <v>1</v>
      </c>
      <c r="F1772" s="294" t="s">
        <v>1211</v>
      </c>
      <c r="G1772" s="292"/>
      <c r="H1772" s="295">
        <v>18.091999999999999</v>
      </c>
      <c r="I1772" s="296"/>
      <c r="J1772" s="292"/>
      <c r="K1772" s="292"/>
      <c r="L1772" s="297"/>
      <c r="M1772" s="298"/>
      <c r="N1772" s="299"/>
      <c r="O1772" s="299"/>
      <c r="P1772" s="299"/>
      <c r="Q1772" s="299"/>
      <c r="R1772" s="299"/>
      <c r="S1772" s="299"/>
      <c r="T1772" s="300"/>
      <c r="U1772" s="16"/>
      <c r="V1772" s="16"/>
      <c r="W1772" s="16"/>
      <c r="X1772" s="16"/>
      <c r="Y1772" s="16"/>
      <c r="Z1772" s="16"/>
      <c r="AA1772" s="16"/>
      <c r="AB1772" s="16"/>
      <c r="AC1772" s="16"/>
      <c r="AD1772" s="16"/>
      <c r="AE1772" s="16"/>
      <c r="AT1772" s="301" t="s">
        <v>250</v>
      </c>
      <c r="AU1772" s="301" t="s">
        <v>84</v>
      </c>
      <c r="AV1772" s="16" t="s">
        <v>107</v>
      </c>
      <c r="AW1772" s="16" t="s">
        <v>31</v>
      </c>
      <c r="AX1772" s="16" t="s">
        <v>75</v>
      </c>
      <c r="AY1772" s="301" t="s">
        <v>239</v>
      </c>
    </row>
    <row r="1773" s="15" customFormat="1">
      <c r="A1773" s="15"/>
      <c r="B1773" s="267"/>
      <c r="C1773" s="268"/>
      <c r="D1773" s="241" t="s">
        <v>250</v>
      </c>
      <c r="E1773" s="269" t="s">
        <v>1</v>
      </c>
      <c r="F1773" s="270" t="s">
        <v>277</v>
      </c>
      <c r="G1773" s="268"/>
      <c r="H1773" s="271">
        <v>39.442</v>
      </c>
      <c r="I1773" s="272"/>
      <c r="J1773" s="268"/>
      <c r="K1773" s="268"/>
      <c r="L1773" s="273"/>
      <c r="M1773" s="274"/>
      <c r="N1773" s="275"/>
      <c r="O1773" s="275"/>
      <c r="P1773" s="275"/>
      <c r="Q1773" s="275"/>
      <c r="R1773" s="275"/>
      <c r="S1773" s="275"/>
      <c r="T1773" s="276"/>
      <c r="U1773" s="15"/>
      <c r="V1773" s="15"/>
      <c r="W1773" s="15"/>
      <c r="X1773" s="15"/>
      <c r="Y1773" s="15"/>
      <c r="Z1773" s="15"/>
      <c r="AA1773" s="15"/>
      <c r="AB1773" s="15"/>
      <c r="AC1773" s="15"/>
      <c r="AD1773" s="15"/>
      <c r="AE1773" s="15"/>
      <c r="AT1773" s="277" t="s">
        <v>250</v>
      </c>
      <c r="AU1773" s="277" t="s">
        <v>84</v>
      </c>
      <c r="AV1773" s="15" t="s">
        <v>246</v>
      </c>
      <c r="AW1773" s="15" t="s">
        <v>31</v>
      </c>
      <c r="AX1773" s="15" t="s">
        <v>82</v>
      </c>
      <c r="AY1773" s="277" t="s">
        <v>239</v>
      </c>
    </row>
    <row r="1774" s="2" customFormat="1" ht="24.15" customHeight="1">
      <c r="A1774" s="39"/>
      <c r="B1774" s="40"/>
      <c r="C1774" s="228" t="s">
        <v>2385</v>
      </c>
      <c r="D1774" s="228" t="s">
        <v>241</v>
      </c>
      <c r="E1774" s="229" t="s">
        <v>3582</v>
      </c>
      <c r="F1774" s="230" t="s">
        <v>3583</v>
      </c>
      <c r="G1774" s="231" t="s">
        <v>244</v>
      </c>
      <c r="H1774" s="232">
        <v>39.442</v>
      </c>
      <c r="I1774" s="233"/>
      <c r="J1774" s="234">
        <f>ROUND(I1774*H1774,2)</f>
        <v>0</v>
      </c>
      <c r="K1774" s="230" t="s">
        <v>1</v>
      </c>
      <c r="L1774" s="45"/>
      <c r="M1774" s="235" t="s">
        <v>1</v>
      </c>
      <c r="N1774" s="236" t="s">
        <v>40</v>
      </c>
      <c r="O1774" s="92"/>
      <c r="P1774" s="237">
        <f>O1774*H1774</f>
        <v>0</v>
      </c>
      <c r="Q1774" s="237">
        <v>0</v>
      </c>
      <c r="R1774" s="237">
        <f>Q1774*H1774</f>
        <v>0</v>
      </c>
      <c r="S1774" s="237">
        <v>0</v>
      </c>
      <c r="T1774" s="238">
        <f>S1774*H1774</f>
        <v>0</v>
      </c>
      <c r="U1774" s="39"/>
      <c r="V1774" s="39"/>
      <c r="W1774" s="39"/>
      <c r="X1774" s="39"/>
      <c r="Y1774" s="39"/>
      <c r="Z1774" s="39"/>
      <c r="AA1774" s="39"/>
      <c r="AB1774" s="39"/>
      <c r="AC1774" s="39"/>
      <c r="AD1774" s="39"/>
      <c r="AE1774" s="39"/>
      <c r="AR1774" s="239" t="s">
        <v>246</v>
      </c>
      <c r="AT1774" s="239" t="s">
        <v>241</v>
      </c>
      <c r="AU1774" s="239" t="s">
        <v>84</v>
      </c>
      <c r="AY1774" s="18" t="s">
        <v>239</v>
      </c>
      <c r="BE1774" s="240">
        <f>IF(N1774="základní",J1774,0)</f>
        <v>0</v>
      </c>
      <c r="BF1774" s="240">
        <f>IF(N1774="snížená",J1774,0)</f>
        <v>0</v>
      </c>
      <c r="BG1774" s="240">
        <f>IF(N1774="zákl. přenesená",J1774,0)</f>
        <v>0</v>
      </c>
      <c r="BH1774" s="240">
        <f>IF(N1774="sníž. přenesená",J1774,0)</f>
        <v>0</v>
      </c>
      <c r="BI1774" s="240">
        <f>IF(N1774="nulová",J1774,0)</f>
        <v>0</v>
      </c>
      <c r="BJ1774" s="18" t="s">
        <v>82</v>
      </c>
      <c r="BK1774" s="240">
        <f>ROUND(I1774*H1774,2)</f>
        <v>0</v>
      </c>
      <c r="BL1774" s="18" t="s">
        <v>246</v>
      </c>
      <c r="BM1774" s="239" t="s">
        <v>3584</v>
      </c>
    </row>
    <row r="1775" s="2" customFormat="1">
      <c r="A1775" s="39"/>
      <c r="B1775" s="40"/>
      <c r="C1775" s="41"/>
      <c r="D1775" s="241" t="s">
        <v>248</v>
      </c>
      <c r="E1775" s="41"/>
      <c r="F1775" s="242" t="s">
        <v>3583</v>
      </c>
      <c r="G1775" s="41"/>
      <c r="H1775" s="41"/>
      <c r="I1775" s="243"/>
      <c r="J1775" s="41"/>
      <c r="K1775" s="41"/>
      <c r="L1775" s="45"/>
      <c r="M1775" s="244"/>
      <c r="N1775" s="245"/>
      <c r="O1775" s="92"/>
      <c r="P1775" s="92"/>
      <c r="Q1775" s="92"/>
      <c r="R1775" s="92"/>
      <c r="S1775" s="92"/>
      <c r="T1775" s="93"/>
      <c r="U1775" s="39"/>
      <c r="V1775" s="39"/>
      <c r="W1775" s="39"/>
      <c r="X1775" s="39"/>
      <c r="Y1775" s="39"/>
      <c r="Z1775" s="39"/>
      <c r="AA1775" s="39"/>
      <c r="AB1775" s="39"/>
      <c r="AC1775" s="39"/>
      <c r="AD1775" s="39"/>
      <c r="AE1775" s="39"/>
      <c r="AT1775" s="18" t="s">
        <v>248</v>
      </c>
      <c r="AU1775" s="18" t="s">
        <v>84</v>
      </c>
    </row>
    <row r="1776" s="14" customFormat="1">
      <c r="A1776" s="14"/>
      <c r="B1776" s="256"/>
      <c r="C1776" s="257"/>
      <c r="D1776" s="241" t="s">
        <v>250</v>
      </c>
      <c r="E1776" s="258" t="s">
        <v>1</v>
      </c>
      <c r="F1776" s="259" t="s">
        <v>3480</v>
      </c>
      <c r="G1776" s="257"/>
      <c r="H1776" s="260">
        <v>16.504999999999999</v>
      </c>
      <c r="I1776" s="261"/>
      <c r="J1776" s="257"/>
      <c r="K1776" s="257"/>
      <c r="L1776" s="262"/>
      <c r="M1776" s="263"/>
      <c r="N1776" s="264"/>
      <c r="O1776" s="264"/>
      <c r="P1776" s="264"/>
      <c r="Q1776" s="264"/>
      <c r="R1776" s="264"/>
      <c r="S1776" s="264"/>
      <c r="T1776" s="265"/>
      <c r="U1776" s="14"/>
      <c r="V1776" s="14"/>
      <c r="W1776" s="14"/>
      <c r="X1776" s="14"/>
      <c r="Y1776" s="14"/>
      <c r="Z1776" s="14"/>
      <c r="AA1776" s="14"/>
      <c r="AB1776" s="14"/>
      <c r="AC1776" s="14"/>
      <c r="AD1776" s="14"/>
      <c r="AE1776" s="14"/>
      <c r="AT1776" s="266" t="s">
        <v>250</v>
      </c>
      <c r="AU1776" s="266" t="s">
        <v>84</v>
      </c>
      <c r="AV1776" s="14" t="s">
        <v>84</v>
      </c>
      <c r="AW1776" s="14" t="s">
        <v>31</v>
      </c>
      <c r="AX1776" s="14" t="s">
        <v>75</v>
      </c>
      <c r="AY1776" s="266" t="s">
        <v>239</v>
      </c>
    </row>
    <row r="1777" s="14" customFormat="1">
      <c r="A1777" s="14"/>
      <c r="B1777" s="256"/>
      <c r="C1777" s="257"/>
      <c r="D1777" s="241" t="s">
        <v>250</v>
      </c>
      <c r="E1777" s="258" t="s">
        <v>1</v>
      </c>
      <c r="F1777" s="259" t="s">
        <v>3481</v>
      </c>
      <c r="G1777" s="257"/>
      <c r="H1777" s="260">
        <v>4.8449999999999998</v>
      </c>
      <c r="I1777" s="261"/>
      <c r="J1777" s="257"/>
      <c r="K1777" s="257"/>
      <c r="L1777" s="262"/>
      <c r="M1777" s="263"/>
      <c r="N1777" s="264"/>
      <c r="O1777" s="264"/>
      <c r="P1777" s="264"/>
      <c r="Q1777" s="264"/>
      <c r="R1777" s="264"/>
      <c r="S1777" s="264"/>
      <c r="T1777" s="265"/>
      <c r="U1777" s="14"/>
      <c r="V1777" s="14"/>
      <c r="W1777" s="14"/>
      <c r="X1777" s="14"/>
      <c r="Y1777" s="14"/>
      <c r="Z1777" s="14"/>
      <c r="AA1777" s="14"/>
      <c r="AB1777" s="14"/>
      <c r="AC1777" s="14"/>
      <c r="AD1777" s="14"/>
      <c r="AE1777" s="14"/>
      <c r="AT1777" s="266" t="s">
        <v>250</v>
      </c>
      <c r="AU1777" s="266" t="s">
        <v>84</v>
      </c>
      <c r="AV1777" s="14" t="s">
        <v>84</v>
      </c>
      <c r="AW1777" s="14" t="s">
        <v>31</v>
      </c>
      <c r="AX1777" s="14" t="s">
        <v>75</v>
      </c>
      <c r="AY1777" s="266" t="s">
        <v>239</v>
      </c>
    </row>
    <row r="1778" s="16" customFormat="1">
      <c r="A1778" s="16"/>
      <c r="B1778" s="291"/>
      <c r="C1778" s="292"/>
      <c r="D1778" s="241" t="s">
        <v>250</v>
      </c>
      <c r="E1778" s="293" t="s">
        <v>1</v>
      </c>
      <c r="F1778" s="294" t="s">
        <v>1211</v>
      </c>
      <c r="G1778" s="292"/>
      <c r="H1778" s="295">
        <v>21.350000000000001</v>
      </c>
      <c r="I1778" s="296"/>
      <c r="J1778" s="292"/>
      <c r="K1778" s="292"/>
      <c r="L1778" s="297"/>
      <c r="M1778" s="298"/>
      <c r="N1778" s="299"/>
      <c r="O1778" s="299"/>
      <c r="P1778" s="299"/>
      <c r="Q1778" s="299"/>
      <c r="R1778" s="299"/>
      <c r="S1778" s="299"/>
      <c r="T1778" s="300"/>
      <c r="U1778" s="16"/>
      <c r="V1778" s="16"/>
      <c r="W1778" s="16"/>
      <c r="X1778" s="16"/>
      <c r="Y1778" s="16"/>
      <c r="Z1778" s="16"/>
      <c r="AA1778" s="16"/>
      <c r="AB1778" s="16"/>
      <c r="AC1778" s="16"/>
      <c r="AD1778" s="16"/>
      <c r="AE1778" s="16"/>
      <c r="AT1778" s="301" t="s">
        <v>250</v>
      </c>
      <c r="AU1778" s="301" t="s">
        <v>84</v>
      </c>
      <c r="AV1778" s="16" t="s">
        <v>107</v>
      </c>
      <c r="AW1778" s="16" t="s">
        <v>31</v>
      </c>
      <c r="AX1778" s="16" t="s">
        <v>75</v>
      </c>
      <c r="AY1778" s="301" t="s">
        <v>239</v>
      </c>
    </row>
    <row r="1779" s="14" customFormat="1">
      <c r="A1779" s="14"/>
      <c r="B1779" s="256"/>
      <c r="C1779" s="257"/>
      <c r="D1779" s="241" t="s">
        <v>250</v>
      </c>
      <c r="E1779" s="258" t="s">
        <v>1</v>
      </c>
      <c r="F1779" s="259" t="s">
        <v>3482</v>
      </c>
      <c r="G1779" s="257"/>
      <c r="H1779" s="260">
        <v>4</v>
      </c>
      <c r="I1779" s="261"/>
      <c r="J1779" s="257"/>
      <c r="K1779" s="257"/>
      <c r="L1779" s="262"/>
      <c r="M1779" s="263"/>
      <c r="N1779" s="264"/>
      <c r="O1779" s="264"/>
      <c r="P1779" s="264"/>
      <c r="Q1779" s="264"/>
      <c r="R1779" s="264"/>
      <c r="S1779" s="264"/>
      <c r="T1779" s="265"/>
      <c r="U1779" s="14"/>
      <c r="V1779" s="14"/>
      <c r="W1779" s="14"/>
      <c r="X1779" s="14"/>
      <c r="Y1779" s="14"/>
      <c r="Z1779" s="14"/>
      <c r="AA1779" s="14"/>
      <c r="AB1779" s="14"/>
      <c r="AC1779" s="14"/>
      <c r="AD1779" s="14"/>
      <c r="AE1779" s="14"/>
      <c r="AT1779" s="266" t="s">
        <v>250</v>
      </c>
      <c r="AU1779" s="266" t="s">
        <v>84</v>
      </c>
      <c r="AV1779" s="14" t="s">
        <v>84</v>
      </c>
      <c r="AW1779" s="14" t="s">
        <v>31</v>
      </c>
      <c r="AX1779" s="14" t="s">
        <v>75</v>
      </c>
      <c r="AY1779" s="266" t="s">
        <v>239</v>
      </c>
    </row>
    <row r="1780" s="14" customFormat="1">
      <c r="A1780" s="14"/>
      <c r="B1780" s="256"/>
      <c r="C1780" s="257"/>
      <c r="D1780" s="241" t="s">
        <v>250</v>
      </c>
      <c r="E1780" s="258" t="s">
        <v>1</v>
      </c>
      <c r="F1780" s="259" t="s">
        <v>3483</v>
      </c>
      <c r="G1780" s="257"/>
      <c r="H1780" s="260">
        <v>4</v>
      </c>
      <c r="I1780" s="261"/>
      <c r="J1780" s="257"/>
      <c r="K1780" s="257"/>
      <c r="L1780" s="262"/>
      <c r="M1780" s="263"/>
      <c r="N1780" s="264"/>
      <c r="O1780" s="264"/>
      <c r="P1780" s="264"/>
      <c r="Q1780" s="264"/>
      <c r="R1780" s="264"/>
      <c r="S1780" s="264"/>
      <c r="T1780" s="265"/>
      <c r="U1780" s="14"/>
      <c r="V1780" s="14"/>
      <c r="W1780" s="14"/>
      <c r="X1780" s="14"/>
      <c r="Y1780" s="14"/>
      <c r="Z1780" s="14"/>
      <c r="AA1780" s="14"/>
      <c r="AB1780" s="14"/>
      <c r="AC1780" s="14"/>
      <c r="AD1780" s="14"/>
      <c r="AE1780" s="14"/>
      <c r="AT1780" s="266" t="s">
        <v>250</v>
      </c>
      <c r="AU1780" s="266" t="s">
        <v>84</v>
      </c>
      <c r="AV1780" s="14" t="s">
        <v>84</v>
      </c>
      <c r="AW1780" s="14" t="s">
        <v>31</v>
      </c>
      <c r="AX1780" s="14" t="s">
        <v>75</v>
      </c>
      <c r="AY1780" s="266" t="s">
        <v>239</v>
      </c>
    </row>
    <row r="1781" s="14" customFormat="1">
      <c r="A1781" s="14"/>
      <c r="B1781" s="256"/>
      <c r="C1781" s="257"/>
      <c r="D1781" s="241" t="s">
        <v>250</v>
      </c>
      <c r="E1781" s="258" t="s">
        <v>1</v>
      </c>
      <c r="F1781" s="259" t="s">
        <v>3484</v>
      </c>
      <c r="G1781" s="257"/>
      <c r="H1781" s="260">
        <v>3.8500000000000001</v>
      </c>
      <c r="I1781" s="261"/>
      <c r="J1781" s="257"/>
      <c r="K1781" s="257"/>
      <c r="L1781" s="262"/>
      <c r="M1781" s="263"/>
      <c r="N1781" s="264"/>
      <c r="O1781" s="264"/>
      <c r="P1781" s="264"/>
      <c r="Q1781" s="264"/>
      <c r="R1781" s="264"/>
      <c r="S1781" s="264"/>
      <c r="T1781" s="265"/>
      <c r="U1781" s="14"/>
      <c r="V1781" s="14"/>
      <c r="W1781" s="14"/>
      <c r="X1781" s="14"/>
      <c r="Y1781" s="14"/>
      <c r="Z1781" s="14"/>
      <c r="AA1781" s="14"/>
      <c r="AB1781" s="14"/>
      <c r="AC1781" s="14"/>
      <c r="AD1781" s="14"/>
      <c r="AE1781" s="14"/>
      <c r="AT1781" s="266" t="s">
        <v>250</v>
      </c>
      <c r="AU1781" s="266" t="s">
        <v>84</v>
      </c>
      <c r="AV1781" s="14" t="s">
        <v>84</v>
      </c>
      <c r="AW1781" s="14" t="s">
        <v>31</v>
      </c>
      <c r="AX1781" s="14" t="s">
        <v>75</v>
      </c>
      <c r="AY1781" s="266" t="s">
        <v>239</v>
      </c>
    </row>
    <row r="1782" s="14" customFormat="1">
      <c r="A1782" s="14"/>
      <c r="B1782" s="256"/>
      <c r="C1782" s="257"/>
      <c r="D1782" s="241" t="s">
        <v>250</v>
      </c>
      <c r="E1782" s="258" t="s">
        <v>1</v>
      </c>
      <c r="F1782" s="259" t="s">
        <v>3485</v>
      </c>
      <c r="G1782" s="257"/>
      <c r="H1782" s="260">
        <v>3.4729999999999999</v>
      </c>
      <c r="I1782" s="261"/>
      <c r="J1782" s="257"/>
      <c r="K1782" s="257"/>
      <c r="L1782" s="262"/>
      <c r="M1782" s="263"/>
      <c r="N1782" s="264"/>
      <c r="O1782" s="264"/>
      <c r="P1782" s="264"/>
      <c r="Q1782" s="264"/>
      <c r="R1782" s="264"/>
      <c r="S1782" s="264"/>
      <c r="T1782" s="265"/>
      <c r="U1782" s="14"/>
      <c r="V1782" s="14"/>
      <c r="W1782" s="14"/>
      <c r="X1782" s="14"/>
      <c r="Y1782" s="14"/>
      <c r="Z1782" s="14"/>
      <c r="AA1782" s="14"/>
      <c r="AB1782" s="14"/>
      <c r="AC1782" s="14"/>
      <c r="AD1782" s="14"/>
      <c r="AE1782" s="14"/>
      <c r="AT1782" s="266" t="s">
        <v>250</v>
      </c>
      <c r="AU1782" s="266" t="s">
        <v>84</v>
      </c>
      <c r="AV1782" s="14" t="s">
        <v>84</v>
      </c>
      <c r="AW1782" s="14" t="s">
        <v>31</v>
      </c>
      <c r="AX1782" s="14" t="s">
        <v>75</v>
      </c>
      <c r="AY1782" s="266" t="s">
        <v>239</v>
      </c>
    </row>
    <row r="1783" s="14" customFormat="1">
      <c r="A1783" s="14"/>
      <c r="B1783" s="256"/>
      <c r="C1783" s="257"/>
      <c r="D1783" s="241" t="s">
        <v>250</v>
      </c>
      <c r="E1783" s="258" t="s">
        <v>1</v>
      </c>
      <c r="F1783" s="259" t="s">
        <v>3486</v>
      </c>
      <c r="G1783" s="257"/>
      <c r="H1783" s="260">
        <v>1.972</v>
      </c>
      <c r="I1783" s="261"/>
      <c r="J1783" s="257"/>
      <c r="K1783" s="257"/>
      <c r="L1783" s="262"/>
      <c r="M1783" s="263"/>
      <c r="N1783" s="264"/>
      <c r="O1783" s="264"/>
      <c r="P1783" s="264"/>
      <c r="Q1783" s="264"/>
      <c r="R1783" s="264"/>
      <c r="S1783" s="264"/>
      <c r="T1783" s="265"/>
      <c r="U1783" s="14"/>
      <c r="V1783" s="14"/>
      <c r="W1783" s="14"/>
      <c r="X1783" s="14"/>
      <c r="Y1783" s="14"/>
      <c r="Z1783" s="14"/>
      <c r="AA1783" s="14"/>
      <c r="AB1783" s="14"/>
      <c r="AC1783" s="14"/>
      <c r="AD1783" s="14"/>
      <c r="AE1783" s="14"/>
      <c r="AT1783" s="266" t="s">
        <v>250</v>
      </c>
      <c r="AU1783" s="266" t="s">
        <v>84</v>
      </c>
      <c r="AV1783" s="14" t="s">
        <v>84</v>
      </c>
      <c r="AW1783" s="14" t="s">
        <v>31</v>
      </c>
      <c r="AX1783" s="14" t="s">
        <v>75</v>
      </c>
      <c r="AY1783" s="266" t="s">
        <v>239</v>
      </c>
    </row>
    <row r="1784" s="14" customFormat="1">
      <c r="A1784" s="14"/>
      <c r="B1784" s="256"/>
      <c r="C1784" s="257"/>
      <c r="D1784" s="241" t="s">
        <v>250</v>
      </c>
      <c r="E1784" s="258" t="s">
        <v>1</v>
      </c>
      <c r="F1784" s="259" t="s">
        <v>3487</v>
      </c>
      <c r="G1784" s="257"/>
      <c r="H1784" s="260">
        <v>0.79700000000000004</v>
      </c>
      <c r="I1784" s="261"/>
      <c r="J1784" s="257"/>
      <c r="K1784" s="257"/>
      <c r="L1784" s="262"/>
      <c r="M1784" s="263"/>
      <c r="N1784" s="264"/>
      <c r="O1784" s="264"/>
      <c r="P1784" s="264"/>
      <c r="Q1784" s="264"/>
      <c r="R1784" s="264"/>
      <c r="S1784" s="264"/>
      <c r="T1784" s="265"/>
      <c r="U1784" s="14"/>
      <c r="V1784" s="14"/>
      <c r="W1784" s="14"/>
      <c r="X1784" s="14"/>
      <c r="Y1784" s="14"/>
      <c r="Z1784" s="14"/>
      <c r="AA1784" s="14"/>
      <c r="AB1784" s="14"/>
      <c r="AC1784" s="14"/>
      <c r="AD1784" s="14"/>
      <c r="AE1784" s="14"/>
      <c r="AT1784" s="266" t="s">
        <v>250</v>
      </c>
      <c r="AU1784" s="266" t="s">
        <v>84</v>
      </c>
      <c r="AV1784" s="14" t="s">
        <v>84</v>
      </c>
      <c r="AW1784" s="14" t="s">
        <v>31</v>
      </c>
      <c r="AX1784" s="14" t="s">
        <v>75</v>
      </c>
      <c r="AY1784" s="266" t="s">
        <v>239</v>
      </c>
    </row>
    <row r="1785" s="16" customFormat="1">
      <c r="A1785" s="16"/>
      <c r="B1785" s="291"/>
      <c r="C1785" s="292"/>
      <c r="D1785" s="241" t="s">
        <v>250</v>
      </c>
      <c r="E1785" s="293" t="s">
        <v>1</v>
      </c>
      <c r="F1785" s="294" t="s">
        <v>1211</v>
      </c>
      <c r="G1785" s="292"/>
      <c r="H1785" s="295">
        <v>18.091999999999999</v>
      </c>
      <c r="I1785" s="296"/>
      <c r="J1785" s="292"/>
      <c r="K1785" s="292"/>
      <c r="L1785" s="297"/>
      <c r="M1785" s="298"/>
      <c r="N1785" s="299"/>
      <c r="O1785" s="299"/>
      <c r="P1785" s="299"/>
      <c r="Q1785" s="299"/>
      <c r="R1785" s="299"/>
      <c r="S1785" s="299"/>
      <c r="T1785" s="300"/>
      <c r="U1785" s="16"/>
      <c r="V1785" s="16"/>
      <c r="W1785" s="16"/>
      <c r="X1785" s="16"/>
      <c r="Y1785" s="16"/>
      <c r="Z1785" s="16"/>
      <c r="AA1785" s="16"/>
      <c r="AB1785" s="16"/>
      <c r="AC1785" s="16"/>
      <c r="AD1785" s="16"/>
      <c r="AE1785" s="16"/>
      <c r="AT1785" s="301" t="s">
        <v>250</v>
      </c>
      <c r="AU1785" s="301" t="s">
        <v>84</v>
      </c>
      <c r="AV1785" s="16" t="s">
        <v>107</v>
      </c>
      <c r="AW1785" s="16" t="s">
        <v>31</v>
      </c>
      <c r="AX1785" s="16" t="s">
        <v>75</v>
      </c>
      <c r="AY1785" s="301" t="s">
        <v>239</v>
      </c>
    </row>
    <row r="1786" s="15" customFormat="1">
      <c r="A1786" s="15"/>
      <c r="B1786" s="267"/>
      <c r="C1786" s="268"/>
      <c r="D1786" s="241" t="s">
        <v>250</v>
      </c>
      <c r="E1786" s="269" t="s">
        <v>1</v>
      </c>
      <c r="F1786" s="270" t="s">
        <v>277</v>
      </c>
      <c r="G1786" s="268"/>
      <c r="H1786" s="271">
        <v>39.442</v>
      </c>
      <c r="I1786" s="272"/>
      <c r="J1786" s="268"/>
      <c r="K1786" s="268"/>
      <c r="L1786" s="273"/>
      <c r="M1786" s="274"/>
      <c r="N1786" s="275"/>
      <c r="O1786" s="275"/>
      <c r="P1786" s="275"/>
      <c r="Q1786" s="275"/>
      <c r="R1786" s="275"/>
      <c r="S1786" s="275"/>
      <c r="T1786" s="276"/>
      <c r="U1786" s="15"/>
      <c r="V1786" s="15"/>
      <c r="W1786" s="15"/>
      <c r="X1786" s="15"/>
      <c r="Y1786" s="15"/>
      <c r="Z1786" s="15"/>
      <c r="AA1786" s="15"/>
      <c r="AB1786" s="15"/>
      <c r="AC1786" s="15"/>
      <c r="AD1786" s="15"/>
      <c r="AE1786" s="15"/>
      <c r="AT1786" s="277" t="s">
        <v>250</v>
      </c>
      <c r="AU1786" s="277" t="s">
        <v>84</v>
      </c>
      <c r="AV1786" s="15" t="s">
        <v>246</v>
      </c>
      <c r="AW1786" s="15" t="s">
        <v>31</v>
      </c>
      <c r="AX1786" s="15" t="s">
        <v>82</v>
      </c>
      <c r="AY1786" s="277" t="s">
        <v>239</v>
      </c>
    </row>
    <row r="1787" s="2" customFormat="1" ht="16.5" customHeight="1">
      <c r="A1787" s="39"/>
      <c r="B1787" s="40"/>
      <c r="C1787" s="302" t="s">
        <v>2390</v>
      </c>
      <c r="D1787" s="302" t="s">
        <v>1240</v>
      </c>
      <c r="E1787" s="303" t="s">
        <v>3585</v>
      </c>
      <c r="F1787" s="304" t="s">
        <v>3586</v>
      </c>
      <c r="G1787" s="305" t="s">
        <v>602</v>
      </c>
      <c r="H1787" s="306">
        <v>0.78900000000000003</v>
      </c>
      <c r="I1787" s="307"/>
      <c r="J1787" s="308">
        <f>ROUND(I1787*H1787,2)</f>
        <v>0</v>
      </c>
      <c r="K1787" s="304" t="s">
        <v>1</v>
      </c>
      <c r="L1787" s="309"/>
      <c r="M1787" s="310" t="s">
        <v>1</v>
      </c>
      <c r="N1787" s="311" t="s">
        <v>40</v>
      </c>
      <c r="O1787" s="92"/>
      <c r="P1787" s="237">
        <f>O1787*H1787</f>
        <v>0</v>
      </c>
      <c r="Q1787" s="237">
        <v>0.001</v>
      </c>
      <c r="R1787" s="237">
        <f>Q1787*H1787</f>
        <v>0.0007890000000000001</v>
      </c>
      <c r="S1787" s="237">
        <v>0</v>
      </c>
      <c r="T1787" s="238">
        <f>S1787*H1787</f>
        <v>0</v>
      </c>
      <c r="U1787" s="39"/>
      <c r="V1787" s="39"/>
      <c r="W1787" s="39"/>
      <c r="X1787" s="39"/>
      <c r="Y1787" s="39"/>
      <c r="Z1787" s="39"/>
      <c r="AA1787" s="39"/>
      <c r="AB1787" s="39"/>
      <c r="AC1787" s="39"/>
      <c r="AD1787" s="39"/>
      <c r="AE1787" s="39"/>
      <c r="AR1787" s="239" t="s">
        <v>299</v>
      </c>
      <c r="AT1787" s="239" t="s">
        <v>1240</v>
      </c>
      <c r="AU1787" s="239" t="s">
        <v>84</v>
      </c>
      <c r="AY1787" s="18" t="s">
        <v>239</v>
      </c>
      <c r="BE1787" s="240">
        <f>IF(N1787="základní",J1787,0)</f>
        <v>0</v>
      </c>
      <c r="BF1787" s="240">
        <f>IF(N1787="snížená",J1787,0)</f>
        <v>0</v>
      </c>
      <c r="BG1787" s="240">
        <f>IF(N1787="zákl. přenesená",J1787,0)</f>
        <v>0</v>
      </c>
      <c r="BH1787" s="240">
        <f>IF(N1787="sníž. přenesená",J1787,0)</f>
        <v>0</v>
      </c>
      <c r="BI1787" s="240">
        <f>IF(N1787="nulová",J1787,0)</f>
        <v>0</v>
      </c>
      <c r="BJ1787" s="18" t="s">
        <v>82</v>
      </c>
      <c r="BK1787" s="240">
        <f>ROUND(I1787*H1787,2)</f>
        <v>0</v>
      </c>
      <c r="BL1787" s="18" t="s">
        <v>246</v>
      </c>
      <c r="BM1787" s="239" t="s">
        <v>3587</v>
      </c>
    </row>
    <row r="1788" s="2" customFormat="1">
      <c r="A1788" s="39"/>
      <c r="B1788" s="40"/>
      <c r="C1788" s="41"/>
      <c r="D1788" s="241" t="s">
        <v>248</v>
      </c>
      <c r="E1788" s="41"/>
      <c r="F1788" s="242" t="s">
        <v>3586</v>
      </c>
      <c r="G1788" s="41"/>
      <c r="H1788" s="41"/>
      <c r="I1788" s="243"/>
      <c r="J1788" s="41"/>
      <c r="K1788" s="41"/>
      <c r="L1788" s="45"/>
      <c r="M1788" s="244"/>
      <c r="N1788" s="245"/>
      <c r="O1788" s="92"/>
      <c r="P1788" s="92"/>
      <c r="Q1788" s="92"/>
      <c r="R1788" s="92"/>
      <c r="S1788" s="92"/>
      <c r="T1788" s="93"/>
      <c r="U1788" s="39"/>
      <c r="V1788" s="39"/>
      <c r="W1788" s="39"/>
      <c r="X1788" s="39"/>
      <c r="Y1788" s="39"/>
      <c r="Z1788" s="39"/>
      <c r="AA1788" s="39"/>
      <c r="AB1788" s="39"/>
      <c r="AC1788" s="39"/>
      <c r="AD1788" s="39"/>
      <c r="AE1788" s="39"/>
      <c r="AT1788" s="18" t="s">
        <v>248</v>
      </c>
      <c r="AU1788" s="18" t="s">
        <v>84</v>
      </c>
    </row>
    <row r="1789" s="14" customFormat="1">
      <c r="A1789" s="14"/>
      <c r="B1789" s="256"/>
      <c r="C1789" s="257"/>
      <c r="D1789" s="241" t="s">
        <v>250</v>
      </c>
      <c r="E1789" s="258" t="s">
        <v>1</v>
      </c>
      <c r="F1789" s="259" t="s">
        <v>3588</v>
      </c>
      <c r="G1789" s="257"/>
      <c r="H1789" s="260">
        <v>0.78900000000000003</v>
      </c>
      <c r="I1789" s="261"/>
      <c r="J1789" s="257"/>
      <c r="K1789" s="257"/>
      <c r="L1789" s="262"/>
      <c r="M1789" s="286"/>
      <c r="N1789" s="287"/>
      <c r="O1789" s="287"/>
      <c r="P1789" s="287"/>
      <c r="Q1789" s="287"/>
      <c r="R1789" s="287"/>
      <c r="S1789" s="287"/>
      <c r="T1789" s="288"/>
      <c r="U1789" s="14"/>
      <c r="V1789" s="14"/>
      <c r="W1789" s="14"/>
      <c r="X1789" s="14"/>
      <c r="Y1789" s="14"/>
      <c r="Z1789" s="14"/>
      <c r="AA1789" s="14"/>
      <c r="AB1789" s="14"/>
      <c r="AC1789" s="14"/>
      <c r="AD1789" s="14"/>
      <c r="AE1789" s="14"/>
      <c r="AT1789" s="266" t="s">
        <v>250</v>
      </c>
      <c r="AU1789" s="266" t="s">
        <v>84</v>
      </c>
      <c r="AV1789" s="14" t="s">
        <v>84</v>
      </c>
      <c r="AW1789" s="14" t="s">
        <v>31</v>
      </c>
      <c r="AX1789" s="14" t="s">
        <v>82</v>
      </c>
      <c r="AY1789" s="266" t="s">
        <v>239</v>
      </c>
    </row>
    <row r="1790" s="2" customFormat="1" ht="6.96" customHeight="1">
      <c r="A1790" s="39"/>
      <c r="B1790" s="67"/>
      <c r="C1790" s="68"/>
      <c r="D1790" s="68"/>
      <c r="E1790" s="68"/>
      <c r="F1790" s="68"/>
      <c r="G1790" s="68"/>
      <c r="H1790" s="68"/>
      <c r="I1790" s="68"/>
      <c r="J1790" s="68"/>
      <c r="K1790" s="68"/>
      <c r="L1790" s="45"/>
      <c r="M1790" s="39"/>
      <c r="O1790" s="39"/>
      <c r="P1790" s="39"/>
      <c r="Q1790" s="39"/>
      <c r="R1790" s="39"/>
      <c r="S1790" s="39"/>
      <c r="T1790" s="39"/>
      <c r="U1790" s="39"/>
      <c r="V1790" s="39"/>
      <c r="W1790" s="39"/>
      <c r="X1790" s="39"/>
      <c r="Y1790" s="39"/>
      <c r="Z1790" s="39"/>
      <c r="AA1790" s="39"/>
      <c r="AB1790" s="39"/>
      <c r="AC1790" s="39"/>
      <c r="AD1790" s="39"/>
      <c r="AE1790" s="39"/>
    </row>
  </sheetData>
  <sheetProtection sheet="1" autoFilter="0" formatColumns="0" formatRows="0" objects="1" scenarios="1" spinCount="100000" saltValue="fSLnmkl0fD7Yuw1kwpBOGAgj3Qu+G+0Ii/hDeilhmMHeq/xsQp1cCK/Wym4eikC5+LC8IpaUCGfDHz2PUXFnyg==" hashValue="7quSdhnD6J9ZpBOU8DETAcE58wpsGUFSwkyC4IsHQruw6OfPyfWMgD3/j5j8wgDTqA6PnDHBUfppk1YWDSIsZA==" algorithmName="SHA-512" password="CC35"/>
  <autoFilter ref="C138:K1789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25:H125"/>
    <mergeCell ref="E129:H129"/>
    <mergeCell ref="E127:H127"/>
    <mergeCell ref="E131:H13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116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84</v>
      </c>
    </row>
    <row r="4" s="1" customFormat="1" ht="24.96" customHeight="1">
      <c r="B4" s="21"/>
      <c r="D4" s="150" t="s">
        <v>202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Rekonstrukce letního koupaliště</v>
      </c>
      <c r="F7" s="152"/>
      <c r="G7" s="152"/>
      <c r="H7" s="152"/>
      <c r="L7" s="21"/>
    </row>
    <row r="8">
      <c r="B8" s="21"/>
      <c r="D8" s="152" t="s">
        <v>203</v>
      </c>
      <c r="L8" s="21"/>
    </row>
    <row r="9" s="1" customFormat="1" ht="16.5" customHeight="1">
      <c r="B9" s="21"/>
      <c r="E9" s="153" t="s">
        <v>1157</v>
      </c>
      <c r="F9" s="1"/>
      <c r="G9" s="1"/>
      <c r="H9" s="1"/>
      <c r="L9" s="21"/>
    </row>
    <row r="10" s="1" customFormat="1" ht="12" customHeight="1">
      <c r="B10" s="21"/>
      <c r="D10" s="152" t="s">
        <v>205</v>
      </c>
      <c r="L10" s="21"/>
    </row>
    <row r="11" s="2" customFormat="1" ht="16.5" customHeight="1">
      <c r="A11" s="39"/>
      <c r="B11" s="45"/>
      <c r="C11" s="39"/>
      <c r="D11" s="39"/>
      <c r="E11" s="164" t="s">
        <v>1158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1159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4" t="s">
        <v>3589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15. 1. 2025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tr">
        <f>IF('Rekapitulace stavby'!AN10="","",'Rekapitulace stavby'!AN10)</f>
        <v/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tr">
        <f>IF('Rekapitulace stavby'!E11="","",'Rekapitulace stavby'!E11)</f>
        <v xml:space="preserve"> </v>
      </c>
      <c r="F19" s="39"/>
      <c r="G19" s="39"/>
      <c r="H19" s="39"/>
      <c r="I19" s="152" t="s">
        <v>27</v>
      </c>
      <c r="J19" s="142" t="str">
        <f>IF('Rekapitulace stavby'!AN11="","",'Rekapitulace stavby'!AN11)</f>
        <v/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28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27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30</v>
      </c>
      <c r="E24" s="39"/>
      <c r="F24" s="39"/>
      <c r="G24" s="39"/>
      <c r="H24" s="39"/>
      <c r="I24" s="152" t="s">
        <v>25</v>
      </c>
      <c r="J24" s="142" t="str">
        <f>IF('Rekapitulace stavby'!AN16="","",'Rekapitulace stavby'!AN16)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tr">
        <f>IF('Rekapitulace stavby'!E17="","",'Rekapitulace stavby'!E17)</f>
        <v xml:space="preserve"> </v>
      </c>
      <c r="F25" s="39"/>
      <c r="G25" s="39"/>
      <c r="H25" s="39"/>
      <c r="I25" s="152" t="s">
        <v>27</v>
      </c>
      <c r="J25" s="142" t="str">
        <f>IF('Rekapitulace stavby'!AN17="","",'Rekapitulace stavby'!AN17)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32</v>
      </c>
      <c r="E27" s="39"/>
      <c r="F27" s="39"/>
      <c r="G27" s="39"/>
      <c r="H27" s="39"/>
      <c r="I27" s="152" t="s">
        <v>25</v>
      </c>
      <c r="J27" s="142" t="s">
        <v>1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">
        <v>33</v>
      </c>
      <c r="F28" s="39"/>
      <c r="G28" s="39"/>
      <c r="H28" s="39"/>
      <c r="I28" s="152" t="s">
        <v>27</v>
      </c>
      <c r="J28" s="142" t="s">
        <v>1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34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6"/>
      <c r="B31" s="157"/>
      <c r="C31" s="156"/>
      <c r="D31" s="156"/>
      <c r="E31" s="158" t="s">
        <v>1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1" t="s">
        <v>35</v>
      </c>
      <c r="E34" s="39"/>
      <c r="F34" s="39"/>
      <c r="G34" s="39"/>
      <c r="H34" s="39"/>
      <c r="I34" s="39"/>
      <c r="J34" s="162">
        <f>ROUND(J126,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3" t="s">
        <v>37</v>
      </c>
      <c r="G36" s="39"/>
      <c r="H36" s="39"/>
      <c r="I36" s="163" t="s">
        <v>36</v>
      </c>
      <c r="J36" s="163" t="s">
        <v>38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4" t="s">
        <v>39</v>
      </c>
      <c r="E37" s="152" t="s">
        <v>40</v>
      </c>
      <c r="F37" s="165">
        <f>ROUND((SUM(BE126:BE130)),  2)</f>
        <v>0</v>
      </c>
      <c r="G37" s="39"/>
      <c r="H37" s="39"/>
      <c r="I37" s="166">
        <v>0.20999999999999999</v>
      </c>
      <c r="J37" s="165">
        <f>ROUND(((SUM(BE126:BE130))*I37),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41</v>
      </c>
      <c r="F38" s="165">
        <f>ROUND((SUM(BF126:BF130)),  2)</f>
        <v>0</v>
      </c>
      <c r="G38" s="39"/>
      <c r="H38" s="39"/>
      <c r="I38" s="166">
        <v>0.12</v>
      </c>
      <c r="J38" s="165">
        <f>ROUND(((SUM(BF126:BF130))*I38),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42</v>
      </c>
      <c r="F39" s="165">
        <f>ROUND((SUM(BG126:BG130)),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43</v>
      </c>
      <c r="F40" s="165">
        <f>ROUND((SUM(BH126:BH130)),  2)</f>
        <v>0</v>
      </c>
      <c r="G40" s="39"/>
      <c r="H40" s="39"/>
      <c r="I40" s="166">
        <v>0.12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44</v>
      </c>
      <c r="F41" s="165">
        <f>ROUND((SUM(BI126:BI130)),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45</v>
      </c>
      <c r="E43" s="169"/>
      <c r="F43" s="169"/>
      <c r="G43" s="170" t="s">
        <v>46</v>
      </c>
      <c r="H43" s="171" t="s">
        <v>47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48</v>
      </c>
      <c r="E50" s="175"/>
      <c r="F50" s="175"/>
      <c r="G50" s="174" t="s">
        <v>49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50</v>
      </c>
      <c r="E61" s="177"/>
      <c r="F61" s="178" t="s">
        <v>51</v>
      </c>
      <c r="G61" s="176" t="s">
        <v>50</v>
      </c>
      <c r="H61" s="177"/>
      <c r="I61" s="177"/>
      <c r="J61" s="179" t="s">
        <v>51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52</v>
      </c>
      <c r="E65" s="180"/>
      <c r="F65" s="180"/>
      <c r="G65" s="174" t="s">
        <v>53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50</v>
      </c>
      <c r="E76" s="177"/>
      <c r="F76" s="178" t="s">
        <v>51</v>
      </c>
      <c r="G76" s="176" t="s">
        <v>50</v>
      </c>
      <c r="H76" s="177"/>
      <c r="I76" s="177"/>
      <c r="J76" s="179" t="s">
        <v>51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207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Rekonstrukce letního koupaliště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203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1157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205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290" t="s">
        <v>1158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1159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02.3 - SO02-47 Silnoproudá elektrotechnika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>Kopřivnice</v>
      </c>
      <c r="G93" s="41"/>
      <c r="H93" s="41"/>
      <c r="I93" s="33" t="s">
        <v>22</v>
      </c>
      <c r="J93" s="80" t="str">
        <f>IF(J16="","",J16)</f>
        <v>15. 1. 2025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 xml:space="preserve"> </v>
      </c>
      <c r="G95" s="41"/>
      <c r="H95" s="41"/>
      <c r="I95" s="33" t="s">
        <v>30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28</v>
      </c>
      <c r="D96" s="41"/>
      <c r="E96" s="41"/>
      <c r="F96" s="28" t="str">
        <f>IF(E22="","",E22)</f>
        <v>Vyplň údaj</v>
      </c>
      <c r="G96" s="41"/>
      <c r="H96" s="41"/>
      <c r="I96" s="33" t="s">
        <v>32</v>
      </c>
      <c r="J96" s="37" t="str">
        <f>E28</f>
        <v xml:space="preserve">Code s.r.o. 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6" t="s">
        <v>208</v>
      </c>
      <c r="D98" s="187"/>
      <c r="E98" s="187"/>
      <c r="F98" s="187"/>
      <c r="G98" s="187"/>
      <c r="H98" s="187"/>
      <c r="I98" s="187"/>
      <c r="J98" s="188" t="s">
        <v>209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89" t="s">
        <v>210</v>
      </c>
      <c r="D100" s="41"/>
      <c r="E100" s="41"/>
      <c r="F100" s="41"/>
      <c r="G100" s="41"/>
      <c r="H100" s="41"/>
      <c r="I100" s="41"/>
      <c r="J100" s="111">
        <f>J126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211</v>
      </c>
    </row>
    <row r="101" s="9" customFormat="1" ht="24.96" customHeight="1">
      <c r="A101" s="9"/>
      <c r="B101" s="190"/>
      <c r="C101" s="191"/>
      <c r="D101" s="192" t="s">
        <v>216</v>
      </c>
      <c r="E101" s="193"/>
      <c r="F101" s="193"/>
      <c r="G101" s="193"/>
      <c r="H101" s="193"/>
      <c r="I101" s="193"/>
      <c r="J101" s="194">
        <f>J127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6"/>
      <c r="C102" s="134"/>
      <c r="D102" s="197" t="s">
        <v>3590</v>
      </c>
      <c r="E102" s="198"/>
      <c r="F102" s="198"/>
      <c r="G102" s="198"/>
      <c r="H102" s="198"/>
      <c r="I102" s="198"/>
      <c r="J102" s="199">
        <f>J128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9"/>
      <c r="B103" s="40"/>
      <c r="C103" s="41"/>
      <c r="D103" s="41"/>
      <c r="E103" s="41"/>
      <c r="F103" s="41"/>
      <c r="G103" s="41"/>
      <c r="H103" s="41"/>
      <c r="I103" s="41"/>
      <c r="J103" s="41"/>
      <c r="K103" s="41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6.96" customHeight="1">
      <c r="A104" s="39"/>
      <c r="B104" s="67"/>
      <c r="C104" s="68"/>
      <c r="D104" s="68"/>
      <c r="E104" s="68"/>
      <c r="F104" s="68"/>
      <c r="G104" s="68"/>
      <c r="H104" s="68"/>
      <c r="I104" s="68"/>
      <c r="J104" s="68"/>
      <c r="K104" s="68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8" s="2" customFormat="1" ht="6.96" customHeight="1">
      <c r="A108" s="39"/>
      <c r="B108" s="69"/>
      <c r="C108" s="70"/>
      <c r="D108" s="70"/>
      <c r="E108" s="70"/>
      <c r="F108" s="70"/>
      <c r="G108" s="70"/>
      <c r="H108" s="70"/>
      <c r="I108" s="70"/>
      <c r="J108" s="70"/>
      <c r="K108" s="70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24.96" customHeight="1">
      <c r="A109" s="39"/>
      <c r="B109" s="40"/>
      <c r="C109" s="24" t="s">
        <v>224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16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6.5" customHeight="1">
      <c r="A112" s="39"/>
      <c r="B112" s="40"/>
      <c r="C112" s="41"/>
      <c r="D112" s="41"/>
      <c r="E112" s="185" t="str">
        <f>E7</f>
        <v>Rekonstrukce letního koupaliště</v>
      </c>
      <c r="F112" s="33"/>
      <c r="G112" s="33"/>
      <c r="H112" s="33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1" customFormat="1" ht="12" customHeight="1">
      <c r="B113" s="22"/>
      <c r="C113" s="33" t="s">
        <v>203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="1" customFormat="1" ht="16.5" customHeight="1">
      <c r="B114" s="22"/>
      <c r="C114" s="23"/>
      <c r="D114" s="23"/>
      <c r="E114" s="185" t="s">
        <v>1157</v>
      </c>
      <c r="F114" s="23"/>
      <c r="G114" s="23"/>
      <c r="H114" s="23"/>
      <c r="I114" s="23"/>
      <c r="J114" s="23"/>
      <c r="K114" s="23"/>
      <c r="L114" s="21"/>
    </row>
    <row r="115" s="1" customFormat="1" ht="12" customHeight="1">
      <c r="B115" s="22"/>
      <c r="C115" s="33" t="s">
        <v>205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="2" customFormat="1" ht="16.5" customHeight="1">
      <c r="A116" s="39"/>
      <c r="B116" s="40"/>
      <c r="C116" s="41"/>
      <c r="D116" s="41"/>
      <c r="E116" s="290" t="s">
        <v>1158</v>
      </c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1159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6.5" customHeight="1">
      <c r="A118" s="39"/>
      <c r="B118" s="40"/>
      <c r="C118" s="41"/>
      <c r="D118" s="41"/>
      <c r="E118" s="77" t="str">
        <f>E13</f>
        <v>02.3 - SO02-47 Silnoproudá elektrotechnika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20</v>
      </c>
      <c r="D120" s="41"/>
      <c r="E120" s="41"/>
      <c r="F120" s="28" t="str">
        <f>F16</f>
        <v>Kopřivnice</v>
      </c>
      <c r="G120" s="41"/>
      <c r="H120" s="41"/>
      <c r="I120" s="33" t="s">
        <v>22</v>
      </c>
      <c r="J120" s="80" t="str">
        <f>IF(J16="","",J16)</f>
        <v>15. 1. 2025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24</v>
      </c>
      <c r="D122" s="41"/>
      <c r="E122" s="41"/>
      <c r="F122" s="28" t="str">
        <f>E19</f>
        <v xml:space="preserve"> </v>
      </c>
      <c r="G122" s="41"/>
      <c r="H122" s="41"/>
      <c r="I122" s="33" t="s">
        <v>30</v>
      </c>
      <c r="J122" s="37" t="str">
        <f>E25</f>
        <v xml:space="preserve"> 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28</v>
      </c>
      <c r="D123" s="41"/>
      <c r="E123" s="41"/>
      <c r="F123" s="28" t="str">
        <f>IF(E22="","",E22)</f>
        <v>Vyplň údaj</v>
      </c>
      <c r="G123" s="41"/>
      <c r="H123" s="41"/>
      <c r="I123" s="33" t="s">
        <v>32</v>
      </c>
      <c r="J123" s="37" t="str">
        <f>E28</f>
        <v xml:space="preserve">Code s.r.o. 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0.32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11" customFormat="1" ht="29.28" customHeight="1">
      <c r="A125" s="201"/>
      <c r="B125" s="202"/>
      <c r="C125" s="203" t="s">
        <v>225</v>
      </c>
      <c r="D125" s="204" t="s">
        <v>60</v>
      </c>
      <c r="E125" s="204" t="s">
        <v>56</v>
      </c>
      <c r="F125" s="204" t="s">
        <v>57</v>
      </c>
      <c r="G125" s="204" t="s">
        <v>226</v>
      </c>
      <c r="H125" s="204" t="s">
        <v>227</v>
      </c>
      <c r="I125" s="204" t="s">
        <v>228</v>
      </c>
      <c r="J125" s="204" t="s">
        <v>209</v>
      </c>
      <c r="K125" s="205" t="s">
        <v>229</v>
      </c>
      <c r="L125" s="206"/>
      <c r="M125" s="101" t="s">
        <v>1</v>
      </c>
      <c r="N125" s="102" t="s">
        <v>39</v>
      </c>
      <c r="O125" s="102" t="s">
        <v>230</v>
      </c>
      <c r="P125" s="102" t="s">
        <v>231</v>
      </c>
      <c r="Q125" s="102" t="s">
        <v>232</v>
      </c>
      <c r="R125" s="102" t="s">
        <v>233</v>
      </c>
      <c r="S125" s="102" t="s">
        <v>234</v>
      </c>
      <c r="T125" s="103" t="s">
        <v>235</v>
      </c>
      <c r="U125" s="201"/>
      <c r="V125" s="201"/>
      <c r="W125" s="201"/>
      <c r="X125" s="201"/>
      <c r="Y125" s="201"/>
      <c r="Z125" s="201"/>
      <c r="AA125" s="201"/>
      <c r="AB125" s="201"/>
      <c r="AC125" s="201"/>
      <c r="AD125" s="201"/>
      <c r="AE125" s="201"/>
    </row>
    <row r="126" s="2" customFormat="1" ht="22.8" customHeight="1">
      <c r="A126" s="39"/>
      <c r="B126" s="40"/>
      <c r="C126" s="108" t="s">
        <v>236</v>
      </c>
      <c r="D126" s="41"/>
      <c r="E126" s="41"/>
      <c r="F126" s="41"/>
      <c r="G126" s="41"/>
      <c r="H126" s="41"/>
      <c r="I126" s="41"/>
      <c r="J126" s="207">
        <f>BK126</f>
        <v>0</v>
      </c>
      <c r="K126" s="41"/>
      <c r="L126" s="45"/>
      <c r="M126" s="104"/>
      <c r="N126" s="208"/>
      <c r="O126" s="105"/>
      <c r="P126" s="209">
        <f>P127</f>
        <v>0</v>
      </c>
      <c r="Q126" s="105"/>
      <c r="R126" s="209">
        <f>R127</f>
        <v>0</v>
      </c>
      <c r="S126" s="105"/>
      <c r="T126" s="210">
        <f>T127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74</v>
      </c>
      <c r="AU126" s="18" t="s">
        <v>211</v>
      </c>
      <c r="BK126" s="211">
        <f>BK127</f>
        <v>0</v>
      </c>
    </row>
    <row r="127" s="12" customFormat="1" ht="25.92" customHeight="1">
      <c r="A127" s="12"/>
      <c r="B127" s="212"/>
      <c r="C127" s="213"/>
      <c r="D127" s="214" t="s">
        <v>74</v>
      </c>
      <c r="E127" s="215" t="s">
        <v>476</v>
      </c>
      <c r="F127" s="215" t="s">
        <v>477</v>
      </c>
      <c r="G127" s="213"/>
      <c r="H127" s="213"/>
      <c r="I127" s="216"/>
      <c r="J127" s="217">
        <f>BK127</f>
        <v>0</v>
      </c>
      <c r="K127" s="213"/>
      <c r="L127" s="218"/>
      <c r="M127" s="219"/>
      <c r="N127" s="220"/>
      <c r="O127" s="220"/>
      <c r="P127" s="221">
        <f>P128</f>
        <v>0</v>
      </c>
      <c r="Q127" s="220"/>
      <c r="R127" s="221">
        <f>R128</f>
        <v>0</v>
      </c>
      <c r="S127" s="220"/>
      <c r="T127" s="222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23" t="s">
        <v>84</v>
      </c>
      <c r="AT127" s="224" t="s">
        <v>74</v>
      </c>
      <c r="AU127" s="224" t="s">
        <v>75</v>
      </c>
      <c r="AY127" s="223" t="s">
        <v>239</v>
      </c>
      <c r="BK127" s="225">
        <f>BK128</f>
        <v>0</v>
      </c>
    </row>
    <row r="128" s="12" customFormat="1" ht="22.8" customHeight="1">
      <c r="A128" s="12"/>
      <c r="B128" s="212"/>
      <c r="C128" s="213"/>
      <c r="D128" s="214" t="s">
        <v>74</v>
      </c>
      <c r="E128" s="226" t="s">
        <v>3591</v>
      </c>
      <c r="F128" s="226" t="s">
        <v>3592</v>
      </c>
      <c r="G128" s="213"/>
      <c r="H128" s="213"/>
      <c r="I128" s="216"/>
      <c r="J128" s="227">
        <f>BK128</f>
        <v>0</v>
      </c>
      <c r="K128" s="213"/>
      <c r="L128" s="218"/>
      <c r="M128" s="219"/>
      <c r="N128" s="220"/>
      <c r="O128" s="220"/>
      <c r="P128" s="221">
        <f>SUM(P129:P130)</f>
        <v>0</v>
      </c>
      <c r="Q128" s="220"/>
      <c r="R128" s="221">
        <f>SUM(R129:R130)</f>
        <v>0</v>
      </c>
      <c r="S128" s="220"/>
      <c r="T128" s="222">
        <f>SUM(T129:T130)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3" t="s">
        <v>84</v>
      </c>
      <c r="AT128" s="224" t="s">
        <v>74</v>
      </c>
      <c r="AU128" s="224" t="s">
        <v>82</v>
      </c>
      <c r="AY128" s="223" t="s">
        <v>239</v>
      </c>
      <c r="BK128" s="225">
        <f>SUM(BK129:BK130)</f>
        <v>0</v>
      </c>
    </row>
    <row r="129" s="2" customFormat="1" ht="37.8" customHeight="1">
      <c r="A129" s="39"/>
      <c r="B129" s="40"/>
      <c r="C129" s="228" t="s">
        <v>82</v>
      </c>
      <c r="D129" s="228" t="s">
        <v>241</v>
      </c>
      <c r="E129" s="229" t="s">
        <v>3591</v>
      </c>
      <c r="F129" s="230" t="s">
        <v>3593</v>
      </c>
      <c r="G129" s="231" t="s">
        <v>1893</v>
      </c>
      <c r="H129" s="232">
        <v>1</v>
      </c>
      <c r="I129" s="233"/>
      <c r="J129" s="234">
        <f>ROUND(I129*H129,2)</f>
        <v>0</v>
      </c>
      <c r="K129" s="230" t="s">
        <v>1</v>
      </c>
      <c r="L129" s="45"/>
      <c r="M129" s="235" t="s">
        <v>1</v>
      </c>
      <c r="N129" s="236" t="s">
        <v>40</v>
      </c>
      <c r="O129" s="92"/>
      <c r="P129" s="237">
        <f>O129*H129</f>
        <v>0</v>
      </c>
      <c r="Q129" s="237">
        <v>0</v>
      </c>
      <c r="R129" s="237">
        <f>Q129*H129</f>
        <v>0</v>
      </c>
      <c r="S129" s="237">
        <v>0</v>
      </c>
      <c r="T129" s="23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39" t="s">
        <v>376</v>
      </c>
      <c r="AT129" s="239" t="s">
        <v>241</v>
      </c>
      <c r="AU129" s="239" t="s">
        <v>84</v>
      </c>
      <c r="AY129" s="18" t="s">
        <v>239</v>
      </c>
      <c r="BE129" s="240">
        <f>IF(N129="základní",J129,0)</f>
        <v>0</v>
      </c>
      <c r="BF129" s="240">
        <f>IF(N129="snížená",J129,0)</f>
        <v>0</v>
      </c>
      <c r="BG129" s="240">
        <f>IF(N129="zákl. přenesená",J129,0)</f>
        <v>0</v>
      </c>
      <c r="BH129" s="240">
        <f>IF(N129="sníž. přenesená",J129,0)</f>
        <v>0</v>
      </c>
      <c r="BI129" s="240">
        <f>IF(N129="nulová",J129,0)</f>
        <v>0</v>
      </c>
      <c r="BJ129" s="18" t="s">
        <v>82</v>
      </c>
      <c r="BK129" s="240">
        <f>ROUND(I129*H129,2)</f>
        <v>0</v>
      </c>
      <c r="BL129" s="18" t="s">
        <v>376</v>
      </c>
      <c r="BM129" s="239" t="s">
        <v>3594</v>
      </c>
    </row>
    <row r="130" s="2" customFormat="1">
      <c r="A130" s="39"/>
      <c r="B130" s="40"/>
      <c r="C130" s="41"/>
      <c r="D130" s="241" t="s">
        <v>248</v>
      </c>
      <c r="E130" s="41"/>
      <c r="F130" s="242" t="s">
        <v>3595</v>
      </c>
      <c r="G130" s="41"/>
      <c r="H130" s="41"/>
      <c r="I130" s="243"/>
      <c r="J130" s="41"/>
      <c r="K130" s="41"/>
      <c r="L130" s="45"/>
      <c r="M130" s="282"/>
      <c r="N130" s="283"/>
      <c r="O130" s="284"/>
      <c r="P130" s="284"/>
      <c r="Q130" s="284"/>
      <c r="R130" s="284"/>
      <c r="S130" s="284"/>
      <c r="T130" s="285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248</v>
      </c>
      <c r="AU130" s="18" t="s">
        <v>84</v>
      </c>
    </row>
    <row r="131" s="2" customFormat="1" ht="6.96" customHeight="1">
      <c r="A131" s="39"/>
      <c r="B131" s="67"/>
      <c r="C131" s="68"/>
      <c r="D131" s="68"/>
      <c r="E131" s="68"/>
      <c r="F131" s="68"/>
      <c r="G131" s="68"/>
      <c r="H131" s="68"/>
      <c r="I131" s="68"/>
      <c r="J131" s="68"/>
      <c r="K131" s="68"/>
      <c r="L131" s="45"/>
      <c r="M131" s="39"/>
      <c r="O131" s="39"/>
      <c r="P131" s="39"/>
      <c r="Q131" s="39"/>
      <c r="R131" s="39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</sheetData>
  <sheetProtection sheet="1" autoFilter="0" formatColumns="0" formatRows="0" objects="1" scenarios="1" spinCount="100000" saltValue="5PUn7VJCYm40qR2Lzekv5vsq0HZM5d6OxyVmuAtxtqhFbNUh2mUoAh0zcKx8w2pJry+Xelf0bNFflM/5YUJeeA==" hashValue="sU3WMaOSWLSdNQ3y0/wVMTpIl8ubZ3vwYktlTHHPSYyca+XKVEdDgYeNad7X1xurD9tK2WQLkZUCKxOM0bv7ng==" algorithmName="SHA-512" password="CC35"/>
  <autoFilter ref="C125:K13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119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84</v>
      </c>
    </row>
    <row r="4" s="1" customFormat="1" ht="24.96" customHeight="1">
      <c r="B4" s="21"/>
      <c r="D4" s="150" t="s">
        <v>202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Rekonstrukce letního koupaliště</v>
      </c>
      <c r="F7" s="152"/>
      <c r="G7" s="152"/>
      <c r="H7" s="152"/>
      <c r="L7" s="21"/>
    </row>
    <row r="8">
      <c r="B8" s="21"/>
      <c r="D8" s="152" t="s">
        <v>203</v>
      </c>
      <c r="L8" s="21"/>
    </row>
    <row r="9" s="1" customFormat="1" ht="16.5" customHeight="1">
      <c r="B9" s="21"/>
      <c r="E9" s="153" t="s">
        <v>1157</v>
      </c>
      <c r="F9" s="1"/>
      <c r="G9" s="1"/>
      <c r="H9" s="1"/>
      <c r="L9" s="21"/>
    </row>
    <row r="10" s="1" customFormat="1" ht="12" customHeight="1">
      <c r="B10" s="21"/>
      <c r="D10" s="152" t="s">
        <v>205</v>
      </c>
      <c r="L10" s="21"/>
    </row>
    <row r="11" s="2" customFormat="1" ht="16.5" customHeight="1">
      <c r="A11" s="39"/>
      <c r="B11" s="45"/>
      <c r="C11" s="39"/>
      <c r="D11" s="39"/>
      <c r="E11" s="164" t="s">
        <v>1158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1159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4" t="s">
        <v>3596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15. 1. 2025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tr">
        <f>IF('Rekapitulace stavby'!AN10="","",'Rekapitulace stavby'!AN10)</f>
        <v/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tr">
        <f>IF('Rekapitulace stavby'!E11="","",'Rekapitulace stavby'!E11)</f>
        <v xml:space="preserve"> </v>
      </c>
      <c r="F19" s="39"/>
      <c r="G19" s="39"/>
      <c r="H19" s="39"/>
      <c r="I19" s="152" t="s">
        <v>27</v>
      </c>
      <c r="J19" s="142" t="str">
        <f>IF('Rekapitulace stavby'!AN11="","",'Rekapitulace stavby'!AN11)</f>
        <v/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28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27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30</v>
      </c>
      <c r="E24" s="39"/>
      <c r="F24" s="39"/>
      <c r="G24" s="39"/>
      <c r="H24" s="39"/>
      <c r="I24" s="152" t="s">
        <v>25</v>
      </c>
      <c r="J24" s="142" t="str">
        <f>IF('Rekapitulace stavby'!AN16="","",'Rekapitulace stavby'!AN16)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tr">
        <f>IF('Rekapitulace stavby'!E17="","",'Rekapitulace stavby'!E17)</f>
        <v xml:space="preserve"> </v>
      </c>
      <c r="F25" s="39"/>
      <c r="G25" s="39"/>
      <c r="H25" s="39"/>
      <c r="I25" s="152" t="s">
        <v>27</v>
      </c>
      <c r="J25" s="142" t="str">
        <f>IF('Rekapitulace stavby'!AN17="","",'Rekapitulace stavby'!AN17)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32</v>
      </c>
      <c r="E27" s="39"/>
      <c r="F27" s="39"/>
      <c r="G27" s="39"/>
      <c r="H27" s="39"/>
      <c r="I27" s="152" t="s">
        <v>25</v>
      </c>
      <c r="J27" s="142" t="s">
        <v>1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">
        <v>33</v>
      </c>
      <c r="F28" s="39"/>
      <c r="G28" s="39"/>
      <c r="H28" s="39"/>
      <c r="I28" s="152" t="s">
        <v>27</v>
      </c>
      <c r="J28" s="142" t="s">
        <v>1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34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6"/>
      <c r="B31" s="157"/>
      <c r="C31" s="156"/>
      <c r="D31" s="156"/>
      <c r="E31" s="158" t="s">
        <v>1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1" t="s">
        <v>35</v>
      </c>
      <c r="E34" s="39"/>
      <c r="F34" s="39"/>
      <c r="G34" s="39"/>
      <c r="H34" s="39"/>
      <c r="I34" s="39"/>
      <c r="J34" s="162">
        <f>ROUND(J126,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3" t="s">
        <v>37</v>
      </c>
      <c r="G36" s="39"/>
      <c r="H36" s="39"/>
      <c r="I36" s="163" t="s">
        <v>36</v>
      </c>
      <c r="J36" s="163" t="s">
        <v>38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4" t="s">
        <v>39</v>
      </c>
      <c r="E37" s="152" t="s">
        <v>40</v>
      </c>
      <c r="F37" s="165">
        <f>ROUND((SUM(BE126:BE130)),  2)</f>
        <v>0</v>
      </c>
      <c r="G37" s="39"/>
      <c r="H37" s="39"/>
      <c r="I37" s="166">
        <v>0.20999999999999999</v>
      </c>
      <c r="J37" s="165">
        <f>ROUND(((SUM(BE126:BE130))*I37),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41</v>
      </c>
      <c r="F38" s="165">
        <f>ROUND((SUM(BF126:BF130)),  2)</f>
        <v>0</v>
      </c>
      <c r="G38" s="39"/>
      <c r="H38" s="39"/>
      <c r="I38" s="166">
        <v>0.12</v>
      </c>
      <c r="J38" s="165">
        <f>ROUND(((SUM(BF126:BF130))*I38),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42</v>
      </c>
      <c r="F39" s="165">
        <f>ROUND((SUM(BG126:BG130)),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43</v>
      </c>
      <c r="F40" s="165">
        <f>ROUND((SUM(BH126:BH130)),  2)</f>
        <v>0</v>
      </c>
      <c r="G40" s="39"/>
      <c r="H40" s="39"/>
      <c r="I40" s="166">
        <v>0.12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44</v>
      </c>
      <c r="F41" s="165">
        <f>ROUND((SUM(BI126:BI130)),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45</v>
      </c>
      <c r="E43" s="169"/>
      <c r="F43" s="169"/>
      <c r="G43" s="170" t="s">
        <v>46</v>
      </c>
      <c r="H43" s="171" t="s">
        <v>47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48</v>
      </c>
      <c r="E50" s="175"/>
      <c r="F50" s="175"/>
      <c r="G50" s="174" t="s">
        <v>49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50</v>
      </c>
      <c r="E61" s="177"/>
      <c r="F61" s="178" t="s">
        <v>51</v>
      </c>
      <c r="G61" s="176" t="s">
        <v>50</v>
      </c>
      <c r="H61" s="177"/>
      <c r="I61" s="177"/>
      <c r="J61" s="179" t="s">
        <v>51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52</v>
      </c>
      <c r="E65" s="180"/>
      <c r="F65" s="180"/>
      <c r="G65" s="174" t="s">
        <v>53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50</v>
      </c>
      <c r="E76" s="177"/>
      <c r="F76" s="178" t="s">
        <v>51</v>
      </c>
      <c r="G76" s="176" t="s">
        <v>50</v>
      </c>
      <c r="H76" s="177"/>
      <c r="I76" s="177"/>
      <c r="J76" s="179" t="s">
        <v>51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207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Rekonstrukce letního koupaliště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203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1157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205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290" t="s">
        <v>1158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1159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02.4 - SO02-48.1 Slaboproudá elektrotechnika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>Kopřivnice</v>
      </c>
      <c r="G93" s="41"/>
      <c r="H93" s="41"/>
      <c r="I93" s="33" t="s">
        <v>22</v>
      </c>
      <c r="J93" s="80" t="str">
        <f>IF(J16="","",J16)</f>
        <v>15. 1. 2025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 xml:space="preserve"> </v>
      </c>
      <c r="G95" s="41"/>
      <c r="H95" s="41"/>
      <c r="I95" s="33" t="s">
        <v>30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28</v>
      </c>
      <c r="D96" s="41"/>
      <c r="E96" s="41"/>
      <c r="F96" s="28" t="str">
        <f>IF(E22="","",E22)</f>
        <v>Vyplň údaj</v>
      </c>
      <c r="G96" s="41"/>
      <c r="H96" s="41"/>
      <c r="I96" s="33" t="s">
        <v>32</v>
      </c>
      <c r="J96" s="37" t="str">
        <f>E28</f>
        <v xml:space="preserve">Code s.r.o. 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6" t="s">
        <v>208</v>
      </c>
      <c r="D98" s="187"/>
      <c r="E98" s="187"/>
      <c r="F98" s="187"/>
      <c r="G98" s="187"/>
      <c r="H98" s="187"/>
      <c r="I98" s="187"/>
      <c r="J98" s="188" t="s">
        <v>209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89" t="s">
        <v>210</v>
      </c>
      <c r="D100" s="41"/>
      <c r="E100" s="41"/>
      <c r="F100" s="41"/>
      <c r="G100" s="41"/>
      <c r="H100" s="41"/>
      <c r="I100" s="41"/>
      <c r="J100" s="111">
        <f>J126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211</v>
      </c>
    </row>
    <row r="101" s="9" customFormat="1" ht="24.96" customHeight="1">
      <c r="A101" s="9"/>
      <c r="B101" s="190"/>
      <c r="C101" s="191"/>
      <c r="D101" s="192" t="s">
        <v>216</v>
      </c>
      <c r="E101" s="193"/>
      <c r="F101" s="193"/>
      <c r="G101" s="193"/>
      <c r="H101" s="193"/>
      <c r="I101" s="193"/>
      <c r="J101" s="194">
        <f>J127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6"/>
      <c r="C102" s="134"/>
      <c r="D102" s="197" t="s">
        <v>1167</v>
      </c>
      <c r="E102" s="198"/>
      <c r="F102" s="198"/>
      <c r="G102" s="198"/>
      <c r="H102" s="198"/>
      <c r="I102" s="198"/>
      <c r="J102" s="199">
        <f>J128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9"/>
      <c r="B103" s="40"/>
      <c r="C103" s="41"/>
      <c r="D103" s="41"/>
      <c r="E103" s="41"/>
      <c r="F103" s="41"/>
      <c r="G103" s="41"/>
      <c r="H103" s="41"/>
      <c r="I103" s="41"/>
      <c r="J103" s="41"/>
      <c r="K103" s="41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6.96" customHeight="1">
      <c r="A104" s="39"/>
      <c r="B104" s="67"/>
      <c r="C104" s="68"/>
      <c r="D104" s="68"/>
      <c r="E104" s="68"/>
      <c r="F104" s="68"/>
      <c r="G104" s="68"/>
      <c r="H104" s="68"/>
      <c r="I104" s="68"/>
      <c r="J104" s="68"/>
      <c r="K104" s="68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8" s="2" customFormat="1" ht="6.96" customHeight="1">
      <c r="A108" s="39"/>
      <c r="B108" s="69"/>
      <c r="C108" s="70"/>
      <c r="D108" s="70"/>
      <c r="E108" s="70"/>
      <c r="F108" s="70"/>
      <c r="G108" s="70"/>
      <c r="H108" s="70"/>
      <c r="I108" s="70"/>
      <c r="J108" s="70"/>
      <c r="K108" s="70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24.96" customHeight="1">
      <c r="A109" s="39"/>
      <c r="B109" s="40"/>
      <c r="C109" s="24" t="s">
        <v>224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16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6.5" customHeight="1">
      <c r="A112" s="39"/>
      <c r="B112" s="40"/>
      <c r="C112" s="41"/>
      <c r="D112" s="41"/>
      <c r="E112" s="185" t="str">
        <f>E7</f>
        <v>Rekonstrukce letního koupaliště</v>
      </c>
      <c r="F112" s="33"/>
      <c r="G112" s="33"/>
      <c r="H112" s="33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1" customFormat="1" ht="12" customHeight="1">
      <c r="B113" s="22"/>
      <c r="C113" s="33" t="s">
        <v>203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="1" customFormat="1" ht="16.5" customHeight="1">
      <c r="B114" s="22"/>
      <c r="C114" s="23"/>
      <c r="D114" s="23"/>
      <c r="E114" s="185" t="s">
        <v>1157</v>
      </c>
      <c r="F114" s="23"/>
      <c r="G114" s="23"/>
      <c r="H114" s="23"/>
      <c r="I114" s="23"/>
      <c r="J114" s="23"/>
      <c r="K114" s="23"/>
      <c r="L114" s="21"/>
    </row>
    <row r="115" s="1" customFormat="1" ht="12" customHeight="1">
      <c r="B115" s="22"/>
      <c r="C115" s="33" t="s">
        <v>205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="2" customFormat="1" ht="16.5" customHeight="1">
      <c r="A116" s="39"/>
      <c r="B116" s="40"/>
      <c r="C116" s="41"/>
      <c r="D116" s="41"/>
      <c r="E116" s="290" t="s">
        <v>1158</v>
      </c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1159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6.5" customHeight="1">
      <c r="A118" s="39"/>
      <c r="B118" s="40"/>
      <c r="C118" s="41"/>
      <c r="D118" s="41"/>
      <c r="E118" s="77" t="str">
        <f>E13</f>
        <v>02.4 - SO02-48.1 Slaboproudá elektrotechnika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20</v>
      </c>
      <c r="D120" s="41"/>
      <c r="E120" s="41"/>
      <c r="F120" s="28" t="str">
        <f>F16</f>
        <v>Kopřivnice</v>
      </c>
      <c r="G120" s="41"/>
      <c r="H120" s="41"/>
      <c r="I120" s="33" t="s">
        <v>22</v>
      </c>
      <c r="J120" s="80" t="str">
        <f>IF(J16="","",J16)</f>
        <v>15. 1. 2025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24</v>
      </c>
      <c r="D122" s="41"/>
      <c r="E122" s="41"/>
      <c r="F122" s="28" t="str">
        <f>E19</f>
        <v xml:space="preserve"> </v>
      </c>
      <c r="G122" s="41"/>
      <c r="H122" s="41"/>
      <c r="I122" s="33" t="s">
        <v>30</v>
      </c>
      <c r="J122" s="37" t="str">
        <f>E25</f>
        <v xml:space="preserve"> 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28</v>
      </c>
      <c r="D123" s="41"/>
      <c r="E123" s="41"/>
      <c r="F123" s="28" t="str">
        <f>IF(E22="","",E22)</f>
        <v>Vyplň údaj</v>
      </c>
      <c r="G123" s="41"/>
      <c r="H123" s="41"/>
      <c r="I123" s="33" t="s">
        <v>32</v>
      </c>
      <c r="J123" s="37" t="str">
        <f>E28</f>
        <v xml:space="preserve">Code s.r.o. 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0.32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11" customFormat="1" ht="29.28" customHeight="1">
      <c r="A125" s="201"/>
      <c r="B125" s="202"/>
      <c r="C125" s="203" t="s">
        <v>225</v>
      </c>
      <c r="D125" s="204" t="s">
        <v>60</v>
      </c>
      <c r="E125" s="204" t="s">
        <v>56</v>
      </c>
      <c r="F125" s="204" t="s">
        <v>57</v>
      </c>
      <c r="G125" s="204" t="s">
        <v>226</v>
      </c>
      <c r="H125" s="204" t="s">
        <v>227</v>
      </c>
      <c r="I125" s="204" t="s">
        <v>228</v>
      </c>
      <c r="J125" s="204" t="s">
        <v>209</v>
      </c>
      <c r="K125" s="205" t="s">
        <v>229</v>
      </c>
      <c r="L125" s="206"/>
      <c r="M125" s="101" t="s">
        <v>1</v>
      </c>
      <c r="N125" s="102" t="s">
        <v>39</v>
      </c>
      <c r="O125" s="102" t="s">
        <v>230</v>
      </c>
      <c r="P125" s="102" t="s">
        <v>231</v>
      </c>
      <c r="Q125" s="102" t="s">
        <v>232</v>
      </c>
      <c r="R125" s="102" t="s">
        <v>233</v>
      </c>
      <c r="S125" s="102" t="s">
        <v>234</v>
      </c>
      <c r="T125" s="103" t="s">
        <v>235</v>
      </c>
      <c r="U125" s="201"/>
      <c r="V125" s="201"/>
      <c r="W125" s="201"/>
      <c r="X125" s="201"/>
      <c r="Y125" s="201"/>
      <c r="Z125" s="201"/>
      <c r="AA125" s="201"/>
      <c r="AB125" s="201"/>
      <c r="AC125" s="201"/>
      <c r="AD125" s="201"/>
      <c r="AE125" s="201"/>
    </row>
    <row r="126" s="2" customFormat="1" ht="22.8" customHeight="1">
      <c r="A126" s="39"/>
      <c r="B126" s="40"/>
      <c r="C126" s="108" t="s">
        <v>236</v>
      </c>
      <c r="D126" s="41"/>
      <c r="E126" s="41"/>
      <c r="F126" s="41"/>
      <c r="G126" s="41"/>
      <c r="H126" s="41"/>
      <c r="I126" s="41"/>
      <c r="J126" s="207">
        <f>BK126</f>
        <v>0</v>
      </c>
      <c r="K126" s="41"/>
      <c r="L126" s="45"/>
      <c r="M126" s="104"/>
      <c r="N126" s="208"/>
      <c r="O126" s="105"/>
      <c r="P126" s="209">
        <f>P127</f>
        <v>0</v>
      </c>
      <c r="Q126" s="105"/>
      <c r="R126" s="209">
        <f>R127</f>
        <v>0</v>
      </c>
      <c r="S126" s="105"/>
      <c r="T126" s="210">
        <f>T127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74</v>
      </c>
      <c r="AU126" s="18" t="s">
        <v>211</v>
      </c>
      <c r="BK126" s="211">
        <f>BK127</f>
        <v>0</v>
      </c>
    </row>
    <row r="127" s="12" customFormat="1" ht="25.92" customHeight="1">
      <c r="A127" s="12"/>
      <c r="B127" s="212"/>
      <c r="C127" s="213"/>
      <c r="D127" s="214" t="s">
        <v>74</v>
      </c>
      <c r="E127" s="215" t="s">
        <v>476</v>
      </c>
      <c r="F127" s="215" t="s">
        <v>477</v>
      </c>
      <c r="G127" s="213"/>
      <c r="H127" s="213"/>
      <c r="I127" s="216"/>
      <c r="J127" s="217">
        <f>BK127</f>
        <v>0</v>
      </c>
      <c r="K127" s="213"/>
      <c r="L127" s="218"/>
      <c r="M127" s="219"/>
      <c r="N127" s="220"/>
      <c r="O127" s="220"/>
      <c r="P127" s="221">
        <f>P128</f>
        <v>0</v>
      </c>
      <c r="Q127" s="220"/>
      <c r="R127" s="221">
        <f>R128</f>
        <v>0</v>
      </c>
      <c r="S127" s="220"/>
      <c r="T127" s="222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23" t="s">
        <v>84</v>
      </c>
      <c r="AT127" s="224" t="s">
        <v>74</v>
      </c>
      <c r="AU127" s="224" t="s">
        <v>75</v>
      </c>
      <c r="AY127" s="223" t="s">
        <v>239</v>
      </c>
      <c r="BK127" s="225">
        <f>BK128</f>
        <v>0</v>
      </c>
    </row>
    <row r="128" s="12" customFormat="1" ht="22.8" customHeight="1">
      <c r="A128" s="12"/>
      <c r="B128" s="212"/>
      <c r="C128" s="213"/>
      <c r="D128" s="214" t="s">
        <v>74</v>
      </c>
      <c r="E128" s="226" t="s">
        <v>1888</v>
      </c>
      <c r="F128" s="226" t="s">
        <v>1889</v>
      </c>
      <c r="G128" s="213"/>
      <c r="H128" s="213"/>
      <c r="I128" s="216"/>
      <c r="J128" s="227">
        <f>BK128</f>
        <v>0</v>
      </c>
      <c r="K128" s="213"/>
      <c r="L128" s="218"/>
      <c r="M128" s="219"/>
      <c r="N128" s="220"/>
      <c r="O128" s="220"/>
      <c r="P128" s="221">
        <f>SUM(P129:P130)</f>
        <v>0</v>
      </c>
      <c r="Q128" s="220"/>
      <c r="R128" s="221">
        <f>SUM(R129:R130)</f>
        <v>0</v>
      </c>
      <c r="S128" s="220"/>
      <c r="T128" s="222">
        <f>SUM(T129:T130)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3" t="s">
        <v>84</v>
      </c>
      <c r="AT128" s="224" t="s">
        <v>74</v>
      </c>
      <c r="AU128" s="224" t="s">
        <v>82</v>
      </c>
      <c r="AY128" s="223" t="s">
        <v>239</v>
      </c>
      <c r="BK128" s="225">
        <f>SUM(BK129:BK130)</f>
        <v>0</v>
      </c>
    </row>
    <row r="129" s="2" customFormat="1" ht="37.8" customHeight="1">
      <c r="A129" s="39"/>
      <c r="B129" s="40"/>
      <c r="C129" s="228" t="s">
        <v>82</v>
      </c>
      <c r="D129" s="228" t="s">
        <v>241</v>
      </c>
      <c r="E129" s="229" t="s">
        <v>1888</v>
      </c>
      <c r="F129" s="230" t="s">
        <v>3597</v>
      </c>
      <c r="G129" s="231" t="s">
        <v>1893</v>
      </c>
      <c r="H129" s="232">
        <v>1</v>
      </c>
      <c r="I129" s="233"/>
      <c r="J129" s="234">
        <f>ROUND(I129*H129,2)</f>
        <v>0</v>
      </c>
      <c r="K129" s="230" t="s">
        <v>1</v>
      </c>
      <c r="L129" s="45"/>
      <c r="M129" s="235" t="s">
        <v>1</v>
      </c>
      <c r="N129" s="236" t="s">
        <v>40</v>
      </c>
      <c r="O129" s="92"/>
      <c r="P129" s="237">
        <f>O129*H129</f>
        <v>0</v>
      </c>
      <c r="Q129" s="237">
        <v>0</v>
      </c>
      <c r="R129" s="237">
        <f>Q129*H129</f>
        <v>0</v>
      </c>
      <c r="S129" s="237">
        <v>0</v>
      </c>
      <c r="T129" s="23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39" t="s">
        <v>376</v>
      </c>
      <c r="AT129" s="239" t="s">
        <v>241</v>
      </c>
      <c r="AU129" s="239" t="s">
        <v>84</v>
      </c>
      <c r="AY129" s="18" t="s">
        <v>239</v>
      </c>
      <c r="BE129" s="240">
        <f>IF(N129="základní",J129,0)</f>
        <v>0</v>
      </c>
      <c r="BF129" s="240">
        <f>IF(N129="snížená",J129,0)</f>
        <v>0</v>
      </c>
      <c r="BG129" s="240">
        <f>IF(N129="zákl. přenesená",J129,0)</f>
        <v>0</v>
      </c>
      <c r="BH129" s="240">
        <f>IF(N129="sníž. přenesená",J129,0)</f>
        <v>0</v>
      </c>
      <c r="BI129" s="240">
        <f>IF(N129="nulová",J129,0)</f>
        <v>0</v>
      </c>
      <c r="BJ129" s="18" t="s">
        <v>82</v>
      </c>
      <c r="BK129" s="240">
        <f>ROUND(I129*H129,2)</f>
        <v>0</v>
      </c>
      <c r="BL129" s="18" t="s">
        <v>376</v>
      </c>
      <c r="BM129" s="239" t="s">
        <v>3598</v>
      </c>
    </row>
    <row r="130" s="2" customFormat="1">
      <c r="A130" s="39"/>
      <c r="B130" s="40"/>
      <c r="C130" s="41"/>
      <c r="D130" s="241" t="s">
        <v>248</v>
      </c>
      <c r="E130" s="41"/>
      <c r="F130" s="242" t="s">
        <v>3599</v>
      </c>
      <c r="G130" s="41"/>
      <c r="H130" s="41"/>
      <c r="I130" s="243"/>
      <c r="J130" s="41"/>
      <c r="K130" s="41"/>
      <c r="L130" s="45"/>
      <c r="M130" s="282"/>
      <c r="N130" s="283"/>
      <c r="O130" s="284"/>
      <c r="P130" s="284"/>
      <c r="Q130" s="284"/>
      <c r="R130" s="284"/>
      <c r="S130" s="284"/>
      <c r="T130" s="285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248</v>
      </c>
      <c r="AU130" s="18" t="s">
        <v>84</v>
      </c>
    </row>
    <row r="131" s="2" customFormat="1" ht="6.96" customHeight="1">
      <c r="A131" s="39"/>
      <c r="B131" s="67"/>
      <c r="C131" s="68"/>
      <c r="D131" s="68"/>
      <c r="E131" s="68"/>
      <c r="F131" s="68"/>
      <c r="G131" s="68"/>
      <c r="H131" s="68"/>
      <c r="I131" s="68"/>
      <c r="J131" s="68"/>
      <c r="K131" s="68"/>
      <c r="L131" s="45"/>
      <c r="M131" s="39"/>
      <c r="O131" s="39"/>
      <c r="P131" s="39"/>
      <c r="Q131" s="39"/>
      <c r="R131" s="39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</sheetData>
  <sheetProtection sheet="1" autoFilter="0" formatColumns="0" formatRows="0" objects="1" scenarios="1" spinCount="100000" saltValue="ZF5SKpUfQNEv685lPfhGSgHM2AbjWpnPvz1U21cBZ2guPc6OtpSSdjCKUvkVDqo6liLfN+/9Peo/u3oQlQbQTw==" hashValue="rhuHAkTWO75BfF/Enraq7SuMtFEXCu8mhxJ31FBusFz8bMxiLnFoZogkJnaNUj12Est/CjRmePAUzqWzZ4xKOw==" algorithmName="SHA-512" password="CC35"/>
  <autoFilter ref="C125:K13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122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84</v>
      </c>
    </row>
    <row r="4" s="1" customFormat="1" ht="24.96" customHeight="1">
      <c r="B4" s="21"/>
      <c r="D4" s="150" t="s">
        <v>202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Rekonstrukce letního koupaliště</v>
      </c>
      <c r="F7" s="152"/>
      <c r="G7" s="152"/>
      <c r="H7" s="152"/>
      <c r="L7" s="21"/>
    </row>
    <row r="8">
      <c r="B8" s="21"/>
      <c r="D8" s="152" t="s">
        <v>203</v>
      </c>
      <c r="L8" s="21"/>
    </row>
    <row r="9" s="1" customFormat="1" ht="16.5" customHeight="1">
      <c r="B9" s="21"/>
      <c r="E9" s="153" t="s">
        <v>1157</v>
      </c>
      <c r="F9" s="1"/>
      <c r="G9" s="1"/>
      <c r="H9" s="1"/>
      <c r="L9" s="21"/>
    </row>
    <row r="10" s="1" customFormat="1" ht="12" customHeight="1">
      <c r="B10" s="21"/>
      <c r="D10" s="152" t="s">
        <v>205</v>
      </c>
      <c r="L10" s="21"/>
    </row>
    <row r="11" s="2" customFormat="1" ht="16.5" customHeight="1">
      <c r="A11" s="39"/>
      <c r="B11" s="45"/>
      <c r="C11" s="39"/>
      <c r="D11" s="39"/>
      <c r="E11" s="164" t="s">
        <v>1158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1159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4" t="s">
        <v>3600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15. 1. 2025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tr">
        <f>IF('Rekapitulace stavby'!AN10="","",'Rekapitulace stavby'!AN10)</f>
        <v/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tr">
        <f>IF('Rekapitulace stavby'!E11="","",'Rekapitulace stavby'!E11)</f>
        <v xml:space="preserve"> </v>
      </c>
      <c r="F19" s="39"/>
      <c r="G19" s="39"/>
      <c r="H19" s="39"/>
      <c r="I19" s="152" t="s">
        <v>27</v>
      </c>
      <c r="J19" s="142" t="str">
        <f>IF('Rekapitulace stavby'!AN11="","",'Rekapitulace stavby'!AN11)</f>
        <v/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28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27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30</v>
      </c>
      <c r="E24" s="39"/>
      <c r="F24" s="39"/>
      <c r="G24" s="39"/>
      <c r="H24" s="39"/>
      <c r="I24" s="152" t="s">
        <v>25</v>
      </c>
      <c r="J24" s="142" t="str">
        <f>IF('Rekapitulace stavby'!AN16="","",'Rekapitulace stavby'!AN16)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tr">
        <f>IF('Rekapitulace stavby'!E17="","",'Rekapitulace stavby'!E17)</f>
        <v xml:space="preserve"> </v>
      </c>
      <c r="F25" s="39"/>
      <c r="G25" s="39"/>
      <c r="H25" s="39"/>
      <c r="I25" s="152" t="s">
        <v>27</v>
      </c>
      <c r="J25" s="142" t="str">
        <f>IF('Rekapitulace stavby'!AN17="","",'Rekapitulace stavby'!AN17)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32</v>
      </c>
      <c r="E27" s="39"/>
      <c r="F27" s="39"/>
      <c r="G27" s="39"/>
      <c r="H27" s="39"/>
      <c r="I27" s="152" t="s">
        <v>25</v>
      </c>
      <c r="J27" s="142" t="s">
        <v>1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">
        <v>33</v>
      </c>
      <c r="F28" s="39"/>
      <c r="G28" s="39"/>
      <c r="H28" s="39"/>
      <c r="I28" s="152" t="s">
        <v>27</v>
      </c>
      <c r="J28" s="142" t="s">
        <v>1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34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6"/>
      <c r="B31" s="157"/>
      <c r="C31" s="156"/>
      <c r="D31" s="156"/>
      <c r="E31" s="158" t="s">
        <v>1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1" t="s">
        <v>35</v>
      </c>
      <c r="E34" s="39"/>
      <c r="F34" s="39"/>
      <c r="G34" s="39"/>
      <c r="H34" s="39"/>
      <c r="I34" s="39"/>
      <c r="J34" s="162">
        <f>ROUND(J126,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3" t="s">
        <v>37</v>
      </c>
      <c r="G36" s="39"/>
      <c r="H36" s="39"/>
      <c r="I36" s="163" t="s">
        <v>36</v>
      </c>
      <c r="J36" s="163" t="s">
        <v>38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4" t="s">
        <v>39</v>
      </c>
      <c r="E37" s="152" t="s">
        <v>40</v>
      </c>
      <c r="F37" s="165">
        <f>ROUND((SUM(BE126:BE130)),  2)</f>
        <v>0</v>
      </c>
      <c r="G37" s="39"/>
      <c r="H37" s="39"/>
      <c r="I37" s="166">
        <v>0.20999999999999999</v>
      </c>
      <c r="J37" s="165">
        <f>ROUND(((SUM(BE126:BE130))*I37),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41</v>
      </c>
      <c r="F38" s="165">
        <f>ROUND((SUM(BF126:BF130)),  2)</f>
        <v>0</v>
      </c>
      <c r="G38" s="39"/>
      <c r="H38" s="39"/>
      <c r="I38" s="166">
        <v>0.12</v>
      </c>
      <c r="J38" s="165">
        <f>ROUND(((SUM(BF126:BF130))*I38),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42</v>
      </c>
      <c r="F39" s="165">
        <f>ROUND((SUM(BG126:BG130)),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43</v>
      </c>
      <c r="F40" s="165">
        <f>ROUND((SUM(BH126:BH130)),  2)</f>
        <v>0</v>
      </c>
      <c r="G40" s="39"/>
      <c r="H40" s="39"/>
      <c r="I40" s="166">
        <v>0.12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44</v>
      </c>
      <c r="F41" s="165">
        <f>ROUND((SUM(BI126:BI130)),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45</v>
      </c>
      <c r="E43" s="169"/>
      <c r="F43" s="169"/>
      <c r="G43" s="170" t="s">
        <v>46</v>
      </c>
      <c r="H43" s="171" t="s">
        <v>47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48</v>
      </c>
      <c r="E50" s="175"/>
      <c r="F50" s="175"/>
      <c r="G50" s="174" t="s">
        <v>49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50</v>
      </c>
      <c r="E61" s="177"/>
      <c r="F61" s="178" t="s">
        <v>51</v>
      </c>
      <c r="G61" s="176" t="s">
        <v>50</v>
      </c>
      <c r="H61" s="177"/>
      <c r="I61" s="177"/>
      <c r="J61" s="179" t="s">
        <v>51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52</v>
      </c>
      <c r="E65" s="180"/>
      <c r="F65" s="180"/>
      <c r="G65" s="174" t="s">
        <v>53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50</v>
      </c>
      <c r="E76" s="177"/>
      <c r="F76" s="178" t="s">
        <v>51</v>
      </c>
      <c r="G76" s="176" t="s">
        <v>50</v>
      </c>
      <c r="H76" s="177"/>
      <c r="I76" s="177"/>
      <c r="J76" s="179" t="s">
        <v>51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207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Rekonstrukce letního koupaliště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203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1157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205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290" t="s">
        <v>1158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1159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02.5 - SO02-48.2 Odbavovací systém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>Kopřivnice</v>
      </c>
      <c r="G93" s="41"/>
      <c r="H93" s="41"/>
      <c r="I93" s="33" t="s">
        <v>22</v>
      </c>
      <c r="J93" s="80" t="str">
        <f>IF(J16="","",J16)</f>
        <v>15. 1. 2025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 xml:space="preserve"> </v>
      </c>
      <c r="G95" s="41"/>
      <c r="H95" s="41"/>
      <c r="I95" s="33" t="s">
        <v>30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28</v>
      </c>
      <c r="D96" s="41"/>
      <c r="E96" s="41"/>
      <c r="F96" s="28" t="str">
        <f>IF(E22="","",E22)</f>
        <v>Vyplň údaj</v>
      </c>
      <c r="G96" s="41"/>
      <c r="H96" s="41"/>
      <c r="I96" s="33" t="s">
        <v>32</v>
      </c>
      <c r="J96" s="37" t="str">
        <f>E28</f>
        <v xml:space="preserve">Code s.r.o. 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6" t="s">
        <v>208</v>
      </c>
      <c r="D98" s="187"/>
      <c r="E98" s="187"/>
      <c r="F98" s="187"/>
      <c r="G98" s="187"/>
      <c r="H98" s="187"/>
      <c r="I98" s="187"/>
      <c r="J98" s="188" t="s">
        <v>209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89" t="s">
        <v>210</v>
      </c>
      <c r="D100" s="41"/>
      <c r="E100" s="41"/>
      <c r="F100" s="41"/>
      <c r="G100" s="41"/>
      <c r="H100" s="41"/>
      <c r="I100" s="41"/>
      <c r="J100" s="111">
        <f>J126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211</v>
      </c>
    </row>
    <row r="101" s="9" customFormat="1" ht="24.96" customHeight="1">
      <c r="A101" s="9"/>
      <c r="B101" s="190"/>
      <c r="C101" s="191"/>
      <c r="D101" s="192" t="s">
        <v>3601</v>
      </c>
      <c r="E101" s="193"/>
      <c r="F101" s="193"/>
      <c r="G101" s="193"/>
      <c r="H101" s="193"/>
      <c r="I101" s="193"/>
      <c r="J101" s="194">
        <f>J127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6"/>
      <c r="C102" s="134"/>
      <c r="D102" s="197" t="s">
        <v>3602</v>
      </c>
      <c r="E102" s="198"/>
      <c r="F102" s="198"/>
      <c r="G102" s="198"/>
      <c r="H102" s="198"/>
      <c r="I102" s="198"/>
      <c r="J102" s="199">
        <f>J128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9"/>
      <c r="B103" s="40"/>
      <c r="C103" s="41"/>
      <c r="D103" s="41"/>
      <c r="E103" s="41"/>
      <c r="F103" s="41"/>
      <c r="G103" s="41"/>
      <c r="H103" s="41"/>
      <c r="I103" s="41"/>
      <c r="J103" s="41"/>
      <c r="K103" s="41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6.96" customHeight="1">
      <c r="A104" s="39"/>
      <c r="B104" s="67"/>
      <c r="C104" s="68"/>
      <c r="D104" s="68"/>
      <c r="E104" s="68"/>
      <c r="F104" s="68"/>
      <c r="G104" s="68"/>
      <c r="H104" s="68"/>
      <c r="I104" s="68"/>
      <c r="J104" s="68"/>
      <c r="K104" s="68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8" s="2" customFormat="1" ht="6.96" customHeight="1">
      <c r="A108" s="39"/>
      <c r="B108" s="69"/>
      <c r="C108" s="70"/>
      <c r="D108" s="70"/>
      <c r="E108" s="70"/>
      <c r="F108" s="70"/>
      <c r="G108" s="70"/>
      <c r="H108" s="70"/>
      <c r="I108" s="70"/>
      <c r="J108" s="70"/>
      <c r="K108" s="70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24.96" customHeight="1">
      <c r="A109" s="39"/>
      <c r="B109" s="40"/>
      <c r="C109" s="24" t="s">
        <v>224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16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6.5" customHeight="1">
      <c r="A112" s="39"/>
      <c r="B112" s="40"/>
      <c r="C112" s="41"/>
      <c r="D112" s="41"/>
      <c r="E112" s="185" t="str">
        <f>E7</f>
        <v>Rekonstrukce letního koupaliště</v>
      </c>
      <c r="F112" s="33"/>
      <c r="G112" s="33"/>
      <c r="H112" s="33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1" customFormat="1" ht="12" customHeight="1">
      <c r="B113" s="22"/>
      <c r="C113" s="33" t="s">
        <v>203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="1" customFormat="1" ht="16.5" customHeight="1">
      <c r="B114" s="22"/>
      <c r="C114" s="23"/>
      <c r="D114" s="23"/>
      <c r="E114" s="185" t="s">
        <v>1157</v>
      </c>
      <c r="F114" s="23"/>
      <c r="G114" s="23"/>
      <c r="H114" s="23"/>
      <c r="I114" s="23"/>
      <c r="J114" s="23"/>
      <c r="K114" s="23"/>
      <c r="L114" s="21"/>
    </row>
    <row r="115" s="1" customFormat="1" ht="12" customHeight="1">
      <c r="B115" s="22"/>
      <c r="C115" s="33" t="s">
        <v>205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="2" customFormat="1" ht="16.5" customHeight="1">
      <c r="A116" s="39"/>
      <c r="B116" s="40"/>
      <c r="C116" s="41"/>
      <c r="D116" s="41"/>
      <c r="E116" s="290" t="s">
        <v>1158</v>
      </c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1159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6.5" customHeight="1">
      <c r="A118" s="39"/>
      <c r="B118" s="40"/>
      <c r="C118" s="41"/>
      <c r="D118" s="41"/>
      <c r="E118" s="77" t="str">
        <f>E13</f>
        <v>02.5 - SO02-48.2 Odbavovací systém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20</v>
      </c>
      <c r="D120" s="41"/>
      <c r="E120" s="41"/>
      <c r="F120" s="28" t="str">
        <f>F16</f>
        <v>Kopřivnice</v>
      </c>
      <c r="G120" s="41"/>
      <c r="H120" s="41"/>
      <c r="I120" s="33" t="s">
        <v>22</v>
      </c>
      <c r="J120" s="80" t="str">
        <f>IF(J16="","",J16)</f>
        <v>15. 1. 2025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24</v>
      </c>
      <c r="D122" s="41"/>
      <c r="E122" s="41"/>
      <c r="F122" s="28" t="str">
        <f>E19</f>
        <v xml:space="preserve"> </v>
      </c>
      <c r="G122" s="41"/>
      <c r="H122" s="41"/>
      <c r="I122" s="33" t="s">
        <v>30</v>
      </c>
      <c r="J122" s="37" t="str">
        <f>E25</f>
        <v xml:space="preserve"> 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28</v>
      </c>
      <c r="D123" s="41"/>
      <c r="E123" s="41"/>
      <c r="F123" s="28" t="str">
        <f>IF(E22="","",E22)</f>
        <v>Vyplň údaj</v>
      </c>
      <c r="G123" s="41"/>
      <c r="H123" s="41"/>
      <c r="I123" s="33" t="s">
        <v>32</v>
      </c>
      <c r="J123" s="37" t="str">
        <f>E28</f>
        <v xml:space="preserve">Code s.r.o. 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0.32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11" customFormat="1" ht="29.28" customHeight="1">
      <c r="A125" s="201"/>
      <c r="B125" s="202"/>
      <c r="C125" s="203" t="s">
        <v>225</v>
      </c>
      <c r="D125" s="204" t="s">
        <v>60</v>
      </c>
      <c r="E125" s="204" t="s">
        <v>56</v>
      </c>
      <c r="F125" s="204" t="s">
        <v>57</v>
      </c>
      <c r="G125" s="204" t="s">
        <v>226</v>
      </c>
      <c r="H125" s="204" t="s">
        <v>227</v>
      </c>
      <c r="I125" s="204" t="s">
        <v>228</v>
      </c>
      <c r="J125" s="204" t="s">
        <v>209</v>
      </c>
      <c r="K125" s="205" t="s">
        <v>229</v>
      </c>
      <c r="L125" s="206"/>
      <c r="M125" s="101" t="s">
        <v>1</v>
      </c>
      <c r="N125" s="102" t="s">
        <v>39</v>
      </c>
      <c r="O125" s="102" t="s">
        <v>230</v>
      </c>
      <c r="P125" s="102" t="s">
        <v>231</v>
      </c>
      <c r="Q125" s="102" t="s">
        <v>232</v>
      </c>
      <c r="R125" s="102" t="s">
        <v>233</v>
      </c>
      <c r="S125" s="102" t="s">
        <v>234</v>
      </c>
      <c r="T125" s="103" t="s">
        <v>235</v>
      </c>
      <c r="U125" s="201"/>
      <c r="V125" s="201"/>
      <c r="W125" s="201"/>
      <c r="X125" s="201"/>
      <c r="Y125" s="201"/>
      <c r="Z125" s="201"/>
      <c r="AA125" s="201"/>
      <c r="AB125" s="201"/>
      <c r="AC125" s="201"/>
      <c r="AD125" s="201"/>
      <c r="AE125" s="201"/>
    </row>
    <row r="126" s="2" customFormat="1" ht="22.8" customHeight="1">
      <c r="A126" s="39"/>
      <c r="B126" s="40"/>
      <c r="C126" s="108" t="s">
        <v>236</v>
      </c>
      <c r="D126" s="41"/>
      <c r="E126" s="41"/>
      <c r="F126" s="41"/>
      <c r="G126" s="41"/>
      <c r="H126" s="41"/>
      <c r="I126" s="41"/>
      <c r="J126" s="207">
        <f>BK126</f>
        <v>0</v>
      </c>
      <c r="K126" s="41"/>
      <c r="L126" s="45"/>
      <c r="M126" s="104"/>
      <c r="N126" s="208"/>
      <c r="O126" s="105"/>
      <c r="P126" s="209">
        <f>P127</f>
        <v>0</v>
      </c>
      <c r="Q126" s="105"/>
      <c r="R126" s="209">
        <f>R127</f>
        <v>0</v>
      </c>
      <c r="S126" s="105"/>
      <c r="T126" s="210">
        <f>T127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74</v>
      </c>
      <c r="AU126" s="18" t="s">
        <v>211</v>
      </c>
      <c r="BK126" s="211">
        <f>BK127</f>
        <v>0</v>
      </c>
    </row>
    <row r="127" s="12" customFormat="1" ht="25.92" customHeight="1">
      <c r="A127" s="12"/>
      <c r="B127" s="212"/>
      <c r="C127" s="213"/>
      <c r="D127" s="214" t="s">
        <v>74</v>
      </c>
      <c r="E127" s="215" t="s">
        <v>3603</v>
      </c>
      <c r="F127" s="215" t="s">
        <v>3604</v>
      </c>
      <c r="G127" s="213"/>
      <c r="H127" s="213"/>
      <c r="I127" s="216"/>
      <c r="J127" s="217">
        <f>BK127</f>
        <v>0</v>
      </c>
      <c r="K127" s="213"/>
      <c r="L127" s="218"/>
      <c r="M127" s="219"/>
      <c r="N127" s="220"/>
      <c r="O127" s="220"/>
      <c r="P127" s="221">
        <f>P128</f>
        <v>0</v>
      </c>
      <c r="Q127" s="220"/>
      <c r="R127" s="221">
        <f>R128</f>
        <v>0</v>
      </c>
      <c r="S127" s="220"/>
      <c r="T127" s="222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23" t="s">
        <v>246</v>
      </c>
      <c r="AT127" s="224" t="s">
        <v>74</v>
      </c>
      <c r="AU127" s="224" t="s">
        <v>75</v>
      </c>
      <c r="AY127" s="223" t="s">
        <v>239</v>
      </c>
      <c r="BK127" s="225">
        <f>BK128</f>
        <v>0</v>
      </c>
    </row>
    <row r="128" s="12" customFormat="1" ht="22.8" customHeight="1">
      <c r="A128" s="12"/>
      <c r="B128" s="212"/>
      <c r="C128" s="213"/>
      <c r="D128" s="214" t="s">
        <v>74</v>
      </c>
      <c r="E128" s="226" t="s">
        <v>3605</v>
      </c>
      <c r="F128" s="226" t="s">
        <v>3606</v>
      </c>
      <c r="G128" s="213"/>
      <c r="H128" s="213"/>
      <c r="I128" s="216"/>
      <c r="J128" s="227">
        <f>BK128</f>
        <v>0</v>
      </c>
      <c r="K128" s="213"/>
      <c r="L128" s="218"/>
      <c r="M128" s="219"/>
      <c r="N128" s="220"/>
      <c r="O128" s="220"/>
      <c r="P128" s="221">
        <f>SUM(P129:P130)</f>
        <v>0</v>
      </c>
      <c r="Q128" s="220"/>
      <c r="R128" s="221">
        <f>SUM(R129:R130)</f>
        <v>0</v>
      </c>
      <c r="S128" s="220"/>
      <c r="T128" s="222">
        <f>SUM(T129:T130)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3" t="s">
        <v>246</v>
      </c>
      <c r="AT128" s="224" t="s">
        <v>74</v>
      </c>
      <c r="AU128" s="224" t="s">
        <v>82</v>
      </c>
      <c r="AY128" s="223" t="s">
        <v>239</v>
      </c>
      <c r="BK128" s="225">
        <f>SUM(BK129:BK130)</f>
        <v>0</v>
      </c>
    </row>
    <row r="129" s="2" customFormat="1" ht="37.8" customHeight="1">
      <c r="A129" s="39"/>
      <c r="B129" s="40"/>
      <c r="C129" s="228" t="s">
        <v>82</v>
      </c>
      <c r="D129" s="228" t="s">
        <v>241</v>
      </c>
      <c r="E129" s="229" t="s">
        <v>3607</v>
      </c>
      <c r="F129" s="230" t="s">
        <v>3608</v>
      </c>
      <c r="G129" s="231" t="s">
        <v>1893</v>
      </c>
      <c r="H129" s="232">
        <v>1</v>
      </c>
      <c r="I129" s="233"/>
      <c r="J129" s="234">
        <f>ROUND(I129*H129,2)</f>
        <v>0</v>
      </c>
      <c r="K129" s="230" t="s">
        <v>1</v>
      </c>
      <c r="L129" s="45"/>
      <c r="M129" s="235" t="s">
        <v>1</v>
      </c>
      <c r="N129" s="236" t="s">
        <v>40</v>
      </c>
      <c r="O129" s="92"/>
      <c r="P129" s="237">
        <f>O129*H129</f>
        <v>0</v>
      </c>
      <c r="Q129" s="237">
        <v>0</v>
      </c>
      <c r="R129" s="237">
        <f>Q129*H129</f>
        <v>0</v>
      </c>
      <c r="S129" s="237">
        <v>0</v>
      </c>
      <c r="T129" s="23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39" t="s">
        <v>3609</v>
      </c>
      <c r="AT129" s="239" t="s">
        <v>241</v>
      </c>
      <c r="AU129" s="239" t="s">
        <v>84</v>
      </c>
      <c r="AY129" s="18" t="s">
        <v>239</v>
      </c>
      <c r="BE129" s="240">
        <f>IF(N129="základní",J129,0)</f>
        <v>0</v>
      </c>
      <c r="BF129" s="240">
        <f>IF(N129="snížená",J129,0)</f>
        <v>0</v>
      </c>
      <c r="BG129" s="240">
        <f>IF(N129="zákl. přenesená",J129,0)</f>
        <v>0</v>
      </c>
      <c r="BH129" s="240">
        <f>IF(N129="sníž. přenesená",J129,0)</f>
        <v>0</v>
      </c>
      <c r="BI129" s="240">
        <f>IF(N129="nulová",J129,0)</f>
        <v>0</v>
      </c>
      <c r="BJ129" s="18" t="s">
        <v>82</v>
      </c>
      <c r="BK129" s="240">
        <f>ROUND(I129*H129,2)</f>
        <v>0</v>
      </c>
      <c r="BL129" s="18" t="s">
        <v>3609</v>
      </c>
      <c r="BM129" s="239" t="s">
        <v>3610</v>
      </c>
    </row>
    <row r="130" s="2" customFormat="1">
      <c r="A130" s="39"/>
      <c r="B130" s="40"/>
      <c r="C130" s="41"/>
      <c r="D130" s="241" t="s">
        <v>248</v>
      </c>
      <c r="E130" s="41"/>
      <c r="F130" s="242" t="s">
        <v>3611</v>
      </c>
      <c r="G130" s="41"/>
      <c r="H130" s="41"/>
      <c r="I130" s="243"/>
      <c r="J130" s="41"/>
      <c r="K130" s="41"/>
      <c r="L130" s="45"/>
      <c r="M130" s="282"/>
      <c r="N130" s="283"/>
      <c r="O130" s="284"/>
      <c r="P130" s="284"/>
      <c r="Q130" s="284"/>
      <c r="R130" s="284"/>
      <c r="S130" s="284"/>
      <c r="T130" s="285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248</v>
      </c>
      <c r="AU130" s="18" t="s">
        <v>84</v>
      </c>
    </row>
    <row r="131" s="2" customFormat="1" ht="6.96" customHeight="1">
      <c r="A131" s="39"/>
      <c r="B131" s="67"/>
      <c r="C131" s="68"/>
      <c r="D131" s="68"/>
      <c r="E131" s="68"/>
      <c r="F131" s="68"/>
      <c r="G131" s="68"/>
      <c r="H131" s="68"/>
      <c r="I131" s="68"/>
      <c r="J131" s="68"/>
      <c r="K131" s="68"/>
      <c r="L131" s="45"/>
      <c r="M131" s="39"/>
      <c r="O131" s="39"/>
      <c r="P131" s="39"/>
      <c r="Q131" s="39"/>
      <c r="R131" s="39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</sheetData>
  <sheetProtection sheet="1" autoFilter="0" formatColumns="0" formatRows="0" objects="1" scenarios="1" spinCount="100000" saltValue="Ib//9dIjoipSw8e9xaFvG/bDUbwp7I+oPPIwSaZnq5fyaMUP0O6J6aJWagqRMhVPUgQtV0Wu/8Xdj+3OaRGL+Q==" hashValue="epOxnYD+7WFFjzQgPOYMUneCqr9/98bYitUbsPRNC+XroVJ5BvQfsezffPTQzuaEphAzfGNdo3CXj1YxLWkUvA==" algorithmName="SHA-512" password="CC35"/>
  <autoFilter ref="C125:K13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125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84</v>
      </c>
    </row>
    <row r="4" s="1" customFormat="1" ht="24.96" customHeight="1">
      <c r="B4" s="21"/>
      <c r="D4" s="150" t="s">
        <v>202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Rekonstrukce letního koupaliště</v>
      </c>
      <c r="F7" s="152"/>
      <c r="G7" s="152"/>
      <c r="H7" s="152"/>
      <c r="L7" s="21"/>
    </row>
    <row r="8">
      <c r="B8" s="21"/>
      <c r="D8" s="152" t="s">
        <v>203</v>
      </c>
      <c r="L8" s="21"/>
    </row>
    <row r="9" s="1" customFormat="1" ht="16.5" customHeight="1">
      <c r="B9" s="21"/>
      <c r="E9" s="153" t="s">
        <v>1157</v>
      </c>
      <c r="F9" s="1"/>
      <c r="G9" s="1"/>
      <c r="H9" s="1"/>
      <c r="L9" s="21"/>
    </row>
    <row r="10" s="1" customFormat="1" ht="12" customHeight="1">
      <c r="B10" s="21"/>
      <c r="D10" s="152" t="s">
        <v>205</v>
      </c>
      <c r="L10" s="21"/>
    </row>
    <row r="11" s="2" customFormat="1" ht="16.5" customHeight="1">
      <c r="A11" s="39"/>
      <c r="B11" s="45"/>
      <c r="C11" s="39"/>
      <c r="D11" s="39"/>
      <c r="E11" s="164" t="s">
        <v>1158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1159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4" t="s">
        <v>3612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15. 1. 2025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tr">
        <f>IF('Rekapitulace stavby'!AN10="","",'Rekapitulace stavby'!AN10)</f>
        <v/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tr">
        <f>IF('Rekapitulace stavby'!E11="","",'Rekapitulace stavby'!E11)</f>
        <v xml:space="preserve"> </v>
      </c>
      <c r="F19" s="39"/>
      <c r="G19" s="39"/>
      <c r="H19" s="39"/>
      <c r="I19" s="152" t="s">
        <v>27</v>
      </c>
      <c r="J19" s="142" t="str">
        <f>IF('Rekapitulace stavby'!AN11="","",'Rekapitulace stavby'!AN11)</f>
        <v/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28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27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30</v>
      </c>
      <c r="E24" s="39"/>
      <c r="F24" s="39"/>
      <c r="G24" s="39"/>
      <c r="H24" s="39"/>
      <c r="I24" s="152" t="s">
        <v>25</v>
      </c>
      <c r="J24" s="142" t="str">
        <f>IF('Rekapitulace stavby'!AN16="","",'Rekapitulace stavby'!AN16)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tr">
        <f>IF('Rekapitulace stavby'!E17="","",'Rekapitulace stavby'!E17)</f>
        <v xml:space="preserve"> </v>
      </c>
      <c r="F25" s="39"/>
      <c r="G25" s="39"/>
      <c r="H25" s="39"/>
      <c r="I25" s="152" t="s">
        <v>27</v>
      </c>
      <c r="J25" s="142" t="str">
        <f>IF('Rekapitulace stavby'!AN17="","",'Rekapitulace stavby'!AN17)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32</v>
      </c>
      <c r="E27" s="39"/>
      <c r="F27" s="39"/>
      <c r="G27" s="39"/>
      <c r="H27" s="39"/>
      <c r="I27" s="152" t="s">
        <v>25</v>
      </c>
      <c r="J27" s="142" t="s">
        <v>1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">
        <v>33</v>
      </c>
      <c r="F28" s="39"/>
      <c r="G28" s="39"/>
      <c r="H28" s="39"/>
      <c r="I28" s="152" t="s">
        <v>27</v>
      </c>
      <c r="J28" s="142" t="s">
        <v>1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34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6"/>
      <c r="B31" s="157"/>
      <c r="C31" s="156"/>
      <c r="D31" s="156"/>
      <c r="E31" s="158" t="s">
        <v>1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1" t="s">
        <v>35</v>
      </c>
      <c r="E34" s="39"/>
      <c r="F34" s="39"/>
      <c r="G34" s="39"/>
      <c r="H34" s="39"/>
      <c r="I34" s="39"/>
      <c r="J34" s="162">
        <f>ROUND(J126,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3" t="s">
        <v>37</v>
      </c>
      <c r="G36" s="39"/>
      <c r="H36" s="39"/>
      <c r="I36" s="163" t="s">
        <v>36</v>
      </c>
      <c r="J36" s="163" t="s">
        <v>38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4" t="s">
        <v>39</v>
      </c>
      <c r="E37" s="152" t="s">
        <v>40</v>
      </c>
      <c r="F37" s="165">
        <f>ROUND((SUM(BE126:BE130)),  2)</f>
        <v>0</v>
      </c>
      <c r="G37" s="39"/>
      <c r="H37" s="39"/>
      <c r="I37" s="166">
        <v>0.20999999999999999</v>
      </c>
      <c r="J37" s="165">
        <f>ROUND(((SUM(BE126:BE130))*I37),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41</v>
      </c>
      <c r="F38" s="165">
        <f>ROUND((SUM(BF126:BF130)),  2)</f>
        <v>0</v>
      </c>
      <c r="G38" s="39"/>
      <c r="H38" s="39"/>
      <c r="I38" s="166">
        <v>0.12</v>
      </c>
      <c r="J38" s="165">
        <f>ROUND(((SUM(BF126:BF130))*I38),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42</v>
      </c>
      <c r="F39" s="165">
        <f>ROUND((SUM(BG126:BG130)),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43</v>
      </c>
      <c r="F40" s="165">
        <f>ROUND((SUM(BH126:BH130)),  2)</f>
        <v>0</v>
      </c>
      <c r="G40" s="39"/>
      <c r="H40" s="39"/>
      <c r="I40" s="166">
        <v>0.12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44</v>
      </c>
      <c r="F41" s="165">
        <f>ROUND((SUM(BI126:BI130)),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45</v>
      </c>
      <c r="E43" s="169"/>
      <c r="F43" s="169"/>
      <c r="G43" s="170" t="s">
        <v>46</v>
      </c>
      <c r="H43" s="171" t="s">
        <v>47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48</v>
      </c>
      <c r="E50" s="175"/>
      <c r="F50" s="175"/>
      <c r="G50" s="174" t="s">
        <v>49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50</v>
      </c>
      <c r="E61" s="177"/>
      <c r="F61" s="178" t="s">
        <v>51</v>
      </c>
      <c r="G61" s="176" t="s">
        <v>50</v>
      </c>
      <c r="H61" s="177"/>
      <c r="I61" s="177"/>
      <c r="J61" s="179" t="s">
        <v>51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52</v>
      </c>
      <c r="E65" s="180"/>
      <c r="F65" s="180"/>
      <c r="G65" s="174" t="s">
        <v>53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50</v>
      </c>
      <c r="E76" s="177"/>
      <c r="F76" s="178" t="s">
        <v>51</v>
      </c>
      <c r="G76" s="176" t="s">
        <v>50</v>
      </c>
      <c r="H76" s="177"/>
      <c r="I76" s="177"/>
      <c r="J76" s="179" t="s">
        <v>51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207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Rekonstrukce letního koupaliště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203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1157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205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290" t="s">
        <v>1158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1159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02.6 - SO02-52 Fotovoltaika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>Kopřivnice</v>
      </c>
      <c r="G93" s="41"/>
      <c r="H93" s="41"/>
      <c r="I93" s="33" t="s">
        <v>22</v>
      </c>
      <c r="J93" s="80" t="str">
        <f>IF(J16="","",J16)</f>
        <v>15. 1. 2025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 xml:space="preserve"> </v>
      </c>
      <c r="G95" s="41"/>
      <c r="H95" s="41"/>
      <c r="I95" s="33" t="s">
        <v>30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28</v>
      </c>
      <c r="D96" s="41"/>
      <c r="E96" s="41"/>
      <c r="F96" s="28" t="str">
        <f>IF(E22="","",E22)</f>
        <v>Vyplň údaj</v>
      </c>
      <c r="G96" s="41"/>
      <c r="H96" s="41"/>
      <c r="I96" s="33" t="s">
        <v>32</v>
      </c>
      <c r="J96" s="37" t="str">
        <f>E28</f>
        <v xml:space="preserve">Code s.r.o. 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6" t="s">
        <v>208</v>
      </c>
      <c r="D98" s="187"/>
      <c r="E98" s="187"/>
      <c r="F98" s="187"/>
      <c r="G98" s="187"/>
      <c r="H98" s="187"/>
      <c r="I98" s="187"/>
      <c r="J98" s="188" t="s">
        <v>209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89" t="s">
        <v>210</v>
      </c>
      <c r="D100" s="41"/>
      <c r="E100" s="41"/>
      <c r="F100" s="41"/>
      <c r="G100" s="41"/>
      <c r="H100" s="41"/>
      <c r="I100" s="41"/>
      <c r="J100" s="111">
        <f>J126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211</v>
      </c>
    </row>
    <row r="101" s="9" customFormat="1" ht="24.96" customHeight="1">
      <c r="A101" s="9"/>
      <c r="B101" s="190"/>
      <c r="C101" s="191"/>
      <c r="D101" s="192" t="s">
        <v>3601</v>
      </c>
      <c r="E101" s="193"/>
      <c r="F101" s="193"/>
      <c r="G101" s="193"/>
      <c r="H101" s="193"/>
      <c r="I101" s="193"/>
      <c r="J101" s="194">
        <f>J127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6"/>
      <c r="C102" s="134"/>
      <c r="D102" s="197" t="s">
        <v>3602</v>
      </c>
      <c r="E102" s="198"/>
      <c r="F102" s="198"/>
      <c r="G102" s="198"/>
      <c r="H102" s="198"/>
      <c r="I102" s="198"/>
      <c r="J102" s="199">
        <f>J128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9"/>
      <c r="B103" s="40"/>
      <c r="C103" s="41"/>
      <c r="D103" s="41"/>
      <c r="E103" s="41"/>
      <c r="F103" s="41"/>
      <c r="G103" s="41"/>
      <c r="H103" s="41"/>
      <c r="I103" s="41"/>
      <c r="J103" s="41"/>
      <c r="K103" s="41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6.96" customHeight="1">
      <c r="A104" s="39"/>
      <c r="B104" s="67"/>
      <c r="C104" s="68"/>
      <c r="D104" s="68"/>
      <c r="E104" s="68"/>
      <c r="F104" s="68"/>
      <c r="G104" s="68"/>
      <c r="H104" s="68"/>
      <c r="I104" s="68"/>
      <c r="J104" s="68"/>
      <c r="K104" s="68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8" s="2" customFormat="1" ht="6.96" customHeight="1">
      <c r="A108" s="39"/>
      <c r="B108" s="69"/>
      <c r="C108" s="70"/>
      <c r="D108" s="70"/>
      <c r="E108" s="70"/>
      <c r="F108" s="70"/>
      <c r="G108" s="70"/>
      <c r="H108" s="70"/>
      <c r="I108" s="70"/>
      <c r="J108" s="70"/>
      <c r="K108" s="70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24.96" customHeight="1">
      <c r="A109" s="39"/>
      <c r="B109" s="40"/>
      <c r="C109" s="24" t="s">
        <v>224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16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6.5" customHeight="1">
      <c r="A112" s="39"/>
      <c r="B112" s="40"/>
      <c r="C112" s="41"/>
      <c r="D112" s="41"/>
      <c r="E112" s="185" t="str">
        <f>E7</f>
        <v>Rekonstrukce letního koupaliště</v>
      </c>
      <c r="F112" s="33"/>
      <c r="G112" s="33"/>
      <c r="H112" s="33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1" customFormat="1" ht="12" customHeight="1">
      <c r="B113" s="22"/>
      <c r="C113" s="33" t="s">
        <v>203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="1" customFormat="1" ht="16.5" customHeight="1">
      <c r="B114" s="22"/>
      <c r="C114" s="23"/>
      <c r="D114" s="23"/>
      <c r="E114" s="185" t="s">
        <v>1157</v>
      </c>
      <c r="F114" s="23"/>
      <c r="G114" s="23"/>
      <c r="H114" s="23"/>
      <c r="I114" s="23"/>
      <c r="J114" s="23"/>
      <c r="K114" s="23"/>
      <c r="L114" s="21"/>
    </row>
    <row r="115" s="1" customFormat="1" ht="12" customHeight="1">
      <c r="B115" s="22"/>
      <c r="C115" s="33" t="s">
        <v>205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="2" customFormat="1" ht="16.5" customHeight="1">
      <c r="A116" s="39"/>
      <c r="B116" s="40"/>
      <c r="C116" s="41"/>
      <c r="D116" s="41"/>
      <c r="E116" s="290" t="s">
        <v>1158</v>
      </c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1159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6.5" customHeight="1">
      <c r="A118" s="39"/>
      <c r="B118" s="40"/>
      <c r="C118" s="41"/>
      <c r="D118" s="41"/>
      <c r="E118" s="77" t="str">
        <f>E13</f>
        <v>02.6 - SO02-52 Fotovoltaika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20</v>
      </c>
      <c r="D120" s="41"/>
      <c r="E120" s="41"/>
      <c r="F120" s="28" t="str">
        <f>F16</f>
        <v>Kopřivnice</v>
      </c>
      <c r="G120" s="41"/>
      <c r="H120" s="41"/>
      <c r="I120" s="33" t="s">
        <v>22</v>
      </c>
      <c r="J120" s="80" t="str">
        <f>IF(J16="","",J16)</f>
        <v>15. 1. 2025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24</v>
      </c>
      <c r="D122" s="41"/>
      <c r="E122" s="41"/>
      <c r="F122" s="28" t="str">
        <f>E19</f>
        <v xml:space="preserve"> </v>
      </c>
      <c r="G122" s="41"/>
      <c r="H122" s="41"/>
      <c r="I122" s="33" t="s">
        <v>30</v>
      </c>
      <c r="J122" s="37" t="str">
        <f>E25</f>
        <v xml:space="preserve"> 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28</v>
      </c>
      <c r="D123" s="41"/>
      <c r="E123" s="41"/>
      <c r="F123" s="28" t="str">
        <f>IF(E22="","",E22)</f>
        <v>Vyplň údaj</v>
      </c>
      <c r="G123" s="41"/>
      <c r="H123" s="41"/>
      <c r="I123" s="33" t="s">
        <v>32</v>
      </c>
      <c r="J123" s="37" t="str">
        <f>E28</f>
        <v xml:space="preserve">Code s.r.o. 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0.32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11" customFormat="1" ht="29.28" customHeight="1">
      <c r="A125" s="201"/>
      <c r="B125" s="202"/>
      <c r="C125" s="203" t="s">
        <v>225</v>
      </c>
      <c r="D125" s="204" t="s">
        <v>60</v>
      </c>
      <c r="E125" s="204" t="s">
        <v>56</v>
      </c>
      <c r="F125" s="204" t="s">
        <v>57</v>
      </c>
      <c r="G125" s="204" t="s">
        <v>226</v>
      </c>
      <c r="H125" s="204" t="s">
        <v>227</v>
      </c>
      <c r="I125" s="204" t="s">
        <v>228</v>
      </c>
      <c r="J125" s="204" t="s">
        <v>209</v>
      </c>
      <c r="K125" s="205" t="s">
        <v>229</v>
      </c>
      <c r="L125" s="206"/>
      <c r="M125" s="101" t="s">
        <v>1</v>
      </c>
      <c r="N125" s="102" t="s">
        <v>39</v>
      </c>
      <c r="O125" s="102" t="s">
        <v>230</v>
      </c>
      <c r="P125" s="102" t="s">
        <v>231</v>
      </c>
      <c r="Q125" s="102" t="s">
        <v>232</v>
      </c>
      <c r="R125" s="102" t="s">
        <v>233</v>
      </c>
      <c r="S125" s="102" t="s">
        <v>234</v>
      </c>
      <c r="T125" s="103" t="s">
        <v>235</v>
      </c>
      <c r="U125" s="201"/>
      <c r="V125" s="201"/>
      <c r="W125" s="201"/>
      <c r="X125" s="201"/>
      <c r="Y125" s="201"/>
      <c r="Z125" s="201"/>
      <c r="AA125" s="201"/>
      <c r="AB125" s="201"/>
      <c r="AC125" s="201"/>
      <c r="AD125" s="201"/>
      <c r="AE125" s="201"/>
    </row>
    <row r="126" s="2" customFormat="1" ht="22.8" customHeight="1">
      <c r="A126" s="39"/>
      <c r="B126" s="40"/>
      <c r="C126" s="108" t="s">
        <v>236</v>
      </c>
      <c r="D126" s="41"/>
      <c r="E126" s="41"/>
      <c r="F126" s="41"/>
      <c r="G126" s="41"/>
      <c r="H126" s="41"/>
      <c r="I126" s="41"/>
      <c r="J126" s="207">
        <f>BK126</f>
        <v>0</v>
      </c>
      <c r="K126" s="41"/>
      <c r="L126" s="45"/>
      <c r="M126" s="104"/>
      <c r="N126" s="208"/>
      <c r="O126" s="105"/>
      <c r="P126" s="209">
        <f>P127</f>
        <v>0</v>
      </c>
      <c r="Q126" s="105"/>
      <c r="R126" s="209">
        <f>R127</f>
        <v>0</v>
      </c>
      <c r="S126" s="105"/>
      <c r="T126" s="210">
        <f>T127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74</v>
      </c>
      <c r="AU126" s="18" t="s">
        <v>211</v>
      </c>
      <c r="BK126" s="211">
        <f>BK127</f>
        <v>0</v>
      </c>
    </row>
    <row r="127" s="12" customFormat="1" ht="25.92" customHeight="1">
      <c r="A127" s="12"/>
      <c r="B127" s="212"/>
      <c r="C127" s="213"/>
      <c r="D127" s="214" t="s">
        <v>74</v>
      </c>
      <c r="E127" s="215" t="s">
        <v>3603</v>
      </c>
      <c r="F127" s="215" t="s">
        <v>3604</v>
      </c>
      <c r="G127" s="213"/>
      <c r="H127" s="213"/>
      <c r="I127" s="216"/>
      <c r="J127" s="217">
        <f>BK127</f>
        <v>0</v>
      </c>
      <c r="K127" s="213"/>
      <c r="L127" s="218"/>
      <c r="M127" s="219"/>
      <c r="N127" s="220"/>
      <c r="O127" s="220"/>
      <c r="P127" s="221">
        <f>P128</f>
        <v>0</v>
      </c>
      <c r="Q127" s="220"/>
      <c r="R127" s="221">
        <f>R128</f>
        <v>0</v>
      </c>
      <c r="S127" s="220"/>
      <c r="T127" s="222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23" t="s">
        <v>246</v>
      </c>
      <c r="AT127" s="224" t="s">
        <v>74</v>
      </c>
      <c r="AU127" s="224" t="s">
        <v>75</v>
      </c>
      <c r="AY127" s="223" t="s">
        <v>239</v>
      </c>
      <c r="BK127" s="225">
        <f>BK128</f>
        <v>0</v>
      </c>
    </row>
    <row r="128" s="12" customFormat="1" ht="22.8" customHeight="1">
      <c r="A128" s="12"/>
      <c r="B128" s="212"/>
      <c r="C128" s="213"/>
      <c r="D128" s="214" t="s">
        <v>74</v>
      </c>
      <c r="E128" s="226" t="s">
        <v>3605</v>
      </c>
      <c r="F128" s="226" t="s">
        <v>3606</v>
      </c>
      <c r="G128" s="213"/>
      <c r="H128" s="213"/>
      <c r="I128" s="216"/>
      <c r="J128" s="227">
        <f>BK128</f>
        <v>0</v>
      </c>
      <c r="K128" s="213"/>
      <c r="L128" s="218"/>
      <c r="M128" s="219"/>
      <c r="N128" s="220"/>
      <c r="O128" s="220"/>
      <c r="P128" s="221">
        <f>SUM(P129:P130)</f>
        <v>0</v>
      </c>
      <c r="Q128" s="220"/>
      <c r="R128" s="221">
        <f>SUM(R129:R130)</f>
        <v>0</v>
      </c>
      <c r="S128" s="220"/>
      <c r="T128" s="222">
        <f>SUM(T129:T130)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3" t="s">
        <v>246</v>
      </c>
      <c r="AT128" s="224" t="s">
        <v>74</v>
      </c>
      <c r="AU128" s="224" t="s">
        <v>82</v>
      </c>
      <c r="AY128" s="223" t="s">
        <v>239</v>
      </c>
      <c r="BK128" s="225">
        <f>SUM(BK129:BK130)</f>
        <v>0</v>
      </c>
    </row>
    <row r="129" s="2" customFormat="1" ht="37.8" customHeight="1">
      <c r="A129" s="39"/>
      <c r="B129" s="40"/>
      <c r="C129" s="228" t="s">
        <v>82</v>
      </c>
      <c r="D129" s="228" t="s">
        <v>241</v>
      </c>
      <c r="E129" s="229" t="s">
        <v>3613</v>
      </c>
      <c r="F129" s="230" t="s">
        <v>3614</v>
      </c>
      <c r="G129" s="231" t="s">
        <v>1893</v>
      </c>
      <c r="H129" s="232">
        <v>1</v>
      </c>
      <c r="I129" s="233"/>
      <c r="J129" s="234">
        <f>ROUND(I129*H129,2)</f>
        <v>0</v>
      </c>
      <c r="K129" s="230" t="s">
        <v>1</v>
      </c>
      <c r="L129" s="45"/>
      <c r="M129" s="235" t="s">
        <v>1</v>
      </c>
      <c r="N129" s="236" t="s">
        <v>40</v>
      </c>
      <c r="O129" s="92"/>
      <c r="P129" s="237">
        <f>O129*H129</f>
        <v>0</v>
      </c>
      <c r="Q129" s="237">
        <v>0</v>
      </c>
      <c r="R129" s="237">
        <f>Q129*H129</f>
        <v>0</v>
      </c>
      <c r="S129" s="237">
        <v>0</v>
      </c>
      <c r="T129" s="23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39" t="s">
        <v>3609</v>
      </c>
      <c r="AT129" s="239" t="s">
        <v>241</v>
      </c>
      <c r="AU129" s="239" t="s">
        <v>84</v>
      </c>
      <c r="AY129" s="18" t="s">
        <v>239</v>
      </c>
      <c r="BE129" s="240">
        <f>IF(N129="základní",J129,0)</f>
        <v>0</v>
      </c>
      <c r="BF129" s="240">
        <f>IF(N129="snížená",J129,0)</f>
        <v>0</v>
      </c>
      <c r="BG129" s="240">
        <f>IF(N129="zákl. přenesená",J129,0)</f>
        <v>0</v>
      </c>
      <c r="BH129" s="240">
        <f>IF(N129="sníž. přenesená",J129,0)</f>
        <v>0</v>
      </c>
      <c r="BI129" s="240">
        <f>IF(N129="nulová",J129,0)</f>
        <v>0</v>
      </c>
      <c r="BJ129" s="18" t="s">
        <v>82</v>
      </c>
      <c r="BK129" s="240">
        <f>ROUND(I129*H129,2)</f>
        <v>0</v>
      </c>
      <c r="BL129" s="18" t="s">
        <v>3609</v>
      </c>
      <c r="BM129" s="239" t="s">
        <v>3615</v>
      </c>
    </row>
    <row r="130" s="2" customFormat="1">
      <c r="A130" s="39"/>
      <c r="B130" s="40"/>
      <c r="C130" s="41"/>
      <c r="D130" s="241" t="s">
        <v>248</v>
      </c>
      <c r="E130" s="41"/>
      <c r="F130" s="242" t="s">
        <v>3616</v>
      </c>
      <c r="G130" s="41"/>
      <c r="H130" s="41"/>
      <c r="I130" s="243"/>
      <c r="J130" s="41"/>
      <c r="K130" s="41"/>
      <c r="L130" s="45"/>
      <c r="M130" s="282"/>
      <c r="N130" s="283"/>
      <c r="O130" s="284"/>
      <c r="P130" s="284"/>
      <c r="Q130" s="284"/>
      <c r="R130" s="284"/>
      <c r="S130" s="284"/>
      <c r="T130" s="285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248</v>
      </c>
      <c r="AU130" s="18" t="s">
        <v>84</v>
      </c>
    </row>
    <row r="131" s="2" customFormat="1" ht="6.96" customHeight="1">
      <c r="A131" s="39"/>
      <c r="B131" s="67"/>
      <c r="C131" s="68"/>
      <c r="D131" s="68"/>
      <c r="E131" s="68"/>
      <c r="F131" s="68"/>
      <c r="G131" s="68"/>
      <c r="H131" s="68"/>
      <c r="I131" s="68"/>
      <c r="J131" s="68"/>
      <c r="K131" s="68"/>
      <c r="L131" s="45"/>
      <c r="M131" s="39"/>
      <c r="O131" s="39"/>
      <c r="P131" s="39"/>
      <c r="Q131" s="39"/>
      <c r="R131" s="39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</sheetData>
  <sheetProtection sheet="1" autoFilter="0" formatColumns="0" formatRows="0" objects="1" scenarios="1" spinCount="100000" saltValue="JnRgTLpj+7w+cvrTc1YWTA3TI2+VZxAJJqSH+VAK0xxk18ZXaBqfrRv5hrbt9353tnyrVR4jyy/S21B/9cPTmg==" hashValue="93v6HIyaTv2k0jQhQQBuv2ldk6zRwHSXbmtMl4uKdDWalMtd7M7U+8trIGUpn13Wv/paB4BGVR0jTgJinJJo5g==" algorithmName="SHA-512" password="CC35"/>
  <autoFilter ref="C125:K13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128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84</v>
      </c>
    </row>
    <row r="4" s="1" customFormat="1" ht="24.96" customHeight="1">
      <c r="B4" s="21"/>
      <c r="D4" s="150" t="s">
        <v>202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Rekonstrukce letního koupaliště</v>
      </c>
      <c r="F7" s="152"/>
      <c r="G7" s="152"/>
      <c r="H7" s="152"/>
      <c r="L7" s="21"/>
    </row>
    <row r="8">
      <c r="B8" s="21"/>
      <c r="D8" s="152" t="s">
        <v>203</v>
      </c>
      <c r="L8" s="21"/>
    </row>
    <row r="9" s="1" customFormat="1" ht="16.5" customHeight="1">
      <c r="B9" s="21"/>
      <c r="E9" s="153" t="s">
        <v>1157</v>
      </c>
      <c r="F9" s="1"/>
      <c r="G9" s="1"/>
      <c r="H9" s="1"/>
      <c r="L9" s="21"/>
    </row>
    <row r="10" s="1" customFormat="1" ht="12" customHeight="1">
      <c r="B10" s="21"/>
      <c r="D10" s="152" t="s">
        <v>205</v>
      </c>
      <c r="L10" s="21"/>
    </row>
    <row r="11" s="2" customFormat="1" ht="16.5" customHeight="1">
      <c r="A11" s="39"/>
      <c r="B11" s="45"/>
      <c r="C11" s="39"/>
      <c r="D11" s="39"/>
      <c r="E11" s="164" t="s">
        <v>1158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1159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4" t="s">
        <v>3617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15. 1. 2025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tr">
        <f>IF('Rekapitulace stavby'!AN10="","",'Rekapitulace stavby'!AN10)</f>
        <v/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tr">
        <f>IF('Rekapitulace stavby'!E11="","",'Rekapitulace stavby'!E11)</f>
        <v xml:space="preserve"> </v>
      </c>
      <c r="F19" s="39"/>
      <c r="G19" s="39"/>
      <c r="H19" s="39"/>
      <c r="I19" s="152" t="s">
        <v>27</v>
      </c>
      <c r="J19" s="142" t="str">
        <f>IF('Rekapitulace stavby'!AN11="","",'Rekapitulace stavby'!AN11)</f>
        <v/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28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27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30</v>
      </c>
      <c r="E24" s="39"/>
      <c r="F24" s="39"/>
      <c r="G24" s="39"/>
      <c r="H24" s="39"/>
      <c r="I24" s="152" t="s">
        <v>25</v>
      </c>
      <c r="J24" s="142" t="str">
        <f>IF('Rekapitulace stavby'!AN16="","",'Rekapitulace stavby'!AN16)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tr">
        <f>IF('Rekapitulace stavby'!E17="","",'Rekapitulace stavby'!E17)</f>
        <v xml:space="preserve"> </v>
      </c>
      <c r="F25" s="39"/>
      <c r="G25" s="39"/>
      <c r="H25" s="39"/>
      <c r="I25" s="152" t="s">
        <v>27</v>
      </c>
      <c r="J25" s="142" t="str">
        <f>IF('Rekapitulace stavby'!AN17="","",'Rekapitulace stavby'!AN17)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32</v>
      </c>
      <c r="E27" s="39"/>
      <c r="F27" s="39"/>
      <c r="G27" s="39"/>
      <c r="H27" s="39"/>
      <c r="I27" s="152" t="s">
        <v>25</v>
      </c>
      <c r="J27" s="142" t="s">
        <v>1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">
        <v>33</v>
      </c>
      <c r="F28" s="39"/>
      <c r="G28" s="39"/>
      <c r="H28" s="39"/>
      <c r="I28" s="152" t="s">
        <v>27</v>
      </c>
      <c r="J28" s="142" t="s">
        <v>1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34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6"/>
      <c r="B31" s="157"/>
      <c r="C31" s="156"/>
      <c r="D31" s="156"/>
      <c r="E31" s="158" t="s">
        <v>1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1" t="s">
        <v>35</v>
      </c>
      <c r="E34" s="39"/>
      <c r="F34" s="39"/>
      <c r="G34" s="39"/>
      <c r="H34" s="39"/>
      <c r="I34" s="39"/>
      <c r="J34" s="162">
        <f>ROUND(J126,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3" t="s">
        <v>37</v>
      </c>
      <c r="G36" s="39"/>
      <c r="H36" s="39"/>
      <c r="I36" s="163" t="s">
        <v>36</v>
      </c>
      <c r="J36" s="163" t="s">
        <v>38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4" t="s">
        <v>39</v>
      </c>
      <c r="E37" s="152" t="s">
        <v>40</v>
      </c>
      <c r="F37" s="165">
        <f>ROUND((SUM(BE126:BE130)),  2)</f>
        <v>0</v>
      </c>
      <c r="G37" s="39"/>
      <c r="H37" s="39"/>
      <c r="I37" s="166">
        <v>0.20999999999999999</v>
      </c>
      <c r="J37" s="165">
        <f>ROUND(((SUM(BE126:BE130))*I37),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41</v>
      </c>
      <c r="F38" s="165">
        <f>ROUND((SUM(BF126:BF130)),  2)</f>
        <v>0</v>
      </c>
      <c r="G38" s="39"/>
      <c r="H38" s="39"/>
      <c r="I38" s="166">
        <v>0.12</v>
      </c>
      <c r="J38" s="165">
        <f>ROUND(((SUM(BF126:BF130))*I38),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42</v>
      </c>
      <c r="F39" s="165">
        <f>ROUND((SUM(BG126:BG130)),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43</v>
      </c>
      <c r="F40" s="165">
        <f>ROUND((SUM(BH126:BH130)),  2)</f>
        <v>0</v>
      </c>
      <c r="G40" s="39"/>
      <c r="H40" s="39"/>
      <c r="I40" s="166">
        <v>0.12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44</v>
      </c>
      <c r="F41" s="165">
        <f>ROUND((SUM(BI126:BI130)),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45</v>
      </c>
      <c r="E43" s="169"/>
      <c r="F43" s="169"/>
      <c r="G43" s="170" t="s">
        <v>46</v>
      </c>
      <c r="H43" s="171" t="s">
        <v>47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48</v>
      </c>
      <c r="E50" s="175"/>
      <c r="F50" s="175"/>
      <c r="G50" s="174" t="s">
        <v>49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50</v>
      </c>
      <c r="E61" s="177"/>
      <c r="F61" s="178" t="s">
        <v>51</v>
      </c>
      <c r="G61" s="176" t="s">
        <v>50</v>
      </c>
      <c r="H61" s="177"/>
      <c r="I61" s="177"/>
      <c r="J61" s="179" t="s">
        <v>51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52</v>
      </c>
      <c r="E65" s="180"/>
      <c r="F65" s="180"/>
      <c r="G65" s="174" t="s">
        <v>53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50</v>
      </c>
      <c r="E76" s="177"/>
      <c r="F76" s="178" t="s">
        <v>51</v>
      </c>
      <c r="G76" s="176" t="s">
        <v>50</v>
      </c>
      <c r="H76" s="177"/>
      <c r="I76" s="177"/>
      <c r="J76" s="179" t="s">
        <v>51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207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Rekonstrukce letního koupaliště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203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1157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205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290" t="s">
        <v>1158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1159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02.7 - SO02-53 Gastro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>Kopřivnice</v>
      </c>
      <c r="G93" s="41"/>
      <c r="H93" s="41"/>
      <c r="I93" s="33" t="s">
        <v>22</v>
      </c>
      <c r="J93" s="80" t="str">
        <f>IF(J16="","",J16)</f>
        <v>15. 1. 2025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 xml:space="preserve"> </v>
      </c>
      <c r="G95" s="41"/>
      <c r="H95" s="41"/>
      <c r="I95" s="33" t="s">
        <v>30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28</v>
      </c>
      <c r="D96" s="41"/>
      <c r="E96" s="41"/>
      <c r="F96" s="28" t="str">
        <f>IF(E22="","",E22)</f>
        <v>Vyplň údaj</v>
      </c>
      <c r="G96" s="41"/>
      <c r="H96" s="41"/>
      <c r="I96" s="33" t="s">
        <v>32</v>
      </c>
      <c r="J96" s="37" t="str">
        <f>E28</f>
        <v xml:space="preserve">Code s.r.o. 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6" t="s">
        <v>208</v>
      </c>
      <c r="D98" s="187"/>
      <c r="E98" s="187"/>
      <c r="F98" s="187"/>
      <c r="G98" s="187"/>
      <c r="H98" s="187"/>
      <c r="I98" s="187"/>
      <c r="J98" s="188" t="s">
        <v>209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89" t="s">
        <v>210</v>
      </c>
      <c r="D100" s="41"/>
      <c r="E100" s="41"/>
      <c r="F100" s="41"/>
      <c r="G100" s="41"/>
      <c r="H100" s="41"/>
      <c r="I100" s="41"/>
      <c r="J100" s="111">
        <f>J126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211</v>
      </c>
    </row>
    <row r="101" s="9" customFormat="1" ht="24.96" customHeight="1">
      <c r="A101" s="9"/>
      <c r="B101" s="190"/>
      <c r="C101" s="191"/>
      <c r="D101" s="192" t="s">
        <v>3601</v>
      </c>
      <c r="E101" s="193"/>
      <c r="F101" s="193"/>
      <c r="G101" s="193"/>
      <c r="H101" s="193"/>
      <c r="I101" s="193"/>
      <c r="J101" s="194">
        <f>J127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6"/>
      <c r="C102" s="134"/>
      <c r="D102" s="197" t="s">
        <v>3602</v>
      </c>
      <c r="E102" s="198"/>
      <c r="F102" s="198"/>
      <c r="G102" s="198"/>
      <c r="H102" s="198"/>
      <c r="I102" s="198"/>
      <c r="J102" s="199">
        <f>J128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9"/>
      <c r="B103" s="40"/>
      <c r="C103" s="41"/>
      <c r="D103" s="41"/>
      <c r="E103" s="41"/>
      <c r="F103" s="41"/>
      <c r="G103" s="41"/>
      <c r="H103" s="41"/>
      <c r="I103" s="41"/>
      <c r="J103" s="41"/>
      <c r="K103" s="41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6.96" customHeight="1">
      <c r="A104" s="39"/>
      <c r="B104" s="67"/>
      <c r="C104" s="68"/>
      <c r="D104" s="68"/>
      <c r="E104" s="68"/>
      <c r="F104" s="68"/>
      <c r="G104" s="68"/>
      <c r="H104" s="68"/>
      <c r="I104" s="68"/>
      <c r="J104" s="68"/>
      <c r="K104" s="68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8" s="2" customFormat="1" ht="6.96" customHeight="1">
      <c r="A108" s="39"/>
      <c r="B108" s="69"/>
      <c r="C108" s="70"/>
      <c r="D108" s="70"/>
      <c r="E108" s="70"/>
      <c r="F108" s="70"/>
      <c r="G108" s="70"/>
      <c r="H108" s="70"/>
      <c r="I108" s="70"/>
      <c r="J108" s="70"/>
      <c r="K108" s="70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24.96" customHeight="1">
      <c r="A109" s="39"/>
      <c r="B109" s="40"/>
      <c r="C109" s="24" t="s">
        <v>224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16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6.5" customHeight="1">
      <c r="A112" s="39"/>
      <c r="B112" s="40"/>
      <c r="C112" s="41"/>
      <c r="D112" s="41"/>
      <c r="E112" s="185" t="str">
        <f>E7</f>
        <v>Rekonstrukce letního koupaliště</v>
      </c>
      <c r="F112" s="33"/>
      <c r="G112" s="33"/>
      <c r="H112" s="33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1" customFormat="1" ht="12" customHeight="1">
      <c r="B113" s="22"/>
      <c r="C113" s="33" t="s">
        <v>203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="1" customFormat="1" ht="16.5" customHeight="1">
      <c r="B114" s="22"/>
      <c r="C114" s="23"/>
      <c r="D114" s="23"/>
      <c r="E114" s="185" t="s">
        <v>1157</v>
      </c>
      <c r="F114" s="23"/>
      <c r="G114" s="23"/>
      <c r="H114" s="23"/>
      <c r="I114" s="23"/>
      <c r="J114" s="23"/>
      <c r="K114" s="23"/>
      <c r="L114" s="21"/>
    </row>
    <row r="115" s="1" customFormat="1" ht="12" customHeight="1">
      <c r="B115" s="22"/>
      <c r="C115" s="33" t="s">
        <v>205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="2" customFormat="1" ht="16.5" customHeight="1">
      <c r="A116" s="39"/>
      <c r="B116" s="40"/>
      <c r="C116" s="41"/>
      <c r="D116" s="41"/>
      <c r="E116" s="290" t="s">
        <v>1158</v>
      </c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1159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6.5" customHeight="1">
      <c r="A118" s="39"/>
      <c r="B118" s="40"/>
      <c r="C118" s="41"/>
      <c r="D118" s="41"/>
      <c r="E118" s="77" t="str">
        <f>E13</f>
        <v>02.7 - SO02-53 Gastro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20</v>
      </c>
      <c r="D120" s="41"/>
      <c r="E120" s="41"/>
      <c r="F120" s="28" t="str">
        <f>F16</f>
        <v>Kopřivnice</v>
      </c>
      <c r="G120" s="41"/>
      <c r="H120" s="41"/>
      <c r="I120" s="33" t="s">
        <v>22</v>
      </c>
      <c r="J120" s="80" t="str">
        <f>IF(J16="","",J16)</f>
        <v>15. 1. 2025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24</v>
      </c>
      <c r="D122" s="41"/>
      <c r="E122" s="41"/>
      <c r="F122" s="28" t="str">
        <f>E19</f>
        <v xml:space="preserve"> </v>
      </c>
      <c r="G122" s="41"/>
      <c r="H122" s="41"/>
      <c r="I122" s="33" t="s">
        <v>30</v>
      </c>
      <c r="J122" s="37" t="str">
        <f>E25</f>
        <v xml:space="preserve"> 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28</v>
      </c>
      <c r="D123" s="41"/>
      <c r="E123" s="41"/>
      <c r="F123" s="28" t="str">
        <f>IF(E22="","",E22)</f>
        <v>Vyplň údaj</v>
      </c>
      <c r="G123" s="41"/>
      <c r="H123" s="41"/>
      <c r="I123" s="33" t="s">
        <v>32</v>
      </c>
      <c r="J123" s="37" t="str">
        <f>E28</f>
        <v xml:space="preserve">Code s.r.o. 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0.32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11" customFormat="1" ht="29.28" customHeight="1">
      <c r="A125" s="201"/>
      <c r="B125" s="202"/>
      <c r="C125" s="203" t="s">
        <v>225</v>
      </c>
      <c r="D125" s="204" t="s">
        <v>60</v>
      </c>
      <c r="E125" s="204" t="s">
        <v>56</v>
      </c>
      <c r="F125" s="204" t="s">
        <v>57</v>
      </c>
      <c r="G125" s="204" t="s">
        <v>226</v>
      </c>
      <c r="H125" s="204" t="s">
        <v>227</v>
      </c>
      <c r="I125" s="204" t="s">
        <v>228</v>
      </c>
      <c r="J125" s="204" t="s">
        <v>209</v>
      </c>
      <c r="K125" s="205" t="s">
        <v>229</v>
      </c>
      <c r="L125" s="206"/>
      <c r="M125" s="101" t="s">
        <v>1</v>
      </c>
      <c r="N125" s="102" t="s">
        <v>39</v>
      </c>
      <c r="O125" s="102" t="s">
        <v>230</v>
      </c>
      <c r="P125" s="102" t="s">
        <v>231</v>
      </c>
      <c r="Q125" s="102" t="s">
        <v>232</v>
      </c>
      <c r="R125" s="102" t="s">
        <v>233</v>
      </c>
      <c r="S125" s="102" t="s">
        <v>234</v>
      </c>
      <c r="T125" s="103" t="s">
        <v>235</v>
      </c>
      <c r="U125" s="201"/>
      <c r="V125" s="201"/>
      <c r="W125" s="201"/>
      <c r="X125" s="201"/>
      <c r="Y125" s="201"/>
      <c r="Z125" s="201"/>
      <c r="AA125" s="201"/>
      <c r="AB125" s="201"/>
      <c r="AC125" s="201"/>
      <c r="AD125" s="201"/>
      <c r="AE125" s="201"/>
    </row>
    <row r="126" s="2" customFormat="1" ht="22.8" customHeight="1">
      <c r="A126" s="39"/>
      <c r="B126" s="40"/>
      <c r="C126" s="108" t="s">
        <v>236</v>
      </c>
      <c r="D126" s="41"/>
      <c r="E126" s="41"/>
      <c r="F126" s="41"/>
      <c r="G126" s="41"/>
      <c r="H126" s="41"/>
      <c r="I126" s="41"/>
      <c r="J126" s="207">
        <f>BK126</f>
        <v>0</v>
      </c>
      <c r="K126" s="41"/>
      <c r="L126" s="45"/>
      <c r="M126" s="104"/>
      <c r="N126" s="208"/>
      <c r="O126" s="105"/>
      <c r="P126" s="209">
        <f>P127</f>
        <v>0</v>
      </c>
      <c r="Q126" s="105"/>
      <c r="R126" s="209">
        <f>R127</f>
        <v>0</v>
      </c>
      <c r="S126" s="105"/>
      <c r="T126" s="210">
        <f>T127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74</v>
      </c>
      <c r="AU126" s="18" t="s">
        <v>211</v>
      </c>
      <c r="BK126" s="211">
        <f>BK127</f>
        <v>0</v>
      </c>
    </row>
    <row r="127" s="12" customFormat="1" ht="25.92" customHeight="1">
      <c r="A127" s="12"/>
      <c r="B127" s="212"/>
      <c r="C127" s="213"/>
      <c r="D127" s="214" t="s">
        <v>74</v>
      </c>
      <c r="E127" s="215" t="s">
        <v>3603</v>
      </c>
      <c r="F127" s="215" t="s">
        <v>3604</v>
      </c>
      <c r="G127" s="213"/>
      <c r="H127" s="213"/>
      <c r="I127" s="216"/>
      <c r="J127" s="217">
        <f>BK127</f>
        <v>0</v>
      </c>
      <c r="K127" s="213"/>
      <c r="L127" s="218"/>
      <c r="M127" s="219"/>
      <c r="N127" s="220"/>
      <c r="O127" s="220"/>
      <c r="P127" s="221">
        <f>P128</f>
        <v>0</v>
      </c>
      <c r="Q127" s="220"/>
      <c r="R127" s="221">
        <f>R128</f>
        <v>0</v>
      </c>
      <c r="S127" s="220"/>
      <c r="T127" s="222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23" t="s">
        <v>246</v>
      </c>
      <c r="AT127" s="224" t="s">
        <v>74</v>
      </c>
      <c r="AU127" s="224" t="s">
        <v>75</v>
      </c>
      <c r="AY127" s="223" t="s">
        <v>239</v>
      </c>
      <c r="BK127" s="225">
        <f>BK128</f>
        <v>0</v>
      </c>
    </row>
    <row r="128" s="12" customFormat="1" ht="22.8" customHeight="1">
      <c r="A128" s="12"/>
      <c r="B128" s="212"/>
      <c r="C128" s="213"/>
      <c r="D128" s="214" t="s">
        <v>74</v>
      </c>
      <c r="E128" s="226" t="s">
        <v>3605</v>
      </c>
      <c r="F128" s="226" t="s">
        <v>3606</v>
      </c>
      <c r="G128" s="213"/>
      <c r="H128" s="213"/>
      <c r="I128" s="216"/>
      <c r="J128" s="227">
        <f>BK128</f>
        <v>0</v>
      </c>
      <c r="K128" s="213"/>
      <c r="L128" s="218"/>
      <c r="M128" s="219"/>
      <c r="N128" s="220"/>
      <c r="O128" s="220"/>
      <c r="P128" s="221">
        <f>SUM(P129:P130)</f>
        <v>0</v>
      </c>
      <c r="Q128" s="220"/>
      <c r="R128" s="221">
        <f>SUM(R129:R130)</f>
        <v>0</v>
      </c>
      <c r="S128" s="220"/>
      <c r="T128" s="222">
        <f>SUM(T129:T130)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3" t="s">
        <v>246</v>
      </c>
      <c r="AT128" s="224" t="s">
        <v>74</v>
      </c>
      <c r="AU128" s="224" t="s">
        <v>82</v>
      </c>
      <c r="AY128" s="223" t="s">
        <v>239</v>
      </c>
      <c r="BK128" s="225">
        <f>SUM(BK129:BK130)</f>
        <v>0</v>
      </c>
    </row>
    <row r="129" s="2" customFormat="1" ht="33" customHeight="1">
      <c r="A129" s="39"/>
      <c r="B129" s="40"/>
      <c r="C129" s="228" t="s">
        <v>82</v>
      </c>
      <c r="D129" s="228" t="s">
        <v>241</v>
      </c>
      <c r="E129" s="229" t="s">
        <v>3618</v>
      </c>
      <c r="F129" s="230" t="s">
        <v>3619</v>
      </c>
      <c r="G129" s="231" t="s">
        <v>1893</v>
      </c>
      <c r="H129" s="232">
        <v>1</v>
      </c>
      <c r="I129" s="233"/>
      <c r="J129" s="234">
        <f>ROUND(I129*H129,2)</f>
        <v>0</v>
      </c>
      <c r="K129" s="230" t="s">
        <v>1</v>
      </c>
      <c r="L129" s="45"/>
      <c r="M129" s="235" t="s">
        <v>1</v>
      </c>
      <c r="N129" s="236" t="s">
        <v>40</v>
      </c>
      <c r="O129" s="92"/>
      <c r="P129" s="237">
        <f>O129*H129</f>
        <v>0</v>
      </c>
      <c r="Q129" s="237">
        <v>0</v>
      </c>
      <c r="R129" s="237">
        <f>Q129*H129</f>
        <v>0</v>
      </c>
      <c r="S129" s="237">
        <v>0</v>
      </c>
      <c r="T129" s="23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39" t="s">
        <v>3609</v>
      </c>
      <c r="AT129" s="239" t="s">
        <v>241</v>
      </c>
      <c r="AU129" s="239" t="s">
        <v>84</v>
      </c>
      <c r="AY129" s="18" t="s">
        <v>239</v>
      </c>
      <c r="BE129" s="240">
        <f>IF(N129="základní",J129,0)</f>
        <v>0</v>
      </c>
      <c r="BF129" s="240">
        <f>IF(N129="snížená",J129,0)</f>
        <v>0</v>
      </c>
      <c r="BG129" s="240">
        <f>IF(N129="zákl. přenesená",J129,0)</f>
        <v>0</v>
      </c>
      <c r="BH129" s="240">
        <f>IF(N129="sníž. přenesená",J129,0)</f>
        <v>0</v>
      </c>
      <c r="BI129" s="240">
        <f>IF(N129="nulová",J129,0)</f>
        <v>0</v>
      </c>
      <c r="BJ129" s="18" t="s">
        <v>82</v>
      </c>
      <c r="BK129" s="240">
        <f>ROUND(I129*H129,2)</f>
        <v>0</v>
      </c>
      <c r="BL129" s="18" t="s">
        <v>3609</v>
      </c>
      <c r="BM129" s="239" t="s">
        <v>3620</v>
      </c>
    </row>
    <row r="130" s="2" customFormat="1">
      <c r="A130" s="39"/>
      <c r="B130" s="40"/>
      <c r="C130" s="41"/>
      <c r="D130" s="241" t="s">
        <v>248</v>
      </c>
      <c r="E130" s="41"/>
      <c r="F130" s="242" t="s">
        <v>3621</v>
      </c>
      <c r="G130" s="41"/>
      <c r="H130" s="41"/>
      <c r="I130" s="243"/>
      <c r="J130" s="41"/>
      <c r="K130" s="41"/>
      <c r="L130" s="45"/>
      <c r="M130" s="282"/>
      <c r="N130" s="283"/>
      <c r="O130" s="284"/>
      <c r="P130" s="284"/>
      <c r="Q130" s="284"/>
      <c r="R130" s="284"/>
      <c r="S130" s="284"/>
      <c r="T130" s="285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248</v>
      </c>
      <c r="AU130" s="18" t="s">
        <v>84</v>
      </c>
    </row>
    <row r="131" s="2" customFormat="1" ht="6.96" customHeight="1">
      <c r="A131" s="39"/>
      <c r="B131" s="67"/>
      <c r="C131" s="68"/>
      <c r="D131" s="68"/>
      <c r="E131" s="68"/>
      <c r="F131" s="68"/>
      <c r="G131" s="68"/>
      <c r="H131" s="68"/>
      <c r="I131" s="68"/>
      <c r="J131" s="68"/>
      <c r="K131" s="68"/>
      <c r="L131" s="45"/>
      <c r="M131" s="39"/>
      <c r="O131" s="39"/>
      <c r="P131" s="39"/>
      <c r="Q131" s="39"/>
      <c r="R131" s="39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</sheetData>
  <sheetProtection sheet="1" autoFilter="0" formatColumns="0" formatRows="0" objects="1" scenarios="1" spinCount="100000" saltValue="wgU99lyoWl2/DdEDIDmJQIT02aKaKPl0Z2VpxjVFkeMyiHDuggbUPfVCULvz1pJx7mXLbXQJYBFM3fit4q0eQA==" hashValue="9wqDXCW56r0t5Akr/rwXBW3m1hppLw36gRkApddxrT6Wt77ZiwzmVJ5sQ68VuKvxCpr9XyRRJDpj+q5lLinGTg==" algorithmName="SHA-512" password="CC35"/>
  <autoFilter ref="C125:K13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133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84</v>
      </c>
    </row>
    <row r="4" s="1" customFormat="1" ht="24.96" customHeight="1">
      <c r="B4" s="21"/>
      <c r="D4" s="150" t="s">
        <v>202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Rekonstrukce letního koupaliště</v>
      </c>
      <c r="F7" s="152"/>
      <c r="G7" s="152"/>
      <c r="H7" s="152"/>
      <c r="L7" s="21"/>
    </row>
    <row r="8">
      <c r="B8" s="21"/>
      <c r="D8" s="152" t="s">
        <v>203</v>
      </c>
      <c r="L8" s="21"/>
    </row>
    <row r="9" s="1" customFormat="1" ht="16.5" customHeight="1">
      <c r="B9" s="21"/>
      <c r="E9" s="153" t="s">
        <v>1157</v>
      </c>
      <c r="F9" s="1"/>
      <c r="G9" s="1"/>
      <c r="H9" s="1"/>
      <c r="L9" s="21"/>
    </row>
    <row r="10" s="1" customFormat="1" ht="12" customHeight="1">
      <c r="B10" s="21"/>
      <c r="D10" s="152" t="s">
        <v>205</v>
      </c>
      <c r="L10" s="21"/>
    </row>
    <row r="11" s="2" customFormat="1" ht="16.5" customHeight="1">
      <c r="A11" s="39"/>
      <c r="B11" s="45"/>
      <c r="C11" s="39"/>
      <c r="D11" s="39"/>
      <c r="E11" s="164" t="s">
        <v>3622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1159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4" t="s">
        <v>3623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15. 1. 2025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tr">
        <f>IF('Rekapitulace stavby'!AN10="","",'Rekapitulace stavby'!AN10)</f>
        <v/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tr">
        <f>IF('Rekapitulace stavby'!E11="","",'Rekapitulace stavby'!E11)</f>
        <v xml:space="preserve"> </v>
      </c>
      <c r="F19" s="39"/>
      <c r="G19" s="39"/>
      <c r="H19" s="39"/>
      <c r="I19" s="152" t="s">
        <v>27</v>
      </c>
      <c r="J19" s="142" t="str">
        <f>IF('Rekapitulace stavby'!AN11="","",'Rekapitulace stavby'!AN11)</f>
        <v/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28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27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30</v>
      </c>
      <c r="E24" s="39"/>
      <c r="F24" s="39"/>
      <c r="G24" s="39"/>
      <c r="H24" s="39"/>
      <c r="I24" s="152" t="s">
        <v>25</v>
      </c>
      <c r="J24" s="142" t="str">
        <f>IF('Rekapitulace stavby'!AN16="","",'Rekapitulace stavby'!AN16)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tr">
        <f>IF('Rekapitulace stavby'!E17="","",'Rekapitulace stavby'!E17)</f>
        <v xml:space="preserve"> </v>
      </c>
      <c r="F25" s="39"/>
      <c r="G25" s="39"/>
      <c r="H25" s="39"/>
      <c r="I25" s="152" t="s">
        <v>27</v>
      </c>
      <c r="J25" s="142" t="str">
        <f>IF('Rekapitulace stavby'!AN17="","",'Rekapitulace stavby'!AN17)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32</v>
      </c>
      <c r="E27" s="39"/>
      <c r="F27" s="39"/>
      <c r="G27" s="39"/>
      <c r="H27" s="39"/>
      <c r="I27" s="152" t="s">
        <v>25</v>
      </c>
      <c r="J27" s="142" t="s">
        <v>1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">
        <v>33</v>
      </c>
      <c r="F28" s="39"/>
      <c r="G28" s="39"/>
      <c r="H28" s="39"/>
      <c r="I28" s="152" t="s">
        <v>27</v>
      </c>
      <c r="J28" s="142" t="s">
        <v>1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34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6"/>
      <c r="B31" s="157"/>
      <c r="C31" s="156"/>
      <c r="D31" s="156"/>
      <c r="E31" s="158" t="s">
        <v>1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1" t="s">
        <v>35</v>
      </c>
      <c r="E34" s="39"/>
      <c r="F34" s="39"/>
      <c r="G34" s="39"/>
      <c r="H34" s="39"/>
      <c r="I34" s="39"/>
      <c r="J34" s="162">
        <f>ROUND(J138,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3" t="s">
        <v>37</v>
      </c>
      <c r="G36" s="39"/>
      <c r="H36" s="39"/>
      <c r="I36" s="163" t="s">
        <v>36</v>
      </c>
      <c r="J36" s="163" t="s">
        <v>38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4" t="s">
        <v>39</v>
      </c>
      <c r="E37" s="152" t="s">
        <v>40</v>
      </c>
      <c r="F37" s="165">
        <f>ROUND((SUM(BE138:BE711)),  2)</f>
        <v>0</v>
      </c>
      <c r="G37" s="39"/>
      <c r="H37" s="39"/>
      <c r="I37" s="166">
        <v>0.20999999999999999</v>
      </c>
      <c r="J37" s="165">
        <f>ROUND(((SUM(BE138:BE711))*I37),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41</v>
      </c>
      <c r="F38" s="165">
        <f>ROUND((SUM(BF138:BF711)),  2)</f>
        <v>0</v>
      </c>
      <c r="G38" s="39"/>
      <c r="H38" s="39"/>
      <c r="I38" s="166">
        <v>0.12</v>
      </c>
      <c r="J38" s="165">
        <f>ROUND(((SUM(BF138:BF711))*I38),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42</v>
      </c>
      <c r="F39" s="165">
        <f>ROUND((SUM(BG138:BG711)),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43</v>
      </c>
      <c r="F40" s="165">
        <f>ROUND((SUM(BH138:BH711)),  2)</f>
        <v>0</v>
      </c>
      <c r="G40" s="39"/>
      <c r="H40" s="39"/>
      <c r="I40" s="166">
        <v>0.12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44</v>
      </c>
      <c r="F41" s="165">
        <f>ROUND((SUM(BI138:BI711)),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45</v>
      </c>
      <c r="E43" s="169"/>
      <c r="F43" s="169"/>
      <c r="G43" s="170" t="s">
        <v>46</v>
      </c>
      <c r="H43" s="171" t="s">
        <v>47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48</v>
      </c>
      <c r="E50" s="175"/>
      <c r="F50" s="175"/>
      <c r="G50" s="174" t="s">
        <v>49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50</v>
      </c>
      <c r="E61" s="177"/>
      <c r="F61" s="178" t="s">
        <v>51</v>
      </c>
      <c r="G61" s="176" t="s">
        <v>50</v>
      </c>
      <c r="H61" s="177"/>
      <c r="I61" s="177"/>
      <c r="J61" s="179" t="s">
        <v>51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52</v>
      </c>
      <c r="E65" s="180"/>
      <c r="F65" s="180"/>
      <c r="G65" s="174" t="s">
        <v>53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50</v>
      </c>
      <c r="E76" s="177"/>
      <c r="F76" s="178" t="s">
        <v>51</v>
      </c>
      <c r="G76" s="176" t="s">
        <v>50</v>
      </c>
      <c r="H76" s="177"/>
      <c r="I76" s="177"/>
      <c r="J76" s="179" t="s">
        <v>51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207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Rekonstrukce letního koupaliště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203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1157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205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290" t="s">
        <v>3622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1159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02.2.0 - SO03-10 Stavební část (objekt technologie)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>Kopřivnice</v>
      </c>
      <c r="G93" s="41"/>
      <c r="H93" s="41"/>
      <c r="I93" s="33" t="s">
        <v>22</v>
      </c>
      <c r="J93" s="80" t="str">
        <f>IF(J16="","",J16)</f>
        <v>15. 1. 2025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 xml:space="preserve"> </v>
      </c>
      <c r="G95" s="41"/>
      <c r="H95" s="41"/>
      <c r="I95" s="33" t="s">
        <v>30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28</v>
      </c>
      <c r="D96" s="41"/>
      <c r="E96" s="41"/>
      <c r="F96" s="28" t="str">
        <f>IF(E22="","",E22)</f>
        <v>Vyplň údaj</v>
      </c>
      <c r="G96" s="41"/>
      <c r="H96" s="41"/>
      <c r="I96" s="33" t="s">
        <v>32</v>
      </c>
      <c r="J96" s="37" t="str">
        <f>E28</f>
        <v xml:space="preserve">Code s.r.o. 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6" t="s">
        <v>208</v>
      </c>
      <c r="D98" s="187"/>
      <c r="E98" s="187"/>
      <c r="F98" s="187"/>
      <c r="G98" s="187"/>
      <c r="H98" s="187"/>
      <c r="I98" s="187"/>
      <c r="J98" s="188" t="s">
        <v>209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89" t="s">
        <v>210</v>
      </c>
      <c r="D100" s="41"/>
      <c r="E100" s="41"/>
      <c r="F100" s="41"/>
      <c r="G100" s="41"/>
      <c r="H100" s="41"/>
      <c r="I100" s="41"/>
      <c r="J100" s="111">
        <f>J138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211</v>
      </c>
    </row>
    <row r="101" s="9" customFormat="1" ht="24.96" customHeight="1">
      <c r="A101" s="9"/>
      <c r="B101" s="190"/>
      <c r="C101" s="191"/>
      <c r="D101" s="192" t="s">
        <v>212</v>
      </c>
      <c r="E101" s="193"/>
      <c r="F101" s="193"/>
      <c r="G101" s="193"/>
      <c r="H101" s="193"/>
      <c r="I101" s="193"/>
      <c r="J101" s="194">
        <f>J139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6"/>
      <c r="C102" s="134"/>
      <c r="D102" s="197" t="s">
        <v>213</v>
      </c>
      <c r="E102" s="198"/>
      <c r="F102" s="198"/>
      <c r="G102" s="198"/>
      <c r="H102" s="198"/>
      <c r="I102" s="198"/>
      <c r="J102" s="199">
        <f>J140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6"/>
      <c r="C103" s="134"/>
      <c r="D103" s="197" t="s">
        <v>1161</v>
      </c>
      <c r="E103" s="198"/>
      <c r="F103" s="198"/>
      <c r="G103" s="198"/>
      <c r="H103" s="198"/>
      <c r="I103" s="198"/>
      <c r="J103" s="199">
        <f>J150</f>
        <v>0</v>
      </c>
      <c r="K103" s="134"/>
      <c r="L103" s="20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6"/>
      <c r="C104" s="134"/>
      <c r="D104" s="197" t="s">
        <v>1162</v>
      </c>
      <c r="E104" s="198"/>
      <c r="F104" s="198"/>
      <c r="G104" s="198"/>
      <c r="H104" s="198"/>
      <c r="I104" s="198"/>
      <c r="J104" s="199">
        <f>J272</f>
        <v>0</v>
      </c>
      <c r="K104" s="134"/>
      <c r="L104" s="20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6"/>
      <c r="C105" s="134"/>
      <c r="D105" s="197" t="s">
        <v>1163</v>
      </c>
      <c r="E105" s="198"/>
      <c r="F105" s="198"/>
      <c r="G105" s="198"/>
      <c r="H105" s="198"/>
      <c r="I105" s="198"/>
      <c r="J105" s="199">
        <f>J351</f>
        <v>0</v>
      </c>
      <c r="K105" s="134"/>
      <c r="L105" s="20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6"/>
      <c r="C106" s="134"/>
      <c r="D106" s="197" t="s">
        <v>1164</v>
      </c>
      <c r="E106" s="198"/>
      <c r="F106" s="198"/>
      <c r="G106" s="198"/>
      <c r="H106" s="198"/>
      <c r="I106" s="198"/>
      <c r="J106" s="199">
        <f>J379</f>
        <v>0</v>
      </c>
      <c r="K106" s="134"/>
      <c r="L106" s="20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6"/>
      <c r="C107" s="134"/>
      <c r="D107" s="197" t="s">
        <v>214</v>
      </c>
      <c r="E107" s="198"/>
      <c r="F107" s="198"/>
      <c r="G107" s="198"/>
      <c r="H107" s="198"/>
      <c r="I107" s="198"/>
      <c r="J107" s="199">
        <f>J458</f>
        <v>0</v>
      </c>
      <c r="K107" s="134"/>
      <c r="L107" s="20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96"/>
      <c r="C108" s="134"/>
      <c r="D108" s="197" t="s">
        <v>1165</v>
      </c>
      <c r="E108" s="198"/>
      <c r="F108" s="198"/>
      <c r="G108" s="198"/>
      <c r="H108" s="198"/>
      <c r="I108" s="198"/>
      <c r="J108" s="199">
        <f>J493</f>
        <v>0</v>
      </c>
      <c r="K108" s="134"/>
      <c r="L108" s="200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9" customFormat="1" ht="24.96" customHeight="1">
      <c r="A109" s="9"/>
      <c r="B109" s="190"/>
      <c r="C109" s="191"/>
      <c r="D109" s="192" t="s">
        <v>216</v>
      </c>
      <c r="E109" s="193"/>
      <c r="F109" s="193"/>
      <c r="G109" s="193"/>
      <c r="H109" s="193"/>
      <c r="I109" s="193"/>
      <c r="J109" s="194">
        <f>J496</f>
        <v>0</v>
      </c>
      <c r="K109" s="191"/>
      <c r="L109" s="195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  <c r="AE109" s="9"/>
    </row>
    <row r="110" s="10" customFormat="1" ht="19.92" customHeight="1">
      <c r="A110" s="10"/>
      <c r="B110" s="196"/>
      <c r="C110" s="134"/>
      <c r="D110" s="197" t="s">
        <v>663</v>
      </c>
      <c r="E110" s="198"/>
      <c r="F110" s="198"/>
      <c r="G110" s="198"/>
      <c r="H110" s="198"/>
      <c r="I110" s="198"/>
      <c r="J110" s="199">
        <f>J497</f>
        <v>0</v>
      </c>
      <c r="K110" s="134"/>
      <c r="L110" s="200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196"/>
      <c r="C111" s="134"/>
      <c r="D111" s="197" t="s">
        <v>1166</v>
      </c>
      <c r="E111" s="198"/>
      <c r="F111" s="198"/>
      <c r="G111" s="198"/>
      <c r="H111" s="198"/>
      <c r="I111" s="198"/>
      <c r="J111" s="199">
        <f>J574</f>
        <v>0</v>
      </c>
      <c r="K111" s="134"/>
      <c r="L111" s="200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196"/>
      <c r="C112" s="134"/>
      <c r="D112" s="197" t="s">
        <v>221</v>
      </c>
      <c r="E112" s="198"/>
      <c r="F112" s="198"/>
      <c r="G112" s="198"/>
      <c r="H112" s="198"/>
      <c r="I112" s="198"/>
      <c r="J112" s="199">
        <f>J591</f>
        <v>0</v>
      </c>
      <c r="K112" s="134"/>
      <c r="L112" s="200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9.92" customHeight="1">
      <c r="A113" s="10"/>
      <c r="B113" s="196"/>
      <c r="C113" s="134"/>
      <c r="D113" s="197" t="s">
        <v>222</v>
      </c>
      <c r="E113" s="198"/>
      <c r="F113" s="198"/>
      <c r="G113" s="198"/>
      <c r="H113" s="198"/>
      <c r="I113" s="198"/>
      <c r="J113" s="199">
        <f>J681</f>
        <v>0</v>
      </c>
      <c r="K113" s="134"/>
      <c r="L113" s="200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10" customFormat="1" ht="19.92" customHeight="1">
      <c r="A114" s="10"/>
      <c r="B114" s="196"/>
      <c r="C114" s="134"/>
      <c r="D114" s="197" t="s">
        <v>223</v>
      </c>
      <c r="E114" s="198"/>
      <c r="F114" s="198"/>
      <c r="G114" s="198"/>
      <c r="H114" s="198"/>
      <c r="I114" s="198"/>
      <c r="J114" s="199">
        <f>J697</f>
        <v>0</v>
      </c>
      <c r="K114" s="134"/>
      <c r="L114" s="200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2" customFormat="1" ht="21.84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6.96" customHeight="1">
      <c r="A116" s="39"/>
      <c r="B116" s="67"/>
      <c r="C116" s="68"/>
      <c r="D116" s="68"/>
      <c r="E116" s="68"/>
      <c r="F116" s="68"/>
      <c r="G116" s="68"/>
      <c r="H116" s="68"/>
      <c r="I116" s="68"/>
      <c r="J116" s="68"/>
      <c r="K116" s="68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20" s="2" customFormat="1" ht="6.96" customHeight="1">
      <c r="A120" s="39"/>
      <c r="B120" s="69"/>
      <c r="C120" s="70"/>
      <c r="D120" s="70"/>
      <c r="E120" s="70"/>
      <c r="F120" s="70"/>
      <c r="G120" s="70"/>
      <c r="H120" s="70"/>
      <c r="I120" s="70"/>
      <c r="J120" s="70"/>
      <c r="K120" s="70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24.96" customHeight="1">
      <c r="A121" s="39"/>
      <c r="B121" s="40"/>
      <c r="C121" s="24" t="s">
        <v>224</v>
      </c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2" customHeight="1">
      <c r="A123" s="39"/>
      <c r="B123" s="40"/>
      <c r="C123" s="33" t="s">
        <v>16</v>
      </c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6.5" customHeight="1">
      <c r="A124" s="39"/>
      <c r="B124" s="40"/>
      <c r="C124" s="41"/>
      <c r="D124" s="41"/>
      <c r="E124" s="185" t="str">
        <f>E7</f>
        <v>Rekonstrukce letního koupaliště</v>
      </c>
      <c r="F124" s="33"/>
      <c r="G124" s="33"/>
      <c r="H124" s="33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1" customFormat="1" ht="12" customHeight="1">
      <c r="B125" s="22"/>
      <c r="C125" s="33" t="s">
        <v>203</v>
      </c>
      <c r="D125" s="23"/>
      <c r="E125" s="23"/>
      <c r="F125" s="23"/>
      <c r="G125" s="23"/>
      <c r="H125" s="23"/>
      <c r="I125" s="23"/>
      <c r="J125" s="23"/>
      <c r="K125" s="23"/>
      <c r="L125" s="21"/>
    </row>
    <row r="126" s="1" customFormat="1" ht="16.5" customHeight="1">
      <c r="B126" s="22"/>
      <c r="C126" s="23"/>
      <c r="D126" s="23"/>
      <c r="E126" s="185" t="s">
        <v>1157</v>
      </c>
      <c r="F126" s="23"/>
      <c r="G126" s="23"/>
      <c r="H126" s="23"/>
      <c r="I126" s="23"/>
      <c r="J126" s="23"/>
      <c r="K126" s="23"/>
      <c r="L126" s="21"/>
    </row>
    <row r="127" s="1" customFormat="1" ht="12" customHeight="1">
      <c r="B127" s="22"/>
      <c r="C127" s="33" t="s">
        <v>205</v>
      </c>
      <c r="D127" s="23"/>
      <c r="E127" s="23"/>
      <c r="F127" s="23"/>
      <c r="G127" s="23"/>
      <c r="H127" s="23"/>
      <c r="I127" s="23"/>
      <c r="J127" s="23"/>
      <c r="K127" s="23"/>
      <c r="L127" s="21"/>
    </row>
    <row r="128" s="2" customFormat="1" ht="16.5" customHeight="1">
      <c r="A128" s="39"/>
      <c r="B128" s="40"/>
      <c r="C128" s="41"/>
      <c r="D128" s="41"/>
      <c r="E128" s="290" t="s">
        <v>3622</v>
      </c>
      <c r="F128" s="41"/>
      <c r="G128" s="41"/>
      <c r="H128" s="41"/>
      <c r="I128" s="41"/>
      <c r="J128" s="41"/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2" customFormat="1" ht="12" customHeight="1">
      <c r="A129" s="39"/>
      <c r="B129" s="40"/>
      <c r="C129" s="33" t="s">
        <v>1159</v>
      </c>
      <c r="D129" s="41"/>
      <c r="E129" s="41"/>
      <c r="F129" s="41"/>
      <c r="G129" s="41"/>
      <c r="H129" s="41"/>
      <c r="I129" s="41"/>
      <c r="J129" s="41"/>
      <c r="K129" s="41"/>
      <c r="L129" s="64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2" customFormat="1" ht="16.5" customHeight="1">
      <c r="A130" s="39"/>
      <c r="B130" s="40"/>
      <c r="C130" s="41"/>
      <c r="D130" s="41"/>
      <c r="E130" s="77" t="str">
        <f>E13</f>
        <v>02.2.0 - SO03-10 Stavební část (objekt technologie)</v>
      </c>
      <c r="F130" s="41"/>
      <c r="G130" s="41"/>
      <c r="H130" s="41"/>
      <c r="I130" s="41"/>
      <c r="J130" s="41"/>
      <c r="K130" s="41"/>
      <c r="L130" s="64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  <row r="131" s="2" customFormat="1" ht="6.96" customHeight="1">
      <c r="A131" s="39"/>
      <c r="B131" s="40"/>
      <c r="C131" s="41"/>
      <c r="D131" s="41"/>
      <c r="E131" s="41"/>
      <c r="F131" s="41"/>
      <c r="G131" s="41"/>
      <c r="H131" s="41"/>
      <c r="I131" s="41"/>
      <c r="J131" s="41"/>
      <c r="K131" s="41"/>
      <c r="L131" s="64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  <row r="132" s="2" customFormat="1" ht="12" customHeight="1">
      <c r="A132" s="39"/>
      <c r="B132" s="40"/>
      <c r="C132" s="33" t="s">
        <v>20</v>
      </c>
      <c r="D132" s="41"/>
      <c r="E132" s="41"/>
      <c r="F132" s="28" t="str">
        <f>F16</f>
        <v>Kopřivnice</v>
      </c>
      <c r="G132" s="41"/>
      <c r="H132" s="41"/>
      <c r="I132" s="33" t="s">
        <v>22</v>
      </c>
      <c r="J132" s="80" t="str">
        <f>IF(J16="","",J16)</f>
        <v>15. 1. 2025</v>
      </c>
      <c r="K132" s="41"/>
      <c r="L132" s="64"/>
      <c r="S132" s="39"/>
      <c r="T132" s="39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</row>
    <row r="133" s="2" customFormat="1" ht="6.96" customHeight="1">
      <c r="A133" s="39"/>
      <c r="B133" s="40"/>
      <c r="C133" s="41"/>
      <c r="D133" s="41"/>
      <c r="E133" s="41"/>
      <c r="F133" s="41"/>
      <c r="G133" s="41"/>
      <c r="H133" s="41"/>
      <c r="I133" s="41"/>
      <c r="J133" s="41"/>
      <c r="K133" s="41"/>
      <c r="L133" s="64"/>
      <c r="S133" s="39"/>
      <c r="T133" s="39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</row>
    <row r="134" s="2" customFormat="1" ht="15.15" customHeight="1">
      <c r="A134" s="39"/>
      <c r="B134" s="40"/>
      <c r="C134" s="33" t="s">
        <v>24</v>
      </c>
      <c r="D134" s="41"/>
      <c r="E134" s="41"/>
      <c r="F134" s="28" t="str">
        <f>E19</f>
        <v xml:space="preserve"> </v>
      </c>
      <c r="G134" s="41"/>
      <c r="H134" s="41"/>
      <c r="I134" s="33" t="s">
        <v>30</v>
      </c>
      <c r="J134" s="37" t="str">
        <f>E25</f>
        <v xml:space="preserve"> </v>
      </c>
      <c r="K134" s="41"/>
      <c r="L134" s="64"/>
      <c r="S134" s="39"/>
      <c r="T134" s="39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</row>
    <row r="135" s="2" customFormat="1" ht="15.15" customHeight="1">
      <c r="A135" s="39"/>
      <c r="B135" s="40"/>
      <c r="C135" s="33" t="s">
        <v>28</v>
      </c>
      <c r="D135" s="41"/>
      <c r="E135" s="41"/>
      <c r="F135" s="28" t="str">
        <f>IF(E22="","",E22)</f>
        <v>Vyplň údaj</v>
      </c>
      <c r="G135" s="41"/>
      <c r="H135" s="41"/>
      <c r="I135" s="33" t="s">
        <v>32</v>
      </c>
      <c r="J135" s="37" t="str">
        <f>E28</f>
        <v xml:space="preserve">Code s.r.o. </v>
      </c>
      <c r="K135" s="41"/>
      <c r="L135" s="64"/>
      <c r="S135" s="39"/>
      <c r="T135" s="39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</row>
    <row r="136" s="2" customFormat="1" ht="10.32" customHeight="1">
      <c r="A136" s="39"/>
      <c r="B136" s="40"/>
      <c r="C136" s="41"/>
      <c r="D136" s="41"/>
      <c r="E136" s="41"/>
      <c r="F136" s="41"/>
      <c r="G136" s="41"/>
      <c r="H136" s="41"/>
      <c r="I136" s="41"/>
      <c r="J136" s="41"/>
      <c r="K136" s="41"/>
      <c r="L136" s="64"/>
      <c r="S136" s="39"/>
      <c r="T136" s="39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</row>
    <row r="137" s="11" customFormat="1" ht="29.28" customHeight="1">
      <c r="A137" s="201"/>
      <c r="B137" s="202"/>
      <c r="C137" s="203" t="s">
        <v>225</v>
      </c>
      <c r="D137" s="204" t="s">
        <v>60</v>
      </c>
      <c r="E137" s="204" t="s">
        <v>56</v>
      </c>
      <c r="F137" s="204" t="s">
        <v>57</v>
      </c>
      <c r="G137" s="204" t="s">
        <v>226</v>
      </c>
      <c r="H137" s="204" t="s">
        <v>227</v>
      </c>
      <c r="I137" s="204" t="s">
        <v>228</v>
      </c>
      <c r="J137" s="204" t="s">
        <v>209</v>
      </c>
      <c r="K137" s="205" t="s">
        <v>229</v>
      </c>
      <c r="L137" s="206"/>
      <c r="M137" s="101" t="s">
        <v>1</v>
      </c>
      <c r="N137" s="102" t="s">
        <v>39</v>
      </c>
      <c r="O137" s="102" t="s">
        <v>230</v>
      </c>
      <c r="P137" s="102" t="s">
        <v>231</v>
      </c>
      <c r="Q137" s="102" t="s">
        <v>232</v>
      </c>
      <c r="R137" s="102" t="s">
        <v>233</v>
      </c>
      <c r="S137" s="102" t="s">
        <v>234</v>
      </c>
      <c r="T137" s="103" t="s">
        <v>235</v>
      </c>
      <c r="U137" s="201"/>
      <c r="V137" s="201"/>
      <c r="W137" s="201"/>
      <c r="X137" s="201"/>
      <c r="Y137" s="201"/>
      <c r="Z137" s="201"/>
      <c r="AA137" s="201"/>
      <c r="AB137" s="201"/>
      <c r="AC137" s="201"/>
      <c r="AD137" s="201"/>
      <c r="AE137" s="201"/>
    </row>
    <row r="138" s="2" customFormat="1" ht="22.8" customHeight="1">
      <c r="A138" s="39"/>
      <c r="B138" s="40"/>
      <c r="C138" s="108" t="s">
        <v>236</v>
      </c>
      <c r="D138" s="41"/>
      <c r="E138" s="41"/>
      <c r="F138" s="41"/>
      <c r="G138" s="41"/>
      <c r="H138" s="41"/>
      <c r="I138" s="41"/>
      <c r="J138" s="207">
        <f>BK138</f>
        <v>0</v>
      </c>
      <c r="K138" s="41"/>
      <c r="L138" s="45"/>
      <c r="M138" s="104"/>
      <c r="N138" s="208"/>
      <c r="O138" s="105"/>
      <c r="P138" s="209">
        <f>P139+P496</f>
        <v>0</v>
      </c>
      <c r="Q138" s="105"/>
      <c r="R138" s="209">
        <f>R139+R496</f>
        <v>2172.9393339599997</v>
      </c>
      <c r="S138" s="105"/>
      <c r="T138" s="210">
        <f>T139+T496</f>
        <v>1.6182000000000001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74</v>
      </c>
      <c r="AU138" s="18" t="s">
        <v>211</v>
      </c>
      <c r="BK138" s="211">
        <f>BK139+BK496</f>
        <v>0</v>
      </c>
    </row>
    <row r="139" s="12" customFormat="1" ht="25.92" customHeight="1">
      <c r="A139" s="12"/>
      <c r="B139" s="212"/>
      <c r="C139" s="213"/>
      <c r="D139" s="214" t="s">
        <v>74</v>
      </c>
      <c r="E139" s="215" t="s">
        <v>237</v>
      </c>
      <c r="F139" s="215" t="s">
        <v>238</v>
      </c>
      <c r="G139" s="213"/>
      <c r="H139" s="213"/>
      <c r="I139" s="216"/>
      <c r="J139" s="217">
        <f>BK139</f>
        <v>0</v>
      </c>
      <c r="K139" s="213"/>
      <c r="L139" s="218"/>
      <c r="M139" s="219"/>
      <c r="N139" s="220"/>
      <c r="O139" s="220"/>
      <c r="P139" s="221">
        <f>P140+P150+P272+P351+P379+P458+P493</f>
        <v>0</v>
      </c>
      <c r="Q139" s="220"/>
      <c r="R139" s="221">
        <f>R140+R150+R272+R351+R379+R458+R493</f>
        <v>2155.2748677099999</v>
      </c>
      <c r="S139" s="220"/>
      <c r="T139" s="222">
        <f>T140+T150+T272+T351+T379+T458+T493</f>
        <v>1.6182000000000001</v>
      </c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R139" s="223" t="s">
        <v>82</v>
      </c>
      <c r="AT139" s="224" t="s">
        <v>74</v>
      </c>
      <c r="AU139" s="224" t="s">
        <v>75</v>
      </c>
      <c r="AY139" s="223" t="s">
        <v>239</v>
      </c>
      <c r="BK139" s="225">
        <f>BK140+BK150+BK272+BK351+BK379+BK458+BK493</f>
        <v>0</v>
      </c>
    </row>
    <row r="140" s="12" customFormat="1" ht="22.8" customHeight="1">
      <c r="A140" s="12"/>
      <c r="B140" s="212"/>
      <c r="C140" s="213"/>
      <c r="D140" s="214" t="s">
        <v>74</v>
      </c>
      <c r="E140" s="226" t="s">
        <v>82</v>
      </c>
      <c r="F140" s="226" t="s">
        <v>240</v>
      </c>
      <c r="G140" s="213"/>
      <c r="H140" s="213"/>
      <c r="I140" s="216"/>
      <c r="J140" s="227">
        <f>BK140</f>
        <v>0</v>
      </c>
      <c r="K140" s="213"/>
      <c r="L140" s="218"/>
      <c r="M140" s="219"/>
      <c r="N140" s="220"/>
      <c r="O140" s="220"/>
      <c r="P140" s="221">
        <f>SUM(P141:P149)</f>
        <v>0</v>
      </c>
      <c r="Q140" s="220"/>
      <c r="R140" s="221">
        <f>SUM(R141:R149)</f>
        <v>0</v>
      </c>
      <c r="S140" s="220"/>
      <c r="T140" s="222">
        <f>SUM(T141:T149)</f>
        <v>0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223" t="s">
        <v>82</v>
      </c>
      <c r="AT140" s="224" t="s">
        <v>74</v>
      </c>
      <c r="AU140" s="224" t="s">
        <v>82</v>
      </c>
      <c r="AY140" s="223" t="s">
        <v>239</v>
      </c>
      <c r="BK140" s="225">
        <f>SUM(BK141:BK149)</f>
        <v>0</v>
      </c>
    </row>
    <row r="141" s="2" customFormat="1" ht="24.15" customHeight="1">
      <c r="A141" s="39"/>
      <c r="B141" s="40"/>
      <c r="C141" s="228" t="s">
        <v>82</v>
      </c>
      <c r="D141" s="228" t="s">
        <v>241</v>
      </c>
      <c r="E141" s="229" t="s">
        <v>3624</v>
      </c>
      <c r="F141" s="230" t="s">
        <v>3625</v>
      </c>
      <c r="G141" s="231" t="s">
        <v>255</v>
      </c>
      <c r="H141" s="232">
        <v>221.42400000000001</v>
      </c>
      <c r="I141" s="233"/>
      <c r="J141" s="234">
        <f>ROUND(I141*H141,2)</f>
        <v>0</v>
      </c>
      <c r="K141" s="230" t="s">
        <v>245</v>
      </c>
      <c r="L141" s="45"/>
      <c r="M141" s="235" t="s">
        <v>1</v>
      </c>
      <c r="N141" s="236" t="s">
        <v>40</v>
      </c>
      <c r="O141" s="92"/>
      <c r="P141" s="237">
        <f>O141*H141</f>
        <v>0</v>
      </c>
      <c r="Q141" s="237">
        <v>0</v>
      </c>
      <c r="R141" s="237">
        <f>Q141*H141</f>
        <v>0</v>
      </c>
      <c r="S141" s="237">
        <v>0</v>
      </c>
      <c r="T141" s="238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9" t="s">
        <v>246</v>
      </c>
      <c r="AT141" s="239" t="s">
        <v>241</v>
      </c>
      <c r="AU141" s="239" t="s">
        <v>84</v>
      </c>
      <c r="AY141" s="18" t="s">
        <v>239</v>
      </c>
      <c r="BE141" s="240">
        <f>IF(N141="základní",J141,0)</f>
        <v>0</v>
      </c>
      <c r="BF141" s="240">
        <f>IF(N141="snížená",J141,0)</f>
        <v>0</v>
      </c>
      <c r="BG141" s="240">
        <f>IF(N141="zákl. přenesená",J141,0)</f>
        <v>0</v>
      </c>
      <c r="BH141" s="240">
        <f>IF(N141="sníž. přenesená",J141,0)</f>
        <v>0</v>
      </c>
      <c r="BI141" s="240">
        <f>IF(N141="nulová",J141,0)</f>
        <v>0</v>
      </c>
      <c r="BJ141" s="18" t="s">
        <v>82</v>
      </c>
      <c r="BK141" s="240">
        <f>ROUND(I141*H141,2)</f>
        <v>0</v>
      </c>
      <c r="BL141" s="18" t="s">
        <v>246</v>
      </c>
      <c r="BM141" s="239" t="s">
        <v>3626</v>
      </c>
    </row>
    <row r="142" s="2" customFormat="1">
      <c r="A142" s="39"/>
      <c r="B142" s="40"/>
      <c r="C142" s="41"/>
      <c r="D142" s="241" t="s">
        <v>248</v>
      </c>
      <c r="E142" s="41"/>
      <c r="F142" s="242" t="s">
        <v>3627</v>
      </c>
      <c r="G142" s="41"/>
      <c r="H142" s="41"/>
      <c r="I142" s="243"/>
      <c r="J142" s="41"/>
      <c r="K142" s="41"/>
      <c r="L142" s="45"/>
      <c r="M142" s="244"/>
      <c r="N142" s="245"/>
      <c r="O142" s="92"/>
      <c r="P142" s="92"/>
      <c r="Q142" s="92"/>
      <c r="R142" s="92"/>
      <c r="S142" s="92"/>
      <c r="T142" s="93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248</v>
      </c>
      <c r="AU142" s="18" t="s">
        <v>84</v>
      </c>
    </row>
    <row r="143" s="2" customFormat="1" ht="24.15" customHeight="1">
      <c r="A143" s="39"/>
      <c r="B143" s="40"/>
      <c r="C143" s="228" t="s">
        <v>84</v>
      </c>
      <c r="D143" s="228" t="s">
        <v>241</v>
      </c>
      <c r="E143" s="229" t="s">
        <v>263</v>
      </c>
      <c r="F143" s="230" t="s">
        <v>264</v>
      </c>
      <c r="G143" s="231" t="s">
        <v>255</v>
      </c>
      <c r="H143" s="232">
        <v>937.94000000000005</v>
      </c>
      <c r="I143" s="233"/>
      <c r="J143" s="234">
        <f>ROUND(I143*H143,2)</f>
        <v>0</v>
      </c>
      <c r="K143" s="230" t="s">
        <v>1</v>
      </c>
      <c r="L143" s="45"/>
      <c r="M143" s="235" t="s">
        <v>1</v>
      </c>
      <c r="N143" s="236" t="s">
        <v>40</v>
      </c>
      <c r="O143" s="92"/>
      <c r="P143" s="237">
        <f>O143*H143</f>
        <v>0</v>
      </c>
      <c r="Q143" s="237">
        <v>0</v>
      </c>
      <c r="R143" s="237">
        <f>Q143*H143</f>
        <v>0</v>
      </c>
      <c r="S143" s="237">
        <v>0</v>
      </c>
      <c r="T143" s="238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39" t="s">
        <v>246</v>
      </c>
      <c r="AT143" s="239" t="s">
        <v>241</v>
      </c>
      <c r="AU143" s="239" t="s">
        <v>84</v>
      </c>
      <c r="AY143" s="18" t="s">
        <v>239</v>
      </c>
      <c r="BE143" s="240">
        <f>IF(N143="základní",J143,0)</f>
        <v>0</v>
      </c>
      <c r="BF143" s="240">
        <f>IF(N143="snížená",J143,0)</f>
        <v>0</v>
      </c>
      <c r="BG143" s="240">
        <f>IF(N143="zákl. přenesená",J143,0)</f>
        <v>0</v>
      </c>
      <c r="BH143" s="240">
        <f>IF(N143="sníž. přenesená",J143,0)</f>
        <v>0</v>
      </c>
      <c r="BI143" s="240">
        <f>IF(N143="nulová",J143,0)</f>
        <v>0</v>
      </c>
      <c r="BJ143" s="18" t="s">
        <v>82</v>
      </c>
      <c r="BK143" s="240">
        <f>ROUND(I143*H143,2)</f>
        <v>0</v>
      </c>
      <c r="BL143" s="18" t="s">
        <v>246</v>
      </c>
      <c r="BM143" s="239" t="s">
        <v>3628</v>
      </c>
    </row>
    <row r="144" s="2" customFormat="1">
      <c r="A144" s="39"/>
      <c r="B144" s="40"/>
      <c r="C144" s="41"/>
      <c r="D144" s="241" t="s">
        <v>248</v>
      </c>
      <c r="E144" s="41"/>
      <c r="F144" s="242" t="s">
        <v>266</v>
      </c>
      <c r="G144" s="41"/>
      <c r="H144" s="41"/>
      <c r="I144" s="243"/>
      <c r="J144" s="41"/>
      <c r="K144" s="41"/>
      <c r="L144" s="45"/>
      <c r="M144" s="244"/>
      <c r="N144" s="245"/>
      <c r="O144" s="92"/>
      <c r="P144" s="92"/>
      <c r="Q144" s="92"/>
      <c r="R144" s="92"/>
      <c r="S144" s="92"/>
      <c r="T144" s="93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248</v>
      </c>
      <c r="AU144" s="18" t="s">
        <v>84</v>
      </c>
    </row>
    <row r="145" s="2" customFormat="1" ht="24.15" customHeight="1">
      <c r="A145" s="39"/>
      <c r="B145" s="40"/>
      <c r="C145" s="228" t="s">
        <v>107</v>
      </c>
      <c r="D145" s="228" t="s">
        <v>241</v>
      </c>
      <c r="E145" s="229" t="s">
        <v>1244</v>
      </c>
      <c r="F145" s="230" t="s">
        <v>3629</v>
      </c>
      <c r="G145" s="231" t="s">
        <v>255</v>
      </c>
      <c r="H145" s="232">
        <v>221.42400000000001</v>
      </c>
      <c r="I145" s="233"/>
      <c r="J145" s="234">
        <f>ROUND(I145*H145,2)</f>
        <v>0</v>
      </c>
      <c r="K145" s="230" t="s">
        <v>1</v>
      </c>
      <c r="L145" s="45"/>
      <c r="M145" s="235" t="s">
        <v>1</v>
      </c>
      <c r="N145" s="236" t="s">
        <v>40</v>
      </c>
      <c r="O145" s="92"/>
      <c r="P145" s="237">
        <f>O145*H145</f>
        <v>0</v>
      </c>
      <c r="Q145" s="237">
        <v>0</v>
      </c>
      <c r="R145" s="237">
        <f>Q145*H145</f>
        <v>0</v>
      </c>
      <c r="S145" s="237">
        <v>0</v>
      </c>
      <c r="T145" s="238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39" t="s">
        <v>246</v>
      </c>
      <c r="AT145" s="239" t="s">
        <v>241</v>
      </c>
      <c r="AU145" s="239" t="s">
        <v>84</v>
      </c>
      <c r="AY145" s="18" t="s">
        <v>239</v>
      </c>
      <c r="BE145" s="240">
        <f>IF(N145="základní",J145,0)</f>
        <v>0</v>
      </c>
      <c r="BF145" s="240">
        <f>IF(N145="snížená",J145,0)</f>
        <v>0</v>
      </c>
      <c r="BG145" s="240">
        <f>IF(N145="zákl. přenesená",J145,0)</f>
        <v>0</v>
      </c>
      <c r="BH145" s="240">
        <f>IF(N145="sníž. přenesená",J145,0)</f>
        <v>0</v>
      </c>
      <c r="BI145" s="240">
        <f>IF(N145="nulová",J145,0)</f>
        <v>0</v>
      </c>
      <c r="BJ145" s="18" t="s">
        <v>82</v>
      </c>
      <c r="BK145" s="240">
        <f>ROUND(I145*H145,2)</f>
        <v>0</v>
      </c>
      <c r="BL145" s="18" t="s">
        <v>246</v>
      </c>
      <c r="BM145" s="239" t="s">
        <v>3630</v>
      </c>
    </row>
    <row r="146" s="2" customFormat="1">
      <c r="A146" s="39"/>
      <c r="B146" s="40"/>
      <c r="C146" s="41"/>
      <c r="D146" s="241" t="s">
        <v>248</v>
      </c>
      <c r="E146" s="41"/>
      <c r="F146" s="242" t="s">
        <v>1230</v>
      </c>
      <c r="G146" s="41"/>
      <c r="H146" s="41"/>
      <c r="I146" s="243"/>
      <c r="J146" s="41"/>
      <c r="K146" s="41"/>
      <c r="L146" s="45"/>
      <c r="M146" s="244"/>
      <c r="N146" s="245"/>
      <c r="O146" s="92"/>
      <c r="P146" s="92"/>
      <c r="Q146" s="92"/>
      <c r="R146" s="92"/>
      <c r="S146" s="92"/>
      <c r="T146" s="93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248</v>
      </c>
      <c r="AU146" s="18" t="s">
        <v>84</v>
      </c>
    </row>
    <row r="147" s="14" customFormat="1">
      <c r="A147" s="14"/>
      <c r="B147" s="256"/>
      <c r="C147" s="257"/>
      <c r="D147" s="241" t="s">
        <v>250</v>
      </c>
      <c r="E147" s="258" t="s">
        <v>1</v>
      </c>
      <c r="F147" s="259" t="s">
        <v>3631</v>
      </c>
      <c r="G147" s="257"/>
      <c r="H147" s="260">
        <v>77.424000000000007</v>
      </c>
      <c r="I147" s="261"/>
      <c r="J147" s="257"/>
      <c r="K147" s="257"/>
      <c r="L147" s="262"/>
      <c r="M147" s="263"/>
      <c r="N147" s="264"/>
      <c r="O147" s="264"/>
      <c r="P147" s="264"/>
      <c r="Q147" s="264"/>
      <c r="R147" s="264"/>
      <c r="S147" s="264"/>
      <c r="T147" s="265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66" t="s">
        <v>250</v>
      </c>
      <c r="AU147" s="266" t="s">
        <v>84</v>
      </c>
      <c r="AV147" s="14" t="s">
        <v>84</v>
      </c>
      <c r="AW147" s="14" t="s">
        <v>31</v>
      </c>
      <c r="AX147" s="14" t="s">
        <v>75</v>
      </c>
      <c r="AY147" s="266" t="s">
        <v>239</v>
      </c>
    </row>
    <row r="148" s="14" customFormat="1">
      <c r="A148" s="14"/>
      <c r="B148" s="256"/>
      <c r="C148" s="257"/>
      <c r="D148" s="241" t="s">
        <v>250</v>
      </c>
      <c r="E148" s="258" t="s">
        <v>1</v>
      </c>
      <c r="F148" s="259" t="s">
        <v>3632</v>
      </c>
      <c r="G148" s="257"/>
      <c r="H148" s="260">
        <v>144</v>
      </c>
      <c r="I148" s="261"/>
      <c r="J148" s="257"/>
      <c r="K148" s="257"/>
      <c r="L148" s="262"/>
      <c r="M148" s="263"/>
      <c r="N148" s="264"/>
      <c r="O148" s="264"/>
      <c r="P148" s="264"/>
      <c r="Q148" s="264"/>
      <c r="R148" s="264"/>
      <c r="S148" s="264"/>
      <c r="T148" s="265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66" t="s">
        <v>250</v>
      </c>
      <c r="AU148" s="266" t="s">
        <v>84</v>
      </c>
      <c r="AV148" s="14" t="s">
        <v>84</v>
      </c>
      <c r="AW148" s="14" t="s">
        <v>31</v>
      </c>
      <c r="AX148" s="14" t="s">
        <v>75</v>
      </c>
      <c r="AY148" s="266" t="s">
        <v>239</v>
      </c>
    </row>
    <row r="149" s="15" customFormat="1">
      <c r="A149" s="15"/>
      <c r="B149" s="267"/>
      <c r="C149" s="268"/>
      <c r="D149" s="241" t="s">
        <v>250</v>
      </c>
      <c r="E149" s="269" t="s">
        <v>1</v>
      </c>
      <c r="F149" s="270" t="s">
        <v>277</v>
      </c>
      <c r="G149" s="268"/>
      <c r="H149" s="271">
        <v>221.42400000000001</v>
      </c>
      <c r="I149" s="272"/>
      <c r="J149" s="268"/>
      <c r="K149" s="268"/>
      <c r="L149" s="273"/>
      <c r="M149" s="274"/>
      <c r="N149" s="275"/>
      <c r="O149" s="275"/>
      <c r="P149" s="275"/>
      <c r="Q149" s="275"/>
      <c r="R149" s="275"/>
      <c r="S149" s="275"/>
      <c r="T149" s="276"/>
      <c r="U149" s="15"/>
      <c r="V149" s="15"/>
      <c r="W149" s="15"/>
      <c r="X149" s="15"/>
      <c r="Y149" s="15"/>
      <c r="Z149" s="15"/>
      <c r="AA149" s="15"/>
      <c r="AB149" s="15"/>
      <c r="AC149" s="15"/>
      <c r="AD149" s="15"/>
      <c r="AE149" s="15"/>
      <c r="AT149" s="277" t="s">
        <v>250</v>
      </c>
      <c r="AU149" s="277" t="s">
        <v>84</v>
      </c>
      <c r="AV149" s="15" t="s">
        <v>246</v>
      </c>
      <c r="AW149" s="15" t="s">
        <v>31</v>
      </c>
      <c r="AX149" s="15" t="s">
        <v>82</v>
      </c>
      <c r="AY149" s="277" t="s">
        <v>239</v>
      </c>
    </row>
    <row r="150" s="12" customFormat="1" ht="22.8" customHeight="1">
      <c r="A150" s="12"/>
      <c r="B150" s="212"/>
      <c r="C150" s="213"/>
      <c r="D150" s="214" t="s">
        <v>74</v>
      </c>
      <c r="E150" s="226" t="s">
        <v>84</v>
      </c>
      <c r="F150" s="226" t="s">
        <v>1258</v>
      </c>
      <c r="G150" s="213"/>
      <c r="H150" s="213"/>
      <c r="I150" s="216"/>
      <c r="J150" s="227">
        <f>BK150</f>
        <v>0</v>
      </c>
      <c r="K150" s="213"/>
      <c r="L150" s="218"/>
      <c r="M150" s="219"/>
      <c r="N150" s="220"/>
      <c r="O150" s="220"/>
      <c r="P150" s="221">
        <f>SUM(P151:P271)</f>
        <v>0</v>
      </c>
      <c r="Q150" s="220"/>
      <c r="R150" s="221">
        <f>SUM(R151:R271)</f>
        <v>1547.9800642299997</v>
      </c>
      <c r="S150" s="220"/>
      <c r="T150" s="222">
        <f>SUM(T151:T271)</f>
        <v>0</v>
      </c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R150" s="223" t="s">
        <v>82</v>
      </c>
      <c r="AT150" s="224" t="s">
        <v>74</v>
      </c>
      <c r="AU150" s="224" t="s">
        <v>82</v>
      </c>
      <c r="AY150" s="223" t="s">
        <v>239</v>
      </c>
      <c r="BK150" s="225">
        <f>SUM(BK151:BK271)</f>
        <v>0</v>
      </c>
    </row>
    <row r="151" s="2" customFormat="1" ht="24.15" customHeight="1">
      <c r="A151" s="39"/>
      <c r="B151" s="40"/>
      <c r="C151" s="228" t="s">
        <v>246</v>
      </c>
      <c r="D151" s="228" t="s">
        <v>241</v>
      </c>
      <c r="E151" s="229" t="s">
        <v>1259</v>
      </c>
      <c r="F151" s="230" t="s">
        <v>1260</v>
      </c>
      <c r="G151" s="231" t="s">
        <v>244</v>
      </c>
      <c r="H151" s="232">
        <v>492.29000000000002</v>
      </c>
      <c r="I151" s="233"/>
      <c r="J151" s="234">
        <f>ROUND(I151*H151,2)</f>
        <v>0</v>
      </c>
      <c r="K151" s="230" t="s">
        <v>245</v>
      </c>
      <c r="L151" s="45"/>
      <c r="M151" s="235" t="s">
        <v>1</v>
      </c>
      <c r="N151" s="236" t="s">
        <v>40</v>
      </c>
      <c r="O151" s="92"/>
      <c r="P151" s="237">
        <f>O151*H151</f>
        <v>0</v>
      </c>
      <c r="Q151" s="237">
        <v>0.00022000000000000001</v>
      </c>
      <c r="R151" s="237">
        <f>Q151*H151</f>
        <v>0.10830380000000001</v>
      </c>
      <c r="S151" s="237">
        <v>0</v>
      </c>
      <c r="T151" s="238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39" t="s">
        <v>246</v>
      </c>
      <c r="AT151" s="239" t="s">
        <v>241</v>
      </c>
      <c r="AU151" s="239" t="s">
        <v>84</v>
      </c>
      <c r="AY151" s="18" t="s">
        <v>239</v>
      </c>
      <c r="BE151" s="240">
        <f>IF(N151="základní",J151,0)</f>
        <v>0</v>
      </c>
      <c r="BF151" s="240">
        <f>IF(N151="snížená",J151,0)</f>
        <v>0</v>
      </c>
      <c r="BG151" s="240">
        <f>IF(N151="zákl. přenesená",J151,0)</f>
        <v>0</v>
      </c>
      <c r="BH151" s="240">
        <f>IF(N151="sníž. přenesená",J151,0)</f>
        <v>0</v>
      </c>
      <c r="BI151" s="240">
        <f>IF(N151="nulová",J151,0)</f>
        <v>0</v>
      </c>
      <c r="BJ151" s="18" t="s">
        <v>82</v>
      </c>
      <c r="BK151" s="240">
        <f>ROUND(I151*H151,2)</f>
        <v>0</v>
      </c>
      <c r="BL151" s="18" t="s">
        <v>246</v>
      </c>
      <c r="BM151" s="239" t="s">
        <v>3633</v>
      </c>
    </row>
    <row r="152" s="2" customFormat="1">
      <c r="A152" s="39"/>
      <c r="B152" s="40"/>
      <c r="C152" s="41"/>
      <c r="D152" s="241" t="s">
        <v>248</v>
      </c>
      <c r="E152" s="41"/>
      <c r="F152" s="242" t="s">
        <v>1262</v>
      </c>
      <c r="G152" s="41"/>
      <c r="H152" s="41"/>
      <c r="I152" s="243"/>
      <c r="J152" s="41"/>
      <c r="K152" s="41"/>
      <c r="L152" s="45"/>
      <c r="M152" s="244"/>
      <c r="N152" s="245"/>
      <c r="O152" s="92"/>
      <c r="P152" s="92"/>
      <c r="Q152" s="92"/>
      <c r="R152" s="92"/>
      <c r="S152" s="92"/>
      <c r="T152" s="93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248</v>
      </c>
      <c r="AU152" s="18" t="s">
        <v>84</v>
      </c>
    </row>
    <row r="153" s="14" customFormat="1">
      <c r="A153" s="14"/>
      <c r="B153" s="256"/>
      <c r="C153" s="257"/>
      <c r="D153" s="241" t="s">
        <v>250</v>
      </c>
      <c r="E153" s="258" t="s">
        <v>1</v>
      </c>
      <c r="F153" s="259" t="s">
        <v>3634</v>
      </c>
      <c r="G153" s="257"/>
      <c r="H153" s="260">
        <v>387.12</v>
      </c>
      <c r="I153" s="261"/>
      <c r="J153" s="257"/>
      <c r="K153" s="257"/>
      <c r="L153" s="262"/>
      <c r="M153" s="263"/>
      <c r="N153" s="264"/>
      <c r="O153" s="264"/>
      <c r="P153" s="264"/>
      <c r="Q153" s="264"/>
      <c r="R153" s="264"/>
      <c r="S153" s="264"/>
      <c r="T153" s="265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66" t="s">
        <v>250</v>
      </c>
      <c r="AU153" s="266" t="s">
        <v>84</v>
      </c>
      <c r="AV153" s="14" t="s">
        <v>84</v>
      </c>
      <c r="AW153" s="14" t="s">
        <v>31</v>
      </c>
      <c r="AX153" s="14" t="s">
        <v>75</v>
      </c>
      <c r="AY153" s="266" t="s">
        <v>239</v>
      </c>
    </row>
    <row r="154" s="14" customFormat="1">
      <c r="A154" s="14"/>
      <c r="B154" s="256"/>
      <c r="C154" s="257"/>
      <c r="D154" s="241" t="s">
        <v>250</v>
      </c>
      <c r="E154" s="258" t="s">
        <v>1</v>
      </c>
      <c r="F154" s="259" t="s">
        <v>3635</v>
      </c>
      <c r="G154" s="257"/>
      <c r="H154" s="260">
        <v>6.9299999999999997</v>
      </c>
      <c r="I154" s="261"/>
      <c r="J154" s="257"/>
      <c r="K154" s="257"/>
      <c r="L154" s="262"/>
      <c r="M154" s="263"/>
      <c r="N154" s="264"/>
      <c r="O154" s="264"/>
      <c r="P154" s="264"/>
      <c r="Q154" s="264"/>
      <c r="R154" s="264"/>
      <c r="S154" s="264"/>
      <c r="T154" s="265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66" t="s">
        <v>250</v>
      </c>
      <c r="AU154" s="266" t="s">
        <v>84</v>
      </c>
      <c r="AV154" s="14" t="s">
        <v>84</v>
      </c>
      <c r="AW154" s="14" t="s">
        <v>31</v>
      </c>
      <c r="AX154" s="14" t="s">
        <v>75</v>
      </c>
      <c r="AY154" s="266" t="s">
        <v>239</v>
      </c>
    </row>
    <row r="155" s="14" customFormat="1">
      <c r="A155" s="14"/>
      <c r="B155" s="256"/>
      <c r="C155" s="257"/>
      <c r="D155" s="241" t="s">
        <v>250</v>
      </c>
      <c r="E155" s="258" t="s">
        <v>1</v>
      </c>
      <c r="F155" s="259" t="s">
        <v>3636</v>
      </c>
      <c r="G155" s="257"/>
      <c r="H155" s="260">
        <v>98.239999999999995</v>
      </c>
      <c r="I155" s="261"/>
      <c r="J155" s="257"/>
      <c r="K155" s="257"/>
      <c r="L155" s="262"/>
      <c r="M155" s="263"/>
      <c r="N155" s="264"/>
      <c r="O155" s="264"/>
      <c r="P155" s="264"/>
      <c r="Q155" s="264"/>
      <c r="R155" s="264"/>
      <c r="S155" s="264"/>
      <c r="T155" s="265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66" t="s">
        <v>250</v>
      </c>
      <c r="AU155" s="266" t="s">
        <v>84</v>
      </c>
      <c r="AV155" s="14" t="s">
        <v>84</v>
      </c>
      <c r="AW155" s="14" t="s">
        <v>31</v>
      </c>
      <c r="AX155" s="14" t="s">
        <v>75</v>
      </c>
      <c r="AY155" s="266" t="s">
        <v>239</v>
      </c>
    </row>
    <row r="156" s="15" customFormat="1">
      <c r="A156" s="15"/>
      <c r="B156" s="267"/>
      <c r="C156" s="268"/>
      <c r="D156" s="241" t="s">
        <v>250</v>
      </c>
      <c r="E156" s="269" t="s">
        <v>1</v>
      </c>
      <c r="F156" s="270" t="s">
        <v>277</v>
      </c>
      <c r="G156" s="268"/>
      <c r="H156" s="271">
        <v>492.29000000000002</v>
      </c>
      <c r="I156" s="272"/>
      <c r="J156" s="268"/>
      <c r="K156" s="268"/>
      <c r="L156" s="273"/>
      <c r="M156" s="274"/>
      <c r="N156" s="275"/>
      <c r="O156" s="275"/>
      <c r="P156" s="275"/>
      <c r="Q156" s="275"/>
      <c r="R156" s="275"/>
      <c r="S156" s="275"/>
      <c r="T156" s="276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T156" s="277" t="s">
        <v>250</v>
      </c>
      <c r="AU156" s="277" t="s">
        <v>84</v>
      </c>
      <c r="AV156" s="15" t="s">
        <v>246</v>
      </c>
      <c r="AW156" s="15" t="s">
        <v>31</v>
      </c>
      <c r="AX156" s="15" t="s">
        <v>82</v>
      </c>
      <c r="AY156" s="277" t="s">
        <v>239</v>
      </c>
    </row>
    <row r="157" s="2" customFormat="1" ht="24.15" customHeight="1">
      <c r="A157" s="39"/>
      <c r="B157" s="40"/>
      <c r="C157" s="302" t="s">
        <v>269</v>
      </c>
      <c r="D157" s="302" t="s">
        <v>1240</v>
      </c>
      <c r="E157" s="303" t="s">
        <v>1272</v>
      </c>
      <c r="F157" s="304" t="s">
        <v>1273</v>
      </c>
      <c r="G157" s="305" t="s">
        <v>244</v>
      </c>
      <c r="H157" s="306">
        <v>583.11800000000005</v>
      </c>
      <c r="I157" s="307"/>
      <c r="J157" s="308">
        <f>ROUND(I157*H157,2)</f>
        <v>0</v>
      </c>
      <c r="K157" s="304" t="s">
        <v>245</v>
      </c>
      <c r="L157" s="309"/>
      <c r="M157" s="310" t="s">
        <v>1</v>
      </c>
      <c r="N157" s="311" t="s">
        <v>40</v>
      </c>
      <c r="O157" s="92"/>
      <c r="P157" s="237">
        <f>O157*H157</f>
        <v>0</v>
      </c>
      <c r="Q157" s="237">
        <v>0.00029999999999999997</v>
      </c>
      <c r="R157" s="237">
        <f>Q157*H157</f>
        <v>0.17493539999999999</v>
      </c>
      <c r="S157" s="237">
        <v>0</v>
      </c>
      <c r="T157" s="238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39" t="s">
        <v>299</v>
      </c>
      <c r="AT157" s="239" t="s">
        <v>1240</v>
      </c>
      <c r="AU157" s="239" t="s">
        <v>84</v>
      </c>
      <c r="AY157" s="18" t="s">
        <v>239</v>
      </c>
      <c r="BE157" s="240">
        <f>IF(N157="základní",J157,0)</f>
        <v>0</v>
      </c>
      <c r="BF157" s="240">
        <f>IF(N157="snížená",J157,0)</f>
        <v>0</v>
      </c>
      <c r="BG157" s="240">
        <f>IF(N157="zákl. přenesená",J157,0)</f>
        <v>0</v>
      </c>
      <c r="BH157" s="240">
        <f>IF(N157="sníž. přenesená",J157,0)</f>
        <v>0</v>
      </c>
      <c r="BI157" s="240">
        <f>IF(N157="nulová",J157,0)</f>
        <v>0</v>
      </c>
      <c r="BJ157" s="18" t="s">
        <v>82</v>
      </c>
      <c r="BK157" s="240">
        <f>ROUND(I157*H157,2)</f>
        <v>0</v>
      </c>
      <c r="BL157" s="18" t="s">
        <v>246</v>
      </c>
      <c r="BM157" s="239" t="s">
        <v>3637</v>
      </c>
    </row>
    <row r="158" s="2" customFormat="1">
      <c r="A158" s="39"/>
      <c r="B158" s="40"/>
      <c r="C158" s="41"/>
      <c r="D158" s="241" t="s">
        <v>248</v>
      </c>
      <c r="E158" s="41"/>
      <c r="F158" s="242" t="s">
        <v>1273</v>
      </c>
      <c r="G158" s="41"/>
      <c r="H158" s="41"/>
      <c r="I158" s="243"/>
      <c r="J158" s="41"/>
      <c r="K158" s="41"/>
      <c r="L158" s="45"/>
      <c r="M158" s="244"/>
      <c r="N158" s="245"/>
      <c r="O158" s="92"/>
      <c r="P158" s="92"/>
      <c r="Q158" s="92"/>
      <c r="R158" s="92"/>
      <c r="S158" s="92"/>
      <c r="T158" s="93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248</v>
      </c>
      <c r="AU158" s="18" t="s">
        <v>84</v>
      </c>
    </row>
    <row r="159" s="14" customFormat="1">
      <c r="A159" s="14"/>
      <c r="B159" s="256"/>
      <c r="C159" s="257"/>
      <c r="D159" s="241" t="s">
        <v>250</v>
      </c>
      <c r="E159" s="257"/>
      <c r="F159" s="259" t="s">
        <v>3638</v>
      </c>
      <c r="G159" s="257"/>
      <c r="H159" s="260">
        <v>583.11800000000005</v>
      </c>
      <c r="I159" s="261"/>
      <c r="J159" s="257"/>
      <c r="K159" s="257"/>
      <c r="L159" s="262"/>
      <c r="M159" s="263"/>
      <c r="N159" s="264"/>
      <c r="O159" s="264"/>
      <c r="P159" s="264"/>
      <c r="Q159" s="264"/>
      <c r="R159" s="264"/>
      <c r="S159" s="264"/>
      <c r="T159" s="265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66" t="s">
        <v>250</v>
      </c>
      <c r="AU159" s="266" t="s">
        <v>84</v>
      </c>
      <c r="AV159" s="14" t="s">
        <v>84</v>
      </c>
      <c r="AW159" s="14" t="s">
        <v>4</v>
      </c>
      <c r="AX159" s="14" t="s">
        <v>82</v>
      </c>
      <c r="AY159" s="266" t="s">
        <v>239</v>
      </c>
    </row>
    <row r="160" s="2" customFormat="1" ht="24.15" customHeight="1">
      <c r="A160" s="39"/>
      <c r="B160" s="40"/>
      <c r="C160" s="228" t="s">
        <v>278</v>
      </c>
      <c r="D160" s="228" t="s">
        <v>241</v>
      </c>
      <c r="E160" s="229" t="s">
        <v>3639</v>
      </c>
      <c r="F160" s="230" t="s">
        <v>3640</v>
      </c>
      <c r="G160" s="231" t="s">
        <v>255</v>
      </c>
      <c r="H160" s="232">
        <v>278.31200000000001</v>
      </c>
      <c r="I160" s="233"/>
      <c r="J160" s="234">
        <f>ROUND(I160*H160,2)</f>
        <v>0</v>
      </c>
      <c r="K160" s="230" t="s">
        <v>245</v>
      </c>
      <c r="L160" s="45"/>
      <c r="M160" s="235" t="s">
        <v>1</v>
      </c>
      <c r="N160" s="236" t="s">
        <v>40</v>
      </c>
      <c r="O160" s="92"/>
      <c r="P160" s="237">
        <f>O160*H160</f>
        <v>0</v>
      </c>
      <c r="Q160" s="237">
        <v>2.1600000000000001</v>
      </c>
      <c r="R160" s="237">
        <f>Q160*H160</f>
        <v>601.15392000000008</v>
      </c>
      <c r="S160" s="237">
        <v>0</v>
      </c>
      <c r="T160" s="238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39" t="s">
        <v>246</v>
      </c>
      <c r="AT160" s="239" t="s">
        <v>241</v>
      </c>
      <c r="AU160" s="239" t="s">
        <v>84</v>
      </c>
      <c r="AY160" s="18" t="s">
        <v>239</v>
      </c>
      <c r="BE160" s="240">
        <f>IF(N160="základní",J160,0)</f>
        <v>0</v>
      </c>
      <c r="BF160" s="240">
        <f>IF(N160="snížená",J160,0)</f>
        <v>0</v>
      </c>
      <c r="BG160" s="240">
        <f>IF(N160="zákl. přenesená",J160,0)</f>
        <v>0</v>
      </c>
      <c r="BH160" s="240">
        <f>IF(N160="sníž. přenesená",J160,0)</f>
        <v>0</v>
      </c>
      <c r="BI160" s="240">
        <f>IF(N160="nulová",J160,0)</f>
        <v>0</v>
      </c>
      <c r="BJ160" s="18" t="s">
        <v>82</v>
      </c>
      <c r="BK160" s="240">
        <f>ROUND(I160*H160,2)</f>
        <v>0</v>
      </c>
      <c r="BL160" s="18" t="s">
        <v>246</v>
      </c>
      <c r="BM160" s="239" t="s">
        <v>3641</v>
      </c>
    </row>
    <row r="161" s="2" customFormat="1">
      <c r="A161" s="39"/>
      <c r="B161" s="40"/>
      <c r="C161" s="41"/>
      <c r="D161" s="241" t="s">
        <v>248</v>
      </c>
      <c r="E161" s="41"/>
      <c r="F161" s="242" t="s">
        <v>3642</v>
      </c>
      <c r="G161" s="41"/>
      <c r="H161" s="41"/>
      <c r="I161" s="243"/>
      <c r="J161" s="41"/>
      <c r="K161" s="41"/>
      <c r="L161" s="45"/>
      <c r="M161" s="244"/>
      <c r="N161" s="245"/>
      <c r="O161" s="92"/>
      <c r="P161" s="92"/>
      <c r="Q161" s="92"/>
      <c r="R161" s="92"/>
      <c r="S161" s="92"/>
      <c r="T161" s="93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T161" s="18" t="s">
        <v>248</v>
      </c>
      <c r="AU161" s="18" t="s">
        <v>84</v>
      </c>
    </row>
    <row r="162" s="14" customFormat="1">
      <c r="A162" s="14"/>
      <c r="B162" s="256"/>
      <c r="C162" s="257"/>
      <c r="D162" s="241" t="s">
        <v>250</v>
      </c>
      <c r="E162" s="258" t="s">
        <v>1</v>
      </c>
      <c r="F162" s="259" t="s">
        <v>3643</v>
      </c>
      <c r="G162" s="257"/>
      <c r="H162" s="260">
        <v>160.208</v>
      </c>
      <c r="I162" s="261"/>
      <c r="J162" s="257"/>
      <c r="K162" s="257"/>
      <c r="L162" s="262"/>
      <c r="M162" s="263"/>
      <c r="N162" s="264"/>
      <c r="O162" s="264"/>
      <c r="P162" s="264"/>
      <c r="Q162" s="264"/>
      <c r="R162" s="264"/>
      <c r="S162" s="264"/>
      <c r="T162" s="265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66" t="s">
        <v>250</v>
      </c>
      <c r="AU162" s="266" t="s">
        <v>84</v>
      </c>
      <c r="AV162" s="14" t="s">
        <v>84</v>
      </c>
      <c r="AW162" s="14" t="s">
        <v>31</v>
      </c>
      <c r="AX162" s="14" t="s">
        <v>75</v>
      </c>
      <c r="AY162" s="266" t="s">
        <v>239</v>
      </c>
    </row>
    <row r="163" s="14" customFormat="1">
      <c r="A163" s="14"/>
      <c r="B163" s="256"/>
      <c r="C163" s="257"/>
      <c r="D163" s="241" t="s">
        <v>250</v>
      </c>
      <c r="E163" s="258" t="s">
        <v>1</v>
      </c>
      <c r="F163" s="259" t="s">
        <v>3644</v>
      </c>
      <c r="G163" s="257"/>
      <c r="H163" s="260">
        <v>115.2</v>
      </c>
      <c r="I163" s="261"/>
      <c r="J163" s="257"/>
      <c r="K163" s="257"/>
      <c r="L163" s="262"/>
      <c r="M163" s="263"/>
      <c r="N163" s="264"/>
      <c r="O163" s="264"/>
      <c r="P163" s="264"/>
      <c r="Q163" s="264"/>
      <c r="R163" s="264"/>
      <c r="S163" s="264"/>
      <c r="T163" s="265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66" t="s">
        <v>250</v>
      </c>
      <c r="AU163" s="266" t="s">
        <v>84</v>
      </c>
      <c r="AV163" s="14" t="s">
        <v>84</v>
      </c>
      <c r="AW163" s="14" t="s">
        <v>31</v>
      </c>
      <c r="AX163" s="14" t="s">
        <v>75</v>
      </c>
      <c r="AY163" s="266" t="s">
        <v>239</v>
      </c>
    </row>
    <row r="164" s="13" customFormat="1">
      <c r="A164" s="13"/>
      <c r="B164" s="246"/>
      <c r="C164" s="247"/>
      <c r="D164" s="241" t="s">
        <v>250</v>
      </c>
      <c r="E164" s="248" t="s">
        <v>1</v>
      </c>
      <c r="F164" s="249" t="s">
        <v>3645</v>
      </c>
      <c r="G164" s="247"/>
      <c r="H164" s="248" t="s">
        <v>1</v>
      </c>
      <c r="I164" s="250"/>
      <c r="J164" s="247"/>
      <c r="K164" s="247"/>
      <c r="L164" s="251"/>
      <c r="M164" s="252"/>
      <c r="N164" s="253"/>
      <c r="O164" s="253"/>
      <c r="P164" s="253"/>
      <c r="Q164" s="253"/>
      <c r="R164" s="253"/>
      <c r="S164" s="253"/>
      <c r="T164" s="254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55" t="s">
        <v>250</v>
      </c>
      <c r="AU164" s="255" t="s">
        <v>84</v>
      </c>
      <c r="AV164" s="13" t="s">
        <v>82</v>
      </c>
      <c r="AW164" s="13" t="s">
        <v>31</v>
      </c>
      <c r="AX164" s="13" t="s">
        <v>75</v>
      </c>
      <c r="AY164" s="255" t="s">
        <v>239</v>
      </c>
    </row>
    <row r="165" s="14" customFormat="1">
      <c r="A165" s="14"/>
      <c r="B165" s="256"/>
      <c r="C165" s="257"/>
      <c r="D165" s="241" t="s">
        <v>250</v>
      </c>
      <c r="E165" s="258" t="s">
        <v>1</v>
      </c>
      <c r="F165" s="259" t="s">
        <v>3646</v>
      </c>
      <c r="G165" s="257"/>
      <c r="H165" s="260">
        <v>2.9039999999999999</v>
      </c>
      <c r="I165" s="261"/>
      <c r="J165" s="257"/>
      <c r="K165" s="257"/>
      <c r="L165" s="262"/>
      <c r="M165" s="263"/>
      <c r="N165" s="264"/>
      <c r="O165" s="264"/>
      <c r="P165" s="264"/>
      <c r="Q165" s="264"/>
      <c r="R165" s="264"/>
      <c r="S165" s="264"/>
      <c r="T165" s="265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66" t="s">
        <v>250</v>
      </c>
      <c r="AU165" s="266" t="s">
        <v>84</v>
      </c>
      <c r="AV165" s="14" t="s">
        <v>84</v>
      </c>
      <c r="AW165" s="14" t="s">
        <v>31</v>
      </c>
      <c r="AX165" s="14" t="s">
        <v>75</v>
      </c>
      <c r="AY165" s="266" t="s">
        <v>239</v>
      </c>
    </row>
    <row r="166" s="15" customFormat="1">
      <c r="A166" s="15"/>
      <c r="B166" s="267"/>
      <c r="C166" s="268"/>
      <c r="D166" s="241" t="s">
        <v>250</v>
      </c>
      <c r="E166" s="269" t="s">
        <v>1</v>
      </c>
      <c r="F166" s="270" t="s">
        <v>277</v>
      </c>
      <c r="G166" s="268"/>
      <c r="H166" s="271">
        <v>278.31200000000001</v>
      </c>
      <c r="I166" s="272"/>
      <c r="J166" s="268"/>
      <c r="K166" s="268"/>
      <c r="L166" s="273"/>
      <c r="M166" s="274"/>
      <c r="N166" s="275"/>
      <c r="O166" s="275"/>
      <c r="P166" s="275"/>
      <c r="Q166" s="275"/>
      <c r="R166" s="275"/>
      <c r="S166" s="275"/>
      <c r="T166" s="276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77" t="s">
        <v>250</v>
      </c>
      <c r="AU166" s="277" t="s">
        <v>84</v>
      </c>
      <c r="AV166" s="15" t="s">
        <v>246</v>
      </c>
      <c r="AW166" s="15" t="s">
        <v>31</v>
      </c>
      <c r="AX166" s="15" t="s">
        <v>82</v>
      </c>
      <c r="AY166" s="277" t="s">
        <v>239</v>
      </c>
    </row>
    <row r="167" s="2" customFormat="1" ht="24.15" customHeight="1">
      <c r="A167" s="39"/>
      <c r="B167" s="40"/>
      <c r="C167" s="228" t="s">
        <v>291</v>
      </c>
      <c r="D167" s="228" t="s">
        <v>241</v>
      </c>
      <c r="E167" s="229" t="s">
        <v>3647</v>
      </c>
      <c r="F167" s="230" t="s">
        <v>3648</v>
      </c>
      <c r="G167" s="231" t="s">
        <v>255</v>
      </c>
      <c r="H167" s="232">
        <v>18.137</v>
      </c>
      <c r="I167" s="233"/>
      <c r="J167" s="234">
        <f>ROUND(I167*H167,2)</f>
        <v>0</v>
      </c>
      <c r="K167" s="230" t="s">
        <v>245</v>
      </c>
      <c r="L167" s="45"/>
      <c r="M167" s="235" t="s">
        <v>1</v>
      </c>
      <c r="N167" s="236" t="s">
        <v>40</v>
      </c>
      <c r="O167" s="92"/>
      <c r="P167" s="237">
        <f>O167*H167</f>
        <v>0</v>
      </c>
      <c r="Q167" s="237">
        <v>2.1600000000000001</v>
      </c>
      <c r="R167" s="237">
        <f>Q167*H167</f>
        <v>39.175920000000005</v>
      </c>
      <c r="S167" s="237">
        <v>0</v>
      </c>
      <c r="T167" s="238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39" t="s">
        <v>246</v>
      </c>
      <c r="AT167" s="239" t="s">
        <v>241</v>
      </c>
      <c r="AU167" s="239" t="s">
        <v>84</v>
      </c>
      <c r="AY167" s="18" t="s">
        <v>239</v>
      </c>
      <c r="BE167" s="240">
        <f>IF(N167="základní",J167,0)</f>
        <v>0</v>
      </c>
      <c r="BF167" s="240">
        <f>IF(N167="snížená",J167,0)</f>
        <v>0</v>
      </c>
      <c r="BG167" s="240">
        <f>IF(N167="zákl. přenesená",J167,0)</f>
        <v>0</v>
      </c>
      <c r="BH167" s="240">
        <f>IF(N167="sníž. přenesená",J167,0)</f>
        <v>0</v>
      </c>
      <c r="BI167" s="240">
        <f>IF(N167="nulová",J167,0)</f>
        <v>0</v>
      </c>
      <c r="BJ167" s="18" t="s">
        <v>82</v>
      </c>
      <c r="BK167" s="240">
        <f>ROUND(I167*H167,2)</f>
        <v>0</v>
      </c>
      <c r="BL167" s="18" t="s">
        <v>246</v>
      </c>
      <c r="BM167" s="239" t="s">
        <v>3649</v>
      </c>
    </row>
    <row r="168" s="2" customFormat="1">
      <c r="A168" s="39"/>
      <c r="B168" s="40"/>
      <c r="C168" s="41"/>
      <c r="D168" s="241" t="s">
        <v>248</v>
      </c>
      <c r="E168" s="41"/>
      <c r="F168" s="242" t="s">
        <v>3650</v>
      </c>
      <c r="G168" s="41"/>
      <c r="H168" s="41"/>
      <c r="I168" s="243"/>
      <c r="J168" s="41"/>
      <c r="K168" s="41"/>
      <c r="L168" s="45"/>
      <c r="M168" s="244"/>
      <c r="N168" s="245"/>
      <c r="O168" s="92"/>
      <c r="P168" s="92"/>
      <c r="Q168" s="92"/>
      <c r="R168" s="92"/>
      <c r="S168" s="92"/>
      <c r="T168" s="93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248</v>
      </c>
      <c r="AU168" s="18" t="s">
        <v>84</v>
      </c>
    </row>
    <row r="169" s="14" customFormat="1">
      <c r="A169" s="14"/>
      <c r="B169" s="256"/>
      <c r="C169" s="257"/>
      <c r="D169" s="241" t="s">
        <v>250</v>
      </c>
      <c r="E169" s="258" t="s">
        <v>1</v>
      </c>
      <c r="F169" s="259" t="s">
        <v>3651</v>
      </c>
      <c r="G169" s="257"/>
      <c r="H169" s="260">
        <v>9.0099999999999998</v>
      </c>
      <c r="I169" s="261"/>
      <c r="J169" s="257"/>
      <c r="K169" s="257"/>
      <c r="L169" s="262"/>
      <c r="M169" s="263"/>
      <c r="N169" s="264"/>
      <c r="O169" s="264"/>
      <c r="P169" s="264"/>
      <c r="Q169" s="264"/>
      <c r="R169" s="264"/>
      <c r="S169" s="264"/>
      <c r="T169" s="265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66" t="s">
        <v>250</v>
      </c>
      <c r="AU169" s="266" t="s">
        <v>84</v>
      </c>
      <c r="AV169" s="14" t="s">
        <v>84</v>
      </c>
      <c r="AW169" s="14" t="s">
        <v>31</v>
      </c>
      <c r="AX169" s="14" t="s">
        <v>75</v>
      </c>
      <c r="AY169" s="266" t="s">
        <v>239</v>
      </c>
    </row>
    <row r="170" s="14" customFormat="1">
      <c r="A170" s="14"/>
      <c r="B170" s="256"/>
      <c r="C170" s="257"/>
      <c r="D170" s="241" t="s">
        <v>250</v>
      </c>
      <c r="E170" s="258" t="s">
        <v>1</v>
      </c>
      <c r="F170" s="259" t="s">
        <v>3652</v>
      </c>
      <c r="G170" s="257"/>
      <c r="H170" s="260">
        <v>4.25</v>
      </c>
      <c r="I170" s="261"/>
      <c r="J170" s="257"/>
      <c r="K170" s="257"/>
      <c r="L170" s="262"/>
      <c r="M170" s="263"/>
      <c r="N170" s="264"/>
      <c r="O170" s="264"/>
      <c r="P170" s="264"/>
      <c r="Q170" s="264"/>
      <c r="R170" s="264"/>
      <c r="S170" s="264"/>
      <c r="T170" s="265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66" t="s">
        <v>250</v>
      </c>
      <c r="AU170" s="266" t="s">
        <v>84</v>
      </c>
      <c r="AV170" s="14" t="s">
        <v>84</v>
      </c>
      <c r="AW170" s="14" t="s">
        <v>31</v>
      </c>
      <c r="AX170" s="14" t="s">
        <v>75</v>
      </c>
      <c r="AY170" s="266" t="s">
        <v>239</v>
      </c>
    </row>
    <row r="171" s="14" customFormat="1">
      <c r="A171" s="14"/>
      <c r="B171" s="256"/>
      <c r="C171" s="257"/>
      <c r="D171" s="241" t="s">
        <v>250</v>
      </c>
      <c r="E171" s="258" t="s">
        <v>1</v>
      </c>
      <c r="F171" s="259" t="s">
        <v>3653</v>
      </c>
      <c r="G171" s="257"/>
      <c r="H171" s="260">
        <v>4.8769999999999998</v>
      </c>
      <c r="I171" s="261"/>
      <c r="J171" s="257"/>
      <c r="K171" s="257"/>
      <c r="L171" s="262"/>
      <c r="M171" s="263"/>
      <c r="N171" s="264"/>
      <c r="O171" s="264"/>
      <c r="P171" s="264"/>
      <c r="Q171" s="264"/>
      <c r="R171" s="264"/>
      <c r="S171" s="264"/>
      <c r="T171" s="265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66" t="s">
        <v>250</v>
      </c>
      <c r="AU171" s="266" t="s">
        <v>84</v>
      </c>
      <c r="AV171" s="14" t="s">
        <v>84</v>
      </c>
      <c r="AW171" s="14" t="s">
        <v>31</v>
      </c>
      <c r="AX171" s="14" t="s">
        <v>75</v>
      </c>
      <c r="AY171" s="266" t="s">
        <v>239</v>
      </c>
    </row>
    <row r="172" s="15" customFormat="1">
      <c r="A172" s="15"/>
      <c r="B172" s="267"/>
      <c r="C172" s="268"/>
      <c r="D172" s="241" t="s">
        <v>250</v>
      </c>
      <c r="E172" s="269" t="s">
        <v>1</v>
      </c>
      <c r="F172" s="270" t="s">
        <v>277</v>
      </c>
      <c r="G172" s="268"/>
      <c r="H172" s="271">
        <v>18.137</v>
      </c>
      <c r="I172" s="272"/>
      <c r="J172" s="268"/>
      <c r="K172" s="268"/>
      <c r="L172" s="273"/>
      <c r="M172" s="274"/>
      <c r="N172" s="275"/>
      <c r="O172" s="275"/>
      <c r="P172" s="275"/>
      <c r="Q172" s="275"/>
      <c r="R172" s="275"/>
      <c r="S172" s="275"/>
      <c r="T172" s="276"/>
      <c r="U172" s="15"/>
      <c r="V172" s="15"/>
      <c r="W172" s="15"/>
      <c r="X172" s="15"/>
      <c r="Y172" s="15"/>
      <c r="Z172" s="15"/>
      <c r="AA172" s="15"/>
      <c r="AB172" s="15"/>
      <c r="AC172" s="15"/>
      <c r="AD172" s="15"/>
      <c r="AE172" s="15"/>
      <c r="AT172" s="277" t="s">
        <v>250</v>
      </c>
      <c r="AU172" s="277" t="s">
        <v>84</v>
      </c>
      <c r="AV172" s="15" t="s">
        <v>246</v>
      </c>
      <c r="AW172" s="15" t="s">
        <v>31</v>
      </c>
      <c r="AX172" s="15" t="s">
        <v>82</v>
      </c>
      <c r="AY172" s="277" t="s">
        <v>239</v>
      </c>
    </row>
    <row r="173" s="2" customFormat="1" ht="16.5" customHeight="1">
      <c r="A173" s="39"/>
      <c r="B173" s="40"/>
      <c r="C173" s="302" t="s">
        <v>299</v>
      </c>
      <c r="D173" s="302" t="s">
        <v>1240</v>
      </c>
      <c r="E173" s="303" t="s">
        <v>3654</v>
      </c>
      <c r="F173" s="304" t="s">
        <v>3655</v>
      </c>
      <c r="G173" s="305" t="s">
        <v>338</v>
      </c>
      <c r="H173" s="306">
        <v>533.60900000000004</v>
      </c>
      <c r="I173" s="307"/>
      <c r="J173" s="308">
        <f>ROUND(I173*H173,2)</f>
        <v>0</v>
      </c>
      <c r="K173" s="304" t="s">
        <v>245</v>
      </c>
      <c r="L173" s="309"/>
      <c r="M173" s="310" t="s">
        <v>1</v>
      </c>
      <c r="N173" s="311" t="s">
        <v>40</v>
      </c>
      <c r="O173" s="92"/>
      <c r="P173" s="237">
        <f>O173*H173</f>
        <v>0</v>
      </c>
      <c r="Q173" s="237">
        <v>1</v>
      </c>
      <c r="R173" s="237">
        <f>Q173*H173</f>
        <v>533.60900000000004</v>
      </c>
      <c r="S173" s="237">
        <v>0</v>
      </c>
      <c r="T173" s="238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39" t="s">
        <v>299</v>
      </c>
      <c r="AT173" s="239" t="s">
        <v>1240</v>
      </c>
      <c r="AU173" s="239" t="s">
        <v>84</v>
      </c>
      <c r="AY173" s="18" t="s">
        <v>239</v>
      </c>
      <c r="BE173" s="240">
        <f>IF(N173="základní",J173,0)</f>
        <v>0</v>
      </c>
      <c r="BF173" s="240">
        <f>IF(N173="snížená",J173,0)</f>
        <v>0</v>
      </c>
      <c r="BG173" s="240">
        <f>IF(N173="zákl. přenesená",J173,0)</f>
        <v>0</v>
      </c>
      <c r="BH173" s="240">
        <f>IF(N173="sníž. přenesená",J173,0)</f>
        <v>0</v>
      </c>
      <c r="BI173" s="240">
        <f>IF(N173="nulová",J173,0)</f>
        <v>0</v>
      </c>
      <c r="BJ173" s="18" t="s">
        <v>82</v>
      </c>
      <c r="BK173" s="240">
        <f>ROUND(I173*H173,2)</f>
        <v>0</v>
      </c>
      <c r="BL173" s="18" t="s">
        <v>246</v>
      </c>
      <c r="BM173" s="239" t="s">
        <v>3656</v>
      </c>
    </row>
    <row r="174" s="2" customFormat="1">
      <c r="A174" s="39"/>
      <c r="B174" s="40"/>
      <c r="C174" s="41"/>
      <c r="D174" s="241" t="s">
        <v>248</v>
      </c>
      <c r="E174" s="41"/>
      <c r="F174" s="242" t="s">
        <v>3655</v>
      </c>
      <c r="G174" s="41"/>
      <c r="H174" s="41"/>
      <c r="I174" s="243"/>
      <c r="J174" s="41"/>
      <c r="K174" s="41"/>
      <c r="L174" s="45"/>
      <c r="M174" s="244"/>
      <c r="N174" s="245"/>
      <c r="O174" s="92"/>
      <c r="P174" s="92"/>
      <c r="Q174" s="92"/>
      <c r="R174" s="92"/>
      <c r="S174" s="92"/>
      <c r="T174" s="93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T174" s="18" t="s">
        <v>248</v>
      </c>
      <c r="AU174" s="18" t="s">
        <v>84</v>
      </c>
    </row>
    <row r="175" s="14" customFormat="1">
      <c r="A175" s="14"/>
      <c r="B175" s="256"/>
      <c r="C175" s="257"/>
      <c r="D175" s="241" t="s">
        <v>250</v>
      </c>
      <c r="E175" s="258" t="s">
        <v>1</v>
      </c>
      <c r="F175" s="259" t="s">
        <v>3657</v>
      </c>
      <c r="G175" s="257"/>
      <c r="H175" s="260">
        <v>500.96199999999999</v>
      </c>
      <c r="I175" s="261"/>
      <c r="J175" s="257"/>
      <c r="K175" s="257"/>
      <c r="L175" s="262"/>
      <c r="M175" s="263"/>
      <c r="N175" s="264"/>
      <c r="O175" s="264"/>
      <c r="P175" s="264"/>
      <c r="Q175" s="264"/>
      <c r="R175" s="264"/>
      <c r="S175" s="264"/>
      <c r="T175" s="265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66" t="s">
        <v>250</v>
      </c>
      <c r="AU175" s="266" t="s">
        <v>84</v>
      </c>
      <c r="AV175" s="14" t="s">
        <v>84</v>
      </c>
      <c r="AW175" s="14" t="s">
        <v>31</v>
      </c>
      <c r="AX175" s="14" t="s">
        <v>75</v>
      </c>
      <c r="AY175" s="266" t="s">
        <v>239</v>
      </c>
    </row>
    <row r="176" s="14" customFormat="1">
      <c r="A176" s="14"/>
      <c r="B176" s="256"/>
      <c r="C176" s="257"/>
      <c r="D176" s="241" t="s">
        <v>250</v>
      </c>
      <c r="E176" s="258" t="s">
        <v>1</v>
      </c>
      <c r="F176" s="259" t="s">
        <v>3658</v>
      </c>
      <c r="G176" s="257"/>
      <c r="H176" s="260">
        <v>32.646999999999998</v>
      </c>
      <c r="I176" s="261"/>
      <c r="J176" s="257"/>
      <c r="K176" s="257"/>
      <c r="L176" s="262"/>
      <c r="M176" s="263"/>
      <c r="N176" s="264"/>
      <c r="O176" s="264"/>
      <c r="P176" s="264"/>
      <c r="Q176" s="264"/>
      <c r="R176" s="264"/>
      <c r="S176" s="264"/>
      <c r="T176" s="265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66" t="s">
        <v>250</v>
      </c>
      <c r="AU176" s="266" t="s">
        <v>84</v>
      </c>
      <c r="AV176" s="14" t="s">
        <v>84</v>
      </c>
      <c r="AW176" s="14" t="s">
        <v>31</v>
      </c>
      <c r="AX176" s="14" t="s">
        <v>75</v>
      </c>
      <c r="AY176" s="266" t="s">
        <v>239</v>
      </c>
    </row>
    <row r="177" s="15" customFormat="1">
      <c r="A177" s="15"/>
      <c r="B177" s="267"/>
      <c r="C177" s="268"/>
      <c r="D177" s="241" t="s">
        <v>250</v>
      </c>
      <c r="E177" s="269" t="s">
        <v>1</v>
      </c>
      <c r="F177" s="270" t="s">
        <v>277</v>
      </c>
      <c r="G177" s="268"/>
      <c r="H177" s="271">
        <v>533.60900000000004</v>
      </c>
      <c r="I177" s="272"/>
      <c r="J177" s="268"/>
      <c r="K177" s="268"/>
      <c r="L177" s="273"/>
      <c r="M177" s="274"/>
      <c r="N177" s="275"/>
      <c r="O177" s="275"/>
      <c r="P177" s="275"/>
      <c r="Q177" s="275"/>
      <c r="R177" s="275"/>
      <c r="S177" s="275"/>
      <c r="T177" s="276"/>
      <c r="U177" s="15"/>
      <c r="V177" s="15"/>
      <c r="W177" s="15"/>
      <c r="X177" s="15"/>
      <c r="Y177" s="15"/>
      <c r="Z177" s="15"/>
      <c r="AA177" s="15"/>
      <c r="AB177" s="15"/>
      <c r="AC177" s="15"/>
      <c r="AD177" s="15"/>
      <c r="AE177" s="15"/>
      <c r="AT177" s="277" t="s">
        <v>250</v>
      </c>
      <c r="AU177" s="277" t="s">
        <v>84</v>
      </c>
      <c r="AV177" s="15" t="s">
        <v>246</v>
      </c>
      <c r="AW177" s="15" t="s">
        <v>31</v>
      </c>
      <c r="AX177" s="15" t="s">
        <v>82</v>
      </c>
      <c r="AY177" s="277" t="s">
        <v>239</v>
      </c>
    </row>
    <row r="178" s="2" customFormat="1" ht="16.5" customHeight="1">
      <c r="A178" s="39"/>
      <c r="B178" s="40"/>
      <c r="C178" s="228" t="s">
        <v>267</v>
      </c>
      <c r="D178" s="228" t="s">
        <v>241</v>
      </c>
      <c r="E178" s="229" t="s">
        <v>3659</v>
      </c>
      <c r="F178" s="230" t="s">
        <v>3660</v>
      </c>
      <c r="G178" s="231" t="s">
        <v>255</v>
      </c>
      <c r="H178" s="232">
        <v>28.890000000000001</v>
      </c>
      <c r="I178" s="233"/>
      <c r="J178" s="234">
        <f>ROUND(I178*H178,2)</f>
        <v>0</v>
      </c>
      <c r="K178" s="230" t="s">
        <v>245</v>
      </c>
      <c r="L178" s="45"/>
      <c r="M178" s="235" t="s">
        <v>1</v>
      </c>
      <c r="N178" s="236" t="s">
        <v>40</v>
      </c>
      <c r="O178" s="92"/>
      <c r="P178" s="237">
        <f>O178*H178</f>
        <v>0</v>
      </c>
      <c r="Q178" s="237">
        <v>2.3010199999999998</v>
      </c>
      <c r="R178" s="237">
        <f>Q178*H178</f>
        <v>66.476467799999995</v>
      </c>
      <c r="S178" s="237">
        <v>0</v>
      </c>
      <c r="T178" s="238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39" t="s">
        <v>246</v>
      </c>
      <c r="AT178" s="239" t="s">
        <v>241</v>
      </c>
      <c r="AU178" s="239" t="s">
        <v>84</v>
      </c>
      <c r="AY178" s="18" t="s">
        <v>239</v>
      </c>
      <c r="BE178" s="240">
        <f>IF(N178="základní",J178,0)</f>
        <v>0</v>
      </c>
      <c r="BF178" s="240">
        <f>IF(N178="snížená",J178,0)</f>
        <v>0</v>
      </c>
      <c r="BG178" s="240">
        <f>IF(N178="zákl. přenesená",J178,0)</f>
        <v>0</v>
      </c>
      <c r="BH178" s="240">
        <f>IF(N178="sníž. přenesená",J178,0)</f>
        <v>0</v>
      </c>
      <c r="BI178" s="240">
        <f>IF(N178="nulová",J178,0)</f>
        <v>0</v>
      </c>
      <c r="BJ178" s="18" t="s">
        <v>82</v>
      </c>
      <c r="BK178" s="240">
        <f>ROUND(I178*H178,2)</f>
        <v>0</v>
      </c>
      <c r="BL178" s="18" t="s">
        <v>246</v>
      </c>
      <c r="BM178" s="239" t="s">
        <v>3661</v>
      </c>
    </row>
    <row r="179" s="2" customFormat="1">
      <c r="A179" s="39"/>
      <c r="B179" s="40"/>
      <c r="C179" s="41"/>
      <c r="D179" s="241" t="s">
        <v>248</v>
      </c>
      <c r="E179" s="41"/>
      <c r="F179" s="242" t="s">
        <v>3662</v>
      </c>
      <c r="G179" s="41"/>
      <c r="H179" s="41"/>
      <c r="I179" s="243"/>
      <c r="J179" s="41"/>
      <c r="K179" s="41"/>
      <c r="L179" s="45"/>
      <c r="M179" s="244"/>
      <c r="N179" s="245"/>
      <c r="O179" s="92"/>
      <c r="P179" s="92"/>
      <c r="Q179" s="92"/>
      <c r="R179" s="92"/>
      <c r="S179" s="92"/>
      <c r="T179" s="93"/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T179" s="18" t="s">
        <v>248</v>
      </c>
      <c r="AU179" s="18" t="s">
        <v>84</v>
      </c>
    </row>
    <row r="180" s="14" customFormat="1">
      <c r="A180" s="14"/>
      <c r="B180" s="256"/>
      <c r="C180" s="257"/>
      <c r="D180" s="241" t="s">
        <v>250</v>
      </c>
      <c r="E180" s="258" t="s">
        <v>1</v>
      </c>
      <c r="F180" s="259" t="s">
        <v>3663</v>
      </c>
      <c r="G180" s="257"/>
      <c r="H180" s="260">
        <v>7.141</v>
      </c>
      <c r="I180" s="261"/>
      <c r="J180" s="257"/>
      <c r="K180" s="257"/>
      <c r="L180" s="262"/>
      <c r="M180" s="263"/>
      <c r="N180" s="264"/>
      <c r="O180" s="264"/>
      <c r="P180" s="264"/>
      <c r="Q180" s="264"/>
      <c r="R180" s="264"/>
      <c r="S180" s="264"/>
      <c r="T180" s="265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66" t="s">
        <v>250</v>
      </c>
      <c r="AU180" s="266" t="s">
        <v>84</v>
      </c>
      <c r="AV180" s="14" t="s">
        <v>84</v>
      </c>
      <c r="AW180" s="14" t="s">
        <v>31</v>
      </c>
      <c r="AX180" s="14" t="s">
        <v>75</v>
      </c>
      <c r="AY180" s="266" t="s">
        <v>239</v>
      </c>
    </row>
    <row r="181" s="14" customFormat="1">
      <c r="A181" s="14"/>
      <c r="B181" s="256"/>
      <c r="C181" s="257"/>
      <c r="D181" s="241" t="s">
        <v>250</v>
      </c>
      <c r="E181" s="258" t="s">
        <v>1</v>
      </c>
      <c r="F181" s="259" t="s">
        <v>3664</v>
      </c>
      <c r="G181" s="257"/>
      <c r="H181" s="260">
        <v>3.7320000000000002</v>
      </c>
      <c r="I181" s="261"/>
      <c r="J181" s="257"/>
      <c r="K181" s="257"/>
      <c r="L181" s="262"/>
      <c r="M181" s="263"/>
      <c r="N181" s="264"/>
      <c r="O181" s="264"/>
      <c r="P181" s="264"/>
      <c r="Q181" s="264"/>
      <c r="R181" s="264"/>
      <c r="S181" s="264"/>
      <c r="T181" s="265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66" t="s">
        <v>250</v>
      </c>
      <c r="AU181" s="266" t="s">
        <v>84</v>
      </c>
      <c r="AV181" s="14" t="s">
        <v>84</v>
      </c>
      <c r="AW181" s="14" t="s">
        <v>31</v>
      </c>
      <c r="AX181" s="14" t="s">
        <v>75</v>
      </c>
      <c r="AY181" s="266" t="s">
        <v>239</v>
      </c>
    </row>
    <row r="182" s="14" customFormat="1">
      <c r="A182" s="14"/>
      <c r="B182" s="256"/>
      <c r="C182" s="257"/>
      <c r="D182" s="241" t="s">
        <v>250</v>
      </c>
      <c r="E182" s="258" t="s">
        <v>1</v>
      </c>
      <c r="F182" s="259" t="s">
        <v>3665</v>
      </c>
      <c r="G182" s="257"/>
      <c r="H182" s="260">
        <v>3.1120000000000001</v>
      </c>
      <c r="I182" s="261"/>
      <c r="J182" s="257"/>
      <c r="K182" s="257"/>
      <c r="L182" s="262"/>
      <c r="M182" s="263"/>
      <c r="N182" s="264"/>
      <c r="O182" s="264"/>
      <c r="P182" s="264"/>
      <c r="Q182" s="264"/>
      <c r="R182" s="264"/>
      <c r="S182" s="264"/>
      <c r="T182" s="265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66" t="s">
        <v>250</v>
      </c>
      <c r="AU182" s="266" t="s">
        <v>84</v>
      </c>
      <c r="AV182" s="14" t="s">
        <v>84</v>
      </c>
      <c r="AW182" s="14" t="s">
        <v>31</v>
      </c>
      <c r="AX182" s="14" t="s">
        <v>75</v>
      </c>
      <c r="AY182" s="266" t="s">
        <v>239</v>
      </c>
    </row>
    <row r="183" s="14" customFormat="1">
      <c r="A183" s="14"/>
      <c r="B183" s="256"/>
      <c r="C183" s="257"/>
      <c r="D183" s="241" t="s">
        <v>250</v>
      </c>
      <c r="E183" s="258" t="s">
        <v>1</v>
      </c>
      <c r="F183" s="259" t="s">
        <v>3666</v>
      </c>
      <c r="G183" s="257"/>
      <c r="H183" s="260">
        <v>7.9020000000000001</v>
      </c>
      <c r="I183" s="261"/>
      <c r="J183" s="257"/>
      <c r="K183" s="257"/>
      <c r="L183" s="262"/>
      <c r="M183" s="263"/>
      <c r="N183" s="264"/>
      <c r="O183" s="264"/>
      <c r="P183" s="264"/>
      <c r="Q183" s="264"/>
      <c r="R183" s="264"/>
      <c r="S183" s="264"/>
      <c r="T183" s="265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66" t="s">
        <v>250</v>
      </c>
      <c r="AU183" s="266" t="s">
        <v>84</v>
      </c>
      <c r="AV183" s="14" t="s">
        <v>84</v>
      </c>
      <c r="AW183" s="14" t="s">
        <v>31</v>
      </c>
      <c r="AX183" s="14" t="s">
        <v>75</v>
      </c>
      <c r="AY183" s="266" t="s">
        <v>239</v>
      </c>
    </row>
    <row r="184" s="14" customFormat="1">
      <c r="A184" s="14"/>
      <c r="B184" s="256"/>
      <c r="C184" s="257"/>
      <c r="D184" s="241" t="s">
        <v>250</v>
      </c>
      <c r="E184" s="258" t="s">
        <v>1</v>
      </c>
      <c r="F184" s="259" t="s">
        <v>3667</v>
      </c>
      <c r="G184" s="257"/>
      <c r="H184" s="260">
        <v>0.56399999999999995</v>
      </c>
      <c r="I184" s="261"/>
      <c r="J184" s="257"/>
      <c r="K184" s="257"/>
      <c r="L184" s="262"/>
      <c r="M184" s="263"/>
      <c r="N184" s="264"/>
      <c r="O184" s="264"/>
      <c r="P184" s="264"/>
      <c r="Q184" s="264"/>
      <c r="R184" s="264"/>
      <c r="S184" s="264"/>
      <c r="T184" s="265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66" t="s">
        <v>250</v>
      </c>
      <c r="AU184" s="266" t="s">
        <v>84</v>
      </c>
      <c r="AV184" s="14" t="s">
        <v>84</v>
      </c>
      <c r="AW184" s="14" t="s">
        <v>31</v>
      </c>
      <c r="AX184" s="14" t="s">
        <v>75</v>
      </c>
      <c r="AY184" s="266" t="s">
        <v>239</v>
      </c>
    </row>
    <row r="185" s="14" customFormat="1">
      <c r="A185" s="14"/>
      <c r="B185" s="256"/>
      <c r="C185" s="257"/>
      <c r="D185" s="241" t="s">
        <v>250</v>
      </c>
      <c r="E185" s="258" t="s">
        <v>1</v>
      </c>
      <c r="F185" s="259" t="s">
        <v>3668</v>
      </c>
      <c r="G185" s="257"/>
      <c r="H185" s="260">
        <v>4.5049999999999999</v>
      </c>
      <c r="I185" s="261"/>
      <c r="J185" s="257"/>
      <c r="K185" s="257"/>
      <c r="L185" s="262"/>
      <c r="M185" s="263"/>
      <c r="N185" s="264"/>
      <c r="O185" s="264"/>
      <c r="P185" s="264"/>
      <c r="Q185" s="264"/>
      <c r="R185" s="264"/>
      <c r="S185" s="264"/>
      <c r="T185" s="265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66" t="s">
        <v>250</v>
      </c>
      <c r="AU185" s="266" t="s">
        <v>84</v>
      </c>
      <c r="AV185" s="14" t="s">
        <v>84</v>
      </c>
      <c r="AW185" s="14" t="s">
        <v>31</v>
      </c>
      <c r="AX185" s="14" t="s">
        <v>75</v>
      </c>
      <c r="AY185" s="266" t="s">
        <v>239</v>
      </c>
    </row>
    <row r="186" s="14" customFormat="1">
      <c r="A186" s="14"/>
      <c r="B186" s="256"/>
      <c r="C186" s="257"/>
      <c r="D186" s="241" t="s">
        <v>250</v>
      </c>
      <c r="E186" s="258" t="s">
        <v>1</v>
      </c>
      <c r="F186" s="259" t="s">
        <v>3669</v>
      </c>
      <c r="G186" s="257"/>
      <c r="H186" s="260">
        <v>0.84999999999999998</v>
      </c>
      <c r="I186" s="261"/>
      <c r="J186" s="257"/>
      <c r="K186" s="257"/>
      <c r="L186" s="262"/>
      <c r="M186" s="263"/>
      <c r="N186" s="264"/>
      <c r="O186" s="264"/>
      <c r="P186" s="264"/>
      <c r="Q186" s="264"/>
      <c r="R186" s="264"/>
      <c r="S186" s="264"/>
      <c r="T186" s="265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66" t="s">
        <v>250</v>
      </c>
      <c r="AU186" s="266" t="s">
        <v>84</v>
      </c>
      <c r="AV186" s="14" t="s">
        <v>84</v>
      </c>
      <c r="AW186" s="14" t="s">
        <v>31</v>
      </c>
      <c r="AX186" s="14" t="s">
        <v>75</v>
      </c>
      <c r="AY186" s="266" t="s">
        <v>239</v>
      </c>
    </row>
    <row r="187" s="14" customFormat="1">
      <c r="A187" s="14"/>
      <c r="B187" s="256"/>
      <c r="C187" s="257"/>
      <c r="D187" s="241" t="s">
        <v>250</v>
      </c>
      <c r="E187" s="258" t="s">
        <v>1</v>
      </c>
      <c r="F187" s="259" t="s">
        <v>3670</v>
      </c>
      <c r="G187" s="257"/>
      <c r="H187" s="260">
        <v>1.0840000000000001</v>
      </c>
      <c r="I187" s="261"/>
      <c r="J187" s="257"/>
      <c r="K187" s="257"/>
      <c r="L187" s="262"/>
      <c r="M187" s="263"/>
      <c r="N187" s="264"/>
      <c r="O187" s="264"/>
      <c r="P187" s="264"/>
      <c r="Q187" s="264"/>
      <c r="R187" s="264"/>
      <c r="S187" s="264"/>
      <c r="T187" s="265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66" t="s">
        <v>250</v>
      </c>
      <c r="AU187" s="266" t="s">
        <v>84</v>
      </c>
      <c r="AV187" s="14" t="s">
        <v>84</v>
      </c>
      <c r="AW187" s="14" t="s">
        <v>31</v>
      </c>
      <c r="AX187" s="14" t="s">
        <v>75</v>
      </c>
      <c r="AY187" s="266" t="s">
        <v>239</v>
      </c>
    </row>
    <row r="188" s="15" customFormat="1">
      <c r="A188" s="15"/>
      <c r="B188" s="267"/>
      <c r="C188" s="268"/>
      <c r="D188" s="241" t="s">
        <v>250</v>
      </c>
      <c r="E188" s="269" t="s">
        <v>1</v>
      </c>
      <c r="F188" s="270" t="s">
        <v>277</v>
      </c>
      <c r="G188" s="268"/>
      <c r="H188" s="271">
        <v>28.890000000000001</v>
      </c>
      <c r="I188" s="272"/>
      <c r="J188" s="268"/>
      <c r="K188" s="268"/>
      <c r="L188" s="273"/>
      <c r="M188" s="274"/>
      <c r="N188" s="275"/>
      <c r="O188" s="275"/>
      <c r="P188" s="275"/>
      <c r="Q188" s="275"/>
      <c r="R188" s="275"/>
      <c r="S188" s="275"/>
      <c r="T188" s="276"/>
      <c r="U188" s="15"/>
      <c r="V188" s="15"/>
      <c r="W188" s="15"/>
      <c r="X188" s="15"/>
      <c r="Y188" s="15"/>
      <c r="Z188" s="15"/>
      <c r="AA188" s="15"/>
      <c r="AB188" s="15"/>
      <c r="AC188" s="15"/>
      <c r="AD188" s="15"/>
      <c r="AE188" s="15"/>
      <c r="AT188" s="277" t="s">
        <v>250</v>
      </c>
      <c r="AU188" s="277" t="s">
        <v>84</v>
      </c>
      <c r="AV188" s="15" t="s">
        <v>246</v>
      </c>
      <c r="AW188" s="15" t="s">
        <v>31</v>
      </c>
      <c r="AX188" s="15" t="s">
        <v>82</v>
      </c>
      <c r="AY188" s="277" t="s">
        <v>239</v>
      </c>
    </row>
    <row r="189" s="2" customFormat="1" ht="16.5" customHeight="1">
      <c r="A189" s="39"/>
      <c r="B189" s="40"/>
      <c r="C189" s="228" t="s">
        <v>327</v>
      </c>
      <c r="D189" s="228" t="s">
        <v>241</v>
      </c>
      <c r="E189" s="229" t="s">
        <v>3671</v>
      </c>
      <c r="F189" s="230" t="s">
        <v>3672</v>
      </c>
      <c r="G189" s="231" t="s">
        <v>255</v>
      </c>
      <c r="H189" s="232">
        <v>9.3800000000000008</v>
      </c>
      <c r="I189" s="233"/>
      <c r="J189" s="234">
        <f>ROUND(I189*H189,2)</f>
        <v>0</v>
      </c>
      <c r="K189" s="230" t="s">
        <v>1</v>
      </c>
      <c r="L189" s="45"/>
      <c r="M189" s="235" t="s">
        <v>1</v>
      </c>
      <c r="N189" s="236" t="s">
        <v>40</v>
      </c>
      <c r="O189" s="92"/>
      <c r="P189" s="237">
        <f>O189*H189</f>
        <v>0</v>
      </c>
      <c r="Q189" s="237">
        <v>2.3010199999999998</v>
      </c>
      <c r="R189" s="237">
        <f>Q189*H189</f>
        <v>21.583567600000002</v>
      </c>
      <c r="S189" s="237">
        <v>0</v>
      </c>
      <c r="T189" s="238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39" t="s">
        <v>246</v>
      </c>
      <c r="AT189" s="239" t="s">
        <v>241</v>
      </c>
      <c r="AU189" s="239" t="s">
        <v>84</v>
      </c>
      <c r="AY189" s="18" t="s">
        <v>239</v>
      </c>
      <c r="BE189" s="240">
        <f>IF(N189="základní",J189,0)</f>
        <v>0</v>
      </c>
      <c r="BF189" s="240">
        <f>IF(N189="snížená",J189,0)</f>
        <v>0</v>
      </c>
      <c r="BG189" s="240">
        <f>IF(N189="zákl. přenesená",J189,0)</f>
        <v>0</v>
      </c>
      <c r="BH189" s="240">
        <f>IF(N189="sníž. přenesená",J189,0)</f>
        <v>0</v>
      </c>
      <c r="BI189" s="240">
        <f>IF(N189="nulová",J189,0)</f>
        <v>0</v>
      </c>
      <c r="BJ189" s="18" t="s">
        <v>82</v>
      </c>
      <c r="BK189" s="240">
        <f>ROUND(I189*H189,2)</f>
        <v>0</v>
      </c>
      <c r="BL189" s="18" t="s">
        <v>246</v>
      </c>
      <c r="BM189" s="239" t="s">
        <v>3673</v>
      </c>
    </row>
    <row r="190" s="2" customFormat="1">
      <c r="A190" s="39"/>
      <c r="B190" s="40"/>
      <c r="C190" s="41"/>
      <c r="D190" s="241" t="s">
        <v>248</v>
      </c>
      <c r="E190" s="41"/>
      <c r="F190" s="242" t="s">
        <v>3662</v>
      </c>
      <c r="G190" s="41"/>
      <c r="H190" s="41"/>
      <c r="I190" s="243"/>
      <c r="J190" s="41"/>
      <c r="K190" s="41"/>
      <c r="L190" s="45"/>
      <c r="M190" s="244"/>
      <c r="N190" s="245"/>
      <c r="O190" s="92"/>
      <c r="P190" s="92"/>
      <c r="Q190" s="92"/>
      <c r="R190" s="92"/>
      <c r="S190" s="92"/>
      <c r="T190" s="93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248</v>
      </c>
      <c r="AU190" s="18" t="s">
        <v>84</v>
      </c>
    </row>
    <row r="191" s="14" customFormat="1">
      <c r="A191" s="14"/>
      <c r="B191" s="256"/>
      <c r="C191" s="257"/>
      <c r="D191" s="241" t="s">
        <v>250</v>
      </c>
      <c r="E191" s="258" t="s">
        <v>1</v>
      </c>
      <c r="F191" s="259" t="s">
        <v>3674</v>
      </c>
      <c r="G191" s="257"/>
      <c r="H191" s="260">
        <v>3.0600000000000001</v>
      </c>
      <c r="I191" s="261"/>
      <c r="J191" s="257"/>
      <c r="K191" s="257"/>
      <c r="L191" s="262"/>
      <c r="M191" s="263"/>
      <c r="N191" s="264"/>
      <c r="O191" s="264"/>
      <c r="P191" s="264"/>
      <c r="Q191" s="264"/>
      <c r="R191" s="264"/>
      <c r="S191" s="264"/>
      <c r="T191" s="265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66" t="s">
        <v>250</v>
      </c>
      <c r="AU191" s="266" t="s">
        <v>84</v>
      </c>
      <c r="AV191" s="14" t="s">
        <v>84</v>
      </c>
      <c r="AW191" s="14" t="s">
        <v>31</v>
      </c>
      <c r="AX191" s="14" t="s">
        <v>75</v>
      </c>
      <c r="AY191" s="266" t="s">
        <v>239</v>
      </c>
    </row>
    <row r="192" s="14" customFormat="1">
      <c r="A192" s="14"/>
      <c r="B192" s="256"/>
      <c r="C192" s="257"/>
      <c r="D192" s="241" t="s">
        <v>250</v>
      </c>
      <c r="E192" s="258" t="s">
        <v>1</v>
      </c>
      <c r="F192" s="259" t="s">
        <v>3675</v>
      </c>
      <c r="G192" s="257"/>
      <c r="H192" s="260">
        <v>1.599</v>
      </c>
      <c r="I192" s="261"/>
      <c r="J192" s="257"/>
      <c r="K192" s="257"/>
      <c r="L192" s="262"/>
      <c r="M192" s="263"/>
      <c r="N192" s="264"/>
      <c r="O192" s="264"/>
      <c r="P192" s="264"/>
      <c r="Q192" s="264"/>
      <c r="R192" s="264"/>
      <c r="S192" s="264"/>
      <c r="T192" s="265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66" t="s">
        <v>250</v>
      </c>
      <c r="AU192" s="266" t="s">
        <v>84</v>
      </c>
      <c r="AV192" s="14" t="s">
        <v>84</v>
      </c>
      <c r="AW192" s="14" t="s">
        <v>31</v>
      </c>
      <c r="AX192" s="14" t="s">
        <v>75</v>
      </c>
      <c r="AY192" s="266" t="s">
        <v>239</v>
      </c>
    </row>
    <row r="193" s="14" customFormat="1">
      <c r="A193" s="14"/>
      <c r="B193" s="256"/>
      <c r="C193" s="257"/>
      <c r="D193" s="241" t="s">
        <v>250</v>
      </c>
      <c r="E193" s="258" t="s">
        <v>1</v>
      </c>
      <c r="F193" s="259" t="s">
        <v>3676</v>
      </c>
      <c r="G193" s="257"/>
      <c r="H193" s="260">
        <v>1.3340000000000001</v>
      </c>
      <c r="I193" s="261"/>
      <c r="J193" s="257"/>
      <c r="K193" s="257"/>
      <c r="L193" s="262"/>
      <c r="M193" s="263"/>
      <c r="N193" s="264"/>
      <c r="O193" s="264"/>
      <c r="P193" s="264"/>
      <c r="Q193" s="264"/>
      <c r="R193" s="264"/>
      <c r="S193" s="264"/>
      <c r="T193" s="265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66" t="s">
        <v>250</v>
      </c>
      <c r="AU193" s="266" t="s">
        <v>84</v>
      </c>
      <c r="AV193" s="14" t="s">
        <v>84</v>
      </c>
      <c r="AW193" s="14" t="s">
        <v>31</v>
      </c>
      <c r="AX193" s="14" t="s">
        <v>75</v>
      </c>
      <c r="AY193" s="266" t="s">
        <v>239</v>
      </c>
    </row>
    <row r="194" s="14" customFormat="1">
      <c r="A194" s="14"/>
      <c r="B194" s="256"/>
      <c r="C194" s="257"/>
      <c r="D194" s="241" t="s">
        <v>250</v>
      </c>
      <c r="E194" s="258" t="s">
        <v>1</v>
      </c>
      <c r="F194" s="259" t="s">
        <v>3677</v>
      </c>
      <c r="G194" s="257"/>
      <c r="H194" s="260">
        <v>3.387</v>
      </c>
      <c r="I194" s="261"/>
      <c r="J194" s="257"/>
      <c r="K194" s="257"/>
      <c r="L194" s="262"/>
      <c r="M194" s="263"/>
      <c r="N194" s="264"/>
      <c r="O194" s="264"/>
      <c r="P194" s="264"/>
      <c r="Q194" s="264"/>
      <c r="R194" s="264"/>
      <c r="S194" s="264"/>
      <c r="T194" s="265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66" t="s">
        <v>250</v>
      </c>
      <c r="AU194" s="266" t="s">
        <v>84</v>
      </c>
      <c r="AV194" s="14" t="s">
        <v>84</v>
      </c>
      <c r="AW194" s="14" t="s">
        <v>31</v>
      </c>
      <c r="AX194" s="14" t="s">
        <v>75</v>
      </c>
      <c r="AY194" s="266" t="s">
        <v>239</v>
      </c>
    </row>
    <row r="195" s="15" customFormat="1">
      <c r="A195" s="15"/>
      <c r="B195" s="267"/>
      <c r="C195" s="268"/>
      <c r="D195" s="241" t="s">
        <v>250</v>
      </c>
      <c r="E195" s="269" t="s">
        <v>1</v>
      </c>
      <c r="F195" s="270" t="s">
        <v>277</v>
      </c>
      <c r="G195" s="268"/>
      <c r="H195" s="271">
        <v>9.3800000000000008</v>
      </c>
      <c r="I195" s="272"/>
      <c r="J195" s="268"/>
      <c r="K195" s="268"/>
      <c r="L195" s="273"/>
      <c r="M195" s="274"/>
      <c r="N195" s="275"/>
      <c r="O195" s="275"/>
      <c r="P195" s="275"/>
      <c r="Q195" s="275"/>
      <c r="R195" s="275"/>
      <c r="S195" s="275"/>
      <c r="T195" s="276"/>
      <c r="U195" s="15"/>
      <c r="V195" s="15"/>
      <c r="W195" s="15"/>
      <c r="X195" s="15"/>
      <c r="Y195" s="15"/>
      <c r="Z195" s="15"/>
      <c r="AA195" s="15"/>
      <c r="AB195" s="15"/>
      <c r="AC195" s="15"/>
      <c r="AD195" s="15"/>
      <c r="AE195" s="15"/>
      <c r="AT195" s="277" t="s">
        <v>250</v>
      </c>
      <c r="AU195" s="277" t="s">
        <v>84</v>
      </c>
      <c r="AV195" s="15" t="s">
        <v>246</v>
      </c>
      <c r="AW195" s="15" t="s">
        <v>31</v>
      </c>
      <c r="AX195" s="15" t="s">
        <v>82</v>
      </c>
      <c r="AY195" s="277" t="s">
        <v>239</v>
      </c>
    </row>
    <row r="196" s="2" customFormat="1" ht="24.15" customHeight="1">
      <c r="A196" s="39"/>
      <c r="B196" s="40"/>
      <c r="C196" s="228" t="s">
        <v>335</v>
      </c>
      <c r="D196" s="228" t="s">
        <v>241</v>
      </c>
      <c r="E196" s="229" t="s">
        <v>3678</v>
      </c>
      <c r="F196" s="230" t="s">
        <v>3679</v>
      </c>
      <c r="G196" s="231" t="s">
        <v>255</v>
      </c>
      <c r="H196" s="232">
        <v>93.176000000000002</v>
      </c>
      <c r="I196" s="233"/>
      <c r="J196" s="234">
        <f>ROUND(I196*H196,2)</f>
        <v>0</v>
      </c>
      <c r="K196" s="230" t="s">
        <v>245</v>
      </c>
      <c r="L196" s="45"/>
      <c r="M196" s="235" t="s">
        <v>1</v>
      </c>
      <c r="N196" s="236" t="s">
        <v>40</v>
      </c>
      <c r="O196" s="92"/>
      <c r="P196" s="237">
        <f>O196*H196</f>
        <v>0</v>
      </c>
      <c r="Q196" s="237">
        <v>2.5018699999999998</v>
      </c>
      <c r="R196" s="237">
        <f>Q196*H196</f>
        <v>233.11423911999998</v>
      </c>
      <c r="S196" s="237">
        <v>0</v>
      </c>
      <c r="T196" s="238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39" t="s">
        <v>246</v>
      </c>
      <c r="AT196" s="239" t="s">
        <v>241</v>
      </c>
      <c r="AU196" s="239" t="s">
        <v>84</v>
      </c>
      <c r="AY196" s="18" t="s">
        <v>239</v>
      </c>
      <c r="BE196" s="240">
        <f>IF(N196="základní",J196,0)</f>
        <v>0</v>
      </c>
      <c r="BF196" s="240">
        <f>IF(N196="snížená",J196,0)</f>
        <v>0</v>
      </c>
      <c r="BG196" s="240">
        <f>IF(N196="zákl. přenesená",J196,0)</f>
        <v>0</v>
      </c>
      <c r="BH196" s="240">
        <f>IF(N196="sníž. přenesená",J196,0)</f>
        <v>0</v>
      </c>
      <c r="BI196" s="240">
        <f>IF(N196="nulová",J196,0)</f>
        <v>0</v>
      </c>
      <c r="BJ196" s="18" t="s">
        <v>82</v>
      </c>
      <c r="BK196" s="240">
        <f>ROUND(I196*H196,2)</f>
        <v>0</v>
      </c>
      <c r="BL196" s="18" t="s">
        <v>246</v>
      </c>
      <c r="BM196" s="239" t="s">
        <v>3680</v>
      </c>
    </row>
    <row r="197" s="2" customFormat="1">
      <c r="A197" s="39"/>
      <c r="B197" s="40"/>
      <c r="C197" s="41"/>
      <c r="D197" s="241" t="s">
        <v>248</v>
      </c>
      <c r="E197" s="41"/>
      <c r="F197" s="242" t="s">
        <v>3681</v>
      </c>
      <c r="G197" s="41"/>
      <c r="H197" s="41"/>
      <c r="I197" s="243"/>
      <c r="J197" s="41"/>
      <c r="K197" s="41"/>
      <c r="L197" s="45"/>
      <c r="M197" s="244"/>
      <c r="N197" s="245"/>
      <c r="O197" s="92"/>
      <c r="P197" s="92"/>
      <c r="Q197" s="92"/>
      <c r="R197" s="92"/>
      <c r="S197" s="92"/>
      <c r="T197" s="93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18" t="s">
        <v>248</v>
      </c>
      <c r="AU197" s="18" t="s">
        <v>84</v>
      </c>
    </row>
    <row r="198" s="13" customFormat="1">
      <c r="A198" s="13"/>
      <c r="B198" s="246"/>
      <c r="C198" s="247"/>
      <c r="D198" s="241" t="s">
        <v>250</v>
      </c>
      <c r="E198" s="248" t="s">
        <v>1</v>
      </c>
      <c r="F198" s="249" t="s">
        <v>3682</v>
      </c>
      <c r="G198" s="247"/>
      <c r="H198" s="248" t="s">
        <v>1</v>
      </c>
      <c r="I198" s="250"/>
      <c r="J198" s="247"/>
      <c r="K198" s="247"/>
      <c r="L198" s="251"/>
      <c r="M198" s="252"/>
      <c r="N198" s="253"/>
      <c r="O198" s="253"/>
      <c r="P198" s="253"/>
      <c r="Q198" s="253"/>
      <c r="R198" s="253"/>
      <c r="S198" s="253"/>
      <c r="T198" s="254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55" t="s">
        <v>250</v>
      </c>
      <c r="AU198" s="255" t="s">
        <v>84</v>
      </c>
      <c r="AV198" s="13" t="s">
        <v>82</v>
      </c>
      <c r="AW198" s="13" t="s">
        <v>31</v>
      </c>
      <c r="AX198" s="13" t="s">
        <v>75</v>
      </c>
      <c r="AY198" s="255" t="s">
        <v>239</v>
      </c>
    </row>
    <row r="199" s="14" customFormat="1">
      <c r="A199" s="14"/>
      <c r="B199" s="256"/>
      <c r="C199" s="257"/>
      <c r="D199" s="241" t="s">
        <v>250</v>
      </c>
      <c r="E199" s="258" t="s">
        <v>1</v>
      </c>
      <c r="F199" s="259" t="s">
        <v>3683</v>
      </c>
      <c r="G199" s="257"/>
      <c r="H199" s="260">
        <v>57.252000000000002</v>
      </c>
      <c r="I199" s="261"/>
      <c r="J199" s="257"/>
      <c r="K199" s="257"/>
      <c r="L199" s="262"/>
      <c r="M199" s="263"/>
      <c r="N199" s="264"/>
      <c r="O199" s="264"/>
      <c r="P199" s="264"/>
      <c r="Q199" s="264"/>
      <c r="R199" s="264"/>
      <c r="S199" s="264"/>
      <c r="T199" s="265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66" t="s">
        <v>250</v>
      </c>
      <c r="AU199" s="266" t="s">
        <v>84</v>
      </c>
      <c r="AV199" s="14" t="s">
        <v>84</v>
      </c>
      <c r="AW199" s="14" t="s">
        <v>31</v>
      </c>
      <c r="AX199" s="14" t="s">
        <v>75</v>
      </c>
      <c r="AY199" s="266" t="s">
        <v>239</v>
      </c>
    </row>
    <row r="200" s="13" customFormat="1">
      <c r="A200" s="13"/>
      <c r="B200" s="246"/>
      <c r="C200" s="247"/>
      <c r="D200" s="241" t="s">
        <v>250</v>
      </c>
      <c r="E200" s="248" t="s">
        <v>1</v>
      </c>
      <c r="F200" s="249" t="s">
        <v>3684</v>
      </c>
      <c r="G200" s="247"/>
      <c r="H200" s="248" t="s">
        <v>1</v>
      </c>
      <c r="I200" s="250"/>
      <c r="J200" s="247"/>
      <c r="K200" s="247"/>
      <c r="L200" s="251"/>
      <c r="M200" s="252"/>
      <c r="N200" s="253"/>
      <c r="O200" s="253"/>
      <c r="P200" s="253"/>
      <c r="Q200" s="253"/>
      <c r="R200" s="253"/>
      <c r="S200" s="253"/>
      <c r="T200" s="254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55" t="s">
        <v>250</v>
      </c>
      <c r="AU200" s="255" t="s">
        <v>84</v>
      </c>
      <c r="AV200" s="13" t="s">
        <v>82</v>
      </c>
      <c r="AW200" s="13" t="s">
        <v>31</v>
      </c>
      <c r="AX200" s="13" t="s">
        <v>75</v>
      </c>
      <c r="AY200" s="255" t="s">
        <v>239</v>
      </c>
    </row>
    <row r="201" s="14" customFormat="1">
      <c r="A201" s="14"/>
      <c r="B201" s="256"/>
      <c r="C201" s="257"/>
      <c r="D201" s="241" t="s">
        <v>250</v>
      </c>
      <c r="E201" s="258" t="s">
        <v>1</v>
      </c>
      <c r="F201" s="259" t="s">
        <v>3685</v>
      </c>
      <c r="G201" s="257"/>
      <c r="H201" s="260">
        <v>33.844999999999999</v>
      </c>
      <c r="I201" s="261"/>
      <c r="J201" s="257"/>
      <c r="K201" s="257"/>
      <c r="L201" s="262"/>
      <c r="M201" s="263"/>
      <c r="N201" s="264"/>
      <c r="O201" s="264"/>
      <c r="P201" s="264"/>
      <c r="Q201" s="264"/>
      <c r="R201" s="264"/>
      <c r="S201" s="264"/>
      <c r="T201" s="265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66" t="s">
        <v>250</v>
      </c>
      <c r="AU201" s="266" t="s">
        <v>84</v>
      </c>
      <c r="AV201" s="14" t="s">
        <v>84</v>
      </c>
      <c r="AW201" s="14" t="s">
        <v>31</v>
      </c>
      <c r="AX201" s="14" t="s">
        <v>75</v>
      </c>
      <c r="AY201" s="266" t="s">
        <v>239</v>
      </c>
    </row>
    <row r="202" s="13" customFormat="1">
      <c r="A202" s="13"/>
      <c r="B202" s="246"/>
      <c r="C202" s="247"/>
      <c r="D202" s="241" t="s">
        <v>250</v>
      </c>
      <c r="E202" s="248" t="s">
        <v>1</v>
      </c>
      <c r="F202" s="249" t="s">
        <v>3686</v>
      </c>
      <c r="G202" s="247"/>
      <c r="H202" s="248" t="s">
        <v>1</v>
      </c>
      <c r="I202" s="250"/>
      <c r="J202" s="247"/>
      <c r="K202" s="247"/>
      <c r="L202" s="251"/>
      <c r="M202" s="252"/>
      <c r="N202" s="253"/>
      <c r="O202" s="253"/>
      <c r="P202" s="253"/>
      <c r="Q202" s="253"/>
      <c r="R202" s="253"/>
      <c r="S202" s="253"/>
      <c r="T202" s="254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55" t="s">
        <v>250</v>
      </c>
      <c r="AU202" s="255" t="s">
        <v>84</v>
      </c>
      <c r="AV202" s="13" t="s">
        <v>82</v>
      </c>
      <c r="AW202" s="13" t="s">
        <v>31</v>
      </c>
      <c r="AX202" s="13" t="s">
        <v>75</v>
      </c>
      <c r="AY202" s="255" t="s">
        <v>239</v>
      </c>
    </row>
    <row r="203" s="14" customFormat="1">
      <c r="A203" s="14"/>
      <c r="B203" s="256"/>
      <c r="C203" s="257"/>
      <c r="D203" s="241" t="s">
        <v>250</v>
      </c>
      <c r="E203" s="258" t="s">
        <v>1</v>
      </c>
      <c r="F203" s="259" t="s">
        <v>3687</v>
      </c>
      <c r="G203" s="257"/>
      <c r="H203" s="260">
        <v>2.0790000000000002</v>
      </c>
      <c r="I203" s="261"/>
      <c r="J203" s="257"/>
      <c r="K203" s="257"/>
      <c r="L203" s="262"/>
      <c r="M203" s="263"/>
      <c r="N203" s="264"/>
      <c r="O203" s="264"/>
      <c r="P203" s="264"/>
      <c r="Q203" s="264"/>
      <c r="R203" s="264"/>
      <c r="S203" s="264"/>
      <c r="T203" s="265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66" t="s">
        <v>250</v>
      </c>
      <c r="AU203" s="266" t="s">
        <v>84</v>
      </c>
      <c r="AV203" s="14" t="s">
        <v>84</v>
      </c>
      <c r="AW203" s="14" t="s">
        <v>31</v>
      </c>
      <c r="AX203" s="14" t="s">
        <v>75</v>
      </c>
      <c r="AY203" s="266" t="s">
        <v>239</v>
      </c>
    </row>
    <row r="204" s="15" customFormat="1">
      <c r="A204" s="15"/>
      <c r="B204" s="267"/>
      <c r="C204" s="268"/>
      <c r="D204" s="241" t="s">
        <v>250</v>
      </c>
      <c r="E204" s="269" t="s">
        <v>1</v>
      </c>
      <c r="F204" s="270" t="s">
        <v>277</v>
      </c>
      <c r="G204" s="268"/>
      <c r="H204" s="271">
        <v>93.176000000000002</v>
      </c>
      <c r="I204" s="272"/>
      <c r="J204" s="268"/>
      <c r="K204" s="268"/>
      <c r="L204" s="273"/>
      <c r="M204" s="274"/>
      <c r="N204" s="275"/>
      <c r="O204" s="275"/>
      <c r="P204" s="275"/>
      <c r="Q204" s="275"/>
      <c r="R204" s="275"/>
      <c r="S204" s="275"/>
      <c r="T204" s="276"/>
      <c r="U204" s="15"/>
      <c r="V204" s="15"/>
      <c r="W204" s="15"/>
      <c r="X204" s="15"/>
      <c r="Y204" s="15"/>
      <c r="Z204" s="15"/>
      <c r="AA204" s="15"/>
      <c r="AB204" s="15"/>
      <c r="AC204" s="15"/>
      <c r="AD204" s="15"/>
      <c r="AE204" s="15"/>
      <c r="AT204" s="277" t="s">
        <v>250</v>
      </c>
      <c r="AU204" s="277" t="s">
        <v>84</v>
      </c>
      <c r="AV204" s="15" t="s">
        <v>246</v>
      </c>
      <c r="AW204" s="15" t="s">
        <v>31</v>
      </c>
      <c r="AX204" s="15" t="s">
        <v>82</v>
      </c>
      <c r="AY204" s="277" t="s">
        <v>239</v>
      </c>
    </row>
    <row r="205" s="2" customFormat="1" ht="24.15" customHeight="1">
      <c r="A205" s="39"/>
      <c r="B205" s="40"/>
      <c r="C205" s="228" t="s">
        <v>8</v>
      </c>
      <c r="D205" s="228" t="s">
        <v>241</v>
      </c>
      <c r="E205" s="229" t="s">
        <v>1295</v>
      </c>
      <c r="F205" s="230" t="s">
        <v>1296</v>
      </c>
      <c r="G205" s="231" t="s">
        <v>255</v>
      </c>
      <c r="H205" s="232">
        <v>5.7000000000000002</v>
      </c>
      <c r="I205" s="233"/>
      <c r="J205" s="234">
        <f>ROUND(I205*H205,2)</f>
        <v>0</v>
      </c>
      <c r="K205" s="230" t="s">
        <v>245</v>
      </c>
      <c r="L205" s="45"/>
      <c r="M205" s="235" t="s">
        <v>1</v>
      </c>
      <c r="N205" s="236" t="s">
        <v>40</v>
      </c>
      <c r="O205" s="92"/>
      <c r="P205" s="237">
        <f>O205*H205</f>
        <v>0</v>
      </c>
      <c r="Q205" s="237">
        <v>2.5018699999999998</v>
      </c>
      <c r="R205" s="237">
        <f>Q205*H205</f>
        <v>14.260658999999999</v>
      </c>
      <c r="S205" s="237">
        <v>0</v>
      </c>
      <c r="T205" s="238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39" t="s">
        <v>246</v>
      </c>
      <c r="AT205" s="239" t="s">
        <v>241</v>
      </c>
      <c r="AU205" s="239" t="s">
        <v>84</v>
      </c>
      <c r="AY205" s="18" t="s">
        <v>239</v>
      </c>
      <c r="BE205" s="240">
        <f>IF(N205="základní",J205,0)</f>
        <v>0</v>
      </c>
      <c r="BF205" s="240">
        <f>IF(N205="snížená",J205,0)</f>
        <v>0</v>
      </c>
      <c r="BG205" s="240">
        <f>IF(N205="zákl. přenesená",J205,0)</f>
        <v>0</v>
      </c>
      <c r="BH205" s="240">
        <f>IF(N205="sníž. přenesená",J205,0)</f>
        <v>0</v>
      </c>
      <c r="BI205" s="240">
        <f>IF(N205="nulová",J205,0)</f>
        <v>0</v>
      </c>
      <c r="BJ205" s="18" t="s">
        <v>82</v>
      </c>
      <c r="BK205" s="240">
        <f>ROUND(I205*H205,2)</f>
        <v>0</v>
      </c>
      <c r="BL205" s="18" t="s">
        <v>246</v>
      </c>
      <c r="BM205" s="239" t="s">
        <v>3688</v>
      </c>
    </row>
    <row r="206" s="2" customFormat="1">
      <c r="A206" s="39"/>
      <c r="B206" s="40"/>
      <c r="C206" s="41"/>
      <c r="D206" s="241" t="s">
        <v>248</v>
      </c>
      <c r="E206" s="41"/>
      <c r="F206" s="242" t="s">
        <v>1298</v>
      </c>
      <c r="G206" s="41"/>
      <c r="H206" s="41"/>
      <c r="I206" s="243"/>
      <c r="J206" s="41"/>
      <c r="K206" s="41"/>
      <c r="L206" s="45"/>
      <c r="M206" s="244"/>
      <c r="N206" s="245"/>
      <c r="O206" s="92"/>
      <c r="P206" s="92"/>
      <c r="Q206" s="92"/>
      <c r="R206" s="92"/>
      <c r="S206" s="92"/>
      <c r="T206" s="93"/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T206" s="18" t="s">
        <v>248</v>
      </c>
      <c r="AU206" s="18" t="s">
        <v>84</v>
      </c>
    </row>
    <row r="207" s="14" customFormat="1">
      <c r="A207" s="14"/>
      <c r="B207" s="256"/>
      <c r="C207" s="257"/>
      <c r="D207" s="241" t="s">
        <v>250</v>
      </c>
      <c r="E207" s="258" t="s">
        <v>1</v>
      </c>
      <c r="F207" s="259" t="s">
        <v>3689</v>
      </c>
      <c r="G207" s="257"/>
      <c r="H207" s="260">
        <v>3.379</v>
      </c>
      <c r="I207" s="261"/>
      <c r="J207" s="257"/>
      <c r="K207" s="257"/>
      <c r="L207" s="262"/>
      <c r="M207" s="263"/>
      <c r="N207" s="264"/>
      <c r="O207" s="264"/>
      <c r="P207" s="264"/>
      <c r="Q207" s="264"/>
      <c r="R207" s="264"/>
      <c r="S207" s="264"/>
      <c r="T207" s="265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66" t="s">
        <v>250</v>
      </c>
      <c r="AU207" s="266" t="s">
        <v>84</v>
      </c>
      <c r="AV207" s="14" t="s">
        <v>84</v>
      </c>
      <c r="AW207" s="14" t="s">
        <v>31</v>
      </c>
      <c r="AX207" s="14" t="s">
        <v>75</v>
      </c>
      <c r="AY207" s="266" t="s">
        <v>239</v>
      </c>
    </row>
    <row r="208" s="14" customFormat="1">
      <c r="A208" s="14"/>
      <c r="B208" s="256"/>
      <c r="C208" s="257"/>
      <c r="D208" s="241" t="s">
        <v>250</v>
      </c>
      <c r="E208" s="258" t="s">
        <v>1</v>
      </c>
      <c r="F208" s="259" t="s">
        <v>3690</v>
      </c>
      <c r="G208" s="257"/>
      <c r="H208" s="260">
        <v>1.02</v>
      </c>
      <c r="I208" s="261"/>
      <c r="J208" s="257"/>
      <c r="K208" s="257"/>
      <c r="L208" s="262"/>
      <c r="M208" s="263"/>
      <c r="N208" s="264"/>
      <c r="O208" s="264"/>
      <c r="P208" s="264"/>
      <c r="Q208" s="264"/>
      <c r="R208" s="264"/>
      <c r="S208" s="264"/>
      <c r="T208" s="265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66" t="s">
        <v>250</v>
      </c>
      <c r="AU208" s="266" t="s">
        <v>84</v>
      </c>
      <c r="AV208" s="14" t="s">
        <v>84</v>
      </c>
      <c r="AW208" s="14" t="s">
        <v>31</v>
      </c>
      <c r="AX208" s="14" t="s">
        <v>75</v>
      </c>
      <c r="AY208" s="266" t="s">
        <v>239</v>
      </c>
    </row>
    <row r="209" s="14" customFormat="1">
      <c r="A209" s="14"/>
      <c r="B209" s="256"/>
      <c r="C209" s="257"/>
      <c r="D209" s="241" t="s">
        <v>250</v>
      </c>
      <c r="E209" s="258" t="s">
        <v>1</v>
      </c>
      <c r="F209" s="259" t="s">
        <v>3691</v>
      </c>
      <c r="G209" s="257"/>
      <c r="H209" s="260">
        <v>1.3009999999999999</v>
      </c>
      <c r="I209" s="261"/>
      <c r="J209" s="257"/>
      <c r="K209" s="257"/>
      <c r="L209" s="262"/>
      <c r="M209" s="263"/>
      <c r="N209" s="264"/>
      <c r="O209" s="264"/>
      <c r="P209" s="264"/>
      <c r="Q209" s="264"/>
      <c r="R209" s="264"/>
      <c r="S209" s="264"/>
      <c r="T209" s="265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66" t="s">
        <v>250</v>
      </c>
      <c r="AU209" s="266" t="s">
        <v>84</v>
      </c>
      <c r="AV209" s="14" t="s">
        <v>84</v>
      </c>
      <c r="AW209" s="14" t="s">
        <v>31</v>
      </c>
      <c r="AX209" s="14" t="s">
        <v>75</v>
      </c>
      <c r="AY209" s="266" t="s">
        <v>239</v>
      </c>
    </row>
    <row r="210" s="15" customFormat="1">
      <c r="A210" s="15"/>
      <c r="B210" s="267"/>
      <c r="C210" s="268"/>
      <c r="D210" s="241" t="s">
        <v>250</v>
      </c>
      <c r="E210" s="269" t="s">
        <v>1</v>
      </c>
      <c r="F210" s="270" t="s">
        <v>277</v>
      </c>
      <c r="G210" s="268"/>
      <c r="H210" s="271">
        <v>5.7000000000000002</v>
      </c>
      <c r="I210" s="272"/>
      <c r="J210" s="268"/>
      <c r="K210" s="268"/>
      <c r="L210" s="273"/>
      <c r="M210" s="274"/>
      <c r="N210" s="275"/>
      <c r="O210" s="275"/>
      <c r="P210" s="275"/>
      <c r="Q210" s="275"/>
      <c r="R210" s="275"/>
      <c r="S210" s="275"/>
      <c r="T210" s="276"/>
      <c r="U210" s="15"/>
      <c r="V210" s="15"/>
      <c r="W210" s="15"/>
      <c r="X210" s="15"/>
      <c r="Y210" s="15"/>
      <c r="Z210" s="15"/>
      <c r="AA210" s="15"/>
      <c r="AB210" s="15"/>
      <c r="AC210" s="15"/>
      <c r="AD210" s="15"/>
      <c r="AE210" s="15"/>
      <c r="AT210" s="277" t="s">
        <v>250</v>
      </c>
      <c r="AU210" s="277" t="s">
        <v>84</v>
      </c>
      <c r="AV210" s="15" t="s">
        <v>246</v>
      </c>
      <c r="AW210" s="15" t="s">
        <v>31</v>
      </c>
      <c r="AX210" s="15" t="s">
        <v>82</v>
      </c>
      <c r="AY210" s="277" t="s">
        <v>239</v>
      </c>
    </row>
    <row r="211" s="2" customFormat="1" ht="24.15" customHeight="1">
      <c r="A211" s="39"/>
      <c r="B211" s="40"/>
      <c r="C211" s="228" t="s">
        <v>351</v>
      </c>
      <c r="D211" s="228" t="s">
        <v>241</v>
      </c>
      <c r="E211" s="229" t="s">
        <v>1302</v>
      </c>
      <c r="F211" s="230" t="s">
        <v>1303</v>
      </c>
      <c r="G211" s="231" t="s">
        <v>244</v>
      </c>
      <c r="H211" s="232">
        <v>22.524999999999999</v>
      </c>
      <c r="I211" s="233"/>
      <c r="J211" s="234">
        <f>ROUND(I211*H211,2)</f>
        <v>0</v>
      </c>
      <c r="K211" s="230" t="s">
        <v>245</v>
      </c>
      <c r="L211" s="45"/>
      <c r="M211" s="235" t="s">
        <v>1</v>
      </c>
      <c r="N211" s="236" t="s">
        <v>40</v>
      </c>
      <c r="O211" s="92"/>
      <c r="P211" s="237">
        <f>O211*H211</f>
        <v>0</v>
      </c>
      <c r="Q211" s="237">
        <v>0.001</v>
      </c>
      <c r="R211" s="237">
        <f>Q211*H211</f>
        <v>0.022525</v>
      </c>
      <c r="S211" s="237">
        <v>0</v>
      </c>
      <c r="T211" s="238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39" t="s">
        <v>246</v>
      </c>
      <c r="AT211" s="239" t="s">
        <v>241</v>
      </c>
      <c r="AU211" s="239" t="s">
        <v>84</v>
      </c>
      <c r="AY211" s="18" t="s">
        <v>239</v>
      </c>
      <c r="BE211" s="240">
        <f>IF(N211="základní",J211,0)</f>
        <v>0</v>
      </c>
      <c r="BF211" s="240">
        <f>IF(N211="snížená",J211,0)</f>
        <v>0</v>
      </c>
      <c r="BG211" s="240">
        <f>IF(N211="zákl. přenesená",J211,0)</f>
        <v>0</v>
      </c>
      <c r="BH211" s="240">
        <f>IF(N211="sníž. přenesená",J211,0)</f>
        <v>0</v>
      </c>
      <c r="BI211" s="240">
        <f>IF(N211="nulová",J211,0)</f>
        <v>0</v>
      </c>
      <c r="BJ211" s="18" t="s">
        <v>82</v>
      </c>
      <c r="BK211" s="240">
        <f>ROUND(I211*H211,2)</f>
        <v>0</v>
      </c>
      <c r="BL211" s="18" t="s">
        <v>246</v>
      </c>
      <c r="BM211" s="239" t="s">
        <v>3692</v>
      </c>
    </row>
    <row r="212" s="2" customFormat="1">
      <c r="A212" s="39"/>
      <c r="B212" s="40"/>
      <c r="C212" s="41"/>
      <c r="D212" s="241" t="s">
        <v>248</v>
      </c>
      <c r="E212" s="41"/>
      <c r="F212" s="242" t="s">
        <v>1305</v>
      </c>
      <c r="G212" s="41"/>
      <c r="H212" s="41"/>
      <c r="I212" s="243"/>
      <c r="J212" s="41"/>
      <c r="K212" s="41"/>
      <c r="L212" s="45"/>
      <c r="M212" s="244"/>
      <c r="N212" s="245"/>
      <c r="O212" s="92"/>
      <c r="P212" s="92"/>
      <c r="Q212" s="92"/>
      <c r="R212" s="92"/>
      <c r="S212" s="92"/>
      <c r="T212" s="93"/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T212" s="18" t="s">
        <v>248</v>
      </c>
      <c r="AU212" s="18" t="s">
        <v>84</v>
      </c>
    </row>
    <row r="213" s="14" customFormat="1">
      <c r="A213" s="14"/>
      <c r="B213" s="256"/>
      <c r="C213" s="257"/>
      <c r="D213" s="241" t="s">
        <v>250</v>
      </c>
      <c r="E213" s="258" t="s">
        <v>1</v>
      </c>
      <c r="F213" s="259" t="s">
        <v>3693</v>
      </c>
      <c r="G213" s="257"/>
      <c r="H213" s="260">
        <v>22.524999999999999</v>
      </c>
      <c r="I213" s="261"/>
      <c r="J213" s="257"/>
      <c r="K213" s="257"/>
      <c r="L213" s="262"/>
      <c r="M213" s="263"/>
      <c r="N213" s="264"/>
      <c r="O213" s="264"/>
      <c r="P213" s="264"/>
      <c r="Q213" s="264"/>
      <c r="R213" s="264"/>
      <c r="S213" s="264"/>
      <c r="T213" s="265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66" t="s">
        <v>250</v>
      </c>
      <c r="AU213" s="266" t="s">
        <v>84</v>
      </c>
      <c r="AV213" s="14" t="s">
        <v>84</v>
      </c>
      <c r="AW213" s="14" t="s">
        <v>31</v>
      </c>
      <c r="AX213" s="14" t="s">
        <v>75</v>
      </c>
      <c r="AY213" s="266" t="s">
        <v>239</v>
      </c>
    </row>
    <row r="214" s="15" customFormat="1">
      <c r="A214" s="15"/>
      <c r="B214" s="267"/>
      <c r="C214" s="268"/>
      <c r="D214" s="241" t="s">
        <v>250</v>
      </c>
      <c r="E214" s="269" t="s">
        <v>1</v>
      </c>
      <c r="F214" s="270" t="s">
        <v>277</v>
      </c>
      <c r="G214" s="268"/>
      <c r="H214" s="271">
        <v>22.524999999999999</v>
      </c>
      <c r="I214" s="272"/>
      <c r="J214" s="268"/>
      <c r="K214" s="268"/>
      <c r="L214" s="273"/>
      <c r="M214" s="274"/>
      <c r="N214" s="275"/>
      <c r="O214" s="275"/>
      <c r="P214" s="275"/>
      <c r="Q214" s="275"/>
      <c r="R214" s="275"/>
      <c r="S214" s="275"/>
      <c r="T214" s="276"/>
      <c r="U214" s="15"/>
      <c r="V214" s="15"/>
      <c r="W214" s="15"/>
      <c r="X214" s="15"/>
      <c r="Y214" s="15"/>
      <c r="Z214" s="15"/>
      <c r="AA214" s="15"/>
      <c r="AB214" s="15"/>
      <c r="AC214" s="15"/>
      <c r="AD214" s="15"/>
      <c r="AE214" s="15"/>
      <c r="AT214" s="277" t="s">
        <v>250</v>
      </c>
      <c r="AU214" s="277" t="s">
        <v>84</v>
      </c>
      <c r="AV214" s="15" t="s">
        <v>246</v>
      </c>
      <c r="AW214" s="15" t="s">
        <v>31</v>
      </c>
      <c r="AX214" s="15" t="s">
        <v>82</v>
      </c>
      <c r="AY214" s="277" t="s">
        <v>239</v>
      </c>
    </row>
    <row r="215" s="2" customFormat="1" ht="24.15" customHeight="1">
      <c r="A215" s="39"/>
      <c r="B215" s="40"/>
      <c r="C215" s="228" t="s">
        <v>360</v>
      </c>
      <c r="D215" s="228" t="s">
        <v>241</v>
      </c>
      <c r="E215" s="229" t="s">
        <v>1306</v>
      </c>
      <c r="F215" s="230" t="s">
        <v>1307</v>
      </c>
      <c r="G215" s="231" t="s">
        <v>244</v>
      </c>
      <c r="H215" s="232">
        <v>35.292999999999999</v>
      </c>
      <c r="I215" s="233"/>
      <c r="J215" s="234">
        <f>ROUND(I215*H215,2)</f>
        <v>0</v>
      </c>
      <c r="K215" s="230" t="s">
        <v>245</v>
      </c>
      <c r="L215" s="45"/>
      <c r="M215" s="235" t="s">
        <v>1</v>
      </c>
      <c r="N215" s="236" t="s">
        <v>40</v>
      </c>
      <c r="O215" s="92"/>
      <c r="P215" s="237">
        <f>O215*H215</f>
        <v>0</v>
      </c>
      <c r="Q215" s="237">
        <v>0.001</v>
      </c>
      <c r="R215" s="237">
        <f>Q215*H215</f>
        <v>0.035292999999999998</v>
      </c>
      <c r="S215" s="237">
        <v>0</v>
      </c>
      <c r="T215" s="238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39" t="s">
        <v>246</v>
      </c>
      <c r="AT215" s="239" t="s">
        <v>241</v>
      </c>
      <c r="AU215" s="239" t="s">
        <v>84</v>
      </c>
      <c r="AY215" s="18" t="s">
        <v>239</v>
      </c>
      <c r="BE215" s="240">
        <f>IF(N215="základní",J215,0)</f>
        <v>0</v>
      </c>
      <c r="BF215" s="240">
        <f>IF(N215="snížená",J215,0)</f>
        <v>0</v>
      </c>
      <c r="BG215" s="240">
        <f>IF(N215="zákl. přenesená",J215,0)</f>
        <v>0</v>
      </c>
      <c r="BH215" s="240">
        <f>IF(N215="sníž. přenesená",J215,0)</f>
        <v>0</v>
      </c>
      <c r="BI215" s="240">
        <f>IF(N215="nulová",J215,0)</f>
        <v>0</v>
      </c>
      <c r="BJ215" s="18" t="s">
        <v>82</v>
      </c>
      <c r="BK215" s="240">
        <f>ROUND(I215*H215,2)</f>
        <v>0</v>
      </c>
      <c r="BL215" s="18" t="s">
        <v>246</v>
      </c>
      <c r="BM215" s="239" t="s">
        <v>3694</v>
      </c>
    </row>
    <row r="216" s="2" customFormat="1">
      <c r="A216" s="39"/>
      <c r="B216" s="40"/>
      <c r="C216" s="41"/>
      <c r="D216" s="241" t="s">
        <v>248</v>
      </c>
      <c r="E216" s="41"/>
      <c r="F216" s="242" t="s">
        <v>1309</v>
      </c>
      <c r="G216" s="41"/>
      <c r="H216" s="41"/>
      <c r="I216" s="243"/>
      <c r="J216" s="41"/>
      <c r="K216" s="41"/>
      <c r="L216" s="45"/>
      <c r="M216" s="244"/>
      <c r="N216" s="245"/>
      <c r="O216" s="92"/>
      <c r="P216" s="92"/>
      <c r="Q216" s="92"/>
      <c r="R216" s="92"/>
      <c r="S216" s="92"/>
      <c r="T216" s="93"/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T216" s="18" t="s">
        <v>248</v>
      </c>
      <c r="AU216" s="18" t="s">
        <v>84</v>
      </c>
    </row>
    <row r="217" s="14" customFormat="1">
      <c r="A217" s="14"/>
      <c r="B217" s="256"/>
      <c r="C217" s="257"/>
      <c r="D217" s="241" t="s">
        <v>250</v>
      </c>
      <c r="E217" s="258" t="s">
        <v>1</v>
      </c>
      <c r="F217" s="259" t="s">
        <v>3693</v>
      </c>
      <c r="G217" s="257"/>
      <c r="H217" s="260">
        <v>22.524999999999999</v>
      </c>
      <c r="I217" s="261"/>
      <c r="J217" s="257"/>
      <c r="K217" s="257"/>
      <c r="L217" s="262"/>
      <c r="M217" s="263"/>
      <c r="N217" s="264"/>
      <c r="O217" s="264"/>
      <c r="P217" s="264"/>
      <c r="Q217" s="264"/>
      <c r="R217" s="264"/>
      <c r="S217" s="264"/>
      <c r="T217" s="265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66" t="s">
        <v>250</v>
      </c>
      <c r="AU217" s="266" t="s">
        <v>84</v>
      </c>
      <c r="AV217" s="14" t="s">
        <v>84</v>
      </c>
      <c r="AW217" s="14" t="s">
        <v>31</v>
      </c>
      <c r="AX217" s="14" t="s">
        <v>75</v>
      </c>
      <c r="AY217" s="266" t="s">
        <v>239</v>
      </c>
    </row>
    <row r="218" s="14" customFormat="1">
      <c r="A218" s="14"/>
      <c r="B218" s="256"/>
      <c r="C218" s="257"/>
      <c r="D218" s="241" t="s">
        <v>250</v>
      </c>
      <c r="E218" s="258" t="s">
        <v>1</v>
      </c>
      <c r="F218" s="259" t="s">
        <v>3695</v>
      </c>
      <c r="G218" s="257"/>
      <c r="H218" s="260">
        <v>12.768000000000001</v>
      </c>
      <c r="I218" s="261"/>
      <c r="J218" s="257"/>
      <c r="K218" s="257"/>
      <c r="L218" s="262"/>
      <c r="M218" s="263"/>
      <c r="N218" s="264"/>
      <c r="O218" s="264"/>
      <c r="P218" s="264"/>
      <c r="Q218" s="264"/>
      <c r="R218" s="264"/>
      <c r="S218" s="264"/>
      <c r="T218" s="265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66" t="s">
        <v>250</v>
      </c>
      <c r="AU218" s="266" t="s">
        <v>84</v>
      </c>
      <c r="AV218" s="14" t="s">
        <v>84</v>
      </c>
      <c r="AW218" s="14" t="s">
        <v>31</v>
      </c>
      <c r="AX218" s="14" t="s">
        <v>75</v>
      </c>
      <c r="AY218" s="266" t="s">
        <v>239</v>
      </c>
    </row>
    <row r="219" s="15" customFormat="1">
      <c r="A219" s="15"/>
      <c r="B219" s="267"/>
      <c r="C219" s="268"/>
      <c r="D219" s="241" t="s">
        <v>250</v>
      </c>
      <c r="E219" s="269" t="s">
        <v>1</v>
      </c>
      <c r="F219" s="270" t="s">
        <v>277</v>
      </c>
      <c r="G219" s="268"/>
      <c r="H219" s="271">
        <v>35.292999999999999</v>
      </c>
      <c r="I219" s="272"/>
      <c r="J219" s="268"/>
      <c r="K219" s="268"/>
      <c r="L219" s="273"/>
      <c r="M219" s="274"/>
      <c r="N219" s="275"/>
      <c r="O219" s="275"/>
      <c r="P219" s="275"/>
      <c r="Q219" s="275"/>
      <c r="R219" s="275"/>
      <c r="S219" s="275"/>
      <c r="T219" s="276"/>
      <c r="U219" s="15"/>
      <c r="V219" s="15"/>
      <c r="W219" s="15"/>
      <c r="X219" s="15"/>
      <c r="Y219" s="15"/>
      <c r="Z219" s="15"/>
      <c r="AA219" s="15"/>
      <c r="AB219" s="15"/>
      <c r="AC219" s="15"/>
      <c r="AD219" s="15"/>
      <c r="AE219" s="15"/>
      <c r="AT219" s="277" t="s">
        <v>250</v>
      </c>
      <c r="AU219" s="277" t="s">
        <v>84</v>
      </c>
      <c r="AV219" s="15" t="s">
        <v>246</v>
      </c>
      <c r="AW219" s="15" t="s">
        <v>31</v>
      </c>
      <c r="AX219" s="15" t="s">
        <v>82</v>
      </c>
      <c r="AY219" s="277" t="s">
        <v>239</v>
      </c>
    </row>
    <row r="220" s="2" customFormat="1" ht="21.75" customHeight="1">
      <c r="A220" s="39"/>
      <c r="B220" s="40"/>
      <c r="C220" s="228" t="s">
        <v>371</v>
      </c>
      <c r="D220" s="228" t="s">
        <v>241</v>
      </c>
      <c r="E220" s="229" t="s">
        <v>3696</v>
      </c>
      <c r="F220" s="230" t="s">
        <v>3697</v>
      </c>
      <c r="G220" s="231" t="s">
        <v>338</v>
      </c>
      <c r="H220" s="232">
        <v>11.69</v>
      </c>
      <c r="I220" s="233"/>
      <c r="J220" s="234">
        <f>ROUND(I220*H220,2)</f>
        <v>0</v>
      </c>
      <c r="K220" s="230" t="s">
        <v>245</v>
      </c>
      <c r="L220" s="45"/>
      <c r="M220" s="235" t="s">
        <v>1</v>
      </c>
      <c r="N220" s="236" t="s">
        <v>40</v>
      </c>
      <c r="O220" s="92"/>
      <c r="P220" s="237">
        <f>O220*H220</f>
        <v>0</v>
      </c>
      <c r="Q220" s="237">
        <v>1.0606199999999999</v>
      </c>
      <c r="R220" s="237">
        <f>Q220*H220</f>
        <v>12.398647799999999</v>
      </c>
      <c r="S220" s="237">
        <v>0</v>
      </c>
      <c r="T220" s="238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39" t="s">
        <v>246</v>
      </c>
      <c r="AT220" s="239" t="s">
        <v>241</v>
      </c>
      <c r="AU220" s="239" t="s">
        <v>84</v>
      </c>
      <c r="AY220" s="18" t="s">
        <v>239</v>
      </c>
      <c r="BE220" s="240">
        <f>IF(N220="základní",J220,0)</f>
        <v>0</v>
      </c>
      <c r="BF220" s="240">
        <f>IF(N220="snížená",J220,0)</f>
        <v>0</v>
      </c>
      <c r="BG220" s="240">
        <f>IF(N220="zákl. přenesená",J220,0)</f>
        <v>0</v>
      </c>
      <c r="BH220" s="240">
        <f>IF(N220="sníž. přenesená",J220,0)</f>
        <v>0</v>
      </c>
      <c r="BI220" s="240">
        <f>IF(N220="nulová",J220,0)</f>
        <v>0</v>
      </c>
      <c r="BJ220" s="18" t="s">
        <v>82</v>
      </c>
      <c r="BK220" s="240">
        <f>ROUND(I220*H220,2)</f>
        <v>0</v>
      </c>
      <c r="BL220" s="18" t="s">
        <v>246</v>
      </c>
      <c r="BM220" s="239" t="s">
        <v>3698</v>
      </c>
    </row>
    <row r="221" s="2" customFormat="1">
      <c r="A221" s="39"/>
      <c r="B221" s="40"/>
      <c r="C221" s="41"/>
      <c r="D221" s="241" t="s">
        <v>248</v>
      </c>
      <c r="E221" s="41"/>
      <c r="F221" s="242" t="s">
        <v>3699</v>
      </c>
      <c r="G221" s="41"/>
      <c r="H221" s="41"/>
      <c r="I221" s="243"/>
      <c r="J221" s="41"/>
      <c r="K221" s="41"/>
      <c r="L221" s="45"/>
      <c r="M221" s="244"/>
      <c r="N221" s="245"/>
      <c r="O221" s="92"/>
      <c r="P221" s="92"/>
      <c r="Q221" s="92"/>
      <c r="R221" s="92"/>
      <c r="S221" s="92"/>
      <c r="T221" s="93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T221" s="18" t="s">
        <v>248</v>
      </c>
      <c r="AU221" s="18" t="s">
        <v>84</v>
      </c>
    </row>
    <row r="222" s="13" customFormat="1">
      <c r="A222" s="13"/>
      <c r="B222" s="246"/>
      <c r="C222" s="247"/>
      <c r="D222" s="241" t="s">
        <v>250</v>
      </c>
      <c r="E222" s="248" t="s">
        <v>1</v>
      </c>
      <c r="F222" s="249" t="s">
        <v>3700</v>
      </c>
      <c r="G222" s="247"/>
      <c r="H222" s="248" t="s">
        <v>1</v>
      </c>
      <c r="I222" s="250"/>
      <c r="J222" s="247"/>
      <c r="K222" s="247"/>
      <c r="L222" s="251"/>
      <c r="M222" s="252"/>
      <c r="N222" s="253"/>
      <c r="O222" s="253"/>
      <c r="P222" s="253"/>
      <c r="Q222" s="253"/>
      <c r="R222" s="253"/>
      <c r="S222" s="253"/>
      <c r="T222" s="254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55" t="s">
        <v>250</v>
      </c>
      <c r="AU222" s="255" t="s">
        <v>84</v>
      </c>
      <c r="AV222" s="13" t="s">
        <v>82</v>
      </c>
      <c r="AW222" s="13" t="s">
        <v>31</v>
      </c>
      <c r="AX222" s="13" t="s">
        <v>75</v>
      </c>
      <c r="AY222" s="255" t="s">
        <v>239</v>
      </c>
    </row>
    <row r="223" s="14" customFormat="1">
      <c r="A223" s="14"/>
      <c r="B223" s="256"/>
      <c r="C223" s="257"/>
      <c r="D223" s="241" t="s">
        <v>250</v>
      </c>
      <c r="E223" s="258" t="s">
        <v>1</v>
      </c>
      <c r="F223" s="259" t="s">
        <v>3701</v>
      </c>
      <c r="G223" s="257"/>
      <c r="H223" s="260">
        <v>0.14099999999999999</v>
      </c>
      <c r="I223" s="261"/>
      <c r="J223" s="257"/>
      <c r="K223" s="257"/>
      <c r="L223" s="262"/>
      <c r="M223" s="263"/>
      <c r="N223" s="264"/>
      <c r="O223" s="264"/>
      <c r="P223" s="264"/>
      <c r="Q223" s="264"/>
      <c r="R223" s="264"/>
      <c r="S223" s="264"/>
      <c r="T223" s="265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66" t="s">
        <v>250</v>
      </c>
      <c r="AU223" s="266" t="s">
        <v>84</v>
      </c>
      <c r="AV223" s="14" t="s">
        <v>84</v>
      </c>
      <c r="AW223" s="14" t="s">
        <v>31</v>
      </c>
      <c r="AX223" s="14" t="s">
        <v>75</v>
      </c>
      <c r="AY223" s="266" t="s">
        <v>239</v>
      </c>
    </row>
    <row r="224" s="13" customFormat="1">
      <c r="A224" s="13"/>
      <c r="B224" s="246"/>
      <c r="C224" s="247"/>
      <c r="D224" s="241" t="s">
        <v>250</v>
      </c>
      <c r="E224" s="248" t="s">
        <v>1</v>
      </c>
      <c r="F224" s="249" t="s">
        <v>3702</v>
      </c>
      <c r="G224" s="247"/>
      <c r="H224" s="248" t="s">
        <v>1</v>
      </c>
      <c r="I224" s="250"/>
      <c r="J224" s="247"/>
      <c r="K224" s="247"/>
      <c r="L224" s="251"/>
      <c r="M224" s="252"/>
      <c r="N224" s="253"/>
      <c r="O224" s="253"/>
      <c r="P224" s="253"/>
      <c r="Q224" s="253"/>
      <c r="R224" s="253"/>
      <c r="S224" s="253"/>
      <c r="T224" s="254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55" t="s">
        <v>250</v>
      </c>
      <c r="AU224" s="255" t="s">
        <v>84</v>
      </c>
      <c r="AV224" s="13" t="s">
        <v>82</v>
      </c>
      <c r="AW224" s="13" t="s">
        <v>31</v>
      </c>
      <c r="AX224" s="13" t="s">
        <v>75</v>
      </c>
      <c r="AY224" s="255" t="s">
        <v>239</v>
      </c>
    </row>
    <row r="225" s="14" customFormat="1">
      <c r="A225" s="14"/>
      <c r="B225" s="256"/>
      <c r="C225" s="257"/>
      <c r="D225" s="241" t="s">
        <v>250</v>
      </c>
      <c r="E225" s="258" t="s">
        <v>1</v>
      </c>
      <c r="F225" s="259" t="s">
        <v>3703</v>
      </c>
      <c r="G225" s="257"/>
      <c r="H225" s="260">
        <v>10.151</v>
      </c>
      <c r="I225" s="261"/>
      <c r="J225" s="257"/>
      <c r="K225" s="257"/>
      <c r="L225" s="262"/>
      <c r="M225" s="263"/>
      <c r="N225" s="264"/>
      <c r="O225" s="264"/>
      <c r="P225" s="264"/>
      <c r="Q225" s="264"/>
      <c r="R225" s="264"/>
      <c r="S225" s="264"/>
      <c r="T225" s="265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66" t="s">
        <v>250</v>
      </c>
      <c r="AU225" s="266" t="s">
        <v>84</v>
      </c>
      <c r="AV225" s="14" t="s">
        <v>84</v>
      </c>
      <c r="AW225" s="14" t="s">
        <v>31</v>
      </c>
      <c r="AX225" s="14" t="s">
        <v>75</v>
      </c>
      <c r="AY225" s="266" t="s">
        <v>239</v>
      </c>
    </row>
    <row r="226" s="13" customFormat="1">
      <c r="A226" s="13"/>
      <c r="B226" s="246"/>
      <c r="C226" s="247"/>
      <c r="D226" s="241" t="s">
        <v>250</v>
      </c>
      <c r="E226" s="248" t="s">
        <v>1</v>
      </c>
      <c r="F226" s="249" t="s">
        <v>3704</v>
      </c>
      <c r="G226" s="247"/>
      <c r="H226" s="248" t="s">
        <v>1</v>
      </c>
      <c r="I226" s="250"/>
      <c r="J226" s="247"/>
      <c r="K226" s="247"/>
      <c r="L226" s="251"/>
      <c r="M226" s="252"/>
      <c r="N226" s="253"/>
      <c r="O226" s="253"/>
      <c r="P226" s="253"/>
      <c r="Q226" s="253"/>
      <c r="R226" s="253"/>
      <c r="S226" s="253"/>
      <c r="T226" s="254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55" t="s">
        <v>250</v>
      </c>
      <c r="AU226" s="255" t="s">
        <v>84</v>
      </c>
      <c r="AV226" s="13" t="s">
        <v>82</v>
      </c>
      <c r="AW226" s="13" t="s">
        <v>31</v>
      </c>
      <c r="AX226" s="13" t="s">
        <v>75</v>
      </c>
      <c r="AY226" s="255" t="s">
        <v>239</v>
      </c>
    </row>
    <row r="227" s="14" customFormat="1">
      <c r="A227" s="14"/>
      <c r="B227" s="256"/>
      <c r="C227" s="257"/>
      <c r="D227" s="241" t="s">
        <v>250</v>
      </c>
      <c r="E227" s="258" t="s">
        <v>1</v>
      </c>
      <c r="F227" s="259" t="s">
        <v>3705</v>
      </c>
      <c r="G227" s="257"/>
      <c r="H227" s="260">
        <v>0.83299999999999996</v>
      </c>
      <c r="I227" s="261"/>
      <c r="J227" s="257"/>
      <c r="K227" s="257"/>
      <c r="L227" s="262"/>
      <c r="M227" s="263"/>
      <c r="N227" s="264"/>
      <c r="O227" s="264"/>
      <c r="P227" s="264"/>
      <c r="Q227" s="264"/>
      <c r="R227" s="264"/>
      <c r="S227" s="264"/>
      <c r="T227" s="265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66" t="s">
        <v>250</v>
      </c>
      <c r="AU227" s="266" t="s">
        <v>84</v>
      </c>
      <c r="AV227" s="14" t="s">
        <v>84</v>
      </c>
      <c r="AW227" s="14" t="s">
        <v>31</v>
      </c>
      <c r="AX227" s="14" t="s">
        <v>75</v>
      </c>
      <c r="AY227" s="266" t="s">
        <v>239</v>
      </c>
    </row>
    <row r="228" s="13" customFormat="1">
      <c r="A228" s="13"/>
      <c r="B228" s="246"/>
      <c r="C228" s="247"/>
      <c r="D228" s="241" t="s">
        <v>250</v>
      </c>
      <c r="E228" s="248" t="s">
        <v>1</v>
      </c>
      <c r="F228" s="249" t="s">
        <v>3706</v>
      </c>
      <c r="G228" s="247"/>
      <c r="H228" s="248" t="s">
        <v>1</v>
      </c>
      <c r="I228" s="250"/>
      <c r="J228" s="247"/>
      <c r="K228" s="247"/>
      <c r="L228" s="251"/>
      <c r="M228" s="252"/>
      <c r="N228" s="253"/>
      <c r="O228" s="253"/>
      <c r="P228" s="253"/>
      <c r="Q228" s="253"/>
      <c r="R228" s="253"/>
      <c r="S228" s="253"/>
      <c r="T228" s="254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55" t="s">
        <v>250</v>
      </c>
      <c r="AU228" s="255" t="s">
        <v>84</v>
      </c>
      <c r="AV228" s="13" t="s">
        <v>82</v>
      </c>
      <c r="AW228" s="13" t="s">
        <v>31</v>
      </c>
      <c r="AX228" s="13" t="s">
        <v>75</v>
      </c>
      <c r="AY228" s="255" t="s">
        <v>239</v>
      </c>
    </row>
    <row r="229" s="14" customFormat="1">
      <c r="A229" s="14"/>
      <c r="B229" s="256"/>
      <c r="C229" s="257"/>
      <c r="D229" s="241" t="s">
        <v>250</v>
      </c>
      <c r="E229" s="258" t="s">
        <v>1</v>
      </c>
      <c r="F229" s="259" t="s">
        <v>3707</v>
      </c>
      <c r="G229" s="257"/>
      <c r="H229" s="260">
        <v>0.221</v>
      </c>
      <c r="I229" s="261"/>
      <c r="J229" s="257"/>
      <c r="K229" s="257"/>
      <c r="L229" s="262"/>
      <c r="M229" s="263"/>
      <c r="N229" s="264"/>
      <c r="O229" s="264"/>
      <c r="P229" s="264"/>
      <c r="Q229" s="264"/>
      <c r="R229" s="264"/>
      <c r="S229" s="264"/>
      <c r="T229" s="265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66" t="s">
        <v>250</v>
      </c>
      <c r="AU229" s="266" t="s">
        <v>84</v>
      </c>
      <c r="AV229" s="14" t="s">
        <v>84</v>
      </c>
      <c r="AW229" s="14" t="s">
        <v>31</v>
      </c>
      <c r="AX229" s="14" t="s">
        <v>75</v>
      </c>
      <c r="AY229" s="266" t="s">
        <v>239</v>
      </c>
    </row>
    <row r="230" s="13" customFormat="1">
      <c r="A230" s="13"/>
      <c r="B230" s="246"/>
      <c r="C230" s="247"/>
      <c r="D230" s="241" t="s">
        <v>250</v>
      </c>
      <c r="E230" s="248" t="s">
        <v>1</v>
      </c>
      <c r="F230" s="249" t="s">
        <v>3708</v>
      </c>
      <c r="G230" s="247"/>
      <c r="H230" s="248" t="s">
        <v>1</v>
      </c>
      <c r="I230" s="250"/>
      <c r="J230" s="247"/>
      <c r="K230" s="247"/>
      <c r="L230" s="251"/>
      <c r="M230" s="252"/>
      <c r="N230" s="253"/>
      <c r="O230" s="253"/>
      <c r="P230" s="253"/>
      <c r="Q230" s="253"/>
      <c r="R230" s="253"/>
      <c r="S230" s="253"/>
      <c r="T230" s="254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55" t="s">
        <v>250</v>
      </c>
      <c r="AU230" s="255" t="s">
        <v>84</v>
      </c>
      <c r="AV230" s="13" t="s">
        <v>82</v>
      </c>
      <c r="AW230" s="13" t="s">
        <v>31</v>
      </c>
      <c r="AX230" s="13" t="s">
        <v>75</v>
      </c>
      <c r="AY230" s="255" t="s">
        <v>239</v>
      </c>
    </row>
    <row r="231" s="13" customFormat="1">
      <c r="A231" s="13"/>
      <c r="B231" s="246"/>
      <c r="C231" s="247"/>
      <c r="D231" s="241" t="s">
        <v>250</v>
      </c>
      <c r="E231" s="248" t="s">
        <v>1</v>
      </c>
      <c r="F231" s="249" t="s">
        <v>3700</v>
      </c>
      <c r="G231" s="247"/>
      <c r="H231" s="248" t="s">
        <v>1</v>
      </c>
      <c r="I231" s="250"/>
      <c r="J231" s="247"/>
      <c r="K231" s="247"/>
      <c r="L231" s="251"/>
      <c r="M231" s="252"/>
      <c r="N231" s="253"/>
      <c r="O231" s="253"/>
      <c r="P231" s="253"/>
      <c r="Q231" s="253"/>
      <c r="R231" s="253"/>
      <c r="S231" s="253"/>
      <c r="T231" s="254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55" t="s">
        <v>250</v>
      </c>
      <c r="AU231" s="255" t="s">
        <v>84</v>
      </c>
      <c r="AV231" s="13" t="s">
        <v>82</v>
      </c>
      <c r="AW231" s="13" t="s">
        <v>31</v>
      </c>
      <c r="AX231" s="13" t="s">
        <v>75</v>
      </c>
      <c r="AY231" s="255" t="s">
        <v>239</v>
      </c>
    </row>
    <row r="232" s="14" customFormat="1">
      <c r="A232" s="14"/>
      <c r="B232" s="256"/>
      <c r="C232" s="257"/>
      <c r="D232" s="241" t="s">
        <v>250</v>
      </c>
      <c r="E232" s="258" t="s">
        <v>1</v>
      </c>
      <c r="F232" s="259" t="s">
        <v>3709</v>
      </c>
      <c r="G232" s="257"/>
      <c r="H232" s="260">
        <v>0.027</v>
      </c>
      <c r="I232" s="261"/>
      <c r="J232" s="257"/>
      <c r="K232" s="257"/>
      <c r="L232" s="262"/>
      <c r="M232" s="263"/>
      <c r="N232" s="264"/>
      <c r="O232" s="264"/>
      <c r="P232" s="264"/>
      <c r="Q232" s="264"/>
      <c r="R232" s="264"/>
      <c r="S232" s="264"/>
      <c r="T232" s="265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66" t="s">
        <v>250</v>
      </c>
      <c r="AU232" s="266" t="s">
        <v>84</v>
      </c>
      <c r="AV232" s="14" t="s">
        <v>84</v>
      </c>
      <c r="AW232" s="14" t="s">
        <v>31</v>
      </c>
      <c r="AX232" s="14" t="s">
        <v>75</v>
      </c>
      <c r="AY232" s="266" t="s">
        <v>239</v>
      </c>
    </row>
    <row r="233" s="13" customFormat="1">
      <c r="A233" s="13"/>
      <c r="B233" s="246"/>
      <c r="C233" s="247"/>
      <c r="D233" s="241" t="s">
        <v>250</v>
      </c>
      <c r="E233" s="248" t="s">
        <v>1</v>
      </c>
      <c r="F233" s="249" t="s">
        <v>3702</v>
      </c>
      <c r="G233" s="247"/>
      <c r="H233" s="248" t="s">
        <v>1</v>
      </c>
      <c r="I233" s="250"/>
      <c r="J233" s="247"/>
      <c r="K233" s="247"/>
      <c r="L233" s="251"/>
      <c r="M233" s="252"/>
      <c r="N233" s="253"/>
      <c r="O233" s="253"/>
      <c r="P233" s="253"/>
      <c r="Q233" s="253"/>
      <c r="R233" s="253"/>
      <c r="S233" s="253"/>
      <c r="T233" s="254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55" t="s">
        <v>250</v>
      </c>
      <c r="AU233" s="255" t="s">
        <v>84</v>
      </c>
      <c r="AV233" s="13" t="s">
        <v>82</v>
      </c>
      <c r="AW233" s="13" t="s">
        <v>31</v>
      </c>
      <c r="AX233" s="13" t="s">
        <v>75</v>
      </c>
      <c r="AY233" s="255" t="s">
        <v>239</v>
      </c>
    </row>
    <row r="234" s="14" customFormat="1">
      <c r="A234" s="14"/>
      <c r="B234" s="256"/>
      <c r="C234" s="257"/>
      <c r="D234" s="241" t="s">
        <v>250</v>
      </c>
      <c r="E234" s="258" t="s">
        <v>1</v>
      </c>
      <c r="F234" s="259" t="s">
        <v>3710</v>
      </c>
      <c r="G234" s="257"/>
      <c r="H234" s="260">
        <v>0.070999999999999994</v>
      </c>
      <c r="I234" s="261"/>
      <c r="J234" s="257"/>
      <c r="K234" s="257"/>
      <c r="L234" s="262"/>
      <c r="M234" s="263"/>
      <c r="N234" s="264"/>
      <c r="O234" s="264"/>
      <c r="P234" s="264"/>
      <c r="Q234" s="264"/>
      <c r="R234" s="264"/>
      <c r="S234" s="264"/>
      <c r="T234" s="265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66" t="s">
        <v>250</v>
      </c>
      <c r="AU234" s="266" t="s">
        <v>84</v>
      </c>
      <c r="AV234" s="14" t="s">
        <v>84</v>
      </c>
      <c r="AW234" s="14" t="s">
        <v>31</v>
      </c>
      <c r="AX234" s="14" t="s">
        <v>75</v>
      </c>
      <c r="AY234" s="266" t="s">
        <v>239</v>
      </c>
    </row>
    <row r="235" s="13" customFormat="1">
      <c r="A235" s="13"/>
      <c r="B235" s="246"/>
      <c r="C235" s="247"/>
      <c r="D235" s="241" t="s">
        <v>250</v>
      </c>
      <c r="E235" s="248" t="s">
        <v>1</v>
      </c>
      <c r="F235" s="249" t="s">
        <v>3711</v>
      </c>
      <c r="G235" s="247"/>
      <c r="H235" s="248" t="s">
        <v>1</v>
      </c>
      <c r="I235" s="250"/>
      <c r="J235" s="247"/>
      <c r="K235" s="247"/>
      <c r="L235" s="251"/>
      <c r="M235" s="252"/>
      <c r="N235" s="253"/>
      <c r="O235" s="253"/>
      <c r="P235" s="253"/>
      <c r="Q235" s="253"/>
      <c r="R235" s="253"/>
      <c r="S235" s="253"/>
      <c r="T235" s="254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55" t="s">
        <v>250</v>
      </c>
      <c r="AU235" s="255" t="s">
        <v>84</v>
      </c>
      <c r="AV235" s="13" t="s">
        <v>82</v>
      </c>
      <c r="AW235" s="13" t="s">
        <v>31</v>
      </c>
      <c r="AX235" s="13" t="s">
        <v>75</v>
      </c>
      <c r="AY235" s="255" t="s">
        <v>239</v>
      </c>
    </row>
    <row r="236" s="14" customFormat="1">
      <c r="A236" s="14"/>
      <c r="B236" s="256"/>
      <c r="C236" s="257"/>
      <c r="D236" s="241" t="s">
        <v>250</v>
      </c>
      <c r="E236" s="258" t="s">
        <v>1</v>
      </c>
      <c r="F236" s="259" t="s">
        <v>3712</v>
      </c>
      <c r="G236" s="257"/>
      <c r="H236" s="260">
        <v>0.246</v>
      </c>
      <c r="I236" s="261"/>
      <c r="J236" s="257"/>
      <c r="K236" s="257"/>
      <c r="L236" s="262"/>
      <c r="M236" s="263"/>
      <c r="N236" s="264"/>
      <c r="O236" s="264"/>
      <c r="P236" s="264"/>
      <c r="Q236" s="264"/>
      <c r="R236" s="264"/>
      <c r="S236" s="264"/>
      <c r="T236" s="265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66" t="s">
        <v>250</v>
      </c>
      <c r="AU236" s="266" t="s">
        <v>84</v>
      </c>
      <c r="AV236" s="14" t="s">
        <v>84</v>
      </c>
      <c r="AW236" s="14" t="s">
        <v>31</v>
      </c>
      <c r="AX236" s="14" t="s">
        <v>75</v>
      </c>
      <c r="AY236" s="266" t="s">
        <v>239</v>
      </c>
    </row>
    <row r="237" s="15" customFormat="1">
      <c r="A237" s="15"/>
      <c r="B237" s="267"/>
      <c r="C237" s="268"/>
      <c r="D237" s="241" t="s">
        <v>250</v>
      </c>
      <c r="E237" s="269" t="s">
        <v>1</v>
      </c>
      <c r="F237" s="270" t="s">
        <v>277</v>
      </c>
      <c r="G237" s="268"/>
      <c r="H237" s="271">
        <v>11.69</v>
      </c>
      <c r="I237" s="272"/>
      <c r="J237" s="268"/>
      <c r="K237" s="268"/>
      <c r="L237" s="273"/>
      <c r="M237" s="274"/>
      <c r="N237" s="275"/>
      <c r="O237" s="275"/>
      <c r="P237" s="275"/>
      <c r="Q237" s="275"/>
      <c r="R237" s="275"/>
      <c r="S237" s="275"/>
      <c r="T237" s="276"/>
      <c r="U237" s="15"/>
      <c r="V237" s="15"/>
      <c r="W237" s="15"/>
      <c r="X237" s="15"/>
      <c r="Y237" s="15"/>
      <c r="Z237" s="15"/>
      <c r="AA237" s="15"/>
      <c r="AB237" s="15"/>
      <c r="AC237" s="15"/>
      <c r="AD237" s="15"/>
      <c r="AE237" s="15"/>
      <c r="AT237" s="277" t="s">
        <v>250</v>
      </c>
      <c r="AU237" s="277" t="s">
        <v>84</v>
      </c>
      <c r="AV237" s="15" t="s">
        <v>246</v>
      </c>
      <c r="AW237" s="15" t="s">
        <v>31</v>
      </c>
      <c r="AX237" s="15" t="s">
        <v>82</v>
      </c>
      <c r="AY237" s="277" t="s">
        <v>239</v>
      </c>
    </row>
    <row r="238" s="2" customFormat="1" ht="16.5" customHeight="1">
      <c r="A238" s="39"/>
      <c r="B238" s="40"/>
      <c r="C238" s="228" t="s">
        <v>376</v>
      </c>
      <c r="D238" s="228" t="s">
        <v>241</v>
      </c>
      <c r="E238" s="229" t="s">
        <v>1325</v>
      </c>
      <c r="F238" s="230" t="s">
        <v>1326</v>
      </c>
      <c r="G238" s="231" t="s">
        <v>338</v>
      </c>
      <c r="H238" s="232">
        <v>0.315</v>
      </c>
      <c r="I238" s="233"/>
      <c r="J238" s="234">
        <f>ROUND(I238*H238,2)</f>
        <v>0</v>
      </c>
      <c r="K238" s="230" t="s">
        <v>245</v>
      </c>
      <c r="L238" s="45"/>
      <c r="M238" s="235" t="s">
        <v>1</v>
      </c>
      <c r="N238" s="236" t="s">
        <v>40</v>
      </c>
      <c r="O238" s="92"/>
      <c r="P238" s="237">
        <f>O238*H238</f>
        <v>0</v>
      </c>
      <c r="Q238" s="237">
        <v>1.06277</v>
      </c>
      <c r="R238" s="237">
        <f>Q238*H238</f>
        <v>0.33477255</v>
      </c>
      <c r="S238" s="237">
        <v>0</v>
      </c>
      <c r="T238" s="238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39" t="s">
        <v>246</v>
      </c>
      <c r="AT238" s="239" t="s">
        <v>241</v>
      </c>
      <c r="AU238" s="239" t="s">
        <v>84</v>
      </c>
      <c r="AY238" s="18" t="s">
        <v>239</v>
      </c>
      <c r="BE238" s="240">
        <f>IF(N238="základní",J238,0)</f>
        <v>0</v>
      </c>
      <c r="BF238" s="240">
        <f>IF(N238="snížená",J238,0)</f>
        <v>0</v>
      </c>
      <c r="BG238" s="240">
        <f>IF(N238="zákl. přenesená",J238,0)</f>
        <v>0</v>
      </c>
      <c r="BH238" s="240">
        <f>IF(N238="sníž. přenesená",J238,0)</f>
        <v>0</v>
      </c>
      <c r="BI238" s="240">
        <f>IF(N238="nulová",J238,0)</f>
        <v>0</v>
      </c>
      <c r="BJ238" s="18" t="s">
        <v>82</v>
      </c>
      <c r="BK238" s="240">
        <f>ROUND(I238*H238,2)</f>
        <v>0</v>
      </c>
      <c r="BL238" s="18" t="s">
        <v>246</v>
      </c>
      <c r="BM238" s="239" t="s">
        <v>3713</v>
      </c>
    </row>
    <row r="239" s="2" customFormat="1">
      <c r="A239" s="39"/>
      <c r="B239" s="40"/>
      <c r="C239" s="41"/>
      <c r="D239" s="241" t="s">
        <v>248</v>
      </c>
      <c r="E239" s="41"/>
      <c r="F239" s="242" t="s">
        <v>1328</v>
      </c>
      <c r="G239" s="41"/>
      <c r="H239" s="41"/>
      <c r="I239" s="243"/>
      <c r="J239" s="41"/>
      <c r="K239" s="41"/>
      <c r="L239" s="45"/>
      <c r="M239" s="244"/>
      <c r="N239" s="245"/>
      <c r="O239" s="92"/>
      <c r="P239" s="92"/>
      <c r="Q239" s="92"/>
      <c r="R239" s="92"/>
      <c r="S239" s="92"/>
      <c r="T239" s="93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T239" s="18" t="s">
        <v>248</v>
      </c>
      <c r="AU239" s="18" t="s">
        <v>84</v>
      </c>
    </row>
    <row r="240" s="14" customFormat="1">
      <c r="A240" s="14"/>
      <c r="B240" s="256"/>
      <c r="C240" s="257"/>
      <c r="D240" s="241" t="s">
        <v>250</v>
      </c>
      <c r="E240" s="258" t="s">
        <v>1</v>
      </c>
      <c r="F240" s="259" t="s">
        <v>3714</v>
      </c>
      <c r="G240" s="257"/>
      <c r="H240" s="260">
        <v>0.22</v>
      </c>
      <c r="I240" s="261"/>
      <c r="J240" s="257"/>
      <c r="K240" s="257"/>
      <c r="L240" s="262"/>
      <c r="M240" s="263"/>
      <c r="N240" s="264"/>
      <c r="O240" s="264"/>
      <c r="P240" s="264"/>
      <c r="Q240" s="264"/>
      <c r="R240" s="264"/>
      <c r="S240" s="264"/>
      <c r="T240" s="265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66" t="s">
        <v>250</v>
      </c>
      <c r="AU240" s="266" t="s">
        <v>84</v>
      </c>
      <c r="AV240" s="14" t="s">
        <v>84</v>
      </c>
      <c r="AW240" s="14" t="s">
        <v>31</v>
      </c>
      <c r="AX240" s="14" t="s">
        <v>75</v>
      </c>
      <c r="AY240" s="266" t="s">
        <v>239</v>
      </c>
    </row>
    <row r="241" s="14" customFormat="1">
      <c r="A241" s="14"/>
      <c r="B241" s="256"/>
      <c r="C241" s="257"/>
      <c r="D241" s="241" t="s">
        <v>250</v>
      </c>
      <c r="E241" s="258" t="s">
        <v>1</v>
      </c>
      <c r="F241" s="259" t="s">
        <v>3715</v>
      </c>
      <c r="G241" s="257"/>
      <c r="H241" s="260">
        <v>0.042000000000000003</v>
      </c>
      <c r="I241" s="261"/>
      <c r="J241" s="257"/>
      <c r="K241" s="257"/>
      <c r="L241" s="262"/>
      <c r="M241" s="263"/>
      <c r="N241" s="264"/>
      <c r="O241" s="264"/>
      <c r="P241" s="264"/>
      <c r="Q241" s="264"/>
      <c r="R241" s="264"/>
      <c r="S241" s="264"/>
      <c r="T241" s="265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66" t="s">
        <v>250</v>
      </c>
      <c r="AU241" s="266" t="s">
        <v>84</v>
      </c>
      <c r="AV241" s="14" t="s">
        <v>84</v>
      </c>
      <c r="AW241" s="14" t="s">
        <v>31</v>
      </c>
      <c r="AX241" s="14" t="s">
        <v>75</v>
      </c>
      <c r="AY241" s="266" t="s">
        <v>239</v>
      </c>
    </row>
    <row r="242" s="14" customFormat="1">
      <c r="A242" s="14"/>
      <c r="B242" s="256"/>
      <c r="C242" s="257"/>
      <c r="D242" s="241" t="s">
        <v>250</v>
      </c>
      <c r="E242" s="258" t="s">
        <v>1</v>
      </c>
      <c r="F242" s="259" t="s">
        <v>3716</v>
      </c>
      <c r="G242" s="257"/>
      <c r="H242" s="260">
        <v>0.052999999999999998</v>
      </c>
      <c r="I242" s="261"/>
      <c r="J242" s="257"/>
      <c r="K242" s="257"/>
      <c r="L242" s="262"/>
      <c r="M242" s="263"/>
      <c r="N242" s="264"/>
      <c r="O242" s="264"/>
      <c r="P242" s="264"/>
      <c r="Q242" s="264"/>
      <c r="R242" s="264"/>
      <c r="S242" s="264"/>
      <c r="T242" s="265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66" t="s">
        <v>250</v>
      </c>
      <c r="AU242" s="266" t="s">
        <v>84</v>
      </c>
      <c r="AV242" s="14" t="s">
        <v>84</v>
      </c>
      <c r="AW242" s="14" t="s">
        <v>31</v>
      </c>
      <c r="AX242" s="14" t="s">
        <v>75</v>
      </c>
      <c r="AY242" s="266" t="s">
        <v>239</v>
      </c>
    </row>
    <row r="243" s="15" customFormat="1">
      <c r="A243" s="15"/>
      <c r="B243" s="267"/>
      <c r="C243" s="268"/>
      <c r="D243" s="241" t="s">
        <v>250</v>
      </c>
      <c r="E243" s="269" t="s">
        <v>1</v>
      </c>
      <c r="F243" s="270" t="s">
        <v>277</v>
      </c>
      <c r="G243" s="268"/>
      <c r="H243" s="271">
        <v>0.315</v>
      </c>
      <c r="I243" s="272"/>
      <c r="J243" s="268"/>
      <c r="K243" s="268"/>
      <c r="L243" s="273"/>
      <c r="M243" s="274"/>
      <c r="N243" s="275"/>
      <c r="O243" s="275"/>
      <c r="P243" s="275"/>
      <c r="Q243" s="275"/>
      <c r="R243" s="275"/>
      <c r="S243" s="275"/>
      <c r="T243" s="276"/>
      <c r="U243" s="15"/>
      <c r="V243" s="15"/>
      <c r="W243" s="15"/>
      <c r="X243" s="15"/>
      <c r="Y243" s="15"/>
      <c r="Z243" s="15"/>
      <c r="AA243" s="15"/>
      <c r="AB243" s="15"/>
      <c r="AC243" s="15"/>
      <c r="AD243" s="15"/>
      <c r="AE243" s="15"/>
      <c r="AT243" s="277" t="s">
        <v>250</v>
      </c>
      <c r="AU243" s="277" t="s">
        <v>84</v>
      </c>
      <c r="AV243" s="15" t="s">
        <v>246</v>
      </c>
      <c r="AW243" s="15" t="s">
        <v>31</v>
      </c>
      <c r="AX243" s="15" t="s">
        <v>82</v>
      </c>
      <c r="AY243" s="277" t="s">
        <v>239</v>
      </c>
    </row>
    <row r="244" s="2" customFormat="1" ht="16.5" customHeight="1">
      <c r="A244" s="39"/>
      <c r="B244" s="40"/>
      <c r="C244" s="228" t="s">
        <v>383</v>
      </c>
      <c r="D244" s="228" t="s">
        <v>241</v>
      </c>
      <c r="E244" s="229" t="s">
        <v>1359</v>
      </c>
      <c r="F244" s="230" t="s">
        <v>1360</v>
      </c>
      <c r="G244" s="231" t="s">
        <v>244</v>
      </c>
      <c r="H244" s="232">
        <v>30.882000000000001</v>
      </c>
      <c r="I244" s="233"/>
      <c r="J244" s="234">
        <f>ROUND(I244*H244,2)</f>
        <v>0</v>
      </c>
      <c r="K244" s="230" t="s">
        <v>245</v>
      </c>
      <c r="L244" s="45"/>
      <c r="M244" s="235" t="s">
        <v>1</v>
      </c>
      <c r="N244" s="236" t="s">
        <v>40</v>
      </c>
      <c r="O244" s="92"/>
      <c r="P244" s="237">
        <f>O244*H244</f>
        <v>0</v>
      </c>
      <c r="Q244" s="237">
        <v>0.0026900000000000001</v>
      </c>
      <c r="R244" s="237">
        <f>Q244*H244</f>
        <v>0.083072580000000007</v>
      </c>
      <c r="S244" s="237">
        <v>0</v>
      </c>
      <c r="T244" s="238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39" t="s">
        <v>246</v>
      </c>
      <c r="AT244" s="239" t="s">
        <v>241</v>
      </c>
      <c r="AU244" s="239" t="s">
        <v>84</v>
      </c>
      <c r="AY244" s="18" t="s">
        <v>239</v>
      </c>
      <c r="BE244" s="240">
        <f>IF(N244="základní",J244,0)</f>
        <v>0</v>
      </c>
      <c r="BF244" s="240">
        <f>IF(N244="snížená",J244,0)</f>
        <v>0</v>
      </c>
      <c r="BG244" s="240">
        <f>IF(N244="zákl. přenesená",J244,0)</f>
        <v>0</v>
      </c>
      <c r="BH244" s="240">
        <f>IF(N244="sníž. přenesená",J244,0)</f>
        <v>0</v>
      </c>
      <c r="BI244" s="240">
        <f>IF(N244="nulová",J244,0)</f>
        <v>0</v>
      </c>
      <c r="BJ244" s="18" t="s">
        <v>82</v>
      </c>
      <c r="BK244" s="240">
        <f>ROUND(I244*H244,2)</f>
        <v>0</v>
      </c>
      <c r="BL244" s="18" t="s">
        <v>246</v>
      </c>
      <c r="BM244" s="239" t="s">
        <v>3717</v>
      </c>
    </row>
    <row r="245" s="2" customFormat="1">
      <c r="A245" s="39"/>
      <c r="B245" s="40"/>
      <c r="C245" s="41"/>
      <c r="D245" s="241" t="s">
        <v>248</v>
      </c>
      <c r="E245" s="41"/>
      <c r="F245" s="242" t="s">
        <v>1362</v>
      </c>
      <c r="G245" s="41"/>
      <c r="H245" s="41"/>
      <c r="I245" s="243"/>
      <c r="J245" s="41"/>
      <c r="K245" s="41"/>
      <c r="L245" s="45"/>
      <c r="M245" s="244"/>
      <c r="N245" s="245"/>
      <c r="O245" s="92"/>
      <c r="P245" s="92"/>
      <c r="Q245" s="92"/>
      <c r="R245" s="92"/>
      <c r="S245" s="92"/>
      <c r="T245" s="93"/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T245" s="18" t="s">
        <v>248</v>
      </c>
      <c r="AU245" s="18" t="s">
        <v>84</v>
      </c>
    </row>
    <row r="246" s="13" customFormat="1">
      <c r="A246" s="13"/>
      <c r="B246" s="246"/>
      <c r="C246" s="247"/>
      <c r="D246" s="241" t="s">
        <v>250</v>
      </c>
      <c r="E246" s="248" t="s">
        <v>1</v>
      </c>
      <c r="F246" s="249" t="s">
        <v>3718</v>
      </c>
      <c r="G246" s="247"/>
      <c r="H246" s="248" t="s">
        <v>1</v>
      </c>
      <c r="I246" s="250"/>
      <c r="J246" s="247"/>
      <c r="K246" s="247"/>
      <c r="L246" s="251"/>
      <c r="M246" s="252"/>
      <c r="N246" s="253"/>
      <c r="O246" s="253"/>
      <c r="P246" s="253"/>
      <c r="Q246" s="253"/>
      <c r="R246" s="253"/>
      <c r="S246" s="253"/>
      <c r="T246" s="254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55" t="s">
        <v>250</v>
      </c>
      <c r="AU246" s="255" t="s">
        <v>84</v>
      </c>
      <c r="AV246" s="13" t="s">
        <v>82</v>
      </c>
      <c r="AW246" s="13" t="s">
        <v>31</v>
      </c>
      <c r="AX246" s="13" t="s">
        <v>75</v>
      </c>
      <c r="AY246" s="255" t="s">
        <v>239</v>
      </c>
    </row>
    <row r="247" s="14" customFormat="1">
      <c r="A247" s="14"/>
      <c r="B247" s="256"/>
      <c r="C247" s="257"/>
      <c r="D247" s="241" t="s">
        <v>250</v>
      </c>
      <c r="E247" s="258" t="s">
        <v>1</v>
      </c>
      <c r="F247" s="259" t="s">
        <v>3719</v>
      </c>
      <c r="G247" s="257"/>
      <c r="H247" s="260">
        <v>14.892</v>
      </c>
      <c r="I247" s="261"/>
      <c r="J247" s="257"/>
      <c r="K247" s="257"/>
      <c r="L247" s="262"/>
      <c r="M247" s="263"/>
      <c r="N247" s="264"/>
      <c r="O247" s="264"/>
      <c r="P247" s="264"/>
      <c r="Q247" s="264"/>
      <c r="R247" s="264"/>
      <c r="S247" s="264"/>
      <c r="T247" s="265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66" t="s">
        <v>250</v>
      </c>
      <c r="AU247" s="266" t="s">
        <v>84</v>
      </c>
      <c r="AV247" s="14" t="s">
        <v>84</v>
      </c>
      <c r="AW247" s="14" t="s">
        <v>31</v>
      </c>
      <c r="AX247" s="14" t="s">
        <v>75</v>
      </c>
      <c r="AY247" s="266" t="s">
        <v>239</v>
      </c>
    </row>
    <row r="248" s="13" customFormat="1">
      <c r="A248" s="13"/>
      <c r="B248" s="246"/>
      <c r="C248" s="247"/>
      <c r="D248" s="241" t="s">
        <v>250</v>
      </c>
      <c r="E248" s="248" t="s">
        <v>1</v>
      </c>
      <c r="F248" s="249" t="s">
        <v>3720</v>
      </c>
      <c r="G248" s="247"/>
      <c r="H248" s="248" t="s">
        <v>1</v>
      </c>
      <c r="I248" s="250"/>
      <c r="J248" s="247"/>
      <c r="K248" s="247"/>
      <c r="L248" s="251"/>
      <c r="M248" s="252"/>
      <c r="N248" s="253"/>
      <c r="O248" s="253"/>
      <c r="P248" s="253"/>
      <c r="Q248" s="253"/>
      <c r="R248" s="253"/>
      <c r="S248" s="253"/>
      <c r="T248" s="254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55" t="s">
        <v>250</v>
      </c>
      <c r="AU248" s="255" t="s">
        <v>84</v>
      </c>
      <c r="AV248" s="13" t="s">
        <v>82</v>
      </c>
      <c r="AW248" s="13" t="s">
        <v>31</v>
      </c>
      <c r="AX248" s="13" t="s">
        <v>75</v>
      </c>
      <c r="AY248" s="255" t="s">
        <v>239</v>
      </c>
    </row>
    <row r="249" s="14" customFormat="1">
      <c r="A249" s="14"/>
      <c r="B249" s="256"/>
      <c r="C249" s="257"/>
      <c r="D249" s="241" t="s">
        <v>250</v>
      </c>
      <c r="E249" s="258" t="s">
        <v>1</v>
      </c>
      <c r="F249" s="259" t="s">
        <v>3721</v>
      </c>
      <c r="G249" s="257"/>
      <c r="H249" s="260">
        <v>12.75</v>
      </c>
      <c r="I249" s="261"/>
      <c r="J249" s="257"/>
      <c r="K249" s="257"/>
      <c r="L249" s="262"/>
      <c r="M249" s="263"/>
      <c r="N249" s="264"/>
      <c r="O249" s="264"/>
      <c r="P249" s="264"/>
      <c r="Q249" s="264"/>
      <c r="R249" s="264"/>
      <c r="S249" s="264"/>
      <c r="T249" s="265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66" t="s">
        <v>250</v>
      </c>
      <c r="AU249" s="266" t="s">
        <v>84</v>
      </c>
      <c r="AV249" s="14" t="s">
        <v>84</v>
      </c>
      <c r="AW249" s="14" t="s">
        <v>31</v>
      </c>
      <c r="AX249" s="14" t="s">
        <v>75</v>
      </c>
      <c r="AY249" s="266" t="s">
        <v>239</v>
      </c>
    </row>
    <row r="250" s="13" customFormat="1">
      <c r="A250" s="13"/>
      <c r="B250" s="246"/>
      <c r="C250" s="247"/>
      <c r="D250" s="241" t="s">
        <v>250</v>
      </c>
      <c r="E250" s="248" t="s">
        <v>1</v>
      </c>
      <c r="F250" s="249" t="s">
        <v>3686</v>
      </c>
      <c r="G250" s="247"/>
      <c r="H250" s="248" t="s">
        <v>1</v>
      </c>
      <c r="I250" s="250"/>
      <c r="J250" s="247"/>
      <c r="K250" s="247"/>
      <c r="L250" s="251"/>
      <c r="M250" s="252"/>
      <c r="N250" s="253"/>
      <c r="O250" s="253"/>
      <c r="P250" s="253"/>
      <c r="Q250" s="253"/>
      <c r="R250" s="253"/>
      <c r="S250" s="253"/>
      <c r="T250" s="254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55" t="s">
        <v>250</v>
      </c>
      <c r="AU250" s="255" t="s">
        <v>84</v>
      </c>
      <c r="AV250" s="13" t="s">
        <v>82</v>
      </c>
      <c r="AW250" s="13" t="s">
        <v>31</v>
      </c>
      <c r="AX250" s="13" t="s">
        <v>75</v>
      </c>
      <c r="AY250" s="255" t="s">
        <v>239</v>
      </c>
    </row>
    <row r="251" s="14" customFormat="1">
      <c r="A251" s="14"/>
      <c r="B251" s="256"/>
      <c r="C251" s="257"/>
      <c r="D251" s="241" t="s">
        <v>250</v>
      </c>
      <c r="E251" s="258" t="s">
        <v>1</v>
      </c>
      <c r="F251" s="259" t="s">
        <v>3722</v>
      </c>
      <c r="G251" s="257"/>
      <c r="H251" s="260">
        <v>3.2400000000000002</v>
      </c>
      <c r="I251" s="261"/>
      <c r="J251" s="257"/>
      <c r="K251" s="257"/>
      <c r="L251" s="262"/>
      <c r="M251" s="263"/>
      <c r="N251" s="264"/>
      <c r="O251" s="264"/>
      <c r="P251" s="264"/>
      <c r="Q251" s="264"/>
      <c r="R251" s="264"/>
      <c r="S251" s="264"/>
      <c r="T251" s="265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66" t="s">
        <v>250</v>
      </c>
      <c r="AU251" s="266" t="s">
        <v>84</v>
      </c>
      <c r="AV251" s="14" t="s">
        <v>84</v>
      </c>
      <c r="AW251" s="14" t="s">
        <v>31</v>
      </c>
      <c r="AX251" s="14" t="s">
        <v>75</v>
      </c>
      <c r="AY251" s="266" t="s">
        <v>239</v>
      </c>
    </row>
    <row r="252" s="15" customFormat="1">
      <c r="A252" s="15"/>
      <c r="B252" s="267"/>
      <c r="C252" s="268"/>
      <c r="D252" s="241" t="s">
        <v>250</v>
      </c>
      <c r="E252" s="269" t="s">
        <v>1</v>
      </c>
      <c r="F252" s="270" t="s">
        <v>277</v>
      </c>
      <c r="G252" s="268"/>
      <c r="H252" s="271">
        <v>30.882000000000001</v>
      </c>
      <c r="I252" s="272"/>
      <c r="J252" s="268"/>
      <c r="K252" s="268"/>
      <c r="L252" s="273"/>
      <c r="M252" s="274"/>
      <c r="N252" s="275"/>
      <c r="O252" s="275"/>
      <c r="P252" s="275"/>
      <c r="Q252" s="275"/>
      <c r="R252" s="275"/>
      <c r="S252" s="275"/>
      <c r="T252" s="276"/>
      <c r="U252" s="15"/>
      <c r="V252" s="15"/>
      <c r="W252" s="15"/>
      <c r="X252" s="15"/>
      <c r="Y252" s="15"/>
      <c r="Z252" s="15"/>
      <c r="AA252" s="15"/>
      <c r="AB252" s="15"/>
      <c r="AC252" s="15"/>
      <c r="AD252" s="15"/>
      <c r="AE252" s="15"/>
      <c r="AT252" s="277" t="s">
        <v>250</v>
      </c>
      <c r="AU252" s="277" t="s">
        <v>84</v>
      </c>
      <c r="AV252" s="15" t="s">
        <v>246</v>
      </c>
      <c r="AW252" s="15" t="s">
        <v>31</v>
      </c>
      <c r="AX252" s="15" t="s">
        <v>82</v>
      </c>
      <c r="AY252" s="277" t="s">
        <v>239</v>
      </c>
    </row>
    <row r="253" s="2" customFormat="1" ht="16.5" customHeight="1">
      <c r="A253" s="39"/>
      <c r="B253" s="40"/>
      <c r="C253" s="228" t="s">
        <v>389</v>
      </c>
      <c r="D253" s="228" t="s">
        <v>241</v>
      </c>
      <c r="E253" s="229" t="s">
        <v>1380</v>
      </c>
      <c r="F253" s="230" t="s">
        <v>1381</v>
      </c>
      <c r="G253" s="231" t="s">
        <v>244</v>
      </c>
      <c r="H253" s="232">
        <v>30.882000000000001</v>
      </c>
      <c r="I253" s="233"/>
      <c r="J253" s="234">
        <f>ROUND(I253*H253,2)</f>
        <v>0</v>
      </c>
      <c r="K253" s="230" t="s">
        <v>245</v>
      </c>
      <c r="L253" s="45"/>
      <c r="M253" s="235" t="s">
        <v>1</v>
      </c>
      <c r="N253" s="236" t="s">
        <v>40</v>
      </c>
      <c r="O253" s="92"/>
      <c r="P253" s="237">
        <f>O253*H253</f>
        <v>0</v>
      </c>
      <c r="Q253" s="237">
        <v>0</v>
      </c>
      <c r="R253" s="237">
        <f>Q253*H253</f>
        <v>0</v>
      </c>
      <c r="S253" s="237">
        <v>0</v>
      </c>
      <c r="T253" s="238">
        <f>S253*H253</f>
        <v>0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39" t="s">
        <v>246</v>
      </c>
      <c r="AT253" s="239" t="s">
        <v>241</v>
      </c>
      <c r="AU253" s="239" t="s">
        <v>84</v>
      </c>
      <c r="AY253" s="18" t="s">
        <v>239</v>
      </c>
      <c r="BE253" s="240">
        <f>IF(N253="základní",J253,0)</f>
        <v>0</v>
      </c>
      <c r="BF253" s="240">
        <f>IF(N253="snížená",J253,0)</f>
        <v>0</v>
      </c>
      <c r="BG253" s="240">
        <f>IF(N253="zákl. přenesená",J253,0)</f>
        <v>0</v>
      </c>
      <c r="BH253" s="240">
        <f>IF(N253="sníž. přenesená",J253,0)</f>
        <v>0</v>
      </c>
      <c r="BI253" s="240">
        <f>IF(N253="nulová",J253,0)</f>
        <v>0</v>
      </c>
      <c r="BJ253" s="18" t="s">
        <v>82</v>
      </c>
      <c r="BK253" s="240">
        <f>ROUND(I253*H253,2)</f>
        <v>0</v>
      </c>
      <c r="BL253" s="18" t="s">
        <v>246</v>
      </c>
      <c r="BM253" s="239" t="s">
        <v>3723</v>
      </c>
    </row>
    <row r="254" s="2" customFormat="1">
      <c r="A254" s="39"/>
      <c r="B254" s="40"/>
      <c r="C254" s="41"/>
      <c r="D254" s="241" t="s">
        <v>248</v>
      </c>
      <c r="E254" s="41"/>
      <c r="F254" s="242" t="s">
        <v>1383</v>
      </c>
      <c r="G254" s="41"/>
      <c r="H254" s="41"/>
      <c r="I254" s="243"/>
      <c r="J254" s="41"/>
      <c r="K254" s="41"/>
      <c r="L254" s="45"/>
      <c r="M254" s="244"/>
      <c r="N254" s="245"/>
      <c r="O254" s="92"/>
      <c r="P254" s="92"/>
      <c r="Q254" s="92"/>
      <c r="R254" s="92"/>
      <c r="S254" s="92"/>
      <c r="T254" s="93"/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T254" s="18" t="s">
        <v>248</v>
      </c>
      <c r="AU254" s="18" t="s">
        <v>84</v>
      </c>
    </row>
    <row r="255" s="2" customFormat="1" ht="33" customHeight="1">
      <c r="A255" s="39"/>
      <c r="B255" s="40"/>
      <c r="C255" s="228" t="s">
        <v>395</v>
      </c>
      <c r="D255" s="228" t="s">
        <v>241</v>
      </c>
      <c r="E255" s="229" t="s">
        <v>3724</v>
      </c>
      <c r="F255" s="230" t="s">
        <v>3725</v>
      </c>
      <c r="G255" s="231" t="s">
        <v>255</v>
      </c>
      <c r="H255" s="232">
        <v>8.859</v>
      </c>
      <c r="I255" s="233"/>
      <c r="J255" s="234">
        <f>ROUND(I255*H255,2)</f>
        <v>0</v>
      </c>
      <c r="K255" s="230" t="s">
        <v>245</v>
      </c>
      <c r="L255" s="45"/>
      <c r="M255" s="235" t="s">
        <v>1</v>
      </c>
      <c r="N255" s="236" t="s">
        <v>40</v>
      </c>
      <c r="O255" s="92"/>
      <c r="P255" s="237">
        <f>O255*H255</f>
        <v>0</v>
      </c>
      <c r="Q255" s="237">
        <v>2.4590000000000001</v>
      </c>
      <c r="R255" s="237">
        <f>Q255*H255</f>
        <v>21.784281</v>
      </c>
      <c r="S255" s="237">
        <v>0</v>
      </c>
      <c r="T255" s="238">
        <f>S255*H255</f>
        <v>0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239" t="s">
        <v>246</v>
      </c>
      <c r="AT255" s="239" t="s">
        <v>241</v>
      </c>
      <c r="AU255" s="239" t="s">
        <v>84</v>
      </c>
      <c r="AY255" s="18" t="s">
        <v>239</v>
      </c>
      <c r="BE255" s="240">
        <f>IF(N255="základní",J255,0)</f>
        <v>0</v>
      </c>
      <c r="BF255" s="240">
        <f>IF(N255="snížená",J255,0)</f>
        <v>0</v>
      </c>
      <c r="BG255" s="240">
        <f>IF(N255="zákl. přenesená",J255,0)</f>
        <v>0</v>
      </c>
      <c r="BH255" s="240">
        <f>IF(N255="sníž. přenesená",J255,0)</f>
        <v>0</v>
      </c>
      <c r="BI255" s="240">
        <f>IF(N255="nulová",J255,0)</f>
        <v>0</v>
      </c>
      <c r="BJ255" s="18" t="s">
        <v>82</v>
      </c>
      <c r="BK255" s="240">
        <f>ROUND(I255*H255,2)</f>
        <v>0</v>
      </c>
      <c r="BL255" s="18" t="s">
        <v>246</v>
      </c>
      <c r="BM255" s="239" t="s">
        <v>3726</v>
      </c>
    </row>
    <row r="256" s="2" customFormat="1">
      <c r="A256" s="39"/>
      <c r="B256" s="40"/>
      <c r="C256" s="41"/>
      <c r="D256" s="241" t="s">
        <v>248</v>
      </c>
      <c r="E256" s="41"/>
      <c r="F256" s="242" t="s">
        <v>3727</v>
      </c>
      <c r="G256" s="41"/>
      <c r="H256" s="41"/>
      <c r="I256" s="243"/>
      <c r="J256" s="41"/>
      <c r="K256" s="41"/>
      <c r="L256" s="45"/>
      <c r="M256" s="244"/>
      <c r="N256" s="245"/>
      <c r="O256" s="92"/>
      <c r="P256" s="92"/>
      <c r="Q256" s="92"/>
      <c r="R256" s="92"/>
      <c r="S256" s="92"/>
      <c r="T256" s="93"/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T256" s="18" t="s">
        <v>248</v>
      </c>
      <c r="AU256" s="18" t="s">
        <v>84</v>
      </c>
    </row>
    <row r="257" s="14" customFormat="1">
      <c r="A257" s="14"/>
      <c r="B257" s="256"/>
      <c r="C257" s="257"/>
      <c r="D257" s="241" t="s">
        <v>250</v>
      </c>
      <c r="E257" s="258" t="s">
        <v>1</v>
      </c>
      <c r="F257" s="259" t="s">
        <v>3728</v>
      </c>
      <c r="G257" s="257"/>
      <c r="H257" s="260">
        <v>4.0800000000000001</v>
      </c>
      <c r="I257" s="261"/>
      <c r="J257" s="257"/>
      <c r="K257" s="257"/>
      <c r="L257" s="262"/>
      <c r="M257" s="263"/>
      <c r="N257" s="264"/>
      <c r="O257" s="264"/>
      <c r="P257" s="264"/>
      <c r="Q257" s="264"/>
      <c r="R257" s="264"/>
      <c r="S257" s="264"/>
      <c r="T257" s="265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66" t="s">
        <v>250</v>
      </c>
      <c r="AU257" s="266" t="s">
        <v>84</v>
      </c>
      <c r="AV257" s="14" t="s">
        <v>84</v>
      </c>
      <c r="AW257" s="14" t="s">
        <v>31</v>
      </c>
      <c r="AX257" s="14" t="s">
        <v>75</v>
      </c>
      <c r="AY257" s="266" t="s">
        <v>239</v>
      </c>
    </row>
    <row r="258" s="14" customFormat="1">
      <c r="A258" s="14"/>
      <c r="B258" s="256"/>
      <c r="C258" s="257"/>
      <c r="D258" s="241" t="s">
        <v>250</v>
      </c>
      <c r="E258" s="258" t="s">
        <v>1</v>
      </c>
      <c r="F258" s="259" t="s">
        <v>3729</v>
      </c>
      <c r="G258" s="257"/>
      <c r="H258" s="260">
        <v>2.448</v>
      </c>
      <c r="I258" s="261"/>
      <c r="J258" s="257"/>
      <c r="K258" s="257"/>
      <c r="L258" s="262"/>
      <c r="M258" s="263"/>
      <c r="N258" s="264"/>
      <c r="O258" s="264"/>
      <c r="P258" s="264"/>
      <c r="Q258" s="264"/>
      <c r="R258" s="264"/>
      <c r="S258" s="264"/>
      <c r="T258" s="265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66" t="s">
        <v>250</v>
      </c>
      <c r="AU258" s="266" t="s">
        <v>84</v>
      </c>
      <c r="AV258" s="14" t="s">
        <v>84</v>
      </c>
      <c r="AW258" s="14" t="s">
        <v>31</v>
      </c>
      <c r="AX258" s="14" t="s">
        <v>75</v>
      </c>
      <c r="AY258" s="266" t="s">
        <v>239</v>
      </c>
    </row>
    <row r="259" s="14" customFormat="1">
      <c r="A259" s="14"/>
      <c r="B259" s="256"/>
      <c r="C259" s="257"/>
      <c r="D259" s="241" t="s">
        <v>250</v>
      </c>
      <c r="E259" s="258" t="s">
        <v>1</v>
      </c>
      <c r="F259" s="259" t="s">
        <v>3730</v>
      </c>
      <c r="G259" s="257"/>
      <c r="H259" s="260">
        <v>0.108</v>
      </c>
      <c r="I259" s="261"/>
      <c r="J259" s="257"/>
      <c r="K259" s="257"/>
      <c r="L259" s="262"/>
      <c r="M259" s="263"/>
      <c r="N259" s="264"/>
      <c r="O259" s="264"/>
      <c r="P259" s="264"/>
      <c r="Q259" s="264"/>
      <c r="R259" s="264"/>
      <c r="S259" s="264"/>
      <c r="T259" s="265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66" t="s">
        <v>250</v>
      </c>
      <c r="AU259" s="266" t="s">
        <v>84</v>
      </c>
      <c r="AV259" s="14" t="s">
        <v>84</v>
      </c>
      <c r="AW259" s="14" t="s">
        <v>31</v>
      </c>
      <c r="AX259" s="14" t="s">
        <v>75</v>
      </c>
      <c r="AY259" s="266" t="s">
        <v>239</v>
      </c>
    </row>
    <row r="260" s="13" customFormat="1">
      <c r="A260" s="13"/>
      <c r="B260" s="246"/>
      <c r="C260" s="247"/>
      <c r="D260" s="241" t="s">
        <v>250</v>
      </c>
      <c r="E260" s="248" t="s">
        <v>1</v>
      </c>
      <c r="F260" s="249" t="s">
        <v>3731</v>
      </c>
      <c r="G260" s="247"/>
      <c r="H260" s="248" t="s">
        <v>1</v>
      </c>
      <c r="I260" s="250"/>
      <c r="J260" s="247"/>
      <c r="K260" s="247"/>
      <c r="L260" s="251"/>
      <c r="M260" s="252"/>
      <c r="N260" s="253"/>
      <c r="O260" s="253"/>
      <c r="P260" s="253"/>
      <c r="Q260" s="253"/>
      <c r="R260" s="253"/>
      <c r="S260" s="253"/>
      <c r="T260" s="254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55" t="s">
        <v>250</v>
      </c>
      <c r="AU260" s="255" t="s">
        <v>84</v>
      </c>
      <c r="AV260" s="13" t="s">
        <v>82</v>
      </c>
      <c r="AW260" s="13" t="s">
        <v>31</v>
      </c>
      <c r="AX260" s="13" t="s">
        <v>75</v>
      </c>
      <c r="AY260" s="255" t="s">
        <v>239</v>
      </c>
    </row>
    <row r="261" s="14" customFormat="1">
      <c r="A261" s="14"/>
      <c r="B261" s="256"/>
      <c r="C261" s="257"/>
      <c r="D261" s="241" t="s">
        <v>250</v>
      </c>
      <c r="E261" s="258" t="s">
        <v>1</v>
      </c>
      <c r="F261" s="259" t="s">
        <v>3732</v>
      </c>
      <c r="G261" s="257"/>
      <c r="H261" s="260">
        <v>2.2229999999999999</v>
      </c>
      <c r="I261" s="261"/>
      <c r="J261" s="257"/>
      <c r="K261" s="257"/>
      <c r="L261" s="262"/>
      <c r="M261" s="263"/>
      <c r="N261" s="264"/>
      <c r="O261" s="264"/>
      <c r="P261" s="264"/>
      <c r="Q261" s="264"/>
      <c r="R261" s="264"/>
      <c r="S261" s="264"/>
      <c r="T261" s="265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66" t="s">
        <v>250</v>
      </c>
      <c r="AU261" s="266" t="s">
        <v>84</v>
      </c>
      <c r="AV261" s="14" t="s">
        <v>84</v>
      </c>
      <c r="AW261" s="14" t="s">
        <v>31</v>
      </c>
      <c r="AX261" s="14" t="s">
        <v>75</v>
      </c>
      <c r="AY261" s="266" t="s">
        <v>239</v>
      </c>
    </row>
    <row r="262" s="15" customFormat="1">
      <c r="A262" s="15"/>
      <c r="B262" s="267"/>
      <c r="C262" s="268"/>
      <c r="D262" s="241" t="s">
        <v>250</v>
      </c>
      <c r="E262" s="269" t="s">
        <v>1</v>
      </c>
      <c r="F262" s="270" t="s">
        <v>277</v>
      </c>
      <c r="G262" s="268"/>
      <c r="H262" s="271">
        <v>8.859</v>
      </c>
      <c r="I262" s="272"/>
      <c r="J262" s="268"/>
      <c r="K262" s="268"/>
      <c r="L262" s="273"/>
      <c r="M262" s="274"/>
      <c r="N262" s="275"/>
      <c r="O262" s="275"/>
      <c r="P262" s="275"/>
      <c r="Q262" s="275"/>
      <c r="R262" s="275"/>
      <c r="S262" s="275"/>
      <c r="T262" s="276"/>
      <c r="U262" s="15"/>
      <c r="V262" s="15"/>
      <c r="W262" s="15"/>
      <c r="X262" s="15"/>
      <c r="Y262" s="15"/>
      <c r="Z262" s="15"/>
      <c r="AA262" s="15"/>
      <c r="AB262" s="15"/>
      <c r="AC262" s="15"/>
      <c r="AD262" s="15"/>
      <c r="AE262" s="15"/>
      <c r="AT262" s="277" t="s">
        <v>250</v>
      </c>
      <c r="AU262" s="277" t="s">
        <v>84</v>
      </c>
      <c r="AV262" s="15" t="s">
        <v>246</v>
      </c>
      <c r="AW262" s="15" t="s">
        <v>31</v>
      </c>
      <c r="AX262" s="15" t="s">
        <v>82</v>
      </c>
      <c r="AY262" s="277" t="s">
        <v>239</v>
      </c>
    </row>
    <row r="263" s="2" customFormat="1" ht="24.15" customHeight="1">
      <c r="A263" s="39"/>
      <c r="B263" s="40"/>
      <c r="C263" s="228" t="s">
        <v>401</v>
      </c>
      <c r="D263" s="228" t="s">
        <v>241</v>
      </c>
      <c r="E263" s="229" t="s">
        <v>3733</v>
      </c>
      <c r="F263" s="230" t="s">
        <v>3734</v>
      </c>
      <c r="G263" s="231" t="s">
        <v>255</v>
      </c>
      <c r="H263" s="232">
        <v>1.4590000000000001</v>
      </c>
      <c r="I263" s="233"/>
      <c r="J263" s="234">
        <f>ROUND(I263*H263,2)</f>
        <v>0</v>
      </c>
      <c r="K263" s="230" t="s">
        <v>245</v>
      </c>
      <c r="L263" s="45"/>
      <c r="M263" s="235" t="s">
        <v>1</v>
      </c>
      <c r="N263" s="236" t="s">
        <v>40</v>
      </c>
      <c r="O263" s="92"/>
      <c r="P263" s="237">
        <f>O263*H263</f>
        <v>0</v>
      </c>
      <c r="Q263" s="237">
        <v>2.5018699999999998</v>
      </c>
      <c r="R263" s="237">
        <f>Q263*H263</f>
        <v>3.65022833</v>
      </c>
      <c r="S263" s="237">
        <v>0</v>
      </c>
      <c r="T263" s="238">
        <f>S263*H263</f>
        <v>0</v>
      </c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R263" s="239" t="s">
        <v>246</v>
      </c>
      <c r="AT263" s="239" t="s">
        <v>241</v>
      </c>
      <c r="AU263" s="239" t="s">
        <v>84</v>
      </c>
      <c r="AY263" s="18" t="s">
        <v>239</v>
      </c>
      <c r="BE263" s="240">
        <f>IF(N263="základní",J263,0)</f>
        <v>0</v>
      </c>
      <c r="BF263" s="240">
        <f>IF(N263="snížená",J263,0)</f>
        <v>0</v>
      </c>
      <c r="BG263" s="240">
        <f>IF(N263="zákl. přenesená",J263,0)</f>
        <v>0</v>
      </c>
      <c r="BH263" s="240">
        <f>IF(N263="sníž. přenesená",J263,0)</f>
        <v>0</v>
      </c>
      <c r="BI263" s="240">
        <f>IF(N263="nulová",J263,0)</f>
        <v>0</v>
      </c>
      <c r="BJ263" s="18" t="s">
        <v>82</v>
      </c>
      <c r="BK263" s="240">
        <f>ROUND(I263*H263,2)</f>
        <v>0</v>
      </c>
      <c r="BL263" s="18" t="s">
        <v>246</v>
      </c>
      <c r="BM263" s="239" t="s">
        <v>3735</v>
      </c>
    </row>
    <row r="264" s="2" customFormat="1">
      <c r="A264" s="39"/>
      <c r="B264" s="40"/>
      <c r="C264" s="41"/>
      <c r="D264" s="241" t="s">
        <v>248</v>
      </c>
      <c r="E264" s="41"/>
      <c r="F264" s="242" t="s">
        <v>3736</v>
      </c>
      <c r="G264" s="41"/>
      <c r="H264" s="41"/>
      <c r="I264" s="243"/>
      <c r="J264" s="41"/>
      <c r="K264" s="41"/>
      <c r="L264" s="45"/>
      <c r="M264" s="244"/>
      <c r="N264" s="245"/>
      <c r="O264" s="92"/>
      <c r="P264" s="92"/>
      <c r="Q264" s="92"/>
      <c r="R264" s="92"/>
      <c r="S264" s="92"/>
      <c r="T264" s="93"/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T264" s="18" t="s">
        <v>248</v>
      </c>
      <c r="AU264" s="18" t="s">
        <v>84</v>
      </c>
    </row>
    <row r="265" s="13" customFormat="1">
      <c r="A265" s="13"/>
      <c r="B265" s="246"/>
      <c r="C265" s="247"/>
      <c r="D265" s="241" t="s">
        <v>250</v>
      </c>
      <c r="E265" s="248" t="s">
        <v>1</v>
      </c>
      <c r="F265" s="249" t="s">
        <v>3737</v>
      </c>
      <c r="G265" s="247"/>
      <c r="H265" s="248" t="s">
        <v>1</v>
      </c>
      <c r="I265" s="250"/>
      <c r="J265" s="247"/>
      <c r="K265" s="247"/>
      <c r="L265" s="251"/>
      <c r="M265" s="252"/>
      <c r="N265" s="253"/>
      <c r="O265" s="253"/>
      <c r="P265" s="253"/>
      <c r="Q265" s="253"/>
      <c r="R265" s="253"/>
      <c r="S265" s="253"/>
      <c r="T265" s="254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55" t="s">
        <v>250</v>
      </c>
      <c r="AU265" s="255" t="s">
        <v>84</v>
      </c>
      <c r="AV265" s="13" t="s">
        <v>82</v>
      </c>
      <c r="AW265" s="13" t="s">
        <v>31</v>
      </c>
      <c r="AX265" s="13" t="s">
        <v>75</v>
      </c>
      <c r="AY265" s="255" t="s">
        <v>239</v>
      </c>
    </row>
    <row r="266" s="14" customFormat="1">
      <c r="A266" s="14"/>
      <c r="B266" s="256"/>
      <c r="C266" s="257"/>
      <c r="D266" s="241" t="s">
        <v>250</v>
      </c>
      <c r="E266" s="258" t="s">
        <v>1</v>
      </c>
      <c r="F266" s="259" t="s">
        <v>3738</v>
      </c>
      <c r="G266" s="257"/>
      <c r="H266" s="260">
        <v>1.4590000000000001</v>
      </c>
      <c r="I266" s="261"/>
      <c r="J266" s="257"/>
      <c r="K266" s="257"/>
      <c r="L266" s="262"/>
      <c r="M266" s="263"/>
      <c r="N266" s="264"/>
      <c r="O266" s="264"/>
      <c r="P266" s="264"/>
      <c r="Q266" s="264"/>
      <c r="R266" s="264"/>
      <c r="S266" s="264"/>
      <c r="T266" s="265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66" t="s">
        <v>250</v>
      </c>
      <c r="AU266" s="266" t="s">
        <v>84</v>
      </c>
      <c r="AV266" s="14" t="s">
        <v>84</v>
      </c>
      <c r="AW266" s="14" t="s">
        <v>31</v>
      </c>
      <c r="AX266" s="14" t="s">
        <v>82</v>
      </c>
      <c r="AY266" s="266" t="s">
        <v>239</v>
      </c>
    </row>
    <row r="267" s="2" customFormat="1" ht="16.5" customHeight="1">
      <c r="A267" s="39"/>
      <c r="B267" s="40"/>
      <c r="C267" s="228" t="s">
        <v>7</v>
      </c>
      <c r="D267" s="228" t="s">
        <v>241</v>
      </c>
      <c r="E267" s="229" t="s">
        <v>3739</v>
      </c>
      <c r="F267" s="230" t="s">
        <v>3740</v>
      </c>
      <c r="G267" s="231" t="s">
        <v>244</v>
      </c>
      <c r="H267" s="232">
        <v>5.1749999999999998</v>
      </c>
      <c r="I267" s="233"/>
      <c r="J267" s="234">
        <f>ROUND(I267*H267,2)</f>
        <v>0</v>
      </c>
      <c r="K267" s="230" t="s">
        <v>245</v>
      </c>
      <c r="L267" s="45"/>
      <c r="M267" s="235" t="s">
        <v>1</v>
      </c>
      <c r="N267" s="236" t="s">
        <v>40</v>
      </c>
      <c r="O267" s="92"/>
      <c r="P267" s="237">
        <f>O267*H267</f>
        <v>0</v>
      </c>
      <c r="Q267" s="237">
        <v>0.0027499999999999998</v>
      </c>
      <c r="R267" s="237">
        <f>Q267*H267</f>
        <v>0.014231249999999999</v>
      </c>
      <c r="S267" s="237">
        <v>0</v>
      </c>
      <c r="T267" s="238">
        <f>S267*H267</f>
        <v>0</v>
      </c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R267" s="239" t="s">
        <v>246</v>
      </c>
      <c r="AT267" s="239" t="s">
        <v>241</v>
      </c>
      <c r="AU267" s="239" t="s">
        <v>84</v>
      </c>
      <c r="AY267" s="18" t="s">
        <v>239</v>
      </c>
      <c r="BE267" s="240">
        <f>IF(N267="základní",J267,0)</f>
        <v>0</v>
      </c>
      <c r="BF267" s="240">
        <f>IF(N267="snížená",J267,0)</f>
        <v>0</v>
      </c>
      <c r="BG267" s="240">
        <f>IF(N267="zákl. přenesená",J267,0)</f>
        <v>0</v>
      </c>
      <c r="BH267" s="240">
        <f>IF(N267="sníž. přenesená",J267,0)</f>
        <v>0</v>
      </c>
      <c r="BI267" s="240">
        <f>IF(N267="nulová",J267,0)</f>
        <v>0</v>
      </c>
      <c r="BJ267" s="18" t="s">
        <v>82</v>
      </c>
      <c r="BK267" s="240">
        <f>ROUND(I267*H267,2)</f>
        <v>0</v>
      </c>
      <c r="BL267" s="18" t="s">
        <v>246</v>
      </c>
      <c r="BM267" s="239" t="s">
        <v>3741</v>
      </c>
    </row>
    <row r="268" s="2" customFormat="1">
      <c r="A268" s="39"/>
      <c r="B268" s="40"/>
      <c r="C268" s="41"/>
      <c r="D268" s="241" t="s">
        <v>248</v>
      </c>
      <c r="E268" s="41"/>
      <c r="F268" s="242" t="s">
        <v>3742</v>
      </c>
      <c r="G268" s="41"/>
      <c r="H268" s="41"/>
      <c r="I268" s="243"/>
      <c r="J268" s="41"/>
      <c r="K268" s="41"/>
      <c r="L268" s="45"/>
      <c r="M268" s="244"/>
      <c r="N268" s="245"/>
      <c r="O268" s="92"/>
      <c r="P268" s="92"/>
      <c r="Q268" s="92"/>
      <c r="R268" s="92"/>
      <c r="S268" s="92"/>
      <c r="T268" s="93"/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T268" s="18" t="s">
        <v>248</v>
      </c>
      <c r="AU268" s="18" t="s">
        <v>84</v>
      </c>
    </row>
    <row r="269" s="14" customFormat="1">
      <c r="A269" s="14"/>
      <c r="B269" s="256"/>
      <c r="C269" s="257"/>
      <c r="D269" s="241" t="s">
        <v>250</v>
      </c>
      <c r="E269" s="258" t="s">
        <v>1</v>
      </c>
      <c r="F269" s="259" t="s">
        <v>3743</v>
      </c>
      <c r="G269" s="257"/>
      <c r="H269" s="260">
        <v>5.1749999999999998</v>
      </c>
      <c r="I269" s="261"/>
      <c r="J269" s="257"/>
      <c r="K269" s="257"/>
      <c r="L269" s="262"/>
      <c r="M269" s="263"/>
      <c r="N269" s="264"/>
      <c r="O269" s="264"/>
      <c r="P269" s="264"/>
      <c r="Q269" s="264"/>
      <c r="R269" s="264"/>
      <c r="S269" s="264"/>
      <c r="T269" s="265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66" t="s">
        <v>250</v>
      </c>
      <c r="AU269" s="266" t="s">
        <v>84</v>
      </c>
      <c r="AV269" s="14" t="s">
        <v>84</v>
      </c>
      <c r="AW269" s="14" t="s">
        <v>31</v>
      </c>
      <c r="AX269" s="14" t="s">
        <v>82</v>
      </c>
      <c r="AY269" s="266" t="s">
        <v>239</v>
      </c>
    </row>
    <row r="270" s="2" customFormat="1" ht="21.75" customHeight="1">
      <c r="A270" s="39"/>
      <c r="B270" s="40"/>
      <c r="C270" s="228" t="s">
        <v>416</v>
      </c>
      <c r="D270" s="228" t="s">
        <v>241</v>
      </c>
      <c r="E270" s="229" t="s">
        <v>3744</v>
      </c>
      <c r="F270" s="230" t="s">
        <v>3745</v>
      </c>
      <c r="G270" s="231" t="s">
        <v>244</v>
      </c>
      <c r="H270" s="232">
        <v>5.1749999999999998</v>
      </c>
      <c r="I270" s="233"/>
      <c r="J270" s="234">
        <f>ROUND(I270*H270,2)</f>
        <v>0</v>
      </c>
      <c r="K270" s="230" t="s">
        <v>245</v>
      </c>
      <c r="L270" s="45"/>
      <c r="M270" s="235" t="s">
        <v>1</v>
      </c>
      <c r="N270" s="236" t="s">
        <v>40</v>
      </c>
      <c r="O270" s="92"/>
      <c r="P270" s="237">
        <f>O270*H270</f>
        <v>0</v>
      </c>
      <c r="Q270" s="237">
        <v>0</v>
      </c>
      <c r="R270" s="237">
        <f>Q270*H270</f>
        <v>0</v>
      </c>
      <c r="S270" s="237">
        <v>0</v>
      </c>
      <c r="T270" s="238">
        <f>S270*H270</f>
        <v>0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39" t="s">
        <v>246</v>
      </c>
      <c r="AT270" s="239" t="s">
        <v>241</v>
      </c>
      <c r="AU270" s="239" t="s">
        <v>84</v>
      </c>
      <c r="AY270" s="18" t="s">
        <v>239</v>
      </c>
      <c r="BE270" s="240">
        <f>IF(N270="základní",J270,0)</f>
        <v>0</v>
      </c>
      <c r="BF270" s="240">
        <f>IF(N270="snížená",J270,0)</f>
        <v>0</v>
      </c>
      <c r="BG270" s="240">
        <f>IF(N270="zákl. přenesená",J270,0)</f>
        <v>0</v>
      </c>
      <c r="BH270" s="240">
        <f>IF(N270="sníž. přenesená",J270,0)</f>
        <v>0</v>
      </c>
      <c r="BI270" s="240">
        <f>IF(N270="nulová",J270,0)</f>
        <v>0</v>
      </c>
      <c r="BJ270" s="18" t="s">
        <v>82</v>
      </c>
      <c r="BK270" s="240">
        <f>ROUND(I270*H270,2)</f>
        <v>0</v>
      </c>
      <c r="BL270" s="18" t="s">
        <v>246</v>
      </c>
      <c r="BM270" s="239" t="s">
        <v>3746</v>
      </c>
    </row>
    <row r="271" s="2" customFormat="1">
      <c r="A271" s="39"/>
      <c r="B271" s="40"/>
      <c r="C271" s="41"/>
      <c r="D271" s="241" t="s">
        <v>248</v>
      </c>
      <c r="E271" s="41"/>
      <c r="F271" s="242" t="s">
        <v>3747</v>
      </c>
      <c r="G271" s="41"/>
      <c r="H271" s="41"/>
      <c r="I271" s="243"/>
      <c r="J271" s="41"/>
      <c r="K271" s="41"/>
      <c r="L271" s="45"/>
      <c r="M271" s="244"/>
      <c r="N271" s="245"/>
      <c r="O271" s="92"/>
      <c r="P271" s="92"/>
      <c r="Q271" s="92"/>
      <c r="R271" s="92"/>
      <c r="S271" s="92"/>
      <c r="T271" s="93"/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T271" s="18" t="s">
        <v>248</v>
      </c>
      <c r="AU271" s="18" t="s">
        <v>84</v>
      </c>
    </row>
    <row r="272" s="12" customFormat="1" ht="22.8" customHeight="1">
      <c r="A272" s="12"/>
      <c r="B272" s="212"/>
      <c r="C272" s="213"/>
      <c r="D272" s="214" t="s">
        <v>74</v>
      </c>
      <c r="E272" s="226" t="s">
        <v>107</v>
      </c>
      <c r="F272" s="226" t="s">
        <v>1405</v>
      </c>
      <c r="G272" s="213"/>
      <c r="H272" s="213"/>
      <c r="I272" s="216"/>
      <c r="J272" s="227">
        <f>BK272</f>
        <v>0</v>
      </c>
      <c r="K272" s="213"/>
      <c r="L272" s="218"/>
      <c r="M272" s="219"/>
      <c r="N272" s="220"/>
      <c r="O272" s="220"/>
      <c r="P272" s="221">
        <f>SUM(P273:P350)</f>
        <v>0</v>
      </c>
      <c r="Q272" s="220"/>
      <c r="R272" s="221">
        <f>SUM(R273:R350)</f>
        <v>283.89621470999998</v>
      </c>
      <c r="S272" s="220"/>
      <c r="T272" s="222">
        <f>SUM(T273:T350)</f>
        <v>0</v>
      </c>
      <c r="U272" s="12"/>
      <c r="V272" s="12"/>
      <c r="W272" s="12"/>
      <c r="X272" s="12"/>
      <c r="Y272" s="12"/>
      <c r="Z272" s="12"/>
      <c r="AA272" s="12"/>
      <c r="AB272" s="12"/>
      <c r="AC272" s="12"/>
      <c r="AD272" s="12"/>
      <c r="AE272" s="12"/>
      <c r="AR272" s="223" t="s">
        <v>82</v>
      </c>
      <c r="AT272" s="224" t="s">
        <v>74</v>
      </c>
      <c r="AU272" s="224" t="s">
        <v>82</v>
      </c>
      <c r="AY272" s="223" t="s">
        <v>239</v>
      </c>
      <c r="BK272" s="225">
        <f>SUM(BK273:BK350)</f>
        <v>0</v>
      </c>
    </row>
    <row r="273" s="2" customFormat="1" ht="24.15" customHeight="1">
      <c r="A273" s="39"/>
      <c r="B273" s="40"/>
      <c r="C273" s="228" t="s">
        <v>422</v>
      </c>
      <c r="D273" s="228" t="s">
        <v>241</v>
      </c>
      <c r="E273" s="229" t="s">
        <v>3748</v>
      </c>
      <c r="F273" s="230" t="s">
        <v>3749</v>
      </c>
      <c r="G273" s="231" t="s">
        <v>255</v>
      </c>
      <c r="H273" s="232">
        <v>106.015</v>
      </c>
      <c r="I273" s="233"/>
      <c r="J273" s="234">
        <f>ROUND(I273*H273,2)</f>
        <v>0</v>
      </c>
      <c r="K273" s="230" t="s">
        <v>245</v>
      </c>
      <c r="L273" s="45"/>
      <c r="M273" s="235" t="s">
        <v>1</v>
      </c>
      <c r="N273" s="236" t="s">
        <v>40</v>
      </c>
      <c r="O273" s="92"/>
      <c r="P273" s="237">
        <f>O273*H273</f>
        <v>0</v>
      </c>
      <c r="Q273" s="237">
        <v>2.5018699999999998</v>
      </c>
      <c r="R273" s="237">
        <f>Q273*H273</f>
        <v>265.23574804999998</v>
      </c>
      <c r="S273" s="237">
        <v>0</v>
      </c>
      <c r="T273" s="238">
        <f>S273*H273</f>
        <v>0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239" t="s">
        <v>246</v>
      </c>
      <c r="AT273" s="239" t="s">
        <v>241</v>
      </c>
      <c r="AU273" s="239" t="s">
        <v>84</v>
      </c>
      <c r="AY273" s="18" t="s">
        <v>239</v>
      </c>
      <c r="BE273" s="240">
        <f>IF(N273="základní",J273,0)</f>
        <v>0</v>
      </c>
      <c r="BF273" s="240">
        <f>IF(N273="snížená",J273,0)</f>
        <v>0</v>
      </c>
      <c r="BG273" s="240">
        <f>IF(N273="zákl. přenesená",J273,0)</f>
        <v>0</v>
      </c>
      <c r="BH273" s="240">
        <f>IF(N273="sníž. přenesená",J273,0)</f>
        <v>0</v>
      </c>
      <c r="BI273" s="240">
        <f>IF(N273="nulová",J273,0)</f>
        <v>0</v>
      </c>
      <c r="BJ273" s="18" t="s">
        <v>82</v>
      </c>
      <c r="BK273" s="240">
        <f>ROUND(I273*H273,2)</f>
        <v>0</v>
      </c>
      <c r="BL273" s="18" t="s">
        <v>246</v>
      </c>
      <c r="BM273" s="239" t="s">
        <v>3750</v>
      </c>
    </row>
    <row r="274" s="2" customFormat="1">
      <c r="A274" s="39"/>
      <c r="B274" s="40"/>
      <c r="C274" s="41"/>
      <c r="D274" s="241" t="s">
        <v>248</v>
      </c>
      <c r="E274" s="41"/>
      <c r="F274" s="242" t="s">
        <v>3751</v>
      </c>
      <c r="G274" s="41"/>
      <c r="H274" s="41"/>
      <c r="I274" s="243"/>
      <c r="J274" s="41"/>
      <c r="K274" s="41"/>
      <c r="L274" s="45"/>
      <c r="M274" s="244"/>
      <c r="N274" s="245"/>
      <c r="O274" s="92"/>
      <c r="P274" s="92"/>
      <c r="Q274" s="92"/>
      <c r="R274" s="92"/>
      <c r="S274" s="92"/>
      <c r="T274" s="93"/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T274" s="18" t="s">
        <v>248</v>
      </c>
      <c r="AU274" s="18" t="s">
        <v>84</v>
      </c>
    </row>
    <row r="275" s="13" customFormat="1">
      <c r="A275" s="13"/>
      <c r="B275" s="246"/>
      <c r="C275" s="247"/>
      <c r="D275" s="241" t="s">
        <v>250</v>
      </c>
      <c r="E275" s="248" t="s">
        <v>1</v>
      </c>
      <c r="F275" s="249" t="s">
        <v>3752</v>
      </c>
      <c r="G275" s="247"/>
      <c r="H275" s="248" t="s">
        <v>1</v>
      </c>
      <c r="I275" s="250"/>
      <c r="J275" s="247"/>
      <c r="K275" s="247"/>
      <c r="L275" s="251"/>
      <c r="M275" s="252"/>
      <c r="N275" s="253"/>
      <c r="O275" s="253"/>
      <c r="P275" s="253"/>
      <c r="Q275" s="253"/>
      <c r="R275" s="253"/>
      <c r="S275" s="253"/>
      <c r="T275" s="254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55" t="s">
        <v>250</v>
      </c>
      <c r="AU275" s="255" t="s">
        <v>84</v>
      </c>
      <c r="AV275" s="13" t="s">
        <v>82</v>
      </c>
      <c r="AW275" s="13" t="s">
        <v>31</v>
      </c>
      <c r="AX275" s="13" t="s">
        <v>75</v>
      </c>
      <c r="AY275" s="255" t="s">
        <v>239</v>
      </c>
    </row>
    <row r="276" s="14" customFormat="1">
      <c r="A276" s="14"/>
      <c r="B276" s="256"/>
      <c r="C276" s="257"/>
      <c r="D276" s="241" t="s">
        <v>250</v>
      </c>
      <c r="E276" s="258" t="s">
        <v>1</v>
      </c>
      <c r="F276" s="259" t="s">
        <v>3753</v>
      </c>
      <c r="G276" s="257"/>
      <c r="H276" s="260">
        <v>3.5880000000000001</v>
      </c>
      <c r="I276" s="261"/>
      <c r="J276" s="257"/>
      <c r="K276" s="257"/>
      <c r="L276" s="262"/>
      <c r="M276" s="263"/>
      <c r="N276" s="264"/>
      <c r="O276" s="264"/>
      <c r="P276" s="264"/>
      <c r="Q276" s="264"/>
      <c r="R276" s="264"/>
      <c r="S276" s="264"/>
      <c r="T276" s="265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66" t="s">
        <v>250</v>
      </c>
      <c r="AU276" s="266" t="s">
        <v>84</v>
      </c>
      <c r="AV276" s="14" t="s">
        <v>84</v>
      </c>
      <c r="AW276" s="14" t="s">
        <v>31</v>
      </c>
      <c r="AX276" s="14" t="s">
        <v>75</v>
      </c>
      <c r="AY276" s="266" t="s">
        <v>239</v>
      </c>
    </row>
    <row r="277" s="14" customFormat="1">
      <c r="A277" s="14"/>
      <c r="B277" s="256"/>
      <c r="C277" s="257"/>
      <c r="D277" s="241" t="s">
        <v>250</v>
      </c>
      <c r="E277" s="258" t="s">
        <v>1</v>
      </c>
      <c r="F277" s="259" t="s">
        <v>3754</v>
      </c>
      <c r="G277" s="257"/>
      <c r="H277" s="260">
        <v>7.3140000000000001</v>
      </c>
      <c r="I277" s="261"/>
      <c r="J277" s="257"/>
      <c r="K277" s="257"/>
      <c r="L277" s="262"/>
      <c r="M277" s="263"/>
      <c r="N277" s="264"/>
      <c r="O277" s="264"/>
      <c r="P277" s="264"/>
      <c r="Q277" s="264"/>
      <c r="R277" s="264"/>
      <c r="S277" s="264"/>
      <c r="T277" s="265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66" t="s">
        <v>250</v>
      </c>
      <c r="AU277" s="266" t="s">
        <v>84</v>
      </c>
      <c r="AV277" s="14" t="s">
        <v>84</v>
      </c>
      <c r="AW277" s="14" t="s">
        <v>31</v>
      </c>
      <c r="AX277" s="14" t="s">
        <v>75</v>
      </c>
      <c r="AY277" s="266" t="s">
        <v>239</v>
      </c>
    </row>
    <row r="278" s="14" customFormat="1">
      <c r="A278" s="14"/>
      <c r="B278" s="256"/>
      <c r="C278" s="257"/>
      <c r="D278" s="241" t="s">
        <v>250</v>
      </c>
      <c r="E278" s="258" t="s">
        <v>1</v>
      </c>
      <c r="F278" s="259" t="s">
        <v>3755</v>
      </c>
      <c r="G278" s="257"/>
      <c r="H278" s="260">
        <v>4.8360000000000003</v>
      </c>
      <c r="I278" s="261"/>
      <c r="J278" s="257"/>
      <c r="K278" s="257"/>
      <c r="L278" s="262"/>
      <c r="M278" s="263"/>
      <c r="N278" s="264"/>
      <c r="O278" s="264"/>
      <c r="P278" s="264"/>
      <c r="Q278" s="264"/>
      <c r="R278" s="264"/>
      <c r="S278" s="264"/>
      <c r="T278" s="265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66" t="s">
        <v>250</v>
      </c>
      <c r="AU278" s="266" t="s">
        <v>84</v>
      </c>
      <c r="AV278" s="14" t="s">
        <v>84</v>
      </c>
      <c r="AW278" s="14" t="s">
        <v>31</v>
      </c>
      <c r="AX278" s="14" t="s">
        <v>75</v>
      </c>
      <c r="AY278" s="266" t="s">
        <v>239</v>
      </c>
    </row>
    <row r="279" s="14" customFormat="1">
      <c r="A279" s="14"/>
      <c r="B279" s="256"/>
      <c r="C279" s="257"/>
      <c r="D279" s="241" t="s">
        <v>250</v>
      </c>
      <c r="E279" s="258" t="s">
        <v>1</v>
      </c>
      <c r="F279" s="259" t="s">
        <v>3756</v>
      </c>
      <c r="G279" s="257"/>
      <c r="H279" s="260">
        <v>6.6959999999999997</v>
      </c>
      <c r="I279" s="261"/>
      <c r="J279" s="257"/>
      <c r="K279" s="257"/>
      <c r="L279" s="262"/>
      <c r="M279" s="263"/>
      <c r="N279" s="264"/>
      <c r="O279" s="264"/>
      <c r="P279" s="264"/>
      <c r="Q279" s="264"/>
      <c r="R279" s="264"/>
      <c r="S279" s="264"/>
      <c r="T279" s="265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66" t="s">
        <v>250</v>
      </c>
      <c r="AU279" s="266" t="s">
        <v>84</v>
      </c>
      <c r="AV279" s="14" t="s">
        <v>84</v>
      </c>
      <c r="AW279" s="14" t="s">
        <v>31</v>
      </c>
      <c r="AX279" s="14" t="s">
        <v>75</v>
      </c>
      <c r="AY279" s="266" t="s">
        <v>239</v>
      </c>
    </row>
    <row r="280" s="14" customFormat="1">
      <c r="A280" s="14"/>
      <c r="B280" s="256"/>
      <c r="C280" s="257"/>
      <c r="D280" s="241" t="s">
        <v>250</v>
      </c>
      <c r="E280" s="258" t="s">
        <v>1</v>
      </c>
      <c r="F280" s="259" t="s">
        <v>3757</v>
      </c>
      <c r="G280" s="257"/>
      <c r="H280" s="260">
        <v>8.0839999999999996</v>
      </c>
      <c r="I280" s="261"/>
      <c r="J280" s="257"/>
      <c r="K280" s="257"/>
      <c r="L280" s="262"/>
      <c r="M280" s="263"/>
      <c r="N280" s="264"/>
      <c r="O280" s="264"/>
      <c r="P280" s="264"/>
      <c r="Q280" s="264"/>
      <c r="R280" s="264"/>
      <c r="S280" s="264"/>
      <c r="T280" s="265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66" t="s">
        <v>250</v>
      </c>
      <c r="AU280" s="266" t="s">
        <v>84</v>
      </c>
      <c r="AV280" s="14" t="s">
        <v>84</v>
      </c>
      <c r="AW280" s="14" t="s">
        <v>31</v>
      </c>
      <c r="AX280" s="14" t="s">
        <v>75</v>
      </c>
      <c r="AY280" s="266" t="s">
        <v>239</v>
      </c>
    </row>
    <row r="281" s="14" customFormat="1">
      <c r="A281" s="14"/>
      <c r="B281" s="256"/>
      <c r="C281" s="257"/>
      <c r="D281" s="241" t="s">
        <v>250</v>
      </c>
      <c r="E281" s="258" t="s">
        <v>1</v>
      </c>
      <c r="F281" s="259" t="s">
        <v>3758</v>
      </c>
      <c r="G281" s="257"/>
      <c r="H281" s="260">
        <v>20.731999999999999</v>
      </c>
      <c r="I281" s="261"/>
      <c r="J281" s="257"/>
      <c r="K281" s="257"/>
      <c r="L281" s="262"/>
      <c r="M281" s="263"/>
      <c r="N281" s="264"/>
      <c r="O281" s="264"/>
      <c r="P281" s="264"/>
      <c r="Q281" s="264"/>
      <c r="R281" s="264"/>
      <c r="S281" s="264"/>
      <c r="T281" s="265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66" t="s">
        <v>250</v>
      </c>
      <c r="AU281" s="266" t="s">
        <v>84</v>
      </c>
      <c r="AV281" s="14" t="s">
        <v>84</v>
      </c>
      <c r="AW281" s="14" t="s">
        <v>31</v>
      </c>
      <c r="AX281" s="14" t="s">
        <v>75</v>
      </c>
      <c r="AY281" s="266" t="s">
        <v>239</v>
      </c>
    </row>
    <row r="282" s="14" customFormat="1">
      <c r="A282" s="14"/>
      <c r="B282" s="256"/>
      <c r="C282" s="257"/>
      <c r="D282" s="241" t="s">
        <v>250</v>
      </c>
      <c r="E282" s="258" t="s">
        <v>1</v>
      </c>
      <c r="F282" s="259" t="s">
        <v>3759</v>
      </c>
      <c r="G282" s="257"/>
      <c r="H282" s="260">
        <v>19.001000000000001</v>
      </c>
      <c r="I282" s="261"/>
      <c r="J282" s="257"/>
      <c r="K282" s="257"/>
      <c r="L282" s="262"/>
      <c r="M282" s="263"/>
      <c r="N282" s="264"/>
      <c r="O282" s="264"/>
      <c r="P282" s="264"/>
      <c r="Q282" s="264"/>
      <c r="R282" s="264"/>
      <c r="S282" s="264"/>
      <c r="T282" s="265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66" t="s">
        <v>250</v>
      </c>
      <c r="AU282" s="266" t="s">
        <v>84</v>
      </c>
      <c r="AV282" s="14" t="s">
        <v>84</v>
      </c>
      <c r="AW282" s="14" t="s">
        <v>31</v>
      </c>
      <c r="AX282" s="14" t="s">
        <v>75</v>
      </c>
      <c r="AY282" s="266" t="s">
        <v>239</v>
      </c>
    </row>
    <row r="283" s="14" customFormat="1">
      <c r="A283" s="14"/>
      <c r="B283" s="256"/>
      <c r="C283" s="257"/>
      <c r="D283" s="241" t="s">
        <v>250</v>
      </c>
      <c r="E283" s="258" t="s">
        <v>1</v>
      </c>
      <c r="F283" s="259" t="s">
        <v>3760</v>
      </c>
      <c r="G283" s="257"/>
      <c r="H283" s="260">
        <v>8.4830000000000005</v>
      </c>
      <c r="I283" s="261"/>
      <c r="J283" s="257"/>
      <c r="K283" s="257"/>
      <c r="L283" s="262"/>
      <c r="M283" s="263"/>
      <c r="N283" s="264"/>
      <c r="O283" s="264"/>
      <c r="P283" s="264"/>
      <c r="Q283" s="264"/>
      <c r="R283" s="264"/>
      <c r="S283" s="264"/>
      <c r="T283" s="265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66" t="s">
        <v>250</v>
      </c>
      <c r="AU283" s="266" t="s">
        <v>84</v>
      </c>
      <c r="AV283" s="14" t="s">
        <v>84</v>
      </c>
      <c r="AW283" s="14" t="s">
        <v>31</v>
      </c>
      <c r="AX283" s="14" t="s">
        <v>75</v>
      </c>
      <c r="AY283" s="266" t="s">
        <v>239</v>
      </c>
    </row>
    <row r="284" s="14" customFormat="1">
      <c r="A284" s="14"/>
      <c r="B284" s="256"/>
      <c r="C284" s="257"/>
      <c r="D284" s="241" t="s">
        <v>250</v>
      </c>
      <c r="E284" s="258" t="s">
        <v>1</v>
      </c>
      <c r="F284" s="259" t="s">
        <v>3761</v>
      </c>
      <c r="G284" s="257"/>
      <c r="H284" s="260">
        <v>29.202000000000002</v>
      </c>
      <c r="I284" s="261"/>
      <c r="J284" s="257"/>
      <c r="K284" s="257"/>
      <c r="L284" s="262"/>
      <c r="M284" s="263"/>
      <c r="N284" s="264"/>
      <c r="O284" s="264"/>
      <c r="P284" s="264"/>
      <c r="Q284" s="264"/>
      <c r="R284" s="264"/>
      <c r="S284" s="264"/>
      <c r="T284" s="265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66" t="s">
        <v>250</v>
      </c>
      <c r="AU284" s="266" t="s">
        <v>84</v>
      </c>
      <c r="AV284" s="14" t="s">
        <v>84</v>
      </c>
      <c r="AW284" s="14" t="s">
        <v>31</v>
      </c>
      <c r="AX284" s="14" t="s">
        <v>75</v>
      </c>
      <c r="AY284" s="266" t="s">
        <v>239</v>
      </c>
    </row>
    <row r="285" s="14" customFormat="1">
      <c r="A285" s="14"/>
      <c r="B285" s="256"/>
      <c r="C285" s="257"/>
      <c r="D285" s="241" t="s">
        <v>250</v>
      </c>
      <c r="E285" s="258" t="s">
        <v>1</v>
      </c>
      <c r="F285" s="259" t="s">
        <v>3762</v>
      </c>
      <c r="G285" s="257"/>
      <c r="H285" s="260">
        <v>2.3679999999999999</v>
      </c>
      <c r="I285" s="261"/>
      <c r="J285" s="257"/>
      <c r="K285" s="257"/>
      <c r="L285" s="262"/>
      <c r="M285" s="263"/>
      <c r="N285" s="264"/>
      <c r="O285" s="264"/>
      <c r="P285" s="264"/>
      <c r="Q285" s="264"/>
      <c r="R285" s="264"/>
      <c r="S285" s="264"/>
      <c r="T285" s="265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66" t="s">
        <v>250</v>
      </c>
      <c r="AU285" s="266" t="s">
        <v>84</v>
      </c>
      <c r="AV285" s="14" t="s">
        <v>84</v>
      </c>
      <c r="AW285" s="14" t="s">
        <v>31</v>
      </c>
      <c r="AX285" s="14" t="s">
        <v>75</v>
      </c>
      <c r="AY285" s="266" t="s">
        <v>239</v>
      </c>
    </row>
    <row r="286" s="13" customFormat="1">
      <c r="A286" s="13"/>
      <c r="B286" s="246"/>
      <c r="C286" s="247"/>
      <c r="D286" s="241" t="s">
        <v>250</v>
      </c>
      <c r="E286" s="248" t="s">
        <v>1</v>
      </c>
      <c r="F286" s="249" t="s">
        <v>3763</v>
      </c>
      <c r="G286" s="247"/>
      <c r="H286" s="248" t="s">
        <v>1</v>
      </c>
      <c r="I286" s="250"/>
      <c r="J286" s="247"/>
      <c r="K286" s="247"/>
      <c r="L286" s="251"/>
      <c r="M286" s="252"/>
      <c r="N286" s="253"/>
      <c r="O286" s="253"/>
      <c r="P286" s="253"/>
      <c r="Q286" s="253"/>
      <c r="R286" s="253"/>
      <c r="S286" s="253"/>
      <c r="T286" s="254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55" t="s">
        <v>250</v>
      </c>
      <c r="AU286" s="255" t="s">
        <v>84</v>
      </c>
      <c r="AV286" s="13" t="s">
        <v>82</v>
      </c>
      <c r="AW286" s="13" t="s">
        <v>31</v>
      </c>
      <c r="AX286" s="13" t="s">
        <v>75</v>
      </c>
      <c r="AY286" s="255" t="s">
        <v>239</v>
      </c>
    </row>
    <row r="287" s="14" customFormat="1">
      <c r="A287" s="14"/>
      <c r="B287" s="256"/>
      <c r="C287" s="257"/>
      <c r="D287" s="241" t="s">
        <v>250</v>
      </c>
      <c r="E287" s="258" t="s">
        <v>1</v>
      </c>
      <c r="F287" s="259" t="s">
        <v>3764</v>
      </c>
      <c r="G287" s="257"/>
      <c r="H287" s="260">
        <v>0.69799999999999995</v>
      </c>
      <c r="I287" s="261"/>
      <c r="J287" s="257"/>
      <c r="K287" s="257"/>
      <c r="L287" s="262"/>
      <c r="M287" s="263"/>
      <c r="N287" s="264"/>
      <c r="O287" s="264"/>
      <c r="P287" s="264"/>
      <c r="Q287" s="264"/>
      <c r="R287" s="264"/>
      <c r="S287" s="264"/>
      <c r="T287" s="265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66" t="s">
        <v>250</v>
      </c>
      <c r="AU287" s="266" t="s">
        <v>84</v>
      </c>
      <c r="AV287" s="14" t="s">
        <v>84</v>
      </c>
      <c r="AW287" s="14" t="s">
        <v>31</v>
      </c>
      <c r="AX287" s="14" t="s">
        <v>75</v>
      </c>
      <c r="AY287" s="266" t="s">
        <v>239</v>
      </c>
    </row>
    <row r="288" s="13" customFormat="1">
      <c r="A288" s="13"/>
      <c r="B288" s="246"/>
      <c r="C288" s="247"/>
      <c r="D288" s="241" t="s">
        <v>250</v>
      </c>
      <c r="E288" s="248" t="s">
        <v>1</v>
      </c>
      <c r="F288" s="249" t="s">
        <v>3686</v>
      </c>
      <c r="G288" s="247"/>
      <c r="H288" s="248" t="s">
        <v>1</v>
      </c>
      <c r="I288" s="250"/>
      <c r="J288" s="247"/>
      <c r="K288" s="247"/>
      <c r="L288" s="251"/>
      <c r="M288" s="252"/>
      <c r="N288" s="253"/>
      <c r="O288" s="253"/>
      <c r="P288" s="253"/>
      <c r="Q288" s="253"/>
      <c r="R288" s="253"/>
      <c r="S288" s="253"/>
      <c r="T288" s="254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55" t="s">
        <v>250</v>
      </c>
      <c r="AU288" s="255" t="s">
        <v>84</v>
      </c>
      <c r="AV288" s="13" t="s">
        <v>82</v>
      </c>
      <c r="AW288" s="13" t="s">
        <v>31</v>
      </c>
      <c r="AX288" s="13" t="s">
        <v>75</v>
      </c>
      <c r="AY288" s="255" t="s">
        <v>239</v>
      </c>
    </row>
    <row r="289" s="14" customFormat="1">
      <c r="A289" s="14"/>
      <c r="B289" s="256"/>
      <c r="C289" s="257"/>
      <c r="D289" s="241" t="s">
        <v>250</v>
      </c>
      <c r="E289" s="258" t="s">
        <v>1</v>
      </c>
      <c r="F289" s="259" t="s">
        <v>3765</v>
      </c>
      <c r="G289" s="257"/>
      <c r="H289" s="260">
        <v>2.5150000000000001</v>
      </c>
      <c r="I289" s="261"/>
      <c r="J289" s="257"/>
      <c r="K289" s="257"/>
      <c r="L289" s="262"/>
      <c r="M289" s="263"/>
      <c r="N289" s="264"/>
      <c r="O289" s="264"/>
      <c r="P289" s="264"/>
      <c r="Q289" s="264"/>
      <c r="R289" s="264"/>
      <c r="S289" s="264"/>
      <c r="T289" s="265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66" t="s">
        <v>250</v>
      </c>
      <c r="AU289" s="266" t="s">
        <v>84</v>
      </c>
      <c r="AV289" s="14" t="s">
        <v>84</v>
      </c>
      <c r="AW289" s="14" t="s">
        <v>31</v>
      </c>
      <c r="AX289" s="14" t="s">
        <v>75</v>
      </c>
      <c r="AY289" s="266" t="s">
        <v>239</v>
      </c>
    </row>
    <row r="290" s="13" customFormat="1">
      <c r="A290" s="13"/>
      <c r="B290" s="246"/>
      <c r="C290" s="247"/>
      <c r="D290" s="241" t="s">
        <v>250</v>
      </c>
      <c r="E290" s="248" t="s">
        <v>1</v>
      </c>
      <c r="F290" s="249" t="s">
        <v>3766</v>
      </c>
      <c r="G290" s="247"/>
      <c r="H290" s="248" t="s">
        <v>1</v>
      </c>
      <c r="I290" s="250"/>
      <c r="J290" s="247"/>
      <c r="K290" s="247"/>
      <c r="L290" s="251"/>
      <c r="M290" s="252"/>
      <c r="N290" s="253"/>
      <c r="O290" s="253"/>
      <c r="P290" s="253"/>
      <c r="Q290" s="253"/>
      <c r="R290" s="253"/>
      <c r="S290" s="253"/>
      <c r="T290" s="254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55" t="s">
        <v>250</v>
      </c>
      <c r="AU290" s="255" t="s">
        <v>84</v>
      </c>
      <c r="AV290" s="13" t="s">
        <v>82</v>
      </c>
      <c r="AW290" s="13" t="s">
        <v>31</v>
      </c>
      <c r="AX290" s="13" t="s">
        <v>75</v>
      </c>
      <c r="AY290" s="255" t="s">
        <v>239</v>
      </c>
    </row>
    <row r="291" s="14" customFormat="1">
      <c r="A291" s="14"/>
      <c r="B291" s="256"/>
      <c r="C291" s="257"/>
      <c r="D291" s="241" t="s">
        <v>250</v>
      </c>
      <c r="E291" s="258" t="s">
        <v>1</v>
      </c>
      <c r="F291" s="259" t="s">
        <v>3767</v>
      </c>
      <c r="G291" s="257"/>
      <c r="H291" s="260">
        <v>-4.4459999999999997</v>
      </c>
      <c r="I291" s="261"/>
      <c r="J291" s="257"/>
      <c r="K291" s="257"/>
      <c r="L291" s="262"/>
      <c r="M291" s="263"/>
      <c r="N291" s="264"/>
      <c r="O291" s="264"/>
      <c r="P291" s="264"/>
      <c r="Q291" s="264"/>
      <c r="R291" s="264"/>
      <c r="S291" s="264"/>
      <c r="T291" s="265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66" t="s">
        <v>250</v>
      </c>
      <c r="AU291" s="266" t="s">
        <v>84</v>
      </c>
      <c r="AV291" s="14" t="s">
        <v>84</v>
      </c>
      <c r="AW291" s="14" t="s">
        <v>31</v>
      </c>
      <c r="AX291" s="14" t="s">
        <v>75</v>
      </c>
      <c r="AY291" s="266" t="s">
        <v>239</v>
      </c>
    </row>
    <row r="292" s="14" customFormat="1">
      <c r="A292" s="14"/>
      <c r="B292" s="256"/>
      <c r="C292" s="257"/>
      <c r="D292" s="241" t="s">
        <v>250</v>
      </c>
      <c r="E292" s="258" t="s">
        <v>1</v>
      </c>
      <c r="F292" s="259" t="s">
        <v>3768</v>
      </c>
      <c r="G292" s="257"/>
      <c r="H292" s="260">
        <v>-0.41599999999999998</v>
      </c>
      <c r="I292" s="261"/>
      <c r="J292" s="257"/>
      <c r="K292" s="257"/>
      <c r="L292" s="262"/>
      <c r="M292" s="263"/>
      <c r="N292" s="264"/>
      <c r="O292" s="264"/>
      <c r="P292" s="264"/>
      <c r="Q292" s="264"/>
      <c r="R292" s="264"/>
      <c r="S292" s="264"/>
      <c r="T292" s="265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66" t="s">
        <v>250</v>
      </c>
      <c r="AU292" s="266" t="s">
        <v>84</v>
      </c>
      <c r="AV292" s="14" t="s">
        <v>84</v>
      </c>
      <c r="AW292" s="14" t="s">
        <v>31</v>
      </c>
      <c r="AX292" s="14" t="s">
        <v>75</v>
      </c>
      <c r="AY292" s="266" t="s">
        <v>239</v>
      </c>
    </row>
    <row r="293" s="14" customFormat="1">
      <c r="A293" s="14"/>
      <c r="B293" s="256"/>
      <c r="C293" s="257"/>
      <c r="D293" s="241" t="s">
        <v>250</v>
      </c>
      <c r="E293" s="258" t="s">
        <v>1</v>
      </c>
      <c r="F293" s="259" t="s">
        <v>3769</v>
      </c>
      <c r="G293" s="257"/>
      <c r="H293" s="260">
        <v>-1.452</v>
      </c>
      <c r="I293" s="261"/>
      <c r="J293" s="257"/>
      <c r="K293" s="257"/>
      <c r="L293" s="262"/>
      <c r="M293" s="263"/>
      <c r="N293" s="264"/>
      <c r="O293" s="264"/>
      <c r="P293" s="264"/>
      <c r="Q293" s="264"/>
      <c r="R293" s="264"/>
      <c r="S293" s="264"/>
      <c r="T293" s="265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66" t="s">
        <v>250</v>
      </c>
      <c r="AU293" s="266" t="s">
        <v>84</v>
      </c>
      <c r="AV293" s="14" t="s">
        <v>84</v>
      </c>
      <c r="AW293" s="14" t="s">
        <v>31</v>
      </c>
      <c r="AX293" s="14" t="s">
        <v>75</v>
      </c>
      <c r="AY293" s="266" t="s">
        <v>239</v>
      </c>
    </row>
    <row r="294" s="14" customFormat="1">
      <c r="A294" s="14"/>
      <c r="B294" s="256"/>
      <c r="C294" s="257"/>
      <c r="D294" s="241" t="s">
        <v>250</v>
      </c>
      <c r="E294" s="258" t="s">
        <v>1</v>
      </c>
      <c r="F294" s="259" t="s">
        <v>3770</v>
      </c>
      <c r="G294" s="257"/>
      <c r="H294" s="260">
        <v>-1.1879999999999999</v>
      </c>
      <c r="I294" s="261"/>
      <c r="J294" s="257"/>
      <c r="K294" s="257"/>
      <c r="L294" s="262"/>
      <c r="M294" s="263"/>
      <c r="N294" s="264"/>
      <c r="O294" s="264"/>
      <c r="P294" s="264"/>
      <c r="Q294" s="264"/>
      <c r="R294" s="264"/>
      <c r="S294" s="264"/>
      <c r="T294" s="265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66" t="s">
        <v>250</v>
      </c>
      <c r="AU294" s="266" t="s">
        <v>84</v>
      </c>
      <c r="AV294" s="14" t="s">
        <v>84</v>
      </c>
      <c r="AW294" s="14" t="s">
        <v>31</v>
      </c>
      <c r="AX294" s="14" t="s">
        <v>75</v>
      </c>
      <c r="AY294" s="266" t="s">
        <v>239</v>
      </c>
    </row>
    <row r="295" s="15" customFormat="1">
      <c r="A295" s="15"/>
      <c r="B295" s="267"/>
      <c r="C295" s="268"/>
      <c r="D295" s="241" t="s">
        <v>250</v>
      </c>
      <c r="E295" s="269" t="s">
        <v>1</v>
      </c>
      <c r="F295" s="270" t="s">
        <v>277</v>
      </c>
      <c r="G295" s="268"/>
      <c r="H295" s="271">
        <v>106.015</v>
      </c>
      <c r="I295" s="272"/>
      <c r="J295" s="268"/>
      <c r="K295" s="268"/>
      <c r="L295" s="273"/>
      <c r="M295" s="274"/>
      <c r="N295" s="275"/>
      <c r="O295" s="275"/>
      <c r="P295" s="275"/>
      <c r="Q295" s="275"/>
      <c r="R295" s="275"/>
      <c r="S295" s="275"/>
      <c r="T295" s="276"/>
      <c r="U295" s="15"/>
      <c r="V295" s="15"/>
      <c r="W295" s="15"/>
      <c r="X295" s="15"/>
      <c r="Y295" s="15"/>
      <c r="Z295" s="15"/>
      <c r="AA295" s="15"/>
      <c r="AB295" s="15"/>
      <c r="AC295" s="15"/>
      <c r="AD295" s="15"/>
      <c r="AE295" s="15"/>
      <c r="AT295" s="277" t="s">
        <v>250</v>
      </c>
      <c r="AU295" s="277" t="s">
        <v>84</v>
      </c>
      <c r="AV295" s="15" t="s">
        <v>246</v>
      </c>
      <c r="AW295" s="15" t="s">
        <v>31</v>
      </c>
      <c r="AX295" s="15" t="s">
        <v>82</v>
      </c>
      <c r="AY295" s="277" t="s">
        <v>239</v>
      </c>
    </row>
    <row r="296" s="2" customFormat="1" ht="24.15" customHeight="1">
      <c r="A296" s="39"/>
      <c r="B296" s="40"/>
      <c r="C296" s="228" t="s">
        <v>427</v>
      </c>
      <c r="D296" s="228" t="s">
        <v>241</v>
      </c>
      <c r="E296" s="229" t="s">
        <v>3771</v>
      </c>
      <c r="F296" s="230" t="s">
        <v>3772</v>
      </c>
      <c r="G296" s="231" t="s">
        <v>244</v>
      </c>
      <c r="H296" s="232">
        <v>366.73599999999999</v>
      </c>
      <c r="I296" s="233"/>
      <c r="J296" s="234">
        <f>ROUND(I296*H296,2)</f>
        <v>0</v>
      </c>
      <c r="K296" s="230" t="s">
        <v>245</v>
      </c>
      <c r="L296" s="45"/>
      <c r="M296" s="235" t="s">
        <v>1</v>
      </c>
      <c r="N296" s="236" t="s">
        <v>40</v>
      </c>
      <c r="O296" s="92"/>
      <c r="P296" s="237">
        <f>O296*H296</f>
        <v>0</v>
      </c>
      <c r="Q296" s="237">
        <v>0.0027499999999999998</v>
      </c>
      <c r="R296" s="237">
        <f>Q296*H296</f>
        <v>1.008524</v>
      </c>
      <c r="S296" s="237">
        <v>0</v>
      </c>
      <c r="T296" s="238">
        <f>S296*H296</f>
        <v>0</v>
      </c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R296" s="239" t="s">
        <v>246</v>
      </c>
      <c r="AT296" s="239" t="s">
        <v>241</v>
      </c>
      <c r="AU296" s="239" t="s">
        <v>84</v>
      </c>
      <c r="AY296" s="18" t="s">
        <v>239</v>
      </c>
      <c r="BE296" s="240">
        <f>IF(N296="základní",J296,0)</f>
        <v>0</v>
      </c>
      <c r="BF296" s="240">
        <f>IF(N296="snížená",J296,0)</f>
        <v>0</v>
      </c>
      <c r="BG296" s="240">
        <f>IF(N296="zákl. přenesená",J296,0)</f>
        <v>0</v>
      </c>
      <c r="BH296" s="240">
        <f>IF(N296="sníž. přenesená",J296,0)</f>
        <v>0</v>
      </c>
      <c r="BI296" s="240">
        <f>IF(N296="nulová",J296,0)</f>
        <v>0</v>
      </c>
      <c r="BJ296" s="18" t="s">
        <v>82</v>
      </c>
      <c r="BK296" s="240">
        <f>ROUND(I296*H296,2)</f>
        <v>0</v>
      </c>
      <c r="BL296" s="18" t="s">
        <v>246</v>
      </c>
      <c r="BM296" s="239" t="s">
        <v>3773</v>
      </c>
    </row>
    <row r="297" s="2" customFormat="1">
      <c r="A297" s="39"/>
      <c r="B297" s="40"/>
      <c r="C297" s="41"/>
      <c r="D297" s="241" t="s">
        <v>248</v>
      </c>
      <c r="E297" s="41"/>
      <c r="F297" s="242" t="s">
        <v>3774</v>
      </c>
      <c r="G297" s="41"/>
      <c r="H297" s="41"/>
      <c r="I297" s="243"/>
      <c r="J297" s="41"/>
      <c r="K297" s="41"/>
      <c r="L297" s="45"/>
      <c r="M297" s="244"/>
      <c r="N297" s="245"/>
      <c r="O297" s="92"/>
      <c r="P297" s="92"/>
      <c r="Q297" s="92"/>
      <c r="R297" s="92"/>
      <c r="S297" s="92"/>
      <c r="T297" s="93"/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T297" s="18" t="s">
        <v>248</v>
      </c>
      <c r="AU297" s="18" t="s">
        <v>84</v>
      </c>
    </row>
    <row r="298" s="13" customFormat="1">
      <c r="A298" s="13"/>
      <c r="B298" s="246"/>
      <c r="C298" s="247"/>
      <c r="D298" s="241" t="s">
        <v>250</v>
      </c>
      <c r="E298" s="248" t="s">
        <v>1</v>
      </c>
      <c r="F298" s="249" t="s">
        <v>3752</v>
      </c>
      <c r="G298" s="247"/>
      <c r="H298" s="248" t="s">
        <v>1</v>
      </c>
      <c r="I298" s="250"/>
      <c r="J298" s="247"/>
      <c r="K298" s="247"/>
      <c r="L298" s="251"/>
      <c r="M298" s="252"/>
      <c r="N298" s="253"/>
      <c r="O298" s="253"/>
      <c r="P298" s="253"/>
      <c r="Q298" s="253"/>
      <c r="R298" s="253"/>
      <c r="S298" s="253"/>
      <c r="T298" s="254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55" t="s">
        <v>250</v>
      </c>
      <c r="AU298" s="255" t="s">
        <v>84</v>
      </c>
      <c r="AV298" s="13" t="s">
        <v>82</v>
      </c>
      <c r="AW298" s="13" t="s">
        <v>31</v>
      </c>
      <c r="AX298" s="13" t="s">
        <v>75</v>
      </c>
      <c r="AY298" s="255" t="s">
        <v>239</v>
      </c>
    </row>
    <row r="299" s="14" customFormat="1">
      <c r="A299" s="14"/>
      <c r="B299" s="256"/>
      <c r="C299" s="257"/>
      <c r="D299" s="241" t="s">
        <v>250</v>
      </c>
      <c r="E299" s="258" t="s">
        <v>1</v>
      </c>
      <c r="F299" s="259" t="s">
        <v>3775</v>
      </c>
      <c r="G299" s="257"/>
      <c r="H299" s="260">
        <v>11.960000000000001</v>
      </c>
      <c r="I299" s="261"/>
      <c r="J299" s="257"/>
      <c r="K299" s="257"/>
      <c r="L299" s="262"/>
      <c r="M299" s="263"/>
      <c r="N299" s="264"/>
      <c r="O299" s="264"/>
      <c r="P299" s="264"/>
      <c r="Q299" s="264"/>
      <c r="R299" s="264"/>
      <c r="S299" s="264"/>
      <c r="T299" s="265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266" t="s">
        <v>250</v>
      </c>
      <c r="AU299" s="266" t="s">
        <v>84</v>
      </c>
      <c r="AV299" s="14" t="s">
        <v>84</v>
      </c>
      <c r="AW299" s="14" t="s">
        <v>31</v>
      </c>
      <c r="AX299" s="14" t="s">
        <v>75</v>
      </c>
      <c r="AY299" s="266" t="s">
        <v>239</v>
      </c>
    </row>
    <row r="300" s="14" customFormat="1">
      <c r="A300" s="14"/>
      <c r="B300" s="256"/>
      <c r="C300" s="257"/>
      <c r="D300" s="241" t="s">
        <v>250</v>
      </c>
      <c r="E300" s="258" t="s">
        <v>1</v>
      </c>
      <c r="F300" s="259" t="s">
        <v>3776</v>
      </c>
      <c r="G300" s="257"/>
      <c r="H300" s="260">
        <v>24.379999999999999</v>
      </c>
      <c r="I300" s="261"/>
      <c r="J300" s="257"/>
      <c r="K300" s="257"/>
      <c r="L300" s="262"/>
      <c r="M300" s="263"/>
      <c r="N300" s="264"/>
      <c r="O300" s="264"/>
      <c r="P300" s="264"/>
      <c r="Q300" s="264"/>
      <c r="R300" s="264"/>
      <c r="S300" s="264"/>
      <c r="T300" s="265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66" t="s">
        <v>250</v>
      </c>
      <c r="AU300" s="266" t="s">
        <v>84</v>
      </c>
      <c r="AV300" s="14" t="s">
        <v>84</v>
      </c>
      <c r="AW300" s="14" t="s">
        <v>31</v>
      </c>
      <c r="AX300" s="14" t="s">
        <v>75</v>
      </c>
      <c r="AY300" s="266" t="s">
        <v>239</v>
      </c>
    </row>
    <row r="301" s="14" customFormat="1">
      <c r="A301" s="14"/>
      <c r="B301" s="256"/>
      <c r="C301" s="257"/>
      <c r="D301" s="241" t="s">
        <v>250</v>
      </c>
      <c r="E301" s="258" t="s">
        <v>1</v>
      </c>
      <c r="F301" s="259" t="s">
        <v>3777</v>
      </c>
      <c r="G301" s="257"/>
      <c r="H301" s="260">
        <v>16.120000000000001</v>
      </c>
      <c r="I301" s="261"/>
      <c r="J301" s="257"/>
      <c r="K301" s="257"/>
      <c r="L301" s="262"/>
      <c r="M301" s="263"/>
      <c r="N301" s="264"/>
      <c r="O301" s="264"/>
      <c r="P301" s="264"/>
      <c r="Q301" s="264"/>
      <c r="R301" s="264"/>
      <c r="S301" s="264"/>
      <c r="T301" s="265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266" t="s">
        <v>250</v>
      </c>
      <c r="AU301" s="266" t="s">
        <v>84</v>
      </c>
      <c r="AV301" s="14" t="s">
        <v>84</v>
      </c>
      <c r="AW301" s="14" t="s">
        <v>31</v>
      </c>
      <c r="AX301" s="14" t="s">
        <v>75</v>
      </c>
      <c r="AY301" s="266" t="s">
        <v>239</v>
      </c>
    </row>
    <row r="302" s="14" customFormat="1">
      <c r="A302" s="14"/>
      <c r="B302" s="256"/>
      <c r="C302" s="257"/>
      <c r="D302" s="241" t="s">
        <v>250</v>
      </c>
      <c r="E302" s="258" t="s">
        <v>1</v>
      </c>
      <c r="F302" s="259" t="s">
        <v>3778</v>
      </c>
      <c r="G302" s="257"/>
      <c r="H302" s="260">
        <v>22.32</v>
      </c>
      <c r="I302" s="261"/>
      <c r="J302" s="257"/>
      <c r="K302" s="257"/>
      <c r="L302" s="262"/>
      <c r="M302" s="263"/>
      <c r="N302" s="264"/>
      <c r="O302" s="264"/>
      <c r="P302" s="264"/>
      <c r="Q302" s="264"/>
      <c r="R302" s="264"/>
      <c r="S302" s="264"/>
      <c r="T302" s="265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66" t="s">
        <v>250</v>
      </c>
      <c r="AU302" s="266" t="s">
        <v>84</v>
      </c>
      <c r="AV302" s="14" t="s">
        <v>84</v>
      </c>
      <c r="AW302" s="14" t="s">
        <v>31</v>
      </c>
      <c r="AX302" s="14" t="s">
        <v>75</v>
      </c>
      <c r="AY302" s="266" t="s">
        <v>239</v>
      </c>
    </row>
    <row r="303" s="14" customFormat="1">
      <c r="A303" s="14"/>
      <c r="B303" s="256"/>
      <c r="C303" s="257"/>
      <c r="D303" s="241" t="s">
        <v>250</v>
      </c>
      <c r="E303" s="258" t="s">
        <v>1</v>
      </c>
      <c r="F303" s="259" t="s">
        <v>3779</v>
      </c>
      <c r="G303" s="257"/>
      <c r="H303" s="260">
        <v>26.945</v>
      </c>
      <c r="I303" s="261"/>
      <c r="J303" s="257"/>
      <c r="K303" s="257"/>
      <c r="L303" s="262"/>
      <c r="M303" s="263"/>
      <c r="N303" s="264"/>
      <c r="O303" s="264"/>
      <c r="P303" s="264"/>
      <c r="Q303" s="264"/>
      <c r="R303" s="264"/>
      <c r="S303" s="264"/>
      <c r="T303" s="265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  <c r="AE303" s="14"/>
      <c r="AT303" s="266" t="s">
        <v>250</v>
      </c>
      <c r="AU303" s="266" t="s">
        <v>84</v>
      </c>
      <c r="AV303" s="14" t="s">
        <v>84</v>
      </c>
      <c r="AW303" s="14" t="s">
        <v>31</v>
      </c>
      <c r="AX303" s="14" t="s">
        <v>75</v>
      </c>
      <c r="AY303" s="266" t="s">
        <v>239</v>
      </c>
    </row>
    <row r="304" s="14" customFormat="1">
      <c r="A304" s="14"/>
      <c r="B304" s="256"/>
      <c r="C304" s="257"/>
      <c r="D304" s="241" t="s">
        <v>250</v>
      </c>
      <c r="E304" s="258" t="s">
        <v>1</v>
      </c>
      <c r="F304" s="259" t="s">
        <v>3780</v>
      </c>
      <c r="G304" s="257"/>
      <c r="H304" s="260">
        <v>69.105999999999995</v>
      </c>
      <c r="I304" s="261"/>
      <c r="J304" s="257"/>
      <c r="K304" s="257"/>
      <c r="L304" s="262"/>
      <c r="M304" s="263"/>
      <c r="N304" s="264"/>
      <c r="O304" s="264"/>
      <c r="P304" s="264"/>
      <c r="Q304" s="264"/>
      <c r="R304" s="264"/>
      <c r="S304" s="264"/>
      <c r="T304" s="265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266" t="s">
        <v>250</v>
      </c>
      <c r="AU304" s="266" t="s">
        <v>84</v>
      </c>
      <c r="AV304" s="14" t="s">
        <v>84</v>
      </c>
      <c r="AW304" s="14" t="s">
        <v>31</v>
      </c>
      <c r="AX304" s="14" t="s">
        <v>75</v>
      </c>
      <c r="AY304" s="266" t="s">
        <v>239</v>
      </c>
    </row>
    <row r="305" s="14" customFormat="1">
      <c r="A305" s="14"/>
      <c r="B305" s="256"/>
      <c r="C305" s="257"/>
      <c r="D305" s="241" t="s">
        <v>250</v>
      </c>
      <c r="E305" s="258" t="s">
        <v>1</v>
      </c>
      <c r="F305" s="259" t="s">
        <v>3781</v>
      </c>
      <c r="G305" s="257"/>
      <c r="H305" s="260">
        <v>63.335999999999999</v>
      </c>
      <c r="I305" s="261"/>
      <c r="J305" s="257"/>
      <c r="K305" s="257"/>
      <c r="L305" s="262"/>
      <c r="M305" s="263"/>
      <c r="N305" s="264"/>
      <c r="O305" s="264"/>
      <c r="P305" s="264"/>
      <c r="Q305" s="264"/>
      <c r="R305" s="264"/>
      <c r="S305" s="264"/>
      <c r="T305" s="265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66" t="s">
        <v>250</v>
      </c>
      <c r="AU305" s="266" t="s">
        <v>84</v>
      </c>
      <c r="AV305" s="14" t="s">
        <v>84</v>
      </c>
      <c r="AW305" s="14" t="s">
        <v>31</v>
      </c>
      <c r="AX305" s="14" t="s">
        <v>75</v>
      </c>
      <c r="AY305" s="266" t="s">
        <v>239</v>
      </c>
    </row>
    <row r="306" s="14" customFormat="1">
      <c r="A306" s="14"/>
      <c r="B306" s="256"/>
      <c r="C306" s="257"/>
      <c r="D306" s="241" t="s">
        <v>250</v>
      </c>
      <c r="E306" s="258" t="s">
        <v>1</v>
      </c>
      <c r="F306" s="259" t="s">
        <v>3782</v>
      </c>
      <c r="G306" s="257"/>
      <c r="H306" s="260">
        <v>28.274999999999999</v>
      </c>
      <c r="I306" s="261"/>
      <c r="J306" s="257"/>
      <c r="K306" s="257"/>
      <c r="L306" s="262"/>
      <c r="M306" s="263"/>
      <c r="N306" s="264"/>
      <c r="O306" s="264"/>
      <c r="P306" s="264"/>
      <c r="Q306" s="264"/>
      <c r="R306" s="264"/>
      <c r="S306" s="264"/>
      <c r="T306" s="265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266" t="s">
        <v>250</v>
      </c>
      <c r="AU306" s="266" t="s">
        <v>84</v>
      </c>
      <c r="AV306" s="14" t="s">
        <v>84</v>
      </c>
      <c r="AW306" s="14" t="s">
        <v>31</v>
      </c>
      <c r="AX306" s="14" t="s">
        <v>75</v>
      </c>
      <c r="AY306" s="266" t="s">
        <v>239</v>
      </c>
    </row>
    <row r="307" s="14" customFormat="1">
      <c r="A307" s="14"/>
      <c r="B307" s="256"/>
      <c r="C307" s="257"/>
      <c r="D307" s="241" t="s">
        <v>250</v>
      </c>
      <c r="E307" s="258" t="s">
        <v>1</v>
      </c>
      <c r="F307" s="259" t="s">
        <v>3783</v>
      </c>
      <c r="G307" s="257"/>
      <c r="H307" s="260">
        <v>97.340000000000003</v>
      </c>
      <c r="I307" s="261"/>
      <c r="J307" s="257"/>
      <c r="K307" s="257"/>
      <c r="L307" s="262"/>
      <c r="M307" s="263"/>
      <c r="N307" s="264"/>
      <c r="O307" s="264"/>
      <c r="P307" s="264"/>
      <c r="Q307" s="264"/>
      <c r="R307" s="264"/>
      <c r="S307" s="264"/>
      <c r="T307" s="265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266" t="s">
        <v>250</v>
      </c>
      <c r="AU307" s="266" t="s">
        <v>84</v>
      </c>
      <c r="AV307" s="14" t="s">
        <v>84</v>
      </c>
      <c r="AW307" s="14" t="s">
        <v>31</v>
      </c>
      <c r="AX307" s="14" t="s">
        <v>75</v>
      </c>
      <c r="AY307" s="266" t="s">
        <v>239</v>
      </c>
    </row>
    <row r="308" s="14" customFormat="1">
      <c r="A308" s="14"/>
      <c r="B308" s="256"/>
      <c r="C308" s="257"/>
      <c r="D308" s="241" t="s">
        <v>250</v>
      </c>
      <c r="E308" s="258" t="s">
        <v>1</v>
      </c>
      <c r="F308" s="259" t="s">
        <v>3784</v>
      </c>
      <c r="G308" s="257"/>
      <c r="H308" s="260">
        <v>7.8949999999999996</v>
      </c>
      <c r="I308" s="261"/>
      <c r="J308" s="257"/>
      <c r="K308" s="257"/>
      <c r="L308" s="262"/>
      <c r="M308" s="263"/>
      <c r="N308" s="264"/>
      <c r="O308" s="264"/>
      <c r="P308" s="264"/>
      <c r="Q308" s="264"/>
      <c r="R308" s="264"/>
      <c r="S308" s="264"/>
      <c r="T308" s="265"/>
      <c r="U308" s="14"/>
      <c r="V308" s="14"/>
      <c r="W308" s="14"/>
      <c r="X308" s="14"/>
      <c r="Y308" s="14"/>
      <c r="Z308" s="14"/>
      <c r="AA308" s="14"/>
      <c r="AB308" s="14"/>
      <c r="AC308" s="14"/>
      <c r="AD308" s="14"/>
      <c r="AE308" s="14"/>
      <c r="AT308" s="266" t="s">
        <v>250</v>
      </c>
      <c r="AU308" s="266" t="s">
        <v>84</v>
      </c>
      <c r="AV308" s="14" t="s">
        <v>84</v>
      </c>
      <c r="AW308" s="14" t="s">
        <v>31</v>
      </c>
      <c r="AX308" s="14" t="s">
        <v>75</v>
      </c>
      <c r="AY308" s="266" t="s">
        <v>239</v>
      </c>
    </row>
    <row r="309" s="13" customFormat="1">
      <c r="A309" s="13"/>
      <c r="B309" s="246"/>
      <c r="C309" s="247"/>
      <c r="D309" s="241" t="s">
        <v>250</v>
      </c>
      <c r="E309" s="248" t="s">
        <v>1</v>
      </c>
      <c r="F309" s="249" t="s">
        <v>3763</v>
      </c>
      <c r="G309" s="247"/>
      <c r="H309" s="248" t="s">
        <v>1</v>
      </c>
      <c r="I309" s="250"/>
      <c r="J309" s="247"/>
      <c r="K309" s="247"/>
      <c r="L309" s="251"/>
      <c r="M309" s="252"/>
      <c r="N309" s="253"/>
      <c r="O309" s="253"/>
      <c r="P309" s="253"/>
      <c r="Q309" s="253"/>
      <c r="R309" s="253"/>
      <c r="S309" s="253"/>
      <c r="T309" s="254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55" t="s">
        <v>250</v>
      </c>
      <c r="AU309" s="255" t="s">
        <v>84</v>
      </c>
      <c r="AV309" s="13" t="s">
        <v>82</v>
      </c>
      <c r="AW309" s="13" t="s">
        <v>31</v>
      </c>
      <c r="AX309" s="13" t="s">
        <v>75</v>
      </c>
      <c r="AY309" s="255" t="s">
        <v>239</v>
      </c>
    </row>
    <row r="310" s="14" customFormat="1">
      <c r="A310" s="14"/>
      <c r="B310" s="256"/>
      <c r="C310" s="257"/>
      <c r="D310" s="241" t="s">
        <v>250</v>
      </c>
      <c r="E310" s="258" t="s">
        <v>1</v>
      </c>
      <c r="F310" s="259" t="s">
        <v>3785</v>
      </c>
      <c r="G310" s="257"/>
      <c r="H310" s="260">
        <v>4.1849999999999996</v>
      </c>
      <c r="I310" s="261"/>
      <c r="J310" s="257"/>
      <c r="K310" s="257"/>
      <c r="L310" s="262"/>
      <c r="M310" s="263"/>
      <c r="N310" s="264"/>
      <c r="O310" s="264"/>
      <c r="P310" s="264"/>
      <c r="Q310" s="264"/>
      <c r="R310" s="264"/>
      <c r="S310" s="264"/>
      <c r="T310" s="265"/>
      <c r="U310" s="14"/>
      <c r="V310" s="14"/>
      <c r="W310" s="14"/>
      <c r="X310" s="14"/>
      <c r="Y310" s="14"/>
      <c r="Z310" s="14"/>
      <c r="AA310" s="14"/>
      <c r="AB310" s="14"/>
      <c r="AC310" s="14"/>
      <c r="AD310" s="14"/>
      <c r="AE310" s="14"/>
      <c r="AT310" s="266" t="s">
        <v>250</v>
      </c>
      <c r="AU310" s="266" t="s">
        <v>84</v>
      </c>
      <c r="AV310" s="14" t="s">
        <v>84</v>
      </c>
      <c r="AW310" s="14" t="s">
        <v>31</v>
      </c>
      <c r="AX310" s="14" t="s">
        <v>75</v>
      </c>
      <c r="AY310" s="266" t="s">
        <v>239</v>
      </c>
    </row>
    <row r="311" s="13" customFormat="1">
      <c r="A311" s="13"/>
      <c r="B311" s="246"/>
      <c r="C311" s="247"/>
      <c r="D311" s="241" t="s">
        <v>250</v>
      </c>
      <c r="E311" s="248" t="s">
        <v>1</v>
      </c>
      <c r="F311" s="249" t="s">
        <v>3786</v>
      </c>
      <c r="G311" s="247"/>
      <c r="H311" s="248" t="s">
        <v>1</v>
      </c>
      <c r="I311" s="250"/>
      <c r="J311" s="247"/>
      <c r="K311" s="247"/>
      <c r="L311" s="251"/>
      <c r="M311" s="252"/>
      <c r="N311" s="253"/>
      <c r="O311" s="253"/>
      <c r="P311" s="253"/>
      <c r="Q311" s="253"/>
      <c r="R311" s="253"/>
      <c r="S311" s="253"/>
      <c r="T311" s="254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55" t="s">
        <v>250</v>
      </c>
      <c r="AU311" s="255" t="s">
        <v>84</v>
      </c>
      <c r="AV311" s="13" t="s">
        <v>82</v>
      </c>
      <c r="AW311" s="13" t="s">
        <v>31</v>
      </c>
      <c r="AX311" s="13" t="s">
        <v>75</v>
      </c>
      <c r="AY311" s="255" t="s">
        <v>239</v>
      </c>
    </row>
    <row r="312" s="14" customFormat="1">
      <c r="A312" s="14"/>
      <c r="B312" s="256"/>
      <c r="C312" s="257"/>
      <c r="D312" s="241" t="s">
        <v>250</v>
      </c>
      <c r="E312" s="258" t="s">
        <v>1</v>
      </c>
      <c r="F312" s="259" t="s">
        <v>3787</v>
      </c>
      <c r="G312" s="257"/>
      <c r="H312" s="260">
        <v>4.9800000000000004</v>
      </c>
      <c r="I312" s="261"/>
      <c r="J312" s="257"/>
      <c r="K312" s="257"/>
      <c r="L312" s="262"/>
      <c r="M312" s="263"/>
      <c r="N312" s="264"/>
      <c r="O312" s="264"/>
      <c r="P312" s="264"/>
      <c r="Q312" s="264"/>
      <c r="R312" s="264"/>
      <c r="S312" s="264"/>
      <c r="T312" s="265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66" t="s">
        <v>250</v>
      </c>
      <c r="AU312" s="266" t="s">
        <v>84</v>
      </c>
      <c r="AV312" s="14" t="s">
        <v>84</v>
      </c>
      <c r="AW312" s="14" t="s">
        <v>31</v>
      </c>
      <c r="AX312" s="14" t="s">
        <v>75</v>
      </c>
      <c r="AY312" s="266" t="s">
        <v>239</v>
      </c>
    </row>
    <row r="313" s="14" customFormat="1">
      <c r="A313" s="14"/>
      <c r="B313" s="256"/>
      <c r="C313" s="257"/>
      <c r="D313" s="241" t="s">
        <v>250</v>
      </c>
      <c r="E313" s="258" t="s">
        <v>1</v>
      </c>
      <c r="F313" s="259" t="s">
        <v>3788</v>
      </c>
      <c r="G313" s="257"/>
      <c r="H313" s="260">
        <v>1.359</v>
      </c>
      <c r="I313" s="261"/>
      <c r="J313" s="257"/>
      <c r="K313" s="257"/>
      <c r="L313" s="262"/>
      <c r="M313" s="263"/>
      <c r="N313" s="264"/>
      <c r="O313" s="264"/>
      <c r="P313" s="264"/>
      <c r="Q313" s="264"/>
      <c r="R313" s="264"/>
      <c r="S313" s="264"/>
      <c r="T313" s="265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266" t="s">
        <v>250</v>
      </c>
      <c r="AU313" s="266" t="s">
        <v>84</v>
      </c>
      <c r="AV313" s="14" t="s">
        <v>84</v>
      </c>
      <c r="AW313" s="14" t="s">
        <v>31</v>
      </c>
      <c r="AX313" s="14" t="s">
        <v>75</v>
      </c>
      <c r="AY313" s="266" t="s">
        <v>239</v>
      </c>
    </row>
    <row r="314" s="14" customFormat="1">
      <c r="A314" s="14"/>
      <c r="B314" s="256"/>
      <c r="C314" s="257"/>
      <c r="D314" s="241" t="s">
        <v>250</v>
      </c>
      <c r="E314" s="258" t="s">
        <v>1</v>
      </c>
      <c r="F314" s="259" t="s">
        <v>3789</v>
      </c>
      <c r="G314" s="257"/>
      <c r="H314" s="260">
        <v>3.2999999999999998</v>
      </c>
      <c r="I314" s="261"/>
      <c r="J314" s="257"/>
      <c r="K314" s="257"/>
      <c r="L314" s="262"/>
      <c r="M314" s="263"/>
      <c r="N314" s="264"/>
      <c r="O314" s="264"/>
      <c r="P314" s="264"/>
      <c r="Q314" s="264"/>
      <c r="R314" s="264"/>
      <c r="S314" s="264"/>
      <c r="T314" s="265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T314" s="266" t="s">
        <v>250</v>
      </c>
      <c r="AU314" s="266" t="s">
        <v>84</v>
      </c>
      <c r="AV314" s="14" t="s">
        <v>84</v>
      </c>
      <c r="AW314" s="14" t="s">
        <v>31</v>
      </c>
      <c r="AX314" s="14" t="s">
        <v>75</v>
      </c>
      <c r="AY314" s="266" t="s">
        <v>239</v>
      </c>
    </row>
    <row r="315" s="14" customFormat="1">
      <c r="A315" s="14"/>
      <c r="B315" s="256"/>
      <c r="C315" s="257"/>
      <c r="D315" s="241" t="s">
        <v>250</v>
      </c>
      <c r="E315" s="258" t="s">
        <v>1</v>
      </c>
      <c r="F315" s="259" t="s">
        <v>3790</v>
      </c>
      <c r="G315" s="257"/>
      <c r="H315" s="260">
        <v>1.8600000000000001</v>
      </c>
      <c r="I315" s="261"/>
      <c r="J315" s="257"/>
      <c r="K315" s="257"/>
      <c r="L315" s="262"/>
      <c r="M315" s="263"/>
      <c r="N315" s="264"/>
      <c r="O315" s="264"/>
      <c r="P315" s="264"/>
      <c r="Q315" s="264"/>
      <c r="R315" s="264"/>
      <c r="S315" s="264"/>
      <c r="T315" s="265"/>
      <c r="U315" s="14"/>
      <c r="V315" s="14"/>
      <c r="W315" s="14"/>
      <c r="X315" s="14"/>
      <c r="Y315" s="14"/>
      <c r="Z315" s="14"/>
      <c r="AA315" s="14"/>
      <c r="AB315" s="14"/>
      <c r="AC315" s="14"/>
      <c r="AD315" s="14"/>
      <c r="AE315" s="14"/>
      <c r="AT315" s="266" t="s">
        <v>250</v>
      </c>
      <c r="AU315" s="266" t="s">
        <v>84</v>
      </c>
      <c r="AV315" s="14" t="s">
        <v>84</v>
      </c>
      <c r="AW315" s="14" t="s">
        <v>31</v>
      </c>
      <c r="AX315" s="14" t="s">
        <v>75</v>
      </c>
      <c r="AY315" s="266" t="s">
        <v>239</v>
      </c>
    </row>
    <row r="316" s="13" customFormat="1">
      <c r="A316" s="13"/>
      <c r="B316" s="246"/>
      <c r="C316" s="247"/>
      <c r="D316" s="241" t="s">
        <v>250</v>
      </c>
      <c r="E316" s="248" t="s">
        <v>1</v>
      </c>
      <c r="F316" s="249" t="s">
        <v>3686</v>
      </c>
      <c r="G316" s="247"/>
      <c r="H316" s="248" t="s">
        <v>1</v>
      </c>
      <c r="I316" s="250"/>
      <c r="J316" s="247"/>
      <c r="K316" s="247"/>
      <c r="L316" s="251"/>
      <c r="M316" s="252"/>
      <c r="N316" s="253"/>
      <c r="O316" s="253"/>
      <c r="P316" s="253"/>
      <c r="Q316" s="253"/>
      <c r="R316" s="253"/>
      <c r="S316" s="253"/>
      <c r="T316" s="254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55" t="s">
        <v>250</v>
      </c>
      <c r="AU316" s="255" t="s">
        <v>84</v>
      </c>
      <c r="AV316" s="13" t="s">
        <v>82</v>
      </c>
      <c r="AW316" s="13" t="s">
        <v>31</v>
      </c>
      <c r="AX316" s="13" t="s">
        <v>75</v>
      </c>
      <c r="AY316" s="255" t="s">
        <v>239</v>
      </c>
    </row>
    <row r="317" s="14" customFormat="1">
      <c r="A317" s="14"/>
      <c r="B317" s="256"/>
      <c r="C317" s="257"/>
      <c r="D317" s="241" t="s">
        <v>250</v>
      </c>
      <c r="E317" s="258" t="s">
        <v>1</v>
      </c>
      <c r="F317" s="259" t="s">
        <v>3791</v>
      </c>
      <c r="G317" s="257"/>
      <c r="H317" s="260">
        <v>8.3819999999999997</v>
      </c>
      <c r="I317" s="261"/>
      <c r="J317" s="257"/>
      <c r="K317" s="257"/>
      <c r="L317" s="262"/>
      <c r="M317" s="263"/>
      <c r="N317" s="264"/>
      <c r="O317" s="264"/>
      <c r="P317" s="264"/>
      <c r="Q317" s="264"/>
      <c r="R317" s="264"/>
      <c r="S317" s="264"/>
      <c r="T317" s="265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66" t="s">
        <v>250</v>
      </c>
      <c r="AU317" s="266" t="s">
        <v>84</v>
      </c>
      <c r="AV317" s="14" t="s">
        <v>84</v>
      </c>
      <c r="AW317" s="14" t="s">
        <v>31</v>
      </c>
      <c r="AX317" s="14" t="s">
        <v>75</v>
      </c>
      <c r="AY317" s="266" t="s">
        <v>239</v>
      </c>
    </row>
    <row r="318" s="13" customFormat="1">
      <c r="A318" s="13"/>
      <c r="B318" s="246"/>
      <c r="C318" s="247"/>
      <c r="D318" s="241" t="s">
        <v>250</v>
      </c>
      <c r="E318" s="248" t="s">
        <v>1</v>
      </c>
      <c r="F318" s="249" t="s">
        <v>3766</v>
      </c>
      <c r="G318" s="247"/>
      <c r="H318" s="248" t="s">
        <v>1</v>
      </c>
      <c r="I318" s="250"/>
      <c r="J318" s="247"/>
      <c r="K318" s="247"/>
      <c r="L318" s="251"/>
      <c r="M318" s="252"/>
      <c r="N318" s="253"/>
      <c r="O318" s="253"/>
      <c r="P318" s="253"/>
      <c r="Q318" s="253"/>
      <c r="R318" s="253"/>
      <c r="S318" s="253"/>
      <c r="T318" s="254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55" t="s">
        <v>250</v>
      </c>
      <c r="AU318" s="255" t="s">
        <v>84</v>
      </c>
      <c r="AV318" s="13" t="s">
        <v>82</v>
      </c>
      <c r="AW318" s="13" t="s">
        <v>31</v>
      </c>
      <c r="AX318" s="13" t="s">
        <v>75</v>
      </c>
      <c r="AY318" s="255" t="s">
        <v>239</v>
      </c>
    </row>
    <row r="319" s="14" customFormat="1">
      <c r="A319" s="14"/>
      <c r="B319" s="256"/>
      <c r="C319" s="257"/>
      <c r="D319" s="241" t="s">
        <v>250</v>
      </c>
      <c r="E319" s="258" t="s">
        <v>1</v>
      </c>
      <c r="F319" s="259" t="s">
        <v>3792</v>
      </c>
      <c r="G319" s="257"/>
      <c r="H319" s="260">
        <v>-14.82</v>
      </c>
      <c r="I319" s="261"/>
      <c r="J319" s="257"/>
      <c r="K319" s="257"/>
      <c r="L319" s="262"/>
      <c r="M319" s="263"/>
      <c r="N319" s="264"/>
      <c r="O319" s="264"/>
      <c r="P319" s="264"/>
      <c r="Q319" s="264"/>
      <c r="R319" s="264"/>
      <c r="S319" s="264"/>
      <c r="T319" s="265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T319" s="266" t="s">
        <v>250</v>
      </c>
      <c r="AU319" s="266" t="s">
        <v>84</v>
      </c>
      <c r="AV319" s="14" t="s">
        <v>84</v>
      </c>
      <c r="AW319" s="14" t="s">
        <v>31</v>
      </c>
      <c r="AX319" s="14" t="s">
        <v>75</v>
      </c>
      <c r="AY319" s="266" t="s">
        <v>239</v>
      </c>
    </row>
    <row r="320" s="14" customFormat="1">
      <c r="A320" s="14"/>
      <c r="B320" s="256"/>
      <c r="C320" s="257"/>
      <c r="D320" s="241" t="s">
        <v>250</v>
      </c>
      <c r="E320" s="258" t="s">
        <v>1</v>
      </c>
      <c r="F320" s="259" t="s">
        <v>3793</v>
      </c>
      <c r="G320" s="257"/>
      <c r="H320" s="260">
        <v>-1.387</v>
      </c>
      <c r="I320" s="261"/>
      <c r="J320" s="257"/>
      <c r="K320" s="257"/>
      <c r="L320" s="262"/>
      <c r="M320" s="263"/>
      <c r="N320" s="264"/>
      <c r="O320" s="264"/>
      <c r="P320" s="264"/>
      <c r="Q320" s="264"/>
      <c r="R320" s="264"/>
      <c r="S320" s="264"/>
      <c r="T320" s="265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66" t="s">
        <v>250</v>
      </c>
      <c r="AU320" s="266" t="s">
        <v>84</v>
      </c>
      <c r="AV320" s="14" t="s">
        <v>84</v>
      </c>
      <c r="AW320" s="14" t="s">
        <v>31</v>
      </c>
      <c r="AX320" s="14" t="s">
        <v>75</v>
      </c>
      <c r="AY320" s="266" t="s">
        <v>239</v>
      </c>
    </row>
    <row r="321" s="14" customFormat="1">
      <c r="A321" s="14"/>
      <c r="B321" s="256"/>
      <c r="C321" s="257"/>
      <c r="D321" s="241" t="s">
        <v>250</v>
      </c>
      <c r="E321" s="258" t="s">
        <v>1</v>
      </c>
      <c r="F321" s="259" t="s">
        <v>3794</v>
      </c>
      <c r="G321" s="257"/>
      <c r="H321" s="260">
        <v>-4.8399999999999999</v>
      </c>
      <c r="I321" s="261"/>
      <c r="J321" s="257"/>
      <c r="K321" s="257"/>
      <c r="L321" s="262"/>
      <c r="M321" s="263"/>
      <c r="N321" s="264"/>
      <c r="O321" s="264"/>
      <c r="P321" s="264"/>
      <c r="Q321" s="264"/>
      <c r="R321" s="264"/>
      <c r="S321" s="264"/>
      <c r="T321" s="265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66" t="s">
        <v>250</v>
      </c>
      <c r="AU321" s="266" t="s">
        <v>84</v>
      </c>
      <c r="AV321" s="14" t="s">
        <v>84</v>
      </c>
      <c r="AW321" s="14" t="s">
        <v>31</v>
      </c>
      <c r="AX321" s="14" t="s">
        <v>75</v>
      </c>
      <c r="AY321" s="266" t="s">
        <v>239</v>
      </c>
    </row>
    <row r="322" s="14" customFormat="1">
      <c r="A322" s="14"/>
      <c r="B322" s="256"/>
      <c r="C322" s="257"/>
      <c r="D322" s="241" t="s">
        <v>250</v>
      </c>
      <c r="E322" s="258" t="s">
        <v>1</v>
      </c>
      <c r="F322" s="259" t="s">
        <v>3795</v>
      </c>
      <c r="G322" s="257"/>
      <c r="H322" s="260">
        <v>-3.96</v>
      </c>
      <c r="I322" s="261"/>
      <c r="J322" s="257"/>
      <c r="K322" s="257"/>
      <c r="L322" s="262"/>
      <c r="M322" s="263"/>
      <c r="N322" s="264"/>
      <c r="O322" s="264"/>
      <c r="P322" s="264"/>
      <c r="Q322" s="264"/>
      <c r="R322" s="264"/>
      <c r="S322" s="264"/>
      <c r="T322" s="265"/>
      <c r="U322" s="14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T322" s="266" t="s">
        <v>250</v>
      </c>
      <c r="AU322" s="266" t="s">
        <v>84</v>
      </c>
      <c r="AV322" s="14" t="s">
        <v>84</v>
      </c>
      <c r="AW322" s="14" t="s">
        <v>31</v>
      </c>
      <c r="AX322" s="14" t="s">
        <v>75</v>
      </c>
      <c r="AY322" s="266" t="s">
        <v>239</v>
      </c>
    </row>
    <row r="323" s="15" customFormat="1">
      <c r="A323" s="15"/>
      <c r="B323" s="267"/>
      <c r="C323" s="268"/>
      <c r="D323" s="241" t="s">
        <v>250</v>
      </c>
      <c r="E323" s="269" t="s">
        <v>1</v>
      </c>
      <c r="F323" s="270" t="s">
        <v>277</v>
      </c>
      <c r="G323" s="268"/>
      <c r="H323" s="271">
        <v>366.73599999999999</v>
      </c>
      <c r="I323" s="272"/>
      <c r="J323" s="268"/>
      <c r="K323" s="268"/>
      <c r="L323" s="273"/>
      <c r="M323" s="274"/>
      <c r="N323" s="275"/>
      <c r="O323" s="275"/>
      <c r="P323" s="275"/>
      <c r="Q323" s="275"/>
      <c r="R323" s="275"/>
      <c r="S323" s="275"/>
      <c r="T323" s="276"/>
      <c r="U323" s="15"/>
      <c r="V323" s="15"/>
      <c r="W323" s="15"/>
      <c r="X323" s="15"/>
      <c r="Y323" s="15"/>
      <c r="Z323" s="15"/>
      <c r="AA323" s="15"/>
      <c r="AB323" s="15"/>
      <c r="AC323" s="15"/>
      <c r="AD323" s="15"/>
      <c r="AE323" s="15"/>
      <c r="AT323" s="277" t="s">
        <v>250</v>
      </c>
      <c r="AU323" s="277" t="s">
        <v>84</v>
      </c>
      <c r="AV323" s="15" t="s">
        <v>246</v>
      </c>
      <c r="AW323" s="15" t="s">
        <v>31</v>
      </c>
      <c r="AX323" s="15" t="s">
        <v>82</v>
      </c>
      <c r="AY323" s="277" t="s">
        <v>239</v>
      </c>
    </row>
    <row r="324" s="2" customFormat="1" ht="24.15" customHeight="1">
      <c r="A324" s="39"/>
      <c r="B324" s="40"/>
      <c r="C324" s="228" t="s">
        <v>432</v>
      </c>
      <c r="D324" s="228" t="s">
        <v>241</v>
      </c>
      <c r="E324" s="229" t="s">
        <v>3796</v>
      </c>
      <c r="F324" s="230" t="s">
        <v>3797</v>
      </c>
      <c r="G324" s="231" t="s">
        <v>244</v>
      </c>
      <c r="H324" s="232">
        <v>366.73599999999999</v>
      </c>
      <c r="I324" s="233"/>
      <c r="J324" s="234">
        <f>ROUND(I324*H324,2)</f>
        <v>0</v>
      </c>
      <c r="K324" s="230" t="s">
        <v>245</v>
      </c>
      <c r="L324" s="45"/>
      <c r="M324" s="235" t="s">
        <v>1</v>
      </c>
      <c r="N324" s="236" t="s">
        <v>40</v>
      </c>
      <c r="O324" s="92"/>
      <c r="P324" s="237">
        <f>O324*H324</f>
        <v>0</v>
      </c>
      <c r="Q324" s="237">
        <v>0</v>
      </c>
      <c r="R324" s="237">
        <f>Q324*H324</f>
        <v>0</v>
      </c>
      <c r="S324" s="237">
        <v>0</v>
      </c>
      <c r="T324" s="238">
        <f>S324*H324</f>
        <v>0</v>
      </c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R324" s="239" t="s">
        <v>246</v>
      </c>
      <c r="AT324" s="239" t="s">
        <v>241</v>
      </c>
      <c r="AU324" s="239" t="s">
        <v>84</v>
      </c>
      <c r="AY324" s="18" t="s">
        <v>239</v>
      </c>
      <c r="BE324" s="240">
        <f>IF(N324="základní",J324,0)</f>
        <v>0</v>
      </c>
      <c r="BF324" s="240">
        <f>IF(N324="snížená",J324,0)</f>
        <v>0</v>
      </c>
      <c r="BG324" s="240">
        <f>IF(N324="zákl. přenesená",J324,0)</f>
        <v>0</v>
      </c>
      <c r="BH324" s="240">
        <f>IF(N324="sníž. přenesená",J324,0)</f>
        <v>0</v>
      </c>
      <c r="BI324" s="240">
        <f>IF(N324="nulová",J324,0)</f>
        <v>0</v>
      </c>
      <c r="BJ324" s="18" t="s">
        <v>82</v>
      </c>
      <c r="BK324" s="240">
        <f>ROUND(I324*H324,2)</f>
        <v>0</v>
      </c>
      <c r="BL324" s="18" t="s">
        <v>246</v>
      </c>
      <c r="BM324" s="239" t="s">
        <v>3798</v>
      </c>
    </row>
    <row r="325" s="2" customFormat="1">
      <c r="A325" s="39"/>
      <c r="B325" s="40"/>
      <c r="C325" s="41"/>
      <c r="D325" s="241" t="s">
        <v>248</v>
      </c>
      <c r="E325" s="41"/>
      <c r="F325" s="242" t="s">
        <v>3799</v>
      </c>
      <c r="G325" s="41"/>
      <c r="H325" s="41"/>
      <c r="I325" s="243"/>
      <c r="J325" s="41"/>
      <c r="K325" s="41"/>
      <c r="L325" s="45"/>
      <c r="M325" s="244"/>
      <c r="N325" s="245"/>
      <c r="O325" s="92"/>
      <c r="P325" s="92"/>
      <c r="Q325" s="92"/>
      <c r="R325" s="92"/>
      <c r="S325" s="92"/>
      <c r="T325" s="93"/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T325" s="18" t="s">
        <v>248</v>
      </c>
      <c r="AU325" s="18" t="s">
        <v>84</v>
      </c>
    </row>
    <row r="326" s="2" customFormat="1" ht="24.15" customHeight="1">
      <c r="A326" s="39"/>
      <c r="B326" s="40"/>
      <c r="C326" s="228" t="s">
        <v>441</v>
      </c>
      <c r="D326" s="228" t="s">
        <v>241</v>
      </c>
      <c r="E326" s="229" t="s">
        <v>3800</v>
      </c>
      <c r="F326" s="230" t="s">
        <v>3801</v>
      </c>
      <c r="G326" s="231" t="s">
        <v>244</v>
      </c>
      <c r="H326" s="232">
        <v>733.47199999999998</v>
      </c>
      <c r="I326" s="233"/>
      <c r="J326" s="234">
        <f>ROUND(I326*H326,2)</f>
        <v>0</v>
      </c>
      <c r="K326" s="230" t="s">
        <v>245</v>
      </c>
      <c r="L326" s="45"/>
      <c r="M326" s="235" t="s">
        <v>1</v>
      </c>
      <c r="N326" s="236" t="s">
        <v>40</v>
      </c>
      <c r="O326" s="92"/>
      <c r="P326" s="237">
        <f>O326*H326</f>
        <v>0</v>
      </c>
      <c r="Q326" s="237">
        <v>0.0025000000000000001</v>
      </c>
      <c r="R326" s="237">
        <f>Q326*H326</f>
        <v>1.83368</v>
      </c>
      <c r="S326" s="237">
        <v>0</v>
      </c>
      <c r="T326" s="238">
        <f>S326*H326</f>
        <v>0</v>
      </c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R326" s="239" t="s">
        <v>246</v>
      </c>
      <c r="AT326" s="239" t="s">
        <v>241</v>
      </c>
      <c r="AU326" s="239" t="s">
        <v>84</v>
      </c>
      <c r="AY326" s="18" t="s">
        <v>239</v>
      </c>
      <c r="BE326" s="240">
        <f>IF(N326="základní",J326,0)</f>
        <v>0</v>
      </c>
      <c r="BF326" s="240">
        <f>IF(N326="snížená",J326,0)</f>
        <v>0</v>
      </c>
      <c r="BG326" s="240">
        <f>IF(N326="zákl. přenesená",J326,0)</f>
        <v>0</v>
      </c>
      <c r="BH326" s="240">
        <f>IF(N326="sníž. přenesená",J326,0)</f>
        <v>0</v>
      </c>
      <c r="BI326" s="240">
        <f>IF(N326="nulová",J326,0)</f>
        <v>0</v>
      </c>
      <c r="BJ326" s="18" t="s">
        <v>82</v>
      </c>
      <c r="BK326" s="240">
        <f>ROUND(I326*H326,2)</f>
        <v>0</v>
      </c>
      <c r="BL326" s="18" t="s">
        <v>246</v>
      </c>
      <c r="BM326" s="239" t="s">
        <v>3802</v>
      </c>
    </row>
    <row r="327" s="2" customFormat="1">
      <c r="A327" s="39"/>
      <c r="B327" s="40"/>
      <c r="C327" s="41"/>
      <c r="D327" s="241" t="s">
        <v>248</v>
      </c>
      <c r="E327" s="41"/>
      <c r="F327" s="242" t="s">
        <v>3803</v>
      </c>
      <c r="G327" s="41"/>
      <c r="H327" s="41"/>
      <c r="I327" s="243"/>
      <c r="J327" s="41"/>
      <c r="K327" s="41"/>
      <c r="L327" s="45"/>
      <c r="M327" s="244"/>
      <c r="N327" s="245"/>
      <c r="O327" s="92"/>
      <c r="P327" s="92"/>
      <c r="Q327" s="92"/>
      <c r="R327" s="92"/>
      <c r="S327" s="92"/>
      <c r="T327" s="93"/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T327" s="18" t="s">
        <v>248</v>
      </c>
      <c r="AU327" s="18" t="s">
        <v>84</v>
      </c>
    </row>
    <row r="328" s="14" customFormat="1">
      <c r="A328" s="14"/>
      <c r="B328" s="256"/>
      <c r="C328" s="257"/>
      <c r="D328" s="241" t="s">
        <v>250</v>
      </c>
      <c r="E328" s="258" t="s">
        <v>1</v>
      </c>
      <c r="F328" s="259" t="s">
        <v>3804</v>
      </c>
      <c r="G328" s="257"/>
      <c r="H328" s="260">
        <v>733.47199999999998</v>
      </c>
      <c r="I328" s="261"/>
      <c r="J328" s="257"/>
      <c r="K328" s="257"/>
      <c r="L328" s="262"/>
      <c r="M328" s="263"/>
      <c r="N328" s="264"/>
      <c r="O328" s="264"/>
      <c r="P328" s="264"/>
      <c r="Q328" s="264"/>
      <c r="R328" s="264"/>
      <c r="S328" s="264"/>
      <c r="T328" s="265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266" t="s">
        <v>250</v>
      </c>
      <c r="AU328" s="266" t="s">
        <v>84</v>
      </c>
      <c r="AV328" s="14" t="s">
        <v>84</v>
      </c>
      <c r="AW328" s="14" t="s">
        <v>31</v>
      </c>
      <c r="AX328" s="14" t="s">
        <v>82</v>
      </c>
      <c r="AY328" s="266" t="s">
        <v>239</v>
      </c>
    </row>
    <row r="329" s="2" customFormat="1" ht="16.5" customHeight="1">
      <c r="A329" s="39"/>
      <c r="B329" s="40"/>
      <c r="C329" s="228" t="s">
        <v>447</v>
      </c>
      <c r="D329" s="228" t="s">
        <v>241</v>
      </c>
      <c r="E329" s="229" t="s">
        <v>3805</v>
      </c>
      <c r="F329" s="230" t="s">
        <v>3806</v>
      </c>
      <c r="G329" s="231" t="s">
        <v>338</v>
      </c>
      <c r="H329" s="232">
        <v>14.753</v>
      </c>
      <c r="I329" s="233"/>
      <c r="J329" s="234">
        <f>ROUND(I329*H329,2)</f>
        <v>0</v>
      </c>
      <c r="K329" s="230" t="s">
        <v>245</v>
      </c>
      <c r="L329" s="45"/>
      <c r="M329" s="235" t="s">
        <v>1</v>
      </c>
      <c r="N329" s="236" t="s">
        <v>40</v>
      </c>
      <c r="O329" s="92"/>
      <c r="P329" s="237">
        <f>O329*H329</f>
        <v>0</v>
      </c>
      <c r="Q329" s="237">
        <v>1.04922</v>
      </c>
      <c r="R329" s="237">
        <f>Q329*H329</f>
        <v>15.479142660000001</v>
      </c>
      <c r="S329" s="237">
        <v>0</v>
      </c>
      <c r="T329" s="238">
        <f>S329*H329</f>
        <v>0</v>
      </c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R329" s="239" t="s">
        <v>246</v>
      </c>
      <c r="AT329" s="239" t="s">
        <v>241</v>
      </c>
      <c r="AU329" s="239" t="s">
        <v>84</v>
      </c>
      <c r="AY329" s="18" t="s">
        <v>239</v>
      </c>
      <c r="BE329" s="240">
        <f>IF(N329="základní",J329,0)</f>
        <v>0</v>
      </c>
      <c r="BF329" s="240">
        <f>IF(N329="snížená",J329,0)</f>
        <v>0</v>
      </c>
      <c r="BG329" s="240">
        <f>IF(N329="zákl. přenesená",J329,0)</f>
        <v>0</v>
      </c>
      <c r="BH329" s="240">
        <f>IF(N329="sníž. přenesená",J329,0)</f>
        <v>0</v>
      </c>
      <c r="BI329" s="240">
        <f>IF(N329="nulová",J329,0)</f>
        <v>0</v>
      </c>
      <c r="BJ329" s="18" t="s">
        <v>82</v>
      </c>
      <c r="BK329" s="240">
        <f>ROUND(I329*H329,2)</f>
        <v>0</v>
      </c>
      <c r="BL329" s="18" t="s">
        <v>246</v>
      </c>
      <c r="BM329" s="239" t="s">
        <v>3807</v>
      </c>
    </row>
    <row r="330" s="2" customFormat="1">
      <c r="A330" s="39"/>
      <c r="B330" s="40"/>
      <c r="C330" s="41"/>
      <c r="D330" s="241" t="s">
        <v>248</v>
      </c>
      <c r="E330" s="41"/>
      <c r="F330" s="242" t="s">
        <v>3808</v>
      </c>
      <c r="G330" s="41"/>
      <c r="H330" s="41"/>
      <c r="I330" s="243"/>
      <c r="J330" s="41"/>
      <c r="K330" s="41"/>
      <c r="L330" s="45"/>
      <c r="M330" s="244"/>
      <c r="N330" s="245"/>
      <c r="O330" s="92"/>
      <c r="P330" s="92"/>
      <c r="Q330" s="92"/>
      <c r="R330" s="92"/>
      <c r="S330" s="92"/>
      <c r="T330" s="93"/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T330" s="18" t="s">
        <v>248</v>
      </c>
      <c r="AU330" s="18" t="s">
        <v>84</v>
      </c>
    </row>
    <row r="331" s="13" customFormat="1">
      <c r="A331" s="13"/>
      <c r="B331" s="246"/>
      <c r="C331" s="247"/>
      <c r="D331" s="241" t="s">
        <v>250</v>
      </c>
      <c r="E331" s="248" t="s">
        <v>1</v>
      </c>
      <c r="F331" s="249" t="s">
        <v>3809</v>
      </c>
      <c r="G331" s="247"/>
      <c r="H331" s="248" t="s">
        <v>1</v>
      </c>
      <c r="I331" s="250"/>
      <c r="J331" s="247"/>
      <c r="K331" s="247"/>
      <c r="L331" s="251"/>
      <c r="M331" s="252"/>
      <c r="N331" s="253"/>
      <c r="O331" s="253"/>
      <c r="P331" s="253"/>
      <c r="Q331" s="253"/>
      <c r="R331" s="253"/>
      <c r="S331" s="253"/>
      <c r="T331" s="254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55" t="s">
        <v>250</v>
      </c>
      <c r="AU331" s="255" t="s">
        <v>84</v>
      </c>
      <c r="AV331" s="13" t="s">
        <v>82</v>
      </c>
      <c r="AW331" s="13" t="s">
        <v>31</v>
      </c>
      <c r="AX331" s="13" t="s">
        <v>75</v>
      </c>
      <c r="AY331" s="255" t="s">
        <v>239</v>
      </c>
    </row>
    <row r="332" s="14" customFormat="1">
      <c r="A332" s="14"/>
      <c r="B332" s="256"/>
      <c r="C332" s="257"/>
      <c r="D332" s="241" t="s">
        <v>250</v>
      </c>
      <c r="E332" s="258" t="s">
        <v>1</v>
      </c>
      <c r="F332" s="259" t="s">
        <v>3810</v>
      </c>
      <c r="G332" s="257"/>
      <c r="H332" s="260">
        <v>8.6790000000000003</v>
      </c>
      <c r="I332" s="261"/>
      <c r="J332" s="257"/>
      <c r="K332" s="257"/>
      <c r="L332" s="262"/>
      <c r="M332" s="263"/>
      <c r="N332" s="264"/>
      <c r="O332" s="264"/>
      <c r="P332" s="264"/>
      <c r="Q332" s="264"/>
      <c r="R332" s="264"/>
      <c r="S332" s="264"/>
      <c r="T332" s="265"/>
      <c r="U332" s="14"/>
      <c r="V332" s="14"/>
      <c r="W332" s="14"/>
      <c r="X332" s="14"/>
      <c r="Y332" s="14"/>
      <c r="Z332" s="14"/>
      <c r="AA332" s="14"/>
      <c r="AB332" s="14"/>
      <c r="AC332" s="14"/>
      <c r="AD332" s="14"/>
      <c r="AE332" s="14"/>
      <c r="AT332" s="266" t="s">
        <v>250</v>
      </c>
      <c r="AU332" s="266" t="s">
        <v>84</v>
      </c>
      <c r="AV332" s="14" t="s">
        <v>84</v>
      </c>
      <c r="AW332" s="14" t="s">
        <v>31</v>
      </c>
      <c r="AX332" s="14" t="s">
        <v>75</v>
      </c>
      <c r="AY332" s="266" t="s">
        <v>239</v>
      </c>
    </row>
    <row r="333" s="14" customFormat="1">
      <c r="A333" s="14"/>
      <c r="B333" s="256"/>
      <c r="C333" s="257"/>
      <c r="D333" s="241" t="s">
        <v>250</v>
      </c>
      <c r="E333" s="258" t="s">
        <v>1</v>
      </c>
      <c r="F333" s="259" t="s">
        <v>3811</v>
      </c>
      <c r="G333" s="257"/>
      <c r="H333" s="260">
        <v>0.185</v>
      </c>
      <c r="I333" s="261"/>
      <c r="J333" s="257"/>
      <c r="K333" s="257"/>
      <c r="L333" s="262"/>
      <c r="M333" s="263"/>
      <c r="N333" s="264"/>
      <c r="O333" s="264"/>
      <c r="P333" s="264"/>
      <c r="Q333" s="264"/>
      <c r="R333" s="264"/>
      <c r="S333" s="264"/>
      <c r="T333" s="265"/>
      <c r="U333" s="14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T333" s="266" t="s">
        <v>250</v>
      </c>
      <c r="AU333" s="266" t="s">
        <v>84</v>
      </c>
      <c r="AV333" s="14" t="s">
        <v>84</v>
      </c>
      <c r="AW333" s="14" t="s">
        <v>31</v>
      </c>
      <c r="AX333" s="14" t="s">
        <v>75</v>
      </c>
      <c r="AY333" s="266" t="s">
        <v>239</v>
      </c>
    </row>
    <row r="334" s="13" customFormat="1">
      <c r="A334" s="13"/>
      <c r="B334" s="246"/>
      <c r="C334" s="247"/>
      <c r="D334" s="241" t="s">
        <v>250</v>
      </c>
      <c r="E334" s="248" t="s">
        <v>1</v>
      </c>
      <c r="F334" s="249" t="s">
        <v>3812</v>
      </c>
      <c r="G334" s="247"/>
      <c r="H334" s="248" t="s">
        <v>1</v>
      </c>
      <c r="I334" s="250"/>
      <c r="J334" s="247"/>
      <c r="K334" s="247"/>
      <c r="L334" s="251"/>
      <c r="M334" s="252"/>
      <c r="N334" s="253"/>
      <c r="O334" s="253"/>
      <c r="P334" s="253"/>
      <c r="Q334" s="253"/>
      <c r="R334" s="253"/>
      <c r="S334" s="253"/>
      <c r="T334" s="254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55" t="s">
        <v>250</v>
      </c>
      <c r="AU334" s="255" t="s">
        <v>84</v>
      </c>
      <c r="AV334" s="13" t="s">
        <v>82</v>
      </c>
      <c r="AW334" s="13" t="s">
        <v>31</v>
      </c>
      <c r="AX334" s="13" t="s">
        <v>75</v>
      </c>
      <c r="AY334" s="255" t="s">
        <v>239</v>
      </c>
    </row>
    <row r="335" s="14" customFormat="1">
      <c r="A335" s="14"/>
      <c r="B335" s="256"/>
      <c r="C335" s="257"/>
      <c r="D335" s="241" t="s">
        <v>250</v>
      </c>
      <c r="E335" s="258" t="s">
        <v>1</v>
      </c>
      <c r="F335" s="259" t="s">
        <v>3813</v>
      </c>
      <c r="G335" s="257"/>
      <c r="H335" s="260">
        <v>4.4020000000000001</v>
      </c>
      <c r="I335" s="261"/>
      <c r="J335" s="257"/>
      <c r="K335" s="257"/>
      <c r="L335" s="262"/>
      <c r="M335" s="263"/>
      <c r="N335" s="264"/>
      <c r="O335" s="264"/>
      <c r="P335" s="264"/>
      <c r="Q335" s="264"/>
      <c r="R335" s="264"/>
      <c r="S335" s="264"/>
      <c r="T335" s="265"/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T335" s="266" t="s">
        <v>250</v>
      </c>
      <c r="AU335" s="266" t="s">
        <v>84</v>
      </c>
      <c r="AV335" s="14" t="s">
        <v>84</v>
      </c>
      <c r="AW335" s="14" t="s">
        <v>31</v>
      </c>
      <c r="AX335" s="14" t="s">
        <v>75</v>
      </c>
      <c r="AY335" s="266" t="s">
        <v>239</v>
      </c>
    </row>
    <row r="336" s="14" customFormat="1">
      <c r="A336" s="14"/>
      <c r="B336" s="256"/>
      <c r="C336" s="257"/>
      <c r="D336" s="241" t="s">
        <v>250</v>
      </c>
      <c r="E336" s="258" t="s">
        <v>1</v>
      </c>
      <c r="F336" s="259" t="s">
        <v>3814</v>
      </c>
      <c r="G336" s="257"/>
      <c r="H336" s="260">
        <v>0.062</v>
      </c>
      <c r="I336" s="261"/>
      <c r="J336" s="257"/>
      <c r="K336" s="257"/>
      <c r="L336" s="262"/>
      <c r="M336" s="263"/>
      <c r="N336" s="264"/>
      <c r="O336" s="264"/>
      <c r="P336" s="264"/>
      <c r="Q336" s="264"/>
      <c r="R336" s="264"/>
      <c r="S336" s="264"/>
      <c r="T336" s="265"/>
      <c r="U336" s="14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T336" s="266" t="s">
        <v>250</v>
      </c>
      <c r="AU336" s="266" t="s">
        <v>84</v>
      </c>
      <c r="AV336" s="14" t="s">
        <v>84</v>
      </c>
      <c r="AW336" s="14" t="s">
        <v>31</v>
      </c>
      <c r="AX336" s="14" t="s">
        <v>75</v>
      </c>
      <c r="AY336" s="266" t="s">
        <v>239</v>
      </c>
    </row>
    <row r="337" s="14" customFormat="1">
      <c r="A337" s="14"/>
      <c r="B337" s="256"/>
      <c r="C337" s="257"/>
      <c r="D337" s="241" t="s">
        <v>250</v>
      </c>
      <c r="E337" s="258" t="s">
        <v>1</v>
      </c>
      <c r="F337" s="259" t="s">
        <v>3815</v>
      </c>
      <c r="G337" s="257"/>
      <c r="H337" s="260">
        <v>0.059999999999999998</v>
      </c>
      <c r="I337" s="261"/>
      <c r="J337" s="257"/>
      <c r="K337" s="257"/>
      <c r="L337" s="262"/>
      <c r="M337" s="263"/>
      <c r="N337" s="264"/>
      <c r="O337" s="264"/>
      <c r="P337" s="264"/>
      <c r="Q337" s="264"/>
      <c r="R337" s="264"/>
      <c r="S337" s="264"/>
      <c r="T337" s="265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T337" s="266" t="s">
        <v>250</v>
      </c>
      <c r="AU337" s="266" t="s">
        <v>84</v>
      </c>
      <c r="AV337" s="14" t="s">
        <v>84</v>
      </c>
      <c r="AW337" s="14" t="s">
        <v>31</v>
      </c>
      <c r="AX337" s="14" t="s">
        <v>75</v>
      </c>
      <c r="AY337" s="266" t="s">
        <v>239</v>
      </c>
    </row>
    <row r="338" s="13" customFormat="1">
      <c r="A338" s="13"/>
      <c r="B338" s="246"/>
      <c r="C338" s="247"/>
      <c r="D338" s="241" t="s">
        <v>250</v>
      </c>
      <c r="E338" s="248" t="s">
        <v>1</v>
      </c>
      <c r="F338" s="249" t="s">
        <v>3816</v>
      </c>
      <c r="G338" s="247"/>
      <c r="H338" s="248" t="s">
        <v>1</v>
      </c>
      <c r="I338" s="250"/>
      <c r="J338" s="247"/>
      <c r="K338" s="247"/>
      <c r="L338" s="251"/>
      <c r="M338" s="252"/>
      <c r="N338" s="253"/>
      <c r="O338" s="253"/>
      <c r="P338" s="253"/>
      <c r="Q338" s="253"/>
      <c r="R338" s="253"/>
      <c r="S338" s="253"/>
      <c r="T338" s="254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55" t="s">
        <v>250</v>
      </c>
      <c r="AU338" s="255" t="s">
        <v>84</v>
      </c>
      <c r="AV338" s="13" t="s">
        <v>82</v>
      </c>
      <c r="AW338" s="13" t="s">
        <v>31</v>
      </c>
      <c r="AX338" s="13" t="s">
        <v>75</v>
      </c>
      <c r="AY338" s="255" t="s">
        <v>239</v>
      </c>
    </row>
    <row r="339" s="14" customFormat="1">
      <c r="A339" s="14"/>
      <c r="B339" s="256"/>
      <c r="C339" s="257"/>
      <c r="D339" s="241" t="s">
        <v>250</v>
      </c>
      <c r="E339" s="258" t="s">
        <v>1</v>
      </c>
      <c r="F339" s="259" t="s">
        <v>3817</v>
      </c>
      <c r="G339" s="257"/>
      <c r="H339" s="260">
        <v>0.041000000000000002</v>
      </c>
      <c r="I339" s="261"/>
      <c r="J339" s="257"/>
      <c r="K339" s="257"/>
      <c r="L339" s="262"/>
      <c r="M339" s="263"/>
      <c r="N339" s="264"/>
      <c r="O339" s="264"/>
      <c r="P339" s="264"/>
      <c r="Q339" s="264"/>
      <c r="R339" s="264"/>
      <c r="S339" s="264"/>
      <c r="T339" s="265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T339" s="266" t="s">
        <v>250</v>
      </c>
      <c r="AU339" s="266" t="s">
        <v>84</v>
      </c>
      <c r="AV339" s="14" t="s">
        <v>84</v>
      </c>
      <c r="AW339" s="14" t="s">
        <v>31</v>
      </c>
      <c r="AX339" s="14" t="s">
        <v>75</v>
      </c>
      <c r="AY339" s="266" t="s">
        <v>239</v>
      </c>
    </row>
    <row r="340" s="14" customFormat="1">
      <c r="A340" s="14"/>
      <c r="B340" s="256"/>
      <c r="C340" s="257"/>
      <c r="D340" s="241" t="s">
        <v>250</v>
      </c>
      <c r="E340" s="258" t="s">
        <v>1</v>
      </c>
      <c r="F340" s="259" t="s">
        <v>3818</v>
      </c>
      <c r="G340" s="257"/>
      <c r="H340" s="260">
        <v>0.048000000000000001</v>
      </c>
      <c r="I340" s="261"/>
      <c r="J340" s="257"/>
      <c r="K340" s="257"/>
      <c r="L340" s="262"/>
      <c r="M340" s="263"/>
      <c r="N340" s="264"/>
      <c r="O340" s="264"/>
      <c r="P340" s="264"/>
      <c r="Q340" s="264"/>
      <c r="R340" s="264"/>
      <c r="S340" s="264"/>
      <c r="T340" s="265"/>
      <c r="U340" s="14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T340" s="266" t="s">
        <v>250</v>
      </c>
      <c r="AU340" s="266" t="s">
        <v>84</v>
      </c>
      <c r="AV340" s="14" t="s">
        <v>84</v>
      </c>
      <c r="AW340" s="14" t="s">
        <v>31</v>
      </c>
      <c r="AX340" s="14" t="s">
        <v>75</v>
      </c>
      <c r="AY340" s="266" t="s">
        <v>239</v>
      </c>
    </row>
    <row r="341" s="14" customFormat="1">
      <c r="A341" s="14"/>
      <c r="B341" s="256"/>
      <c r="C341" s="257"/>
      <c r="D341" s="241" t="s">
        <v>250</v>
      </c>
      <c r="E341" s="258" t="s">
        <v>1</v>
      </c>
      <c r="F341" s="259" t="s">
        <v>3819</v>
      </c>
      <c r="G341" s="257"/>
      <c r="H341" s="260">
        <v>0.075999999999999998</v>
      </c>
      <c r="I341" s="261"/>
      <c r="J341" s="257"/>
      <c r="K341" s="257"/>
      <c r="L341" s="262"/>
      <c r="M341" s="263"/>
      <c r="N341" s="264"/>
      <c r="O341" s="264"/>
      <c r="P341" s="264"/>
      <c r="Q341" s="264"/>
      <c r="R341" s="264"/>
      <c r="S341" s="264"/>
      <c r="T341" s="265"/>
      <c r="U341" s="14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T341" s="266" t="s">
        <v>250</v>
      </c>
      <c r="AU341" s="266" t="s">
        <v>84</v>
      </c>
      <c r="AV341" s="14" t="s">
        <v>84</v>
      </c>
      <c r="AW341" s="14" t="s">
        <v>31</v>
      </c>
      <c r="AX341" s="14" t="s">
        <v>75</v>
      </c>
      <c r="AY341" s="266" t="s">
        <v>239</v>
      </c>
    </row>
    <row r="342" s="13" customFormat="1">
      <c r="A342" s="13"/>
      <c r="B342" s="246"/>
      <c r="C342" s="247"/>
      <c r="D342" s="241" t="s">
        <v>250</v>
      </c>
      <c r="E342" s="248" t="s">
        <v>1</v>
      </c>
      <c r="F342" s="249" t="s">
        <v>3820</v>
      </c>
      <c r="G342" s="247"/>
      <c r="H342" s="248" t="s">
        <v>1</v>
      </c>
      <c r="I342" s="250"/>
      <c r="J342" s="247"/>
      <c r="K342" s="247"/>
      <c r="L342" s="251"/>
      <c r="M342" s="252"/>
      <c r="N342" s="253"/>
      <c r="O342" s="253"/>
      <c r="P342" s="253"/>
      <c r="Q342" s="253"/>
      <c r="R342" s="253"/>
      <c r="S342" s="253"/>
      <c r="T342" s="254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55" t="s">
        <v>250</v>
      </c>
      <c r="AU342" s="255" t="s">
        <v>84</v>
      </c>
      <c r="AV342" s="13" t="s">
        <v>82</v>
      </c>
      <c r="AW342" s="13" t="s">
        <v>31</v>
      </c>
      <c r="AX342" s="13" t="s">
        <v>75</v>
      </c>
      <c r="AY342" s="255" t="s">
        <v>239</v>
      </c>
    </row>
    <row r="343" s="14" customFormat="1">
      <c r="A343" s="14"/>
      <c r="B343" s="256"/>
      <c r="C343" s="257"/>
      <c r="D343" s="241" t="s">
        <v>250</v>
      </c>
      <c r="E343" s="258" t="s">
        <v>1</v>
      </c>
      <c r="F343" s="259" t="s">
        <v>3821</v>
      </c>
      <c r="G343" s="257"/>
      <c r="H343" s="260">
        <v>0.082000000000000003</v>
      </c>
      <c r="I343" s="261"/>
      <c r="J343" s="257"/>
      <c r="K343" s="257"/>
      <c r="L343" s="262"/>
      <c r="M343" s="263"/>
      <c r="N343" s="264"/>
      <c r="O343" s="264"/>
      <c r="P343" s="264"/>
      <c r="Q343" s="264"/>
      <c r="R343" s="264"/>
      <c r="S343" s="264"/>
      <c r="T343" s="265"/>
      <c r="U343" s="14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T343" s="266" t="s">
        <v>250</v>
      </c>
      <c r="AU343" s="266" t="s">
        <v>84</v>
      </c>
      <c r="AV343" s="14" t="s">
        <v>84</v>
      </c>
      <c r="AW343" s="14" t="s">
        <v>31</v>
      </c>
      <c r="AX343" s="14" t="s">
        <v>75</v>
      </c>
      <c r="AY343" s="266" t="s">
        <v>239</v>
      </c>
    </row>
    <row r="344" s="14" customFormat="1">
      <c r="A344" s="14"/>
      <c r="B344" s="256"/>
      <c r="C344" s="257"/>
      <c r="D344" s="241" t="s">
        <v>250</v>
      </c>
      <c r="E344" s="258" t="s">
        <v>1</v>
      </c>
      <c r="F344" s="259" t="s">
        <v>3822</v>
      </c>
      <c r="G344" s="257"/>
      <c r="H344" s="260">
        <v>0.81499999999999995</v>
      </c>
      <c r="I344" s="261"/>
      <c r="J344" s="257"/>
      <c r="K344" s="257"/>
      <c r="L344" s="262"/>
      <c r="M344" s="263"/>
      <c r="N344" s="264"/>
      <c r="O344" s="264"/>
      <c r="P344" s="264"/>
      <c r="Q344" s="264"/>
      <c r="R344" s="264"/>
      <c r="S344" s="264"/>
      <c r="T344" s="265"/>
      <c r="U344" s="14"/>
      <c r="V344" s="14"/>
      <c r="W344" s="14"/>
      <c r="X344" s="14"/>
      <c r="Y344" s="14"/>
      <c r="Z344" s="14"/>
      <c r="AA344" s="14"/>
      <c r="AB344" s="14"/>
      <c r="AC344" s="14"/>
      <c r="AD344" s="14"/>
      <c r="AE344" s="14"/>
      <c r="AT344" s="266" t="s">
        <v>250</v>
      </c>
      <c r="AU344" s="266" t="s">
        <v>84</v>
      </c>
      <c r="AV344" s="14" t="s">
        <v>84</v>
      </c>
      <c r="AW344" s="14" t="s">
        <v>31</v>
      </c>
      <c r="AX344" s="14" t="s">
        <v>75</v>
      </c>
      <c r="AY344" s="266" t="s">
        <v>239</v>
      </c>
    </row>
    <row r="345" s="14" customFormat="1">
      <c r="A345" s="14"/>
      <c r="B345" s="256"/>
      <c r="C345" s="257"/>
      <c r="D345" s="241" t="s">
        <v>250</v>
      </c>
      <c r="E345" s="258" t="s">
        <v>1</v>
      </c>
      <c r="F345" s="259" t="s">
        <v>3823</v>
      </c>
      <c r="G345" s="257"/>
      <c r="H345" s="260">
        <v>0.051999999999999998</v>
      </c>
      <c r="I345" s="261"/>
      <c r="J345" s="257"/>
      <c r="K345" s="257"/>
      <c r="L345" s="262"/>
      <c r="M345" s="263"/>
      <c r="N345" s="264"/>
      <c r="O345" s="264"/>
      <c r="P345" s="264"/>
      <c r="Q345" s="264"/>
      <c r="R345" s="264"/>
      <c r="S345" s="264"/>
      <c r="T345" s="265"/>
      <c r="U345" s="14"/>
      <c r="V345" s="14"/>
      <c r="W345" s="14"/>
      <c r="X345" s="14"/>
      <c r="Y345" s="14"/>
      <c r="Z345" s="14"/>
      <c r="AA345" s="14"/>
      <c r="AB345" s="14"/>
      <c r="AC345" s="14"/>
      <c r="AD345" s="14"/>
      <c r="AE345" s="14"/>
      <c r="AT345" s="266" t="s">
        <v>250</v>
      </c>
      <c r="AU345" s="266" t="s">
        <v>84</v>
      </c>
      <c r="AV345" s="14" t="s">
        <v>84</v>
      </c>
      <c r="AW345" s="14" t="s">
        <v>31</v>
      </c>
      <c r="AX345" s="14" t="s">
        <v>75</v>
      </c>
      <c r="AY345" s="266" t="s">
        <v>239</v>
      </c>
    </row>
    <row r="346" s="14" customFormat="1">
      <c r="A346" s="14"/>
      <c r="B346" s="256"/>
      <c r="C346" s="257"/>
      <c r="D346" s="241" t="s">
        <v>250</v>
      </c>
      <c r="E346" s="258" t="s">
        <v>1</v>
      </c>
      <c r="F346" s="259" t="s">
        <v>3824</v>
      </c>
      <c r="G346" s="257"/>
      <c r="H346" s="260">
        <v>0.071999999999999995</v>
      </c>
      <c r="I346" s="261"/>
      <c r="J346" s="257"/>
      <c r="K346" s="257"/>
      <c r="L346" s="262"/>
      <c r="M346" s="263"/>
      <c r="N346" s="264"/>
      <c r="O346" s="264"/>
      <c r="P346" s="264"/>
      <c r="Q346" s="264"/>
      <c r="R346" s="264"/>
      <c r="S346" s="264"/>
      <c r="T346" s="265"/>
      <c r="U346" s="14"/>
      <c r="V346" s="14"/>
      <c r="W346" s="14"/>
      <c r="X346" s="14"/>
      <c r="Y346" s="14"/>
      <c r="Z346" s="14"/>
      <c r="AA346" s="14"/>
      <c r="AB346" s="14"/>
      <c r="AC346" s="14"/>
      <c r="AD346" s="14"/>
      <c r="AE346" s="14"/>
      <c r="AT346" s="266" t="s">
        <v>250</v>
      </c>
      <c r="AU346" s="266" t="s">
        <v>84</v>
      </c>
      <c r="AV346" s="14" t="s">
        <v>84</v>
      </c>
      <c r="AW346" s="14" t="s">
        <v>31</v>
      </c>
      <c r="AX346" s="14" t="s">
        <v>75</v>
      </c>
      <c r="AY346" s="266" t="s">
        <v>239</v>
      </c>
    </row>
    <row r="347" s="14" customFormat="1">
      <c r="A347" s="14"/>
      <c r="B347" s="256"/>
      <c r="C347" s="257"/>
      <c r="D347" s="241" t="s">
        <v>250</v>
      </c>
      <c r="E347" s="258" t="s">
        <v>1</v>
      </c>
      <c r="F347" s="259" t="s">
        <v>3825</v>
      </c>
      <c r="G347" s="257"/>
      <c r="H347" s="260">
        <v>0.17899999999999999</v>
      </c>
      <c r="I347" s="261"/>
      <c r="J347" s="257"/>
      <c r="K347" s="257"/>
      <c r="L347" s="262"/>
      <c r="M347" s="263"/>
      <c r="N347" s="264"/>
      <c r="O347" s="264"/>
      <c r="P347" s="264"/>
      <c r="Q347" s="264"/>
      <c r="R347" s="264"/>
      <c r="S347" s="264"/>
      <c r="T347" s="265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266" t="s">
        <v>250</v>
      </c>
      <c r="AU347" s="266" t="s">
        <v>84</v>
      </c>
      <c r="AV347" s="14" t="s">
        <v>84</v>
      </c>
      <c r="AW347" s="14" t="s">
        <v>31</v>
      </c>
      <c r="AX347" s="14" t="s">
        <v>75</v>
      </c>
      <c r="AY347" s="266" t="s">
        <v>239</v>
      </c>
    </row>
    <row r="348" s="15" customFormat="1">
      <c r="A348" s="15"/>
      <c r="B348" s="267"/>
      <c r="C348" s="268"/>
      <c r="D348" s="241" t="s">
        <v>250</v>
      </c>
      <c r="E348" s="269" t="s">
        <v>1</v>
      </c>
      <c r="F348" s="270" t="s">
        <v>277</v>
      </c>
      <c r="G348" s="268"/>
      <c r="H348" s="271">
        <v>14.753</v>
      </c>
      <c r="I348" s="272"/>
      <c r="J348" s="268"/>
      <c r="K348" s="268"/>
      <c r="L348" s="273"/>
      <c r="M348" s="274"/>
      <c r="N348" s="275"/>
      <c r="O348" s="275"/>
      <c r="P348" s="275"/>
      <c r="Q348" s="275"/>
      <c r="R348" s="275"/>
      <c r="S348" s="275"/>
      <c r="T348" s="276"/>
      <c r="U348" s="15"/>
      <c r="V348" s="15"/>
      <c r="W348" s="15"/>
      <c r="X348" s="15"/>
      <c r="Y348" s="15"/>
      <c r="Z348" s="15"/>
      <c r="AA348" s="15"/>
      <c r="AB348" s="15"/>
      <c r="AC348" s="15"/>
      <c r="AD348" s="15"/>
      <c r="AE348" s="15"/>
      <c r="AT348" s="277" t="s">
        <v>250</v>
      </c>
      <c r="AU348" s="277" t="s">
        <v>84</v>
      </c>
      <c r="AV348" s="15" t="s">
        <v>246</v>
      </c>
      <c r="AW348" s="15" t="s">
        <v>31</v>
      </c>
      <c r="AX348" s="15" t="s">
        <v>82</v>
      </c>
      <c r="AY348" s="277" t="s">
        <v>239</v>
      </c>
    </row>
    <row r="349" s="2" customFormat="1" ht="24.15" customHeight="1">
      <c r="A349" s="39"/>
      <c r="B349" s="40"/>
      <c r="C349" s="228" t="s">
        <v>451</v>
      </c>
      <c r="D349" s="228" t="s">
        <v>241</v>
      </c>
      <c r="E349" s="229" t="s">
        <v>3826</v>
      </c>
      <c r="F349" s="230" t="s">
        <v>3827</v>
      </c>
      <c r="G349" s="231" t="s">
        <v>523</v>
      </c>
      <c r="H349" s="232">
        <v>12</v>
      </c>
      <c r="I349" s="233"/>
      <c r="J349" s="234">
        <f>ROUND(I349*H349,2)</f>
        <v>0</v>
      </c>
      <c r="K349" s="230" t="s">
        <v>245</v>
      </c>
      <c r="L349" s="45"/>
      <c r="M349" s="235" t="s">
        <v>1</v>
      </c>
      <c r="N349" s="236" t="s">
        <v>40</v>
      </c>
      <c r="O349" s="92"/>
      <c r="P349" s="237">
        <f>O349*H349</f>
        <v>0</v>
      </c>
      <c r="Q349" s="237">
        <v>0.02826</v>
      </c>
      <c r="R349" s="237">
        <f>Q349*H349</f>
        <v>0.33911999999999998</v>
      </c>
      <c r="S349" s="237">
        <v>0</v>
      </c>
      <c r="T349" s="238">
        <f>S349*H349</f>
        <v>0</v>
      </c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R349" s="239" t="s">
        <v>246</v>
      </c>
      <c r="AT349" s="239" t="s">
        <v>241</v>
      </c>
      <c r="AU349" s="239" t="s">
        <v>84</v>
      </c>
      <c r="AY349" s="18" t="s">
        <v>239</v>
      </c>
      <c r="BE349" s="240">
        <f>IF(N349="základní",J349,0)</f>
        <v>0</v>
      </c>
      <c r="BF349" s="240">
        <f>IF(N349="snížená",J349,0)</f>
        <v>0</v>
      </c>
      <c r="BG349" s="240">
        <f>IF(N349="zákl. přenesená",J349,0)</f>
        <v>0</v>
      </c>
      <c r="BH349" s="240">
        <f>IF(N349="sníž. přenesená",J349,0)</f>
        <v>0</v>
      </c>
      <c r="BI349" s="240">
        <f>IF(N349="nulová",J349,0)</f>
        <v>0</v>
      </c>
      <c r="BJ349" s="18" t="s">
        <v>82</v>
      </c>
      <c r="BK349" s="240">
        <f>ROUND(I349*H349,2)</f>
        <v>0</v>
      </c>
      <c r="BL349" s="18" t="s">
        <v>246</v>
      </c>
      <c r="BM349" s="239" t="s">
        <v>3828</v>
      </c>
    </row>
    <row r="350" s="2" customFormat="1">
      <c r="A350" s="39"/>
      <c r="B350" s="40"/>
      <c r="C350" s="41"/>
      <c r="D350" s="241" t="s">
        <v>248</v>
      </c>
      <c r="E350" s="41"/>
      <c r="F350" s="242" t="s">
        <v>3829</v>
      </c>
      <c r="G350" s="41"/>
      <c r="H350" s="41"/>
      <c r="I350" s="243"/>
      <c r="J350" s="41"/>
      <c r="K350" s="41"/>
      <c r="L350" s="45"/>
      <c r="M350" s="244"/>
      <c r="N350" s="245"/>
      <c r="O350" s="92"/>
      <c r="P350" s="92"/>
      <c r="Q350" s="92"/>
      <c r="R350" s="92"/>
      <c r="S350" s="92"/>
      <c r="T350" s="93"/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T350" s="18" t="s">
        <v>248</v>
      </c>
      <c r="AU350" s="18" t="s">
        <v>84</v>
      </c>
    </row>
    <row r="351" s="12" customFormat="1" ht="22.8" customHeight="1">
      <c r="A351" s="12"/>
      <c r="B351" s="212"/>
      <c r="C351" s="213"/>
      <c r="D351" s="214" t="s">
        <v>74</v>
      </c>
      <c r="E351" s="226" t="s">
        <v>246</v>
      </c>
      <c r="F351" s="226" t="s">
        <v>1487</v>
      </c>
      <c r="G351" s="213"/>
      <c r="H351" s="213"/>
      <c r="I351" s="216"/>
      <c r="J351" s="227">
        <f>BK351</f>
        <v>0</v>
      </c>
      <c r="K351" s="213"/>
      <c r="L351" s="218"/>
      <c r="M351" s="219"/>
      <c r="N351" s="220"/>
      <c r="O351" s="220"/>
      <c r="P351" s="221">
        <f>SUM(P352:P378)</f>
        <v>0</v>
      </c>
      <c r="Q351" s="220"/>
      <c r="R351" s="221">
        <f>SUM(R352:R378)</f>
        <v>241.55274191999999</v>
      </c>
      <c r="S351" s="220"/>
      <c r="T351" s="222">
        <f>SUM(T352:T378)</f>
        <v>0</v>
      </c>
      <c r="U351" s="12"/>
      <c r="V351" s="12"/>
      <c r="W351" s="12"/>
      <c r="X351" s="12"/>
      <c r="Y351" s="12"/>
      <c r="Z351" s="12"/>
      <c r="AA351" s="12"/>
      <c r="AB351" s="12"/>
      <c r="AC351" s="12"/>
      <c r="AD351" s="12"/>
      <c r="AE351" s="12"/>
      <c r="AR351" s="223" t="s">
        <v>82</v>
      </c>
      <c r="AT351" s="224" t="s">
        <v>74</v>
      </c>
      <c r="AU351" s="224" t="s">
        <v>82</v>
      </c>
      <c r="AY351" s="223" t="s">
        <v>239</v>
      </c>
      <c r="BK351" s="225">
        <f>SUM(BK352:BK378)</f>
        <v>0</v>
      </c>
    </row>
    <row r="352" s="2" customFormat="1" ht="16.5" customHeight="1">
      <c r="A352" s="39"/>
      <c r="B352" s="40"/>
      <c r="C352" s="228" t="s">
        <v>457</v>
      </c>
      <c r="D352" s="228" t="s">
        <v>241</v>
      </c>
      <c r="E352" s="229" t="s">
        <v>1495</v>
      </c>
      <c r="F352" s="230" t="s">
        <v>1496</v>
      </c>
      <c r="G352" s="231" t="s">
        <v>255</v>
      </c>
      <c r="H352" s="232">
        <v>92.356999999999999</v>
      </c>
      <c r="I352" s="233"/>
      <c r="J352" s="234">
        <f>ROUND(I352*H352,2)</f>
        <v>0</v>
      </c>
      <c r="K352" s="230" t="s">
        <v>245</v>
      </c>
      <c r="L352" s="45"/>
      <c r="M352" s="235" t="s">
        <v>1</v>
      </c>
      <c r="N352" s="236" t="s">
        <v>40</v>
      </c>
      <c r="O352" s="92"/>
      <c r="P352" s="237">
        <f>O352*H352</f>
        <v>0</v>
      </c>
      <c r="Q352" s="237">
        <v>2.5020099999999998</v>
      </c>
      <c r="R352" s="237">
        <f>Q352*H352</f>
        <v>231.07813757</v>
      </c>
      <c r="S352" s="237">
        <v>0</v>
      </c>
      <c r="T352" s="238">
        <f>S352*H352</f>
        <v>0</v>
      </c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R352" s="239" t="s">
        <v>246</v>
      </c>
      <c r="AT352" s="239" t="s">
        <v>241</v>
      </c>
      <c r="AU352" s="239" t="s">
        <v>84</v>
      </c>
      <c r="AY352" s="18" t="s">
        <v>239</v>
      </c>
      <c r="BE352" s="240">
        <f>IF(N352="základní",J352,0)</f>
        <v>0</v>
      </c>
      <c r="BF352" s="240">
        <f>IF(N352="snížená",J352,0)</f>
        <v>0</v>
      </c>
      <c r="BG352" s="240">
        <f>IF(N352="zákl. přenesená",J352,0)</f>
        <v>0</v>
      </c>
      <c r="BH352" s="240">
        <f>IF(N352="sníž. přenesená",J352,0)</f>
        <v>0</v>
      </c>
      <c r="BI352" s="240">
        <f>IF(N352="nulová",J352,0)</f>
        <v>0</v>
      </c>
      <c r="BJ352" s="18" t="s">
        <v>82</v>
      </c>
      <c r="BK352" s="240">
        <f>ROUND(I352*H352,2)</f>
        <v>0</v>
      </c>
      <c r="BL352" s="18" t="s">
        <v>246</v>
      </c>
      <c r="BM352" s="239" t="s">
        <v>3830</v>
      </c>
    </row>
    <row r="353" s="2" customFormat="1">
      <c r="A353" s="39"/>
      <c r="B353" s="40"/>
      <c r="C353" s="41"/>
      <c r="D353" s="241" t="s">
        <v>248</v>
      </c>
      <c r="E353" s="41"/>
      <c r="F353" s="242" t="s">
        <v>1497</v>
      </c>
      <c r="G353" s="41"/>
      <c r="H353" s="41"/>
      <c r="I353" s="243"/>
      <c r="J353" s="41"/>
      <c r="K353" s="41"/>
      <c r="L353" s="45"/>
      <c r="M353" s="244"/>
      <c r="N353" s="245"/>
      <c r="O353" s="92"/>
      <c r="P353" s="92"/>
      <c r="Q353" s="92"/>
      <c r="R353" s="92"/>
      <c r="S353" s="92"/>
      <c r="T353" s="93"/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  <c r="AT353" s="18" t="s">
        <v>248</v>
      </c>
      <c r="AU353" s="18" t="s">
        <v>84</v>
      </c>
    </row>
    <row r="354" s="14" customFormat="1">
      <c r="A354" s="14"/>
      <c r="B354" s="256"/>
      <c r="C354" s="257"/>
      <c r="D354" s="241" t="s">
        <v>250</v>
      </c>
      <c r="E354" s="258" t="s">
        <v>1</v>
      </c>
      <c r="F354" s="259" t="s">
        <v>3831</v>
      </c>
      <c r="G354" s="257"/>
      <c r="H354" s="260">
        <v>52.103000000000002</v>
      </c>
      <c r="I354" s="261"/>
      <c r="J354" s="257"/>
      <c r="K354" s="257"/>
      <c r="L354" s="262"/>
      <c r="M354" s="263"/>
      <c r="N354" s="264"/>
      <c r="O354" s="264"/>
      <c r="P354" s="264"/>
      <c r="Q354" s="264"/>
      <c r="R354" s="264"/>
      <c r="S354" s="264"/>
      <c r="T354" s="265"/>
      <c r="U354" s="14"/>
      <c r="V354" s="14"/>
      <c r="W354" s="14"/>
      <c r="X354" s="14"/>
      <c r="Y354" s="14"/>
      <c r="Z354" s="14"/>
      <c r="AA354" s="14"/>
      <c r="AB354" s="14"/>
      <c r="AC354" s="14"/>
      <c r="AD354" s="14"/>
      <c r="AE354" s="14"/>
      <c r="AT354" s="266" t="s">
        <v>250</v>
      </c>
      <c r="AU354" s="266" t="s">
        <v>84</v>
      </c>
      <c r="AV354" s="14" t="s">
        <v>84</v>
      </c>
      <c r="AW354" s="14" t="s">
        <v>31</v>
      </c>
      <c r="AX354" s="14" t="s">
        <v>75</v>
      </c>
      <c r="AY354" s="266" t="s">
        <v>239</v>
      </c>
    </row>
    <row r="355" s="14" customFormat="1">
      <c r="A355" s="14"/>
      <c r="B355" s="256"/>
      <c r="C355" s="257"/>
      <c r="D355" s="241" t="s">
        <v>250</v>
      </c>
      <c r="E355" s="258" t="s">
        <v>1</v>
      </c>
      <c r="F355" s="259" t="s">
        <v>3832</v>
      </c>
      <c r="G355" s="257"/>
      <c r="H355" s="260">
        <v>40.740000000000002</v>
      </c>
      <c r="I355" s="261"/>
      <c r="J355" s="257"/>
      <c r="K355" s="257"/>
      <c r="L355" s="262"/>
      <c r="M355" s="263"/>
      <c r="N355" s="264"/>
      <c r="O355" s="264"/>
      <c r="P355" s="264"/>
      <c r="Q355" s="264"/>
      <c r="R355" s="264"/>
      <c r="S355" s="264"/>
      <c r="T355" s="265"/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T355" s="266" t="s">
        <v>250</v>
      </c>
      <c r="AU355" s="266" t="s">
        <v>84</v>
      </c>
      <c r="AV355" s="14" t="s">
        <v>84</v>
      </c>
      <c r="AW355" s="14" t="s">
        <v>31</v>
      </c>
      <c r="AX355" s="14" t="s">
        <v>75</v>
      </c>
      <c r="AY355" s="266" t="s">
        <v>239</v>
      </c>
    </row>
    <row r="356" s="13" customFormat="1">
      <c r="A356" s="13"/>
      <c r="B356" s="246"/>
      <c r="C356" s="247"/>
      <c r="D356" s="241" t="s">
        <v>250</v>
      </c>
      <c r="E356" s="248" t="s">
        <v>1</v>
      </c>
      <c r="F356" s="249" t="s">
        <v>3833</v>
      </c>
      <c r="G356" s="247"/>
      <c r="H356" s="248" t="s">
        <v>1</v>
      </c>
      <c r="I356" s="250"/>
      <c r="J356" s="247"/>
      <c r="K356" s="247"/>
      <c r="L356" s="251"/>
      <c r="M356" s="252"/>
      <c r="N356" s="253"/>
      <c r="O356" s="253"/>
      <c r="P356" s="253"/>
      <c r="Q356" s="253"/>
      <c r="R356" s="253"/>
      <c r="S356" s="253"/>
      <c r="T356" s="254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55" t="s">
        <v>250</v>
      </c>
      <c r="AU356" s="255" t="s">
        <v>84</v>
      </c>
      <c r="AV356" s="13" t="s">
        <v>82</v>
      </c>
      <c r="AW356" s="13" t="s">
        <v>31</v>
      </c>
      <c r="AX356" s="13" t="s">
        <v>75</v>
      </c>
      <c r="AY356" s="255" t="s">
        <v>239</v>
      </c>
    </row>
    <row r="357" s="14" customFormat="1">
      <c r="A357" s="14"/>
      <c r="B357" s="256"/>
      <c r="C357" s="257"/>
      <c r="D357" s="241" t="s">
        <v>250</v>
      </c>
      <c r="E357" s="258" t="s">
        <v>1</v>
      </c>
      <c r="F357" s="259" t="s">
        <v>3834</v>
      </c>
      <c r="G357" s="257"/>
      <c r="H357" s="260">
        <v>-0.48599999999999999</v>
      </c>
      <c r="I357" s="261"/>
      <c r="J357" s="257"/>
      <c r="K357" s="257"/>
      <c r="L357" s="262"/>
      <c r="M357" s="263"/>
      <c r="N357" s="264"/>
      <c r="O357" s="264"/>
      <c r="P357" s="264"/>
      <c r="Q357" s="264"/>
      <c r="R357" s="264"/>
      <c r="S357" s="264"/>
      <c r="T357" s="265"/>
      <c r="U357" s="14"/>
      <c r="V357" s="14"/>
      <c r="W357" s="14"/>
      <c r="X357" s="14"/>
      <c r="Y357" s="14"/>
      <c r="Z357" s="14"/>
      <c r="AA357" s="14"/>
      <c r="AB357" s="14"/>
      <c r="AC357" s="14"/>
      <c r="AD357" s="14"/>
      <c r="AE357" s="14"/>
      <c r="AT357" s="266" t="s">
        <v>250</v>
      </c>
      <c r="AU357" s="266" t="s">
        <v>84</v>
      </c>
      <c r="AV357" s="14" t="s">
        <v>84</v>
      </c>
      <c r="AW357" s="14" t="s">
        <v>31</v>
      </c>
      <c r="AX357" s="14" t="s">
        <v>75</v>
      </c>
      <c r="AY357" s="266" t="s">
        <v>239</v>
      </c>
    </row>
    <row r="358" s="15" customFormat="1">
      <c r="A358" s="15"/>
      <c r="B358" s="267"/>
      <c r="C358" s="268"/>
      <c r="D358" s="241" t="s">
        <v>250</v>
      </c>
      <c r="E358" s="269" t="s">
        <v>1</v>
      </c>
      <c r="F358" s="270" t="s">
        <v>277</v>
      </c>
      <c r="G358" s="268"/>
      <c r="H358" s="271">
        <v>92.356999999999999</v>
      </c>
      <c r="I358" s="272"/>
      <c r="J358" s="268"/>
      <c r="K358" s="268"/>
      <c r="L358" s="273"/>
      <c r="M358" s="274"/>
      <c r="N358" s="275"/>
      <c r="O358" s="275"/>
      <c r="P358" s="275"/>
      <c r="Q358" s="275"/>
      <c r="R358" s="275"/>
      <c r="S358" s="275"/>
      <c r="T358" s="276"/>
      <c r="U358" s="15"/>
      <c r="V358" s="15"/>
      <c r="W358" s="15"/>
      <c r="X358" s="15"/>
      <c r="Y358" s="15"/>
      <c r="Z358" s="15"/>
      <c r="AA358" s="15"/>
      <c r="AB358" s="15"/>
      <c r="AC358" s="15"/>
      <c r="AD358" s="15"/>
      <c r="AE358" s="15"/>
      <c r="AT358" s="277" t="s">
        <v>250</v>
      </c>
      <c r="AU358" s="277" t="s">
        <v>84</v>
      </c>
      <c r="AV358" s="15" t="s">
        <v>246</v>
      </c>
      <c r="AW358" s="15" t="s">
        <v>31</v>
      </c>
      <c r="AX358" s="15" t="s">
        <v>82</v>
      </c>
      <c r="AY358" s="277" t="s">
        <v>239</v>
      </c>
    </row>
    <row r="359" s="2" customFormat="1" ht="24.15" customHeight="1">
      <c r="A359" s="39"/>
      <c r="B359" s="40"/>
      <c r="C359" s="228" t="s">
        <v>462</v>
      </c>
      <c r="D359" s="228" t="s">
        <v>241</v>
      </c>
      <c r="E359" s="229" t="s">
        <v>1504</v>
      </c>
      <c r="F359" s="230" t="s">
        <v>1505</v>
      </c>
      <c r="G359" s="231" t="s">
        <v>244</v>
      </c>
      <c r="H359" s="232">
        <v>276.25</v>
      </c>
      <c r="I359" s="233"/>
      <c r="J359" s="234">
        <f>ROUND(I359*H359,2)</f>
        <v>0</v>
      </c>
      <c r="K359" s="230" t="s">
        <v>245</v>
      </c>
      <c r="L359" s="45"/>
      <c r="M359" s="235" t="s">
        <v>1</v>
      </c>
      <c r="N359" s="236" t="s">
        <v>40</v>
      </c>
      <c r="O359" s="92"/>
      <c r="P359" s="237">
        <f>O359*H359</f>
        <v>0</v>
      </c>
      <c r="Q359" s="237">
        <v>0.0055199999999999997</v>
      </c>
      <c r="R359" s="237">
        <f>Q359*H359</f>
        <v>1.5248999999999999</v>
      </c>
      <c r="S359" s="237">
        <v>0</v>
      </c>
      <c r="T359" s="238">
        <f>S359*H359</f>
        <v>0</v>
      </c>
      <c r="U359" s="39"/>
      <c r="V359" s="39"/>
      <c r="W359" s="39"/>
      <c r="X359" s="39"/>
      <c r="Y359" s="39"/>
      <c r="Z359" s="39"/>
      <c r="AA359" s="39"/>
      <c r="AB359" s="39"/>
      <c r="AC359" s="39"/>
      <c r="AD359" s="39"/>
      <c r="AE359" s="39"/>
      <c r="AR359" s="239" t="s">
        <v>246</v>
      </c>
      <c r="AT359" s="239" t="s">
        <v>241</v>
      </c>
      <c r="AU359" s="239" t="s">
        <v>84</v>
      </c>
      <c r="AY359" s="18" t="s">
        <v>239</v>
      </c>
      <c r="BE359" s="240">
        <f>IF(N359="základní",J359,0)</f>
        <v>0</v>
      </c>
      <c r="BF359" s="240">
        <f>IF(N359="snížená",J359,0)</f>
        <v>0</v>
      </c>
      <c r="BG359" s="240">
        <f>IF(N359="zákl. přenesená",J359,0)</f>
        <v>0</v>
      </c>
      <c r="BH359" s="240">
        <f>IF(N359="sníž. přenesená",J359,0)</f>
        <v>0</v>
      </c>
      <c r="BI359" s="240">
        <f>IF(N359="nulová",J359,0)</f>
        <v>0</v>
      </c>
      <c r="BJ359" s="18" t="s">
        <v>82</v>
      </c>
      <c r="BK359" s="240">
        <f>ROUND(I359*H359,2)</f>
        <v>0</v>
      </c>
      <c r="BL359" s="18" t="s">
        <v>246</v>
      </c>
      <c r="BM359" s="239" t="s">
        <v>3835</v>
      </c>
    </row>
    <row r="360" s="2" customFormat="1">
      <c r="A360" s="39"/>
      <c r="B360" s="40"/>
      <c r="C360" s="41"/>
      <c r="D360" s="241" t="s">
        <v>248</v>
      </c>
      <c r="E360" s="41"/>
      <c r="F360" s="242" t="s">
        <v>1507</v>
      </c>
      <c r="G360" s="41"/>
      <c r="H360" s="41"/>
      <c r="I360" s="243"/>
      <c r="J360" s="41"/>
      <c r="K360" s="41"/>
      <c r="L360" s="45"/>
      <c r="M360" s="244"/>
      <c r="N360" s="245"/>
      <c r="O360" s="92"/>
      <c r="P360" s="92"/>
      <c r="Q360" s="92"/>
      <c r="R360" s="92"/>
      <c r="S360" s="92"/>
      <c r="T360" s="93"/>
      <c r="U360" s="39"/>
      <c r="V360" s="39"/>
      <c r="W360" s="39"/>
      <c r="X360" s="39"/>
      <c r="Y360" s="39"/>
      <c r="Z360" s="39"/>
      <c r="AA360" s="39"/>
      <c r="AB360" s="39"/>
      <c r="AC360" s="39"/>
      <c r="AD360" s="39"/>
      <c r="AE360" s="39"/>
      <c r="AT360" s="18" t="s">
        <v>248</v>
      </c>
      <c r="AU360" s="18" t="s">
        <v>84</v>
      </c>
    </row>
    <row r="361" s="13" customFormat="1">
      <c r="A361" s="13"/>
      <c r="B361" s="246"/>
      <c r="C361" s="247"/>
      <c r="D361" s="241" t="s">
        <v>250</v>
      </c>
      <c r="E361" s="248" t="s">
        <v>1</v>
      </c>
      <c r="F361" s="249" t="s">
        <v>3836</v>
      </c>
      <c r="G361" s="247"/>
      <c r="H361" s="248" t="s">
        <v>1</v>
      </c>
      <c r="I361" s="250"/>
      <c r="J361" s="247"/>
      <c r="K361" s="247"/>
      <c r="L361" s="251"/>
      <c r="M361" s="252"/>
      <c r="N361" s="253"/>
      <c r="O361" s="253"/>
      <c r="P361" s="253"/>
      <c r="Q361" s="253"/>
      <c r="R361" s="253"/>
      <c r="S361" s="253"/>
      <c r="T361" s="254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55" t="s">
        <v>250</v>
      </c>
      <c r="AU361" s="255" t="s">
        <v>84</v>
      </c>
      <c r="AV361" s="13" t="s">
        <v>82</v>
      </c>
      <c r="AW361" s="13" t="s">
        <v>31</v>
      </c>
      <c r="AX361" s="13" t="s">
        <v>75</v>
      </c>
      <c r="AY361" s="255" t="s">
        <v>239</v>
      </c>
    </row>
    <row r="362" s="14" customFormat="1">
      <c r="A362" s="14"/>
      <c r="B362" s="256"/>
      <c r="C362" s="257"/>
      <c r="D362" s="241" t="s">
        <v>250</v>
      </c>
      <c r="E362" s="258" t="s">
        <v>1</v>
      </c>
      <c r="F362" s="259" t="s">
        <v>3837</v>
      </c>
      <c r="G362" s="257"/>
      <c r="H362" s="260">
        <v>161.07499999999999</v>
      </c>
      <c r="I362" s="261"/>
      <c r="J362" s="257"/>
      <c r="K362" s="257"/>
      <c r="L362" s="262"/>
      <c r="M362" s="263"/>
      <c r="N362" s="264"/>
      <c r="O362" s="264"/>
      <c r="P362" s="264"/>
      <c r="Q362" s="264"/>
      <c r="R362" s="264"/>
      <c r="S362" s="264"/>
      <c r="T362" s="265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266" t="s">
        <v>250</v>
      </c>
      <c r="AU362" s="266" t="s">
        <v>84</v>
      </c>
      <c r="AV362" s="14" t="s">
        <v>84</v>
      </c>
      <c r="AW362" s="14" t="s">
        <v>31</v>
      </c>
      <c r="AX362" s="14" t="s">
        <v>75</v>
      </c>
      <c r="AY362" s="266" t="s">
        <v>239</v>
      </c>
    </row>
    <row r="363" s="13" customFormat="1">
      <c r="A363" s="13"/>
      <c r="B363" s="246"/>
      <c r="C363" s="247"/>
      <c r="D363" s="241" t="s">
        <v>250</v>
      </c>
      <c r="E363" s="248" t="s">
        <v>1</v>
      </c>
      <c r="F363" s="249" t="s">
        <v>3838</v>
      </c>
      <c r="G363" s="247"/>
      <c r="H363" s="248" t="s">
        <v>1</v>
      </c>
      <c r="I363" s="250"/>
      <c r="J363" s="247"/>
      <c r="K363" s="247"/>
      <c r="L363" s="251"/>
      <c r="M363" s="252"/>
      <c r="N363" s="253"/>
      <c r="O363" s="253"/>
      <c r="P363" s="253"/>
      <c r="Q363" s="253"/>
      <c r="R363" s="253"/>
      <c r="S363" s="253"/>
      <c r="T363" s="254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55" t="s">
        <v>250</v>
      </c>
      <c r="AU363" s="255" t="s">
        <v>84</v>
      </c>
      <c r="AV363" s="13" t="s">
        <v>82</v>
      </c>
      <c r="AW363" s="13" t="s">
        <v>31</v>
      </c>
      <c r="AX363" s="13" t="s">
        <v>75</v>
      </c>
      <c r="AY363" s="255" t="s">
        <v>239</v>
      </c>
    </row>
    <row r="364" s="14" customFormat="1">
      <c r="A364" s="14"/>
      <c r="B364" s="256"/>
      <c r="C364" s="257"/>
      <c r="D364" s="241" t="s">
        <v>250</v>
      </c>
      <c r="E364" s="258" t="s">
        <v>1</v>
      </c>
      <c r="F364" s="259" t="s">
        <v>3839</v>
      </c>
      <c r="G364" s="257"/>
      <c r="H364" s="260">
        <v>115.175</v>
      </c>
      <c r="I364" s="261"/>
      <c r="J364" s="257"/>
      <c r="K364" s="257"/>
      <c r="L364" s="262"/>
      <c r="M364" s="263"/>
      <c r="N364" s="264"/>
      <c r="O364" s="264"/>
      <c r="P364" s="264"/>
      <c r="Q364" s="264"/>
      <c r="R364" s="264"/>
      <c r="S364" s="264"/>
      <c r="T364" s="265"/>
      <c r="U364" s="14"/>
      <c r="V364" s="14"/>
      <c r="W364" s="14"/>
      <c r="X364" s="14"/>
      <c r="Y364" s="14"/>
      <c r="Z364" s="14"/>
      <c r="AA364" s="14"/>
      <c r="AB364" s="14"/>
      <c r="AC364" s="14"/>
      <c r="AD364" s="14"/>
      <c r="AE364" s="14"/>
      <c r="AT364" s="266" t="s">
        <v>250</v>
      </c>
      <c r="AU364" s="266" t="s">
        <v>84</v>
      </c>
      <c r="AV364" s="14" t="s">
        <v>84</v>
      </c>
      <c r="AW364" s="14" t="s">
        <v>31</v>
      </c>
      <c r="AX364" s="14" t="s">
        <v>75</v>
      </c>
      <c r="AY364" s="266" t="s">
        <v>239</v>
      </c>
    </row>
    <row r="365" s="15" customFormat="1">
      <c r="A365" s="15"/>
      <c r="B365" s="267"/>
      <c r="C365" s="268"/>
      <c r="D365" s="241" t="s">
        <v>250</v>
      </c>
      <c r="E365" s="269" t="s">
        <v>1</v>
      </c>
      <c r="F365" s="270" t="s">
        <v>277</v>
      </c>
      <c r="G365" s="268"/>
      <c r="H365" s="271">
        <v>276.25</v>
      </c>
      <c r="I365" s="272"/>
      <c r="J365" s="268"/>
      <c r="K365" s="268"/>
      <c r="L365" s="273"/>
      <c r="M365" s="274"/>
      <c r="N365" s="275"/>
      <c r="O365" s="275"/>
      <c r="P365" s="275"/>
      <c r="Q365" s="275"/>
      <c r="R365" s="275"/>
      <c r="S365" s="275"/>
      <c r="T365" s="276"/>
      <c r="U365" s="15"/>
      <c r="V365" s="15"/>
      <c r="W365" s="15"/>
      <c r="X365" s="15"/>
      <c r="Y365" s="15"/>
      <c r="Z365" s="15"/>
      <c r="AA365" s="15"/>
      <c r="AB365" s="15"/>
      <c r="AC365" s="15"/>
      <c r="AD365" s="15"/>
      <c r="AE365" s="15"/>
      <c r="AT365" s="277" t="s">
        <v>250</v>
      </c>
      <c r="AU365" s="277" t="s">
        <v>84</v>
      </c>
      <c r="AV365" s="15" t="s">
        <v>246</v>
      </c>
      <c r="AW365" s="15" t="s">
        <v>31</v>
      </c>
      <c r="AX365" s="15" t="s">
        <v>82</v>
      </c>
      <c r="AY365" s="277" t="s">
        <v>239</v>
      </c>
    </row>
    <row r="366" s="2" customFormat="1" ht="24.15" customHeight="1">
      <c r="A366" s="39"/>
      <c r="B366" s="40"/>
      <c r="C366" s="228" t="s">
        <v>467</v>
      </c>
      <c r="D366" s="228" t="s">
        <v>241</v>
      </c>
      <c r="E366" s="229" t="s">
        <v>1511</v>
      </c>
      <c r="F366" s="230" t="s">
        <v>1512</v>
      </c>
      <c r="G366" s="231" t="s">
        <v>244</v>
      </c>
      <c r="H366" s="232">
        <v>276.25</v>
      </c>
      <c r="I366" s="233"/>
      <c r="J366" s="234">
        <f>ROUND(I366*H366,2)</f>
        <v>0</v>
      </c>
      <c r="K366" s="230" t="s">
        <v>245</v>
      </c>
      <c r="L366" s="45"/>
      <c r="M366" s="235" t="s">
        <v>1</v>
      </c>
      <c r="N366" s="236" t="s">
        <v>40</v>
      </c>
      <c r="O366" s="92"/>
      <c r="P366" s="237">
        <f>O366*H366</f>
        <v>0</v>
      </c>
      <c r="Q366" s="237">
        <v>0</v>
      </c>
      <c r="R366" s="237">
        <f>Q366*H366</f>
        <v>0</v>
      </c>
      <c r="S366" s="237">
        <v>0</v>
      </c>
      <c r="T366" s="238">
        <f>S366*H366</f>
        <v>0</v>
      </c>
      <c r="U366" s="39"/>
      <c r="V366" s="39"/>
      <c r="W366" s="39"/>
      <c r="X366" s="39"/>
      <c r="Y366" s="39"/>
      <c r="Z366" s="39"/>
      <c r="AA366" s="39"/>
      <c r="AB366" s="39"/>
      <c r="AC366" s="39"/>
      <c r="AD366" s="39"/>
      <c r="AE366" s="39"/>
      <c r="AR366" s="239" t="s">
        <v>246</v>
      </c>
      <c r="AT366" s="239" t="s">
        <v>241</v>
      </c>
      <c r="AU366" s="239" t="s">
        <v>84</v>
      </c>
      <c r="AY366" s="18" t="s">
        <v>239</v>
      </c>
      <c r="BE366" s="240">
        <f>IF(N366="základní",J366,0)</f>
        <v>0</v>
      </c>
      <c r="BF366" s="240">
        <f>IF(N366="snížená",J366,0)</f>
        <v>0</v>
      </c>
      <c r="BG366" s="240">
        <f>IF(N366="zákl. přenesená",J366,0)</f>
        <v>0</v>
      </c>
      <c r="BH366" s="240">
        <f>IF(N366="sníž. přenesená",J366,0)</f>
        <v>0</v>
      </c>
      <c r="BI366" s="240">
        <f>IF(N366="nulová",J366,0)</f>
        <v>0</v>
      </c>
      <c r="BJ366" s="18" t="s">
        <v>82</v>
      </c>
      <c r="BK366" s="240">
        <f>ROUND(I366*H366,2)</f>
        <v>0</v>
      </c>
      <c r="BL366" s="18" t="s">
        <v>246</v>
      </c>
      <c r="BM366" s="239" t="s">
        <v>3840</v>
      </c>
    </row>
    <row r="367" s="2" customFormat="1">
      <c r="A367" s="39"/>
      <c r="B367" s="40"/>
      <c r="C367" s="41"/>
      <c r="D367" s="241" t="s">
        <v>248</v>
      </c>
      <c r="E367" s="41"/>
      <c r="F367" s="242" t="s">
        <v>1514</v>
      </c>
      <c r="G367" s="41"/>
      <c r="H367" s="41"/>
      <c r="I367" s="243"/>
      <c r="J367" s="41"/>
      <c r="K367" s="41"/>
      <c r="L367" s="45"/>
      <c r="M367" s="244"/>
      <c r="N367" s="245"/>
      <c r="O367" s="92"/>
      <c r="P367" s="92"/>
      <c r="Q367" s="92"/>
      <c r="R367" s="92"/>
      <c r="S367" s="92"/>
      <c r="T367" s="93"/>
      <c r="U367" s="39"/>
      <c r="V367" s="39"/>
      <c r="W367" s="39"/>
      <c r="X367" s="39"/>
      <c r="Y367" s="39"/>
      <c r="Z367" s="39"/>
      <c r="AA367" s="39"/>
      <c r="AB367" s="39"/>
      <c r="AC367" s="39"/>
      <c r="AD367" s="39"/>
      <c r="AE367" s="39"/>
      <c r="AT367" s="18" t="s">
        <v>248</v>
      </c>
      <c r="AU367" s="18" t="s">
        <v>84</v>
      </c>
    </row>
    <row r="368" s="2" customFormat="1" ht="24.15" customHeight="1">
      <c r="A368" s="39"/>
      <c r="B368" s="40"/>
      <c r="C368" s="228" t="s">
        <v>472</v>
      </c>
      <c r="D368" s="228" t="s">
        <v>241</v>
      </c>
      <c r="E368" s="229" t="s">
        <v>1515</v>
      </c>
      <c r="F368" s="230" t="s">
        <v>1516</v>
      </c>
      <c r="G368" s="231" t="s">
        <v>244</v>
      </c>
      <c r="H368" s="232">
        <v>276.25</v>
      </c>
      <c r="I368" s="233"/>
      <c r="J368" s="234">
        <f>ROUND(I368*H368,2)</f>
        <v>0</v>
      </c>
      <c r="K368" s="230" t="s">
        <v>245</v>
      </c>
      <c r="L368" s="45"/>
      <c r="M368" s="235" t="s">
        <v>1</v>
      </c>
      <c r="N368" s="236" t="s">
        <v>40</v>
      </c>
      <c r="O368" s="92"/>
      <c r="P368" s="237">
        <f>O368*H368</f>
        <v>0</v>
      </c>
      <c r="Q368" s="237">
        <v>0.001</v>
      </c>
      <c r="R368" s="237">
        <f>Q368*H368</f>
        <v>0.27625</v>
      </c>
      <c r="S368" s="237">
        <v>0</v>
      </c>
      <c r="T368" s="238">
        <f>S368*H368</f>
        <v>0</v>
      </c>
      <c r="U368" s="39"/>
      <c r="V368" s="39"/>
      <c r="W368" s="39"/>
      <c r="X368" s="39"/>
      <c r="Y368" s="39"/>
      <c r="Z368" s="39"/>
      <c r="AA368" s="39"/>
      <c r="AB368" s="39"/>
      <c r="AC368" s="39"/>
      <c r="AD368" s="39"/>
      <c r="AE368" s="39"/>
      <c r="AR368" s="239" t="s">
        <v>246</v>
      </c>
      <c r="AT368" s="239" t="s">
        <v>241</v>
      </c>
      <c r="AU368" s="239" t="s">
        <v>84</v>
      </c>
      <c r="AY368" s="18" t="s">
        <v>239</v>
      </c>
      <c r="BE368" s="240">
        <f>IF(N368="základní",J368,0)</f>
        <v>0</v>
      </c>
      <c r="BF368" s="240">
        <f>IF(N368="snížená",J368,0)</f>
        <v>0</v>
      </c>
      <c r="BG368" s="240">
        <f>IF(N368="zákl. přenesená",J368,0)</f>
        <v>0</v>
      </c>
      <c r="BH368" s="240">
        <f>IF(N368="sníž. přenesená",J368,0)</f>
        <v>0</v>
      </c>
      <c r="BI368" s="240">
        <f>IF(N368="nulová",J368,0)</f>
        <v>0</v>
      </c>
      <c r="BJ368" s="18" t="s">
        <v>82</v>
      </c>
      <c r="BK368" s="240">
        <f>ROUND(I368*H368,2)</f>
        <v>0</v>
      </c>
      <c r="BL368" s="18" t="s">
        <v>246</v>
      </c>
      <c r="BM368" s="239" t="s">
        <v>3841</v>
      </c>
    </row>
    <row r="369" s="2" customFormat="1">
      <c r="A369" s="39"/>
      <c r="B369" s="40"/>
      <c r="C369" s="41"/>
      <c r="D369" s="241" t="s">
        <v>248</v>
      </c>
      <c r="E369" s="41"/>
      <c r="F369" s="242" t="s">
        <v>1518</v>
      </c>
      <c r="G369" s="41"/>
      <c r="H369" s="41"/>
      <c r="I369" s="243"/>
      <c r="J369" s="41"/>
      <c r="K369" s="41"/>
      <c r="L369" s="45"/>
      <c r="M369" s="244"/>
      <c r="N369" s="245"/>
      <c r="O369" s="92"/>
      <c r="P369" s="92"/>
      <c r="Q369" s="92"/>
      <c r="R369" s="92"/>
      <c r="S369" s="92"/>
      <c r="T369" s="93"/>
      <c r="U369" s="39"/>
      <c r="V369" s="39"/>
      <c r="W369" s="39"/>
      <c r="X369" s="39"/>
      <c r="Y369" s="39"/>
      <c r="Z369" s="39"/>
      <c r="AA369" s="39"/>
      <c r="AB369" s="39"/>
      <c r="AC369" s="39"/>
      <c r="AD369" s="39"/>
      <c r="AE369" s="39"/>
      <c r="AT369" s="18" t="s">
        <v>248</v>
      </c>
      <c r="AU369" s="18" t="s">
        <v>84</v>
      </c>
    </row>
    <row r="370" s="2" customFormat="1" ht="24.15" customHeight="1">
      <c r="A370" s="39"/>
      <c r="B370" s="40"/>
      <c r="C370" s="228" t="s">
        <v>480</v>
      </c>
      <c r="D370" s="228" t="s">
        <v>241</v>
      </c>
      <c r="E370" s="229" t="s">
        <v>1519</v>
      </c>
      <c r="F370" s="230" t="s">
        <v>1520</v>
      </c>
      <c r="G370" s="231" t="s">
        <v>244</v>
      </c>
      <c r="H370" s="232">
        <v>276.25</v>
      </c>
      <c r="I370" s="233"/>
      <c r="J370" s="234">
        <f>ROUND(I370*H370,2)</f>
        <v>0</v>
      </c>
      <c r="K370" s="230" t="s">
        <v>245</v>
      </c>
      <c r="L370" s="45"/>
      <c r="M370" s="235" t="s">
        <v>1</v>
      </c>
      <c r="N370" s="236" t="s">
        <v>40</v>
      </c>
      <c r="O370" s="92"/>
      <c r="P370" s="237">
        <f>O370*H370</f>
        <v>0</v>
      </c>
      <c r="Q370" s="237">
        <v>0</v>
      </c>
      <c r="R370" s="237">
        <f>Q370*H370</f>
        <v>0</v>
      </c>
      <c r="S370" s="237">
        <v>0</v>
      </c>
      <c r="T370" s="238">
        <f>S370*H370</f>
        <v>0</v>
      </c>
      <c r="U370" s="39"/>
      <c r="V370" s="39"/>
      <c r="W370" s="39"/>
      <c r="X370" s="39"/>
      <c r="Y370" s="39"/>
      <c r="Z370" s="39"/>
      <c r="AA370" s="39"/>
      <c r="AB370" s="39"/>
      <c r="AC370" s="39"/>
      <c r="AD370" s="39"/>
      <c r="AE370" s="39"/>
      <c r="AR370" s="239" t="s">
        <v>246</v>
      </c>
      <c r="AT370" s="239" t="s">
        <v>241</v>
      </c>
      <c r="AU370" s="239" t="s">
        <v>84</v>
      </c>
      <c r="AY370" s="18" t="s">
        <v>239</v>
      </c>
      <c r="BE370" s="240">
        <f>IF(N370="základní",J370,0)</f>
        <v>0</v>
      </c>
      <c r="BF370" s="240">
        <f>IF(N370="snížená",J370,0)</f>
        <v>0</v>
      </c>
      <c r="BG370" s="240">
        <f>IF(N370="zákl. přenesená",J370,0)</f>
        <v>0</v>
      </c>
      <c r="BH370" s="240">
        <f>IF(N370="sníž. přenesená",J370,0)</f>
        <v>0</v>
      </c>
      <c r="BI370" s="240">
        <f>IF(N370="nulová",J370,0)</f>
        <v>0</v>
      </c>
      <c r="BJ370" s="18" t="s">
        <v>82</v>
      </c>
      <c r="BK370" s="240">
        <f>ROUND(I370*H370,2)</f>
        <v>0</v>
      </c>
      <c r="BL370" s="18" t="s">
        <v>246</v>
      </c>
      <c r="BM370" s="239" t="s">
        <v>3842</v>
      </c>
    </row>
    <row r="371" s="2" customFormat="1">
      <c r="A371" s="39"/>
      <c r="B371" s="40"/>
      <c r="C371" s="41"/>
      <c r="D371" s="241" t="s">
        <v>248</v>
      </c>
      <c r="E371" s="41"/>
      <c r="F371" s="242" t="s">
        <v>1522</v>
      </c>
      <c r="G371" s="41"/>
      <c r="H371" s="41"/>
      <c r="I371" s="243"/>
      <c r="J371" s="41"/>
      <c r="K371" s="41"/>
      <c r="L371" s="45"/>
      <c r="M371" s="244"/>
      <c r="N371" s="245"/>
      <c r="O371" s="92"/>
      <c r="P371" s="92"/>
      <c r="Q371" s="92"/>
      <c r="R371" s="92"/>
      <c r="S371" s="92"/>
      <c r="T371" s="93"/>
      <c r="U371" s="39"/>
      <c r="V371" s="39"/>
      <c r="W371" s="39"/>
      <c r="X371" s="39"/>
      <c r="Y371" s="39"/>
      <c r="Z371" s="39"/>
      <c r="AA371" s="39"/>
      <c r="AB371" s="39"/>
      <c r="AC371" s="39"/>
      <c r="AD371" s="39"/>
      <c r="AE371" s="39"/>
      <c r="AT371" s="18" t="s">
        <v>248</v>
      </c>
      <c r="AU371" s="18" t="s">
        <v>84</v>
      </c>
    </row>
    <row r="372" s="2" customFormat="1" ht="16.5" customHeight="1">
      <c r="A372" s="39"/>
      <c r="B372" s="40"/>
      <c r="C372" s="228" t="s">
        <v>487</v>
      </c>
      <c r="D372" s="228" t="s">
        <v>241</v>
      </c>
      <c r="E372" s="229" t="s">
        <v>1523</v>
      </c>
      <c r="F372" s="230" t="s">
        <v>1524</v>
      </c>
      <c r="G372" s="231" t="s">
        <v>338</v>
      </c>
      <c r="H372" s="232">
        <v>8.2170000000000005</v>
      </c>
      <c r="I372" s="233"/>
      <c r="J372" s="234">
        <f>ROUND(I372*H372,2)</f>
        <v>0</v>
      </c>
      <c r="K372" s="230" t="s">
        <v>245</v>
      </c>
      <c r="L372" s="45"/>
      <c r="M372" s="235" t="s">
        <v>1</v>
      </c>
      <c r="N372" s="236" t="s">
        <v>40</v>
      </c>
      <c r="O372" s="92"/>
      <c r="P372" s="237">
        <f>O372*H372</f>
        <v>0</v>
      </c>
      <c r="Q372" s="237">
        <v>1.05555</v>
      </c>
      <c r="R372" s="237">
        <f>Q372*H372</f>
        <v>8.6734543500000001</v>
      </c>
      <c r="S372" s="237">
        <v>0</v>
      </c>
      <c r="T372" s="238">
        <f>S372*H372</f>
        <v>0</v>
      </c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  <c r="AR372" s="239" t="s">
        <v>246</v>
      </c>
      <c r="AT372" s="239" t="s">
        <v>241</v>
      </c>
      <c r="AU372" s="239" t="s">
        <v>84</v>
      </c>
      <c r="AY372" s="18" t="s">
        <v>239</v>
      </c>
      <c r="BE372" s="240">
        <f>IF(N372="základní",J372,0)</f>
        <v>0</v>
      </c>
      <c r="BF372" s="240">
        <f>IF(N372="snížená",J372,0)</f>
        <v>0</v>
      </c>
      <c r="BG372" s="240">
        <f>IF(N372="zákl. přenesená",J372,0)</f>
        <v>0</v>
      </c>
      <c r="BH372" s="240">
        <f>IF(N372="sníž. přenesená",J372,0)</f>
        <v>0</v>
      </c>
      <c r="BI372" s="240">
        <f>IF(N372="nulová",J372,0)</f>
        <v>0</v>
      </c>
      <c r="BJ372" s="18" t="s">
        <v>82</v>
      </c>
      <c r="BK372" s="240">
        <f>ROUND(I372*H372,2)</f>
        <v>0</v>
      </c>
      <c r="BL372" s="18" t="s">
        <v>246</v>
      </c>
      <c r="BM372" s="239" t="s">
        <v>3843</v>
      </c>
    </row>
    <row r="373" s="2" customFormat="1">
      <c r="A373" s="39"/>
      <c r="B373" s="40"/>
      <c r="C373" s="41"/>
      <c r="D373" s="241" t="s">
        <v>248</v>
      </c>
      <c r="E373" s="41"/>
      <c r="F373" s="242" t="s">
        <v>1526</v>
      </c>
      <c r="G373" s="41"/>
      <c r="H373" s="41"/>
      <c r="I373" s="243"/>
      <c r="J373" s="41"/>
      <c r="K373" s="41"/>
      <c r="L373" s="45"/>
      <c r="M373" s="244"/>
      <c r="N373" s="245"/>
      <c r="O373" s="92"/>
      <c r="P373" s="92"/>
      <c r="Q373" s="92"/>
      <c r="R373" s="92"/>
      <c r="S373" s="92"/>
      <c r="T373" s="93"/>
      <c r="U373" s="39"/>
      <c r="V373" s="39"/>
      <c r="W373" s="39"/>
      <c r="X373" s="39"/>
      <c r="Y373" s="39"/>
      <c r="Z373" s="39"/>
      <c r="AA373" s="39"/>
      <c r="AB373" s="39"/>
      <c r="AC373" s="39"/>
      <c r="AD373" s="39"/>
      <c r="AE373" s="39"/>
      <c r="AT373" s="18" t="s">
        <v>248</v>
      </c>
      <c r="AU373" s="18" t="s">
        <v>84</v>
      </c>
    </row>
    <row r="374" s="13" customFormat="1">
      <c r="A374" s="13"/>
      <c r="B374" s="246"/>
      <c r="C374" s="247"/>
      <c r="D374" s="241" t="s">
        <v>250</v>
      </c>
      <c r="E374" s="248" t="s">
        <v>1</v>
      </c>
      <c r="F374" s="249" t="s">
        <v>3844</v>
      </c>
      <c r="G374" s="247"/>
      <c r="H374" s="248" t="s">
        <v>1</v>
      </c>
      <c r="I374" s="250"/>
      <c r="J374" s="247"/>
      <c r="K374" s="247"/>
      <c r="L374" s="251"/>
      <c r="M374" s="252"/>
      <c r="N374" s="253"/>
      <c r="O374" s="253"/>
      <c r="P374" s="253"/>
      <c r="Q374" s="253"/>
      <c r="R374" s="253"/>
      <c r="S374" s="253"/>
      <c r="T374" s="254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55" t="s">
        <v>250</v>
      </c>
      <c r="AU374" s="255" t="s">
        <v>84</v>
      </c>
      <c r="AV374" s="13" t="s">
        <v>82</v>
      </c>
      <c r="AW374" s="13" t="s">
        <v>31</v>
      </c>
      <c r="AX374" s="13" t="s">
        <v>75</v>
      </c>
      <c r="AY374" s="255" t="s">
        <v>239</v>
      </c>
    </row>
    <row r="375" s="14" customFormat="1">
      <c r="A375" s="14"/>
      <c r="B375" s="256"/>
      <c r="C375" s="257"/>
      <c r="D375" s="241" t="s">
        <v>250</v>
      </c>
      <c r="E375" s="258" t="s">
        <v>1</v>
      </c>
      <c r="F375" s="259" t="s">
        <v>3845</v>
      </c>
      <c r="G375" s="257"/>
      <c r="H375" s="260">
        <v>8.1899999999999995</v>
      </c>
      <c r="I375" s="261"/>
      <c r="J375" s="257"/>
      <c r="K375" s="257"/>
      <c r="L375" s="262"/>
      <c r="M375" s="263"/>
      <c r="N375" s="264"/>
      <c r="O375" s="264"/>
      <c r="P375" s="264"/>
      <c r="Q375" s="264"/>
      <c r="R375" s="264"/>
      <c r="S375" s="264"/>
      <c r="T375" s="265"/>
      <c r="U375" s="14"/>
      <c r="V375" s="14"/>
      <c r="W375" s="14"/>
      <c r="X375" s="14"/>
      <c r="Y375" s="14"/>
      <c r="Z375" s="14"/>
      <c r="AA375" s="14"/>
      <c r="AB375" s="14"/>
      <c r="AC375" s="14"/>
      <c r="AD375" s="14"/>
      <c r="AE375" s="14"/>
      <c r="AT375" s="266" t="s">
        <v>250</v>
      </c>
      <c r="AU375" s="266" t="s">
        <v>84</v>
      </c>
      <c r="AV375" s="14" t="s">
        <v>84</v>
      </c>
      <c r="AW375" s="14" t="s">
        <v>31</v>
      </c>
      <c r="AX375" s="14" t="s">
        <v>75</v>
      </c>
      <c r="AY375" s="266" t="s">
        <v>239</v>
      </c>
    </row>
    <row r="376" s="13" customFormat="1">
      <c r="A376" s="13"/>
      <c r="B376" s="246"/>
      <c r="C376" s="247"/>
      <c r="D376" s="241" t="s">
        <v>250</v>
      </c>
      <c r="E376" s="248" t="s">
        <v>1</v>
      </c>
      <c r="F376" s="249" t="s">
        <v>3846</v>
      </c>
      <c r="G376" s="247"/>
      <c r="H376" s="248" t="s">
        <v>1</v>
      </c>
      <c r="I376" s="250"/>
      <c r="J376" s="247"/>
      <c r="K376" s="247"/>
      <c r="L376" s="251"/>
      <c r="M376" s="252"/>
      <c r="N376" s="253"/>
      <c r="O376" s="253"/>
      <c r="P376" s="253"/>
      <c r="Q376" s="253"/>
      <c r="R376" s="253"/>
      <c r="S376" s="253"/>
      <c r="T376" s="254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55" t="s">
        <v>250</v>
      </c>
      <c r="AU376" s="255" t="s">
        <v>84</v>
      </c>
      <c r="AV376" s="13" t="s">
        <v>82</v>
      </c>
      <c r="AW376" s="13" t="s">
        <v>31</v>
      </c>
      <c r="AX376" s="13" t="s">
        <v>75</v>
      </c>
      <c r="AY376" s="255" t="s">
        <v>239</v>
      </c>
    </row>
    <row r="377" s="14" customFormat="1">
      <c r="A377" s="14"/>
      <c r="B377" s="256"/>
      <c r="C377" s="257"/>
      <c r="D377" s="241" t="s">
        <v>250</v>
      </c>
      <c r="E377" s="258" t="s">
        <v>1</v>
      </c>
      <c r="F377" s="259" t="s">
        <v>3847</v>
      </c>
      <c r="G377" s="257"/>
      <c r="H377" s="260">
        <v>0.027</v>
      </c>
      <c r="I377" s="261"/>
      <c r="J377" s="257"/>
      <c r="K377" s="257"/>
      <c r="L377" s="262"/>
      <c r="M377" s="263"/>
      <c r="N377" s="264"/>
      <c r="O377" s="264"/>
      <c r="P377" s="264"/>
      <c r="Q377" s="264"/>
      <c r="R377" s="264"/>
      <c r="S377" s="264"/>
      <c r="T377" s="265"/>
      <c r="U377" s="14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T377" s="266" t="s">
        <v>250</v>
      </c>
      <c r="AU377" s="266" t="s">
        <v>84</v>
      </c>
      <c r="AV377" s="14" t="s">
        <v>84</v>
      </c>
      <c r="AW377" s="14" t="s">
        <v>31</v>
      </c>
      <c r="AX377" s="14" t="s">
        <v>75</v>
      </c>
      <c r="AY377" s="266" t="s">
        <v>239</v>
      </c>
    </row>
    <row r="378" s="15" customFormat="1">
      <c r="A378" s="15"/>
      <c r="B378" s="267"/>
      <c r="C378" s="268"/>
      <c r="D378" s="241" t="s">
        <v>250</v>
      </c>
      <c r="E378" s="269" t="s">
        <v>1</v>
      </c>
      <c r="F378" s="270" t="s">
        <v>277</v>
      </c>
      <c r="G378" s="268"/>
      <c r="H378" s="271">
        <v>8.2170000000000005</v>
      </c>
      <c r="I378" s="272"/>
      <c r="J378" s="268"/>
      <c r="K378" s="268"/>
      <c r="L378" s="273"/>
      <c r="M378" s="274"/>
      <c r="N378" s="275"/>
      <c r="O378" s="275"/>
      <c r="P378" s="275"/>
      <c r="Q378" s="275"/>
      <c r="R378" s="275"/>
      <c r="S378" s="275"/>
      <c r="T378" s="276"/>
      <c r="U378" s="15"/>
      <c r="V378" s="15"/>
      <c r="W378" s="15"/>
      <c r="X378" s="15"/>
      <c r="Y378" s="15"/>
      <c r="Z378" s="15"/>
      <c r="AA378" s="15"/>
      <c r="AB378" s="15"/>
      <c r="AC378" s="15"/>
      <c r="AD378" s="15"/>
      <c r="AE378" s="15"/>
      <c r="AT378" s="277" t="s">
        <v>250</v>
      </c>
      <c r="AU378" s="277" t="s">
        <v>84</v>
      </c>
      <c r="AV378" s="15" t="s">
        <v>246</v>
      </c>
      <c r="AW378" s="15" t="s">
        <v>31</v>
      </c>
      <c r="AX378" s="15" t="s">
        <v>82</v>
      </c>
      <c r="AY378" s="277" t="s">
        <v>239</v>
      </c>
    </row>
    <row r="379" s="12" customFormat="1" ht="22.8" customHeight="1">
      <c r="A379" s="12"/>
      <c r="B379" s="212"/>
      <c r="C379" s="213"/>
      <c r="D379" s="214" t="s">
        <v>74</v>
      </c>
      <c r="E379" s="226" t="s">
        <v>278</v>
      </c>
      <c r="F379" s="226" t="s">
        <v>1570</v>
      </c>
      <c r="G379" s="213"/>
      <c r="H379" s="213"/>
      <c r="I379" s="216"/>
      <c r="J379" s="227">
        <f>BK379</f>
        <v>0</v>
      </c>
      <c r="K379" s="213"/>
      <c r="L379" s="218"/>
      <c r="M379" s="219"/>
      <c r="N379" s="220"/>
      <c r="O379" s="220"/>
      <c r="P379" s="221">
        <f>SUM(P380:P457)</f>
        <v>0</v>
      </c>
      <c r="Q379" s="220"/>
      <c r="R379" s="221">
        <f>SUM(R380:R457)</f>
        <v>81.801461849999995</v>
      </c>
      <c r="S379" s="220"/>
      <c r="T379" s="222">
        <f>SUM(T380:T457)</f>
        <v>0</v>
      </c>
      <c r="U379" s="12"/>
      <c r="V379" s="12"/>
      <c r="W379" s="12"/>
      <c r="X379" s="12"/>
      <c r="Y379" s="12"/>
      <c r="Z379" s="12"/>
      <c r="AA379" s="12"/>
      <c r="AB379" s="12"/>
      <c r="AC379" s="12"/>
      <c r="AD379" s="12"/>
      <c r="AE379" s="12"/>
      <c r="AR379" s="223" t="s">
        <v>82</v>
      </c>
      <c r="AT379" s="224" t="s">
        <v>74</v>
      </c>
      <c r="AU379" s="224" t="s">
        <v>82</v>
      </c>
      <c r="AY379" s="223" t="s">
        <v>239</v>
      </c>
      <c r="BK379" s="225">
        <f>SUM(BK380:BK457)</f>
        <v>0</v>
      </c>
    </row>
    <row r="380" s="2" customFormat="1" ht="21.75" customHeight="1">
      <c r="A380" s="39"/>
      <c r="B380" s="40"/>
      <c r="C380" s="228" t="s">
        <v>495</v>
      </c>
      <c r="D380" s="228" t="s">
        <v>241</v>
      </c>
      <c r="E380" s="229" t="s">
        <v>1618</v>
      </c>
      <c r="F380" s="230" t="s">
        <v>1619</v>
      </c>
      <c r="G380" s="231" t="s">
        <v>244</v>
      </c>
      <c r="H380" s="232">
        <v>98.859999999999999</v>
      </c>
      <c r="I380" s="233"/>
      <c r="J380" s="234">
        <f>ROUND(I380*H380,2)</f>
        <v>0</v>
      </c>
      <c r="K380" s="230" t="s">
        <v>245</v>
      </c>
      <c r="L380" s="45"/>
      <c r="M380" s="235" t="s">
        <v>1</v>
      </c>
      <c r="N380" s="236" t="s">
        <v>40</v>
      </c>
      <c r="O380" s="92"/>
      <c r="P380" s="237">
        <f>O380*H380</f>
        <v>0</v>
      </c>
      <c r="Q380" s="237">
        <v>0.0043800000000000002</v>
      </c>
      <c r="R380" s="237">
        <f>Q380*H380</f>
        <v>0.43300680000000002</v>
      </c>
      <c r="S380" s="237">
        <v>0</v>
      </c>
      <c r="T380" s="238">
        <f>S380*H380</f>
        <v>0</v>
      </c>
      <c r="U380" s="39"/>
      <c r="V380" s="39"/>
      <c r="W380" s="39"/>
      <c r="X380" s="39"/>
      <c r="Y380" s="39"/>
      <c r="Z380" s="39"/>
      <c r="AA380" s="39"/>
      <c r="AB380" s="39"/>
      <c r="AC380" s="39"/>
      <c r="AD380" s="39"/>
      <c r="AE380" s="39"/>
      <c r="AR380" s="239" t="s">
        <v>246</v>
      </c>
      <c r="AT380" s="239" t="s">
        <v>241</v>
      </c>
      <c r="AU380" s="239" t="s">
        <v>84</v>
      </c>
      <c r="AY380" s="18" t="s">
        <v>239</v>
      </c>
      <c r="BE380" s="240">
        <f>IF(N380="základní",J380,0)</f>
        <v>0</v>
      </c>
      <c r="BF380" s="240">
        <f>IF(N380="snížená",J380,0)</f>
        <v>0</v>
      </c>
      <c r="BG380" s="240">
        <f>IF(N380="zákl. přenesená",J380,0)</f>
        <v>0</v>
      </c>
      <c r="BH380" s="240">
        <f>IF(N380="sníž. přenesená",J380,0)</f>
        <v>0</v>
      </c>
      <c r="BI380" s="240">
        <f>IF(N380="nulová",J380,0)</f>
        <v>0</v>
      </c>
      <c r="BJ380" s="18" t="s">
        <v>82</v>
      </c>
      <c r="BK380" s="240">
        <f>ROUND(I380*H380,2)</f>
        <v>0</v>
      </c>
      <c r="BL380" s="18" t="s">
        <v>246</v>
      </c>
      <c r="BM380" s="239" t="s">
        <v>3848</v>
      </c>
    </row>
    <row r="381" s="2" customFormat="1">
      <c r="A381" s="39"/>
      <c r="B381" s="40"/>
      <c r="C381" s="41"/>
      <c r="D381" s="241" t="s">
        <v>248</v>
      </c>
      <c r="E381" s="41"/>
      <c r="F381" s="242" t="s">
        <v>1621</v>
      </c>
      <c r="G381" s="41"/>
      <c r="H381" s="41"/>
      <c r="I381" s="243"/>
      <c r="J381" s="41"/>
      <c r="K381" s="41"/>
      <c r="L381" s="45"/>
      <c r="M381" s="244"/>
      <c r="N381" s="245"/>
      <c r="O381" s="92"/>
      <c r="P381" s="92"/>
      <c r="Q381" s="92"/>
      <c r="R381" s="92"/>
      <c r="S381" s="92"/>
      <c r="T381" s="93"/>
      <c r="U381" s="39"/>
      <c r="V381" s="39"/>
      <c r="W381" s="39"/>
      <c r="X381" s="39"/>
      <c r="Y381" s="39"/>
      <c r="Z381" s="39"/>
      <c r="AA381" s="39"/>
      <c r="AB381" s="39"/>
      <c r="AC381" s="39"/>
      <c r="AD381" s="39"/>
      <c r="AE381" s="39"/>
      <c r="AT381" s="18" t="s">
        <v>248</v>
      </c>
      <c r="AU381" s="18" t="s">
        <v>84</v>
      </c>
    </row>
    <row r="382" s="2" customFormat="1" ht="37.8" customHeight="1">
      <c r="A382" s="39"/>
      <c r="B382" s="40"/>
      <c r="C382" s="228" t="s">
        <v>500</v>
      </c>
      <c r="D382" s="228" t="s">
        <v>241</v>
      </c>
      <c r="E382" s="229" t="s">
        <v>3849</v>
      </c>
      <c r="F382" s="230" t="s">
        <v>3850</v>
      </c>
      <c r="G382" s="231" t="s">
        <v>244</v>
      </c>
      <c r="H382" s="232">
        <v>98.859999999999999</v>
      </c>
      <c r="I382" s="233"/>
      <c r="J382" s="234">
        <f>ROUND(I382*H382,2)</f>
        <v>0</v>
      </c>
      <c r="K382" s="230" t="s">
        <v>245</v>
      </c>
      <c r="L382" s="45"/>
      <c r="M382" s="235" t="s">
        <v>1</v>
      </c>
      <c r="N382" s="236" t="s">
        <v>40</v>
      </c>
      <c r="O382" s="92"/>
      <c r="P382" s="237">
        <f>O382*H382</f>
        <v>0</v>
      </c>
      <c r="Q382" s="237">
        <v>0.01119</v>
      </c>
      <c r="R382" s="237">
        <f>Q382*H382</f>
        <v>1.1062434000000001</v>
      </c>
      <c r="S382" s="237">
        <v>0</v>
      </c>
      <c r="T382" s="238">
        <f>S382*H382</f>
        <v>0</v>
      </c>
      <c r="U382" s="39"/>
      <c r="V382" s="39"/>
      <c r="W382" s="39"/>
      <c r="X382" s="39"/>
      <c r="Y382" s="39"/>
      <c r="Z382" s="39"/>
      <c r="AA382" s="39"/>
      <c r="AB382" s="39"/>
      <c r="AC382" s="39"/>
      <c r="AD382" s="39"/>
      <c r="AE382" s="39"/>
      <c r="AR382" s="239" t="s">
        <v>246</v>
      </c>
      <c r="AT382" s="239" t="s">
        <v>241</v>
      </c>
      <c r="AU382" s="239" t="s">
        <v>84</v>
      </c>
      <c r="AY382" s="18" t="s">
        <v>239</v>
      </c>
      <c r="BE382" s="240">
        <f>IF(N382="základní",J382,0)</f>
        <v>0</v>
      </c>
      <c r="BF382" s="240">
        <f>IF(N382="snížená",J382,0)</f>
        <v>0</v>
      </c>
      <c r="BG382" s="240">
        <f>IF(N382="zákl. přenesená",J382,0)</f>
        <v>0</v>
      </c>
      <c r="BH382" s="240">
        <f>IF(N382="sníž. přenesená",J382,0)</f>
        <v>0</v>
      </c>
      <c r="BI382" s="240">
        <f>IF(N382="nulová",J382,0)</f>
        <v>0</v>
      </c>
      <c r="BJ382" s="18" t="s">
        <v>82</v>
      </c>
      <c r="BK382" s="240">
        <f>ROUND(I382*H382,2)</f>
        <v>0</v>
      </c>
      <c r="BL382" s="18" t="s">
        <v>246</v>
      </c>
      <c r="BM382" s="239" t="s">
        <v>3851</v>
      </c>
    </row>
    <row r="383" s="2" customFormat="1">
      <c r="A383" s="39"/>
      <c r="B383" s="40"/>
      <c r="C383" s="41"/>
      <c r="D383" s="241" t="s">
        <v>248</v>
      </c>
      <c r="E383" s="41"/>
      <c r="F383" s="242" t="s">
        <v>3852</v>
      </c>
      <c r="G383" s="41"/>
      <c r="H383" s="41"/>
      <c r="I383" s="243"/>
      <c r="J383" s="41"/>
      <c r="K383" s="41"/>
      <c r="L383" s="45"/>
      <c r="M383" s="244"/>
      <c r="N383" s="245"/>
      <c r="O383" s="92"/>
      <c r="P383" s="92"/>
      <c r="Q383" s="92"/>
      <c r="R383" s="92"/>
      <c r="S383" s="92"/>
      <c r="T383" s="93"/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T383" s="18" t="s">
        <v>248</v>
      </c>
      <c r="AU383" s="18" t="s">
        <v>84</v>
      </c>
    </row>
    <row r="384" s="14" customFormat="1">
      <c r="A384" s="14"/>
      <c r="B384" s="256"/>
      <c r="C384" s="257"/>
      <c r="D384" s="241" t="s">
        <v>250</v>
      </c>
      <c r="E384" s="258" t="s">
        <v>1</v>
      </c>
      <c r="F384" s="259" t="s">
        <v>3853</v>
      </c>
      <c r="G384" s="257"/>
      <c r="H384" s="260">
        <v>88.959999999999994</v>
      </c>
      <c r="I384" s="261"/>
      <c r="J384" s="257"/>
      <c r="K384" s="257"/>
      <c r="L384" s="262"/>
      <c r="M384" s="263"/>
      <c r="N384" s="264"/>
      <c r="O384" s="264"/>
      <c r="P384" s="264"/>
      <c r="Q384" s="264"/>
      <c r="R384" s="264"/>
      <c r="S384" s="264"/>
      <c r="T384" s="265"/>
      <c r="U384" s="14"/>
      <c r="V384" s="14"/>
      <c r="W384" s="14"/>
      <c r="X384" s="14"/>
      <c r="Y384" s="14"/>
      <c r="Z384" s="14"/>
      <c r="AA384" s="14"/>
      <c r="AB384" s="14"/>
      <c r="AC384" s="14"/>
      <c r="AD384" s="14"/>
      <c r="AE384" s="14"/>
      <c r="AT384" s="266" t="s">
        <v>250</v>
      </c>
      <c r="AU384" s="266" t="s">
        <v>84</v>
      </c>
      <c r="AV384" s="14" t="s">
        <v>84</v>
      </c>
      <c r="AW384" s="14" t="s">
        <v>31</v>
      </c>
      <c r="AX384" s="14" t="s">
        <v>75</v>
      </c>
      <c r="AY384" s="266" t="s">
        <v>239</v>
      </c>
    </row>
    <row r="385" s="14" customFormat="1">
      <c r="A385" s="14"/>
      <c r="B385" s="256"/>
      <c r="C385" s="257"/>
      <c r="D385" s="241" t="s">
        <v>250</v>
      </c>
      <c r="E385" s="258" t="s">
        <v>1</v>
      </c>
      <c r="F385" s="259" t="s">
        <v>3854</v>
      </c>
      <c r="G385" s="257"/>
      <c r="H385" s="260">
        <v>18.559999999999999</v>
      </c>
      <c r="I385" s="261"/>
      <c r="J385" s="257"/>
      <c r="K385" s="257"/>
      <c r="L385" s="262"/>
      <c r="M385" s="263"/>
      <c r="N385" s="264"/>
      <c r="O385" s="264"/>
      <c r="P385" s="264"/>
      <c r="Q385" s="264"/>
      <c r="R385" s="264"/>
      <c r="S385" s="264"/>
      <c r="T385" s="265"/>
      <c r="U385" s="14"/>
      <c r="V385" s="14"/>
      <c r="W385" s="14"/>
      <c r="X385" s="14"/>
      <c r="Y385" s="14"/>
      <c r="Z385" s="14"/>
      <c r="AA385" s="14"/>
      <c r="AB385" s="14"/>
      <c r="AC385" s="14"/>
      <c r="AD385" s="14"/>
      <c r="AE385" s="14"/>
      <c r="AT385" s="266" t="s">
        <v>250</v>
      </c>
      <c r="AU385" s="266" t="s">
        <v>84</v>
      </c>
      <c r="AV385" s="14" t="s">
        <v>84</v>
      </c>
      <c r="AW385" s="14" t="s">
        <v>31</v>
      </c>
      <c r="AX385" s="14" t="s">
        <v>75</v>
      </c>
      <c r="AY385" s="266" t="s">
        <v>239</v>
      </c>
    </row>
    <row r="386" s="14" customFormat="1">
      <c r="A386" s="14"/>
      <c r="B386" s="256"/>
      <c r="C386" s="257"/>
      <c r="D386" s="241" t="s">
        <v>250</v>
      </c>
      <c r="E386" s="258" t="s">
        <v>1</v>
      </c>
      <c r="F386" s="259" t="s">
        <v>3855</v>
      </c>
      <c r="G386" s="257"/>
      <c r="H386" s="260">
        <v>1.96</v>
      </c>
      <c r="I386" s="261"/>
      <c r="J386" s="257"/>
      <c r="K386" s="257"/>
      <c r="L386" s="262"/>
      <c r="M386" s="263"/>
      <c r="N386" s="264"/>
      <c r="O386" s="264"/>
      <c r="P386" s="264"/>
      <c r="Q386" s="264"/>
      <c r="R386" s="264"/>
      <c r="S386" s="264"/>
      <c r="T386" s="265"/>
      <c r="U386" s="14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T386" s="266" t="s">
        <v>250</v>
      </c>
      <c r="AU386" s="266" t="s">
        <v>84</v>
      </c>
      <c r="AV386" s="14" t="s">
        <v>84</v>
      </c>
      <c r="AW386" s="14" t="s">
        <v>31</v>
      </c>
      <c r="AX386" s="14" t="s">
        <v>75</v>
      </c>
      <c r="AY386" s="266" t="s">
        <v>239</v>
      </c>
    </row>
    <row r="387" s="13" customFormat="1">
      <c r="A387" s="13"/>
      <c r="B387" s="246"/>
      <c r="C387" s="247"/>
      <c r="D387" s="241" t="s">
        <v>250</v>
      </c>
      <c r="E387" s="248" t="s">
        <v>1</v>
      </c>
      <c r="F387" s="249" t="s">
        <v>1428</v>
      </c>
      <c r="G387" s="247"/>
      <c r="H387" s="248" t="s">
        <v>1</v>
      </c>
      <c r="I387" s="250"/>
      <c r="J387" s="247"/>
      <c r="K387" s="247"/>
      <c r="L387" s="251"/>
      <c r="M387" s="252"/>
      <c r="N387" s="253"/>
      <c r="O387" s="253"/>
      <c r="P387" s="253"/>
      <c r="Q387" s="253"/>
      <c r="R387" s="253"/>
      <c r="S387" s="253"/>
      <c r="T387" s="254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55" t="s">
        <v>250</v>
      </c>
      <c r="AU387" s="255" t="s">
        <v>84</v>
      </c>
      <c r="AV387" s="13" t="s">
        <v>82</v>
      </c>
      <c r="AW387" s="13" t="s">
        <v>31</v>
      </c>
      <c r="AX387" s="13" t="s">
        <v>75</v>
      </c>
      <c r="AY387" s="255" t="s">
        <v>239</v>
      </c>
    </row>
    <row r="388" s="14" customFormat="1">
      <c r="A388" s="14"/>
      <c r="B388" s="256"/>
      <c r="C388" s="257"/>
      <c r="D388" s="241" t="s">
        <v>250</v>
      </c>
      <c r="E388" s="258" t="s">
        <v>1</v>
      </c>
      <c r="F388" s="259" t="s">
        <v>3856</v>
      </c>
      <c r="G388" s="257"/>
      <c r="H388" s="260">
        <v>-10.619999999999999</v>
      </c>
      <c r="I388" s="261"/>
      <c r="J388" s="257"/>
      <c r="K388" s="257"/>
      <c r="L388" s="262"/>
      <c r="M388" s="263"/>
      <c r="N388" s="264"/>
      <c r="O388" s="264"/>
      <c r="P388" s="264"/>
      <c r="Q388" s="264"/>
      <c r="R388" s="264"/>
      <c r="S388" s="264"/>
      <c r="T388" s="265"/>
      <c r="U388" s="14"/>
      <c r="V388" s="14"/>
      <c r="W388" s="14"/>
      <c r="X388" s="14"/>
      <c r="Y388" s="14"/>
      <c r="Z388" s="14"/>
      <c r="AA388" s="14"/>
      <c r="AB388" s="14"/>
      <c r="AC388" s="14"/>
      <c r="AD388" s="14"/>
      <c r="AE388" s="14"/>
      <c r="AT388" s="266" t="s">
        <v>250</v>
      </c>
      <c r="AU388" s="266" t="s">
        <v>84</v>
      </c>
      <c r="AV388" s="14" t="s">
        <v>84</v>
      </c>
      <c r="AW388" s="14" t="s">
        <v>31</v>
      </c>
      <c r="AX388" s="14" t="s">
        <v>75</v>
      </c>
      <c r="AY388" s="266" t="s">
        <v>239</v>
      </c>
    </row>
    <row r="389" s="15" customFormat="1">
      <c r="A389" s="15"/>
      <c r="B389" s="267"/>
      <c r="C389" s="268"/>
      <c r="D389" s="241" t="s">
        <v>250</v>
      </c>
      <c r="E389" s="269" t="s">
        <v>1</v>
      </c>
      <c r="F389" s="270" t="s">
        <v>277</v>
      </c>
      <c r="G389" s="268"/>
      <c r="H389" s="271">
        <v>98.859999999999999</v>
      </c>
      <c r="I389" s="272"/>
      <c r="J389" s="268"/>
      <c r="K389" s="268"/>
      <c r="L389" s="273"/>
      <c r="M389" s="274"/>
      <c r="N389" s="275"/>
      <c r="O389" s="275"/>
      <c r="P389" s="275"/>
      <c r="Q389" s="275"/>
      <c r="R389" s="275"/>
      <c r="S389" s="275"/>
      <c r="T389" s="276"/>
      <c r="U389" s="15"/>
      <c r="V389" s="15"/>
      <c r="W389" s="15"/>
      <c r="X389" s="15"/>
      <c r="Y389" s="15"/>
      <c r="Z389" s="15"/>
      <c r="AA389" s="15"/>
      <c r="AB389" s="15"/>
      <c r="AC389" s="15"/>
      <c r="AD389" s="15"/>
      <c r="AE389" s="15"/>
      <c r="AT389" s="277" t="s">
        <v>250</v>
      </c>
      <c r="AU389" s="277" t="s">
        <v>84</v>
      </c>
      <c r="AV389" s="15" t="s">
        <v>246</v>
      </c>
      <c r="AW389" s="15" t="s">
        <v>31</v>
      </c>
      <c r="AX389" s="15" t="s">
        <v>82</v>
      </c>
      <c r="AY389" s="277" t="s">
        <v>239</v>
      </c>
    </row>
    <row r="390" s="2" customFormat="1" ht="16.5" customHeight="1">
      <c r="A390" s="39"/>
      <c r="B390" s="40"/>
      <c r="C390" s="302" t="s">
        <v>505</v>
      </c>
      <c r="D390" s="302" t="s">
        <v>1240</v>
      </c>
      <c r="E390" s="303" t="s">
        <v>3857</v>
      </c>
      <c r="F390" s="304" t="s">
        <v>3858</v>
      </c>
      <c r="G390" s="305" t="s">
        <v>244</v>
      </c>
      <c r="H390" s="306">
        <v>103.803</v>
      </c>
      <c r="I390" s="307"/>
      <c r="J390" s="308">
        <f>ROUND(I390*H390,2)</f>
        <v>0</v>
      </c>
      <c r="K390" s="304" t="s">
        <v>245</v>
      </c>
      <c r="L390" s="309"/>
      <c r="M390" s="310" t="s">
        <v>1</v>
      </c>
      <c r="N390" s="311" t="s">
        <v>40</v>
      </c>
      <c r="O390" s="92"/>
      <c r="P390" s="237">
        <f>O390*H390</f>
        <v>0</v>
      </c>
      <c r="Q390" s="237">
        <v>0.0014</v>
      </c>
      <c r="R390" s="237">
        <f>Q390*H390</f>
        <v>0.14532419999999999</v>
      </c>
      <c r="S390" s="237">
        <v>0</v>
      </c>
      <c r="T390" s="238">
        <f>S390*H390</f>
        <v>0</v>
      </c>
      <c r="U390" s="39"/>
      <c r="V390" s="39"/>
      <c r="W390" s="39"/>
      <c r="X390" s="39"/>
      <c r="Y390" s="39"/>
      <c r="Z390" s="39"/>
      <c r="AA390" s="39"/>
      <c r="AB390" s="39"/>
      <c r="AC390" s="39"/>
      <c r="AD390" s="39"/>
      <c r="AE390" s="39"/>
      <c r="AR390" s="239" t="s">
        <v>299</v>
      </c>
      <c r="AT390" s="239" t="s">
        <v>1240</v>
      </c>
      <c r="AU390" s="239" t="s">
        <v>84</v>
      </c>
      <c r="AY390" s="18" t="s">
        <v>239</v>
      </c>
      <c r="BE390" s="240">
        <f>IF(N390="základní",J390,0)</f>
        <v>0</v>
      </c>
      <c r="BF390" s="240">
        <f>IF(N390="snížená",J390,0)</f>
        <v>0</v>
      </c>
      <c r="BG390" s="240">
        <f>IF(N390="zákl. přenesená",J390,0)</f>
        <v>0</v>
      </c>
      <c r="BH390" s="240">
        <f>IF(N390="sníž. přenesená",J390,0)</f>
        <v>0</v>
      </c>
      <c r="BI390" s="240">
        <f>IF(N390="nulová",J390,0)</f>
        <v>0</v>
      </c>
      <c r="BJ390" s="18" t="s">
        <v>82</v>
      </c>
      <c r="BK390" s="240">
        <f>ROUND(I390*H390,2)</f>
        <v>0</v>
      </c>
      <c r="BL390" s="18" t="s">
        <v>246</v>
      </c>
      <c r="BM390" s="239" t="s">
        <v>3859</v>
      </c>
    </row>
    <row r="391" s="2" customFormat="1">
      <c r="A391" s="39"/>
      <c r="B391" s="40"/>
      <c r="C391" s="41"/>
      <c r="D391" s="241" t="s">
        <v>248</v>
      </c>
      <c r="E391" s="41"/>
      <c r="F391" s="242" t="s">
        <v>3858</v>
      </c>
      <c r="G391" s="41"/>
      <c r="H391" s="41"/>
      <c r="I391" s="243"/>
      <c r="J391" s="41"/>
      <c r="K391" s="41"/>
      <c r="L391" s="45"/>
      <c r="M391" s="244"/>
      <c r="N391" s="245"/>
      <c r="O391" s="92"/>
      <c r="P391" s="92"/>
      <c r="Q391" s="92"/>
      <c r="R391" s="92"/>
      <c r="S391" s="92"/>
      <c r="T391" s="93"/>
      <c r="U391" s="39"/>
      <c r="V391" s="39"/>
      <c r="W391" s="39"/>
      <c r="X391" s="39"/>
      <c r="Y391" s="39"/>
      <c r="Z391" s="39"/>
      <c r="AA391" s="39"/>
      <c r="AB391" s="39"/>
      <c r="AC391" s="39"/>
      <c r="AD391" s="39"/>
      <c r="AE391" s="39"/>
      <c r="AT391" s="18" t="s">
        <v>248</v>
      </c>
      <c r="AU391" s="18" t="s">
        <v>84</v>
      </c>
    </row>
    <row r="392" s="14" customFormat="1">
      <c r="A392" s="14"/>
      <c r="B392" s="256"/>
      <c r="C392" s="257"/>
      <c r="D392" s="241" t="s">
        <v>250</v>
      </c>
      <c r="E392" s="257"/>
      <c r="F392" s="259" t="s">
        <v>3860</v>
      </c>
      <c r="G392" s="257"/>
      <c r="H392" s="260">
        <v>103.803</v>
      </c>
      <c r="I392" s="261"/>
      <c r="J392" s="257"/>
      <c r="K392" s="257"/>
      <c r="L392" s="262"/>
      <c r="M392" s="263"/>
      <c r="N392" s="264"/>
      <c r="O392" s="264"/>
      <c r="P392" s="264"/>
      <c r="Q392" s="264"/>
      <c r="R392" s="264"/>
      <c r="S392" s="264"/>
      <c r="T392" s="265"/>
      <c r="U392" s="14"/>
      <c r="V392" s="14"/>
      <c r="W392" s="14"/>
      <c r="X392" s="14"/>
      <c r="Y392" s="14"/>
      <c r="Z392" s="14"/>
      <c r="AA392" s="14"/>
      <c r="AB392" s="14"/>
      <c r="AC392" s="14"/>
      <c r="AD392" s="14"/>
      <c r="AE392" s="14"/>
      <c r="AT392" s="266" t="s">
        <v>250</v>
      </c>
      <c r="AU392" s="266" t="s">
        <v>84</v>
      </c>
      <c r="AV392" s="14" t="s">
        <v>84</v>
      </c>
      <c r="AW392" s="14" t="s">
        <v>4</v>
      </c>
      <c r="AX392" s="14" t="s">
        <v>82</v>
      </c>
      <c r="AY392" s="266" t="s">
        <v>239</v>
      </c>
    </row>
    <row r="393" s="2" customFormat="1" ht="24.15" customHeight="1">
      <c r="A393" s="39"/>
      <c r="B393" s="40"/>
      <c r="C393" s="228" t="s">
        <v>510</v>
      </c>
      <c r="D393" s="228" t="s">
        <v>241</v>
      </c>
      <c r="E393" s="229" t="s">
        <v>3861</v>
      </c>
      <c r="F393" s="230" t="s">
        <v>3862</v>
      </c>
      <c r="G393" s="231" t="s">
        <v>330</v>
      </c>
      <c r="H393" s="232">
        <v>38.299999999999997</v>
      </c>
      <c r="I393" s="233"/>
      <c r="J393" s="234">
        <f>ROUND(I393*H393,2)</f>
        <v>0</v>
      </c>
      <c r="K393" s="230" t="s">
        <v>245</v>
      </c>
      <c r="L393" s="45"/>
      <c r="M393" s="235" t="s">
        <v>1</v>
      </c>
      <c r="N393" s="236" t="s">
        <v>40</v>
      </c>
      <c r="O393" s="92"/>
      <c r="P393" s="237">
        <f>O393*H393</f>
        <v>0</v>
      </c>
      <c r="Q393" s="237">
        <v>0.00010000000000000001</v>
      </c>
      <c r="R393" s="237">
        <f>Q393*H393</f>
        <v>0.0038300000000000001</v>
      </c>
      <c r="S393" s="237">
        <v>0</v>
      </c>
      <c r="T393" s="238">
        <f>S393*H393</f>
        <v>0</v>
      </c>
      <c r="U393" s="39"/>
      <c r="V393" s="39"/>
      <c r="W393" s="39"/>
      <c r="X393" s="39"/>
      <c r="Y393" s="39"/>
      <c r="Z393" s="39"/>
      <c r="AA393" s="39"/>
      <c r="AB393" s="39"/>
      <c r="AC393" s="39"/>
      <c r="AD393" s="39"/>
      <c r="AE393" s="39"/>
      <c r="AR393" s="239" t="s">
        <v>246</v>
      </c>
      <c r="AT393" s="239" t="s">
        <v>241</v>
      </c>
      <c r="AU393" s="239" t="s">
        <v>84</v>
      </c>
      <c r="AY393" s="18" t="s">
        <v>239</v>
      </c>
      <c r="BE393" s="240">
        <f>IF(N393="základní",J393,0)</f>
        <v>0</v>
      </c>
      <c r="BF393" s="240">
        <f>IF(N393="snížená",J393,0)</f>
        <v>0</v>
      </c>
      <c r="BG393" s="240">
        <f>IF(N393="zákl. přenesená",J393,0)</f>
        <v>0</v>
      </c>
      <c r="BH393" s="240">
        <f>IF(N393="sníž. přenesená",J393,0)</f>
        <v>0</v>
      </c>
      <c r="BI393" s="240">
        <f>IF(N393="nulová",J393,0)</f>
        <v>0</v>
      </c>
      <c r="BJ393" s="18" t="s">
        <v>82</v>
      </c>
      <c r="BK393" s="240">
        <f>ROUND(I393*H393,2)</f>
        <v>0</v>
      </c>
      <c r="BL393" s="18" t="s">
        <v>246</v>
      </c>
      <c r="BM393" s="239" t="s">
        <v>3863</v>
      </c>
    </row>
    <row r="394" s="2" customFormat="1">
      <c r="A394" s="39"/>
      <c r="B394" s="40"/>
      <c r="C394" s="41"/>
      <c r="D394" s="241" t="s">
        <v>248</v>
      </c>
      <c r="E394" s="41"/>
      <c r="F394" s="242" t="s">
        <v>3864</v>
      </c>
      <c r="G394" s="41"/>
      <c r="H394" s="41"/>
      <c r="I394" s="243"/>
      <c r="J394" s="41"/>
      <c r="K394" s="41"/>
      <c r="L394" s="45"/>
      <c r="M394" s="244"/>
      <c r="N394" s="245"/>
      <c r="O394" s="92"/>
      <c r="P394" s="92"/>
      <c r="Q394" s="92"/>
      <c r="R394" s="92"/>
      <c r="S394" s="92"/>
      <c r="T394" s="93"/>
      <c r="U394" s="39"/>
      <c r="V394" s="39"/>
      <c r="W394" s="39"/>
      <c r="X394" s="39"/>
      <c r="Y394" s="39"/>
      <c r="Z394" s="39"/>
      <c r="AA394" s="39"/>
      <c r="AB394" s="39"/>
      <c r="AC394" s="39"/>
      <c r="AD394" s="39"/>
      <c r="AE394" s="39"/>
      <c r="AT394" s="18" t="s">
        <v>248</v>
      </c>
      <c r="AU394" s="18" t="s">
        <v>84</v>
      </c>
    </row>
    <row r="395" s="14" customFormat="1">
      <c r="A395" s="14"/>
      <c r="B395" s="256"/>
      <c r="C395" s="257"/>
      <c r="D395" s="241" t="s">
        <v>250</v>
      </c>
      <c r="E395" s="258" t="s">
        <v>1</v>
      </c>
      <c r="F395" s="259" t="s">
        <v>3865</v>
      </c>
      <c r="G395" s="257"/>
      <c r="H395" s="260">
        <v>38.299999999999997</v>
      </c>
      <c r="I395" s="261"/>
      <c r="J395" s="257"/>
      <c r="K395" s="257"/>
      <c r="L395" s="262"/>
      <c r="M395" s="263"/>
      <c r="N395" s="264"/>
      <c r="O395" s="264"/>
      <c r="P395" s="264"/>
      <c r="Q395" s="264"/>
      <c r="R395" s="264"/>
      <c r="S395" s="264"/>
      <c r="T395" s="265"/>
      <c r="U395" s="14"/>
      <c r="V395" s="14"/>
      <c r="W395" s="14"/>
      <c r="X395" s="14"/>
      <c r="Y395" s="14"/>
      <c r="Z395" s="14"/>
      <c r="AA395" s="14"/>
      <c r="AB395" s="14"/>
      <c r="AC395" s="14"/>
      <c r="AD395" s="14"/>
      <c r="AE395" s="14"/>
      <c r="AT395" s="266" t="s">
        <v>250</v>
      </c>
      <c r="AU395" s="266" t="s">
        <v>84</v>
      </c>
      <c r="AV395" s="14" t="s">
        <v>84</v>
      </c>
      <c r="AW395" s="14" t="s">
        <v>31</v>
      </c>
      <c r="AX395" s="14" t="s">
        <v>82</v>
      </c>
      <c r="AY395" s="266" t="s">
        <v>239</v>
      </c>
    </row>
    <row r="396" s="2" customFormat="1" ht="24.15" customHeight="1">
      <c r="A396" s="39"/>
      <c r="B396" s="40"/>
      <c r="C396" s="302" t="s">
        <v>515</v>
      </c>
      <c r="D396" s="302" t="s">
        <v>1240</v>
      </c>
      <c r="E396" s="303" t="s">
        <v>3866</v>
      </c>
      <c r="F396" s="304" t="s">
        <v>3867</v>
      </c>
      <c r="G396" s="305" t="s">
        <v>330</v>
      </c>
      <c r="H396" s="306">
        <v>40.215000000000003</v>
      </c>
      <c r="I396" s="307"/>
      <c r="J396" s="308">
        <f>ROUND(I396*H396,2)</f>
        <v>0</v>
      </c>
      <c r="K396" s="304" t="s">
        <v>245</v>
      </c>
      <c r="L396" s="309"/>
      <c r="M396" s="310" t="s">
        <v>1</v>
      </c>
      <c r="N396" s="311" t="s">
        <v>40</v>
      </c>
      <c r="O396" s="92"/>
      <c r="P396" s="237">
        <f>O396*H396</f>
        <v>0</v>
      </c>
      <c r="Q396" s="237">
        <v>0.00032000000000000003</v>
      </c>
      <c r="R396" s="237">
        <f>Q396*H396</f>
        <v>0.012868800000000001</v>
      </c>
      <c r="S396" s="237">
        <v>0</v>
      </c>
      <c r="T396" s="238">
        <f>S396*H396</f>
        <v>0</v>
      </c>
      <c r="U396" s="39"/>
      <c r="V396" s="39"/>
      <c r="W396" s="39"/>
      <c r="X396" s="39"/>
      <c r="Y396" s="39"/>
      <c r="Z396" s="39"/>
      <c r="AA396" s="39"/>
      <c r="AB396" s="39"/>
      <c r="AC396" s="39"/>
      <c r="AD396" s="39"/>
      <c r="AE396" s="39"/>
      <c r="AR396" s="239" t="s">
        <v>299</v>
      </c>
      <c r="AT396" s="239" t="s">
        <v>1240</v>
      </c>
      <c r="AU396" s="239" t="s">
        <v>84</v>
      </c>
      <c r="AY396" s="18" t="s">
        <v>239</v>
      </c>
      <c r="BE396" s="240">
        <f>IF(N396="základní",J396,0)</f>
        <v>0</v>
      </c>
      <c r="BF396" s="240">
        <f>IF(N396="snížená",J396,0)</f>
        <v>0</v>
      </c>
      <c r="BG396" s="240">
        <f>IF(N396="zákl. přenesená",J396,0)</f>
        <v>0</v>
      </c>
      <c r="BH396" s="240">
        <f>IF(N396="sníž. přenesená",J396,0)</f>
        <v>0</v>
      </c>
      <c r="BI396" s="240">
        <f>IF(N396="nulová",J396,0)</f>
        <v>0</v>
      </c>
      <c r="BJ396" s="18" t="s">
        <v>82</v>
      </c>
      <c r="BK396" s="240">
        <f>ROUND(I396*H396,2)</f>
        <v>0</v>
      </c>
      <c r="BL396" s="18" t="s">
        <v>246</v>
      </c>
      <c r="BM396" s="239" t="s">
        <v>3868</v>
      </c>
    </row>
    <row r="397" s="2" customFormat="1">
      <c r="A397" s="39"/>
      <c r="B397" s="40"/>
      <c r="C397" s="41"/>
      <c r="D397" s="241" t="s">
        <v>248</v>
      </c>
      <c r="E397" s="41"/>
      <c r="F397" s="242" t="s">
        <v>3867</v>
      </c>
      <c r="G397" s="41"/>
      <c r="H397" s="41"/>
      <c r="I397" s="243"/>
      <c r="J397" s="41"/>
      <c r="K397" s="41"/>
      <c r="L397" s="45"/>
      <c r="M397" s="244"/>
      <c r="N397" s="245"/>
      <c r="O397" s="92"/>
      <c r="P397" s="92"/>
      <c r="Q397" s="92"/>
      <c r="R397" s="92"/>
      <c r="S397" s="92"/>
      <c r="T397" s="93"/>
      <c r="U397" s="39"/>
      <c r="V397" s="39"/>
      <c r="W397" s="39"/>
      <c r="X397" s="39"/>
      <c r="Y397" s="39"/>
      <c r="Z397" s="39"/>
      <c r="AA397" s="39"/>
      <c r="AB397" s="39"/>
      <c r="AC397" s="39"/>
      <c r="AD397" s="39"/>
      <c r="AE397" s="39"/>
      <c r="AT397" s="18" t="s">
        <v>248</v>
      </c>
      <c r="AU397" s="18" t="s">
        <v>84</v>
      </c>
    </row>
    <row r="398" s="14" customFormat="1">
      <c r="A398" s="14"/>
      <c r="B398" s="256"/>
      <c r="C398" s="257"/>
      <c r="D398" s="241" t="s">
        <v>250</v>
      </c>
      <c r="E398" s="257"/>
      <c r="F398" s="259" t="s">
        <v>3869</v>
      </c>
      <c r="G398" s="257"/>
      <c r="H398" s="260">
        <v>40.215000000000003</v>
      </c>
      <c r="I398" s="261"/>
      <c r="J398" s="257"/>
      <c r="K398" s="257"/>
      <c r="L398" s="262"/>
      <c r="M398" s="263"/>
      <c r="N398" s="264"/>
      <c r="O398" s="264"/>
      <c r="P398" s="264"/>
      <c r="Q398" s="264"/>
      <c r="R398" s="264"/>
      <c r="S398" s="264"/>
      <c r="T398" s="265"/>
      <c r="U398" s="14"/>
      <c r="V398" s="14"/>
      <c r="W398" s="14"/>
      <c r="X398" s="14"/>
      <c r="Y398" s="14"/>
      <c r="Z398" s="14"/>
      <c r="AA398" s="14"/>
      <c r="AB398" s="14"/>
      <c r="AC398" s="14"/>
      <c r="AD398" s="14"/>
      <c r="AE398" s="14"/>
      <c r="AT398" s="266" t="s">
        <v>250</v>
      </c>
      <c r="AU398" s="266" t="s">
        <v>84</v>
      </c>
      <c r="AV398" s="14" t="s">
        <v>84</v>
      </c>
      <c r="AW398" s="14" t="s">
        <v>4</v>
      </c>
      <c r="AX398" s="14" t="s">
        <v>82</v>
      </c>
      <c r="AY398" s="266" t="s">
        <v>239</v>
      </c>
    </row>
    <row r="399" s="2" customFormat="1" ht="24.15" customHeight="1">
      <c r="A399" s="39"/>
      <c r="B399" s="40"/>
      <c r="C399" s="228" t="s">
        <v>520</v>
      </c>
      <c r="D399" s="228" t="s">
        <v>241</v>
      </c>
      <c r="E399" s="229" t="s">
        <v>3870</v>
      </c>
      <c r="F399" s="230" t="s">
        <v>3871</v>
      </c>
      <c r="G399" s="231" t="s">
        <v>244</v>
      </c>
      <c r="H399" s="232">
        <v>98.859999999999999</v>
      </c>
      <c r="I399" s="233"/>
      <c r="J399" s="234">
        <f>ROUND(I399*H399,2)</f>
        <v>0</v>
      </c>
      <c r="K399" s="230" t="s">
        <v>245</v>
      </c>
      <c r="L399" s="45"/>
      <c r="M399" s="235" t="s">
        <v>1</v>
      </c>
      <c r="N399" s="236" t="s">
        <v>40</v>
      </c>
      <c r="O399" s="92"/>
      <c r="P399" s="237">
        <f>O399*H399</f>
        <v>0</v>
      </c>
      <c r="Q399" s="237">
        <v>0.0033</v>
      </c>
      <c r="R399" s="237">
        <f>Q399*H399</f>
        <v>0.32623799999999997</v>
      </c>
      <c r="S399" s="237">
        <v>0</v>
      </c>
      <c r="T399" s="238">
        <f>S399*H399</f>
        <v>0</v>
      </c>
      <c r="U399" s="39"/>
      <c r="V399" s="39"/>
      <c r="W399" s="39"/>
      <c r="X399" s="39"/>
      <c r="Y399" s="39"/>
      <c r="Z399" s="39"/>
      <c r="AA399" s="39"/>
      <c r="AB399" s="39"/>
      <c r="AC399" s="39"/>
      <c r="AD399" s="39"/>
      <c r="AE399" s="39"/>
      <c r="AR399" s="239" t="s">
        <v>246</v>
      </c>
      <c r="AT399" s="239" t="s">
        <v>241</v>
      </c>
      <c r="AU399" s="239" t="s">
        <v>84</v>
      </c>
      <c r="AY399" s="18" t="s">
        <v>239</v>
      </c>
      <c r="BE399" s="240">
        <f>IF(N399="základní",J399,0)</f>
        <v>0</v>
      </c>
      <c r="BF399" s="240">
        <f>IF(N399="snížená",J399,0)</f>
        <v>0</v>
      </c>
      <c r="BG399" s="240">
        <f>IF(N399="zákl. přenesená",J399,0)</f>
        <v>0</v>
      </c>
      <c r="BH399" s="240">
        <f>IF(N399="sníž. přenesená",J399,0)</f>
        <v>0</v>
      </c>
      <c r="BI399" s="240">
        <f>IF(N399="nulová",J399,0)</f>
        <v>0</v>
      </c>
      <c r="BJ399" s="18" t="s">
        <v>82</v>
      </c>
      <c r="BK399" s="240">
        <f>ROUND(I399*H399,2)</f>
        <v>0</v>
      </c>
      <c r="BL399" s="18" t="s">
        <v>246</v>
      </c>
      <c r="BM399" s="239" t="s">
        <v>3872</v>
      </c>
    </row>
    <row r="400" s="2" customFormat="1">
      <c r="A400" s="39"/>
      <c r="B400" s="40"/>
      <c r="C400" s="41"/>
      <c r="D400" s="241" t="s">
        <v>248</v>
      </c>
      <c r="E400" s="41"/>
      <c r="F400" s="242" t="s">
        <v>3873</v>
      </c>
      <c r="G400" s="41"/>
      <c r="H400" s="41"/>
      <c r="I400" s="243"/>
      <c r="J400" s="41"/>
      <c r="K400" s="41"/>
      <c r="L400" s="45"/>
      <c r="M400" s="244"/>
      <c r="N400" s="245"/>
      <c r="O400" s="92"/>
      <c r="P400" s="92"/>
      <c r="Q400" s="92"/>
      <c r="R400" s="92"/>
      <c r="S400" s="92"/>
      <c r="T400" s="93"/>
      <c r="U400" s="39"/>
      <c r="V400" s="39"/>
      <c r="W400" s="39"/>
      <c r="X400" s="39"/>
      <c r="Y400" s="39"/>
      <c r="Z400" s="39"/>
      <c r="AA400" s="39"/>
      <c r="AB400" s="39"/>
      <c r="AC400" s="39"/>
      <c r="AD400" s="39"/>
      <c r="AE400" s="39"/>
      <c r="AT400" s="18" t="s">
        <v>248</v>
      </c>
      <c r="AU400" s="18" t="s">
        <v>84</v>
      </c>
    </row>
    <row r="401" s="2" customFormat="1" ht="21.75" customHeight="1">
      <c r="A401" s="39"/>
      <c r="B401" s="40"/>
      <c r="C401" s="228" t="s">
        <v>528</v>
      </c>
      <c r="D401" s="228" t="s">
        <v>241</v>
      </c>
      <c r="E401" s="229" t="s">
        <v>3874</v>
      </c>
      <c r="F401" s="230" t="s">
        <v>3875</v>
      </c>
      <c r="G401" s="231" t="s">
        <v>1893</v>
      </c>
      <c r="H401" s="232">
        <v>1</v>
      </c>
      <c r="I401" s="233"/>
      <c r="J401" s="234">
        <f>ROUND(I401*H401,2)</f>
        <v>0</v>
      </c>
      <c r="K401" s="230" t="s">
        <v>1</v>
      </c>
      <c r="L401" s="45"/>
      <c r="M401" s="235" t="s">
        <v>1</v>
      </c>
      <c r="N401" s="236" t="s">
        <v>40</v>
      </c>
      <c r="O401" s="92"/>
      <c r="P401" s="237">
        <f>O401*H401</f>
        <v>0</v>
      </c>
      <c r="Q401" s="237">
        <v>0</v>
      </c>
      <c r="R401" s="237">
        <f>Q401*H401</f>
        <v>0</v>
      </c>
      <c r="S401" s="237">
        <v>0</v>
      </c>
      <c r="T401" s="238">
        <f>S401*H401</f>
        <v>0</v>
      </c>
      <c r="U401" s="39"/>
      <c r="V401" s="39"/>
      <c r="W401" s="39"/>
      <c r="X401" s="39"/>
      <c r="Y401" s="39"/>
      <c r="Z401" s="39"/>
      <c r="AA401" s="39"/>
      <c r="AB401" s="39"/>
      <c r="AC401" s="39"/>
      <c r="AD401" s="39"/>
      <c r="AE401" s="39"/>
      <c r="AR401" s="239" t="s">
        <v>246</v>
      </c>
      <c r="AT401" s="239" t="s">
        <v>241</v>
      </c>
      <c r="AU401" s="239" t="s">
        <v>84</v>
      </c>
      <c r="AY401" s="18" t="s">
        <v>239</v>
      </c>
      <c r="BE401" s="240">
        <f>IF(N401="základní",J401,0)</f>
        <v>0</v>
      </c>
      <c r="BF401" s="240">
        <f>IF(N401="snížená",J401,0)</f>
        <v>0</v>
      </c>
      <c r="BG401" s="240">
        <f>IF(N401="zákl. přenesená",J401,0)</f>
        <v>0</v>
      </c>
      <c r="BH401" s="240">
        <f>IF(N401="sníž. přenesená",J401,0)</f>
        <v>0</v>
      </c>
      <c r="BI401" s="240">
        <f>IF(N401="nulová",J401,0)</f>
        <v>0</v>
      </c>
      <c r="BJ401" s="18" t="s">
        <v>82</v>
      </c>
      <c r="BK401" s="240">
        <f>ROUND(I401*H401,2)</f>
        <v>0</v>
      </c>
      <c r="BL401" s="18" t="s">
        <v>246</v>
      </c>
      <c r="BM401" s="239" t="s">
        <v>3876</v>
      </c>
    </row>
    <row r="402" s="2" customFormat="1">
      <c r="A402" s="39"/>
      <c r="B402" s="40"/>
      <c r="C402" s="41"/>
      <c r="D402" s="241" t="s">
        <v>248</v>
      </c>
      <c r="E402" s="41"/>
      <c r="F402" s="242" t="s">
        <v>3877</v>
      </c>
      <c r="G402" s="41"/>
      <c r="H402" s="41"/>
      <c r="I402" s="243"/>
      <c r="J402" s="41"/>
      <c r="K402" s="41"/>
      <c r="L402" s="45"/>
      <c r="M402" s="244"/>
      <c r="N402" s="245"/>
      <c r="O402" s="92"/>
      <c r="P402" s="92"/>
      <c r="Q402" s="92"/>
      <c r="R402" s="92"/>
      <c r="S402" s="92"/>
      <c r="T402" s="93"/>
      <c r="U402" s="39"/>
      <c r="V402" s="39"/>
      <c r="W402" s="39"/>
      <c r="X402" s="39"/>
      <c r="Y402" s="39"/>
      <c r="Z402" s="39"/>
      <c r="AA402" s="39"/>
      <c r="AB402" s="39"/>
      <c r="AC402" s="39"/>
      <c r="AD402" s="39"/>
      <c r="AE402" s="39"/>
      <c r="AT402" s="18" t="s">
        <v>248</v>
      </c>
      <c r="AU402" s="18" t="s">
        <v>84</v>
      </c>
    </row>
    <row r="403" s="2" customFormat="1" ht="33" customHeight="1">
      <c r="A403" s="39"/>
      <c r="B403" s="40"/>
      <c r="C403" s="228" t="s">
        <v>534</v>
      </c>
      <c r="D403" s="228" t="s">
        <v>241</v>
      </c>
      <c r="E403" s="229" t="s">
        <v>3878</v>
      </c>
      <c r="F403" s="230" t="s">
        <v>3879</v>
      </c>
      <c r="G403" s="231" t="s">
        <v>255</v>
      </c>
      <c r="H403" s="232">
        <v>6.0629999999999997</v>
      </c>
      <c r="I403" s="233"/>
      <c r="J403" s="234">
        <f>ROUND(I403*H403,2)</f>
        <v>0</v>
      </c>
      <c r="K403" s="230" t="s">
        <v>245</v>
      </c>
      <c r="L403" s="45"/>
      <c r="M403" s="235" t="s">
        <v>1</v>
      </c>
      <c r="N403" s="236" t="s">
        <v>40</v>
      </c>
      <c r="O403" s="92"/>
      <c r="P403" s="237">
        <f>O403*H403</f>
        <v>0</v>
      </c>
      <c r="Q403" s="237">
        <v>2.5018699999999998</v>
      </c>
      <c r="R403" s="237">
        <f>Q403*H403</f>
        <v>15.168837809999998</v>
      </c>
      <c r="S403" s="237">
        <v>0</v>
      </c>
      <c r="T403" s="238">
        <f>S403*H403</f>
        <v>0</v>
      </c>
      <c r="U403" s="39"/>
      <c r="V403" s="39"/>
      <c r="W403" s="39"/>
      <c r="X403" s="39"/>
      <c r="Y403" s="39"/>
      <c r="Z403" s="39"/>
      <c r="AA403" s="39"/>
      <c r="AB403" s="39"/>
      <c r="AC403" s="39"/>
      <c r="AD403" s="39"/>
      <c r="AE403" s="39"/>
      <c r="AR403" s="239" t="s">
        <v>246</v>
      </c>
      <c r="AT403" s="239" t="s">
        <v>241</v>
      </c>
      <c r="AU403" s="239" t="s">
        <v>84</v>
      </c>
      <c r="AY403" s="18" t="s">
        <v>239</v>
      </c>
      <c r="BE403" s="240">
        <f>IF(N403="základní",J403,0)</f>
        <v>0</v>
      </c>
      <c r="BF403" s="240">
        <f>IF(N403="snížená",J403,0)</f>
        <v>0</v>
      </c>
      <c r="BG403" s="240">
        <f>IF(N403="zákl. přenesená",J403,0)</f>
        <v>0</v>
      </c>
      <c r="BH403" s="240">
        <f>IF(N403="sníž. přenesená",J403,0)</f>
        <v>0</v>
      </c>
      <c r="BI403" s="240">
        <f>IF(N403="nulová",J403,0)</f>
        <v>0</v>
      </c>
      <c r="BJ403" s="18" t="s">
        <v>82</v>
      </c>
      <c r="BK403" s="240">
        <f>ROUND(I403*H403,2)</f>
        <v>0</v>
      </c>
      <c r="BL403" s="18" t="s">
        <v>246</v>
      </c>
      <c r="BM403" s="239" t="s">
        <v>3880</v>
      </c>
    </row>
    <row r="404" s="2" customFormat="1">
      <c r="A404" s="39"/>
      <c r="B404" s="40"/>
      <c r="C404" s="41"/>
      <c r="D404" s="241" t="s">
        <v>248</v>
      </c>
      <c r="E404" s="41"/>
      <c r="F404" s="242" t="s">
        <v>3881</v>
      </c>
      <c r="G404" s="41"/>
      <c r="H404" s="41"/>
      <c r="I404" s="243"/>
      <c r="J404" s="41"/>
      <c r="K404" s="41"/>
      <c r="L404" s="45"/>
      <c r="M404" s="244"/>
      <c r="N404" s="245"/>
      <c r="O404" s="92"/>
      <c r="P404" s="92"/>
      <c r="Q404" s="92"/>
      <c r="R404" s="92"/>
      <c r="S404" s="92"/>
      <c r="T404" s="93"/>
      <c r="U404" s="39"/>
      <c r="V404" s="39"/>
      <c r="W404" s="39"/>
      <c r="X404" s="39"/>
      <c r="Y404" s="39"/>
      <c r="Z404" s="39"/>
      <c r="AA404" s="39"/>
      <c r="AB404" s="39"/>
      <c r="AC404" s="39"/>
      <c r="AD404" s="39"/>
      <c r="AE404" s="39"/>
      <c r="AT404" s="18" t="s">
        <v>248</v>
      </c>
      <c r="AU404" s="18" t="s">
        <v>84</v>
      </c>
    </row>
    <row r="405" s="14" customFormat="1">
      <c r="A405" s="14"/>
      <c r="B405" s="256"/>
      <c r="C405" s="257"/>
      <c r="D405" s="241" t="s">
        <v>250</v>
      </c>
      <c r="E405" s="258" t="s">
        <v>1</v>
      </c>
      <c r="F405" s="259" t="s">
        <v>3882</v>
      </c>
      <c r="G405" s="257"/>
      <c r="H405" s="260">
        <v>6.0629999999999997</v>
      </c>
      <c r="I405" s="261"/>
      <c r="J405" s="257"/>
      <c r="K405" s="257"/>
      <c r="L405" s="262"/>
      <c r="M405" s="263"/>
      <c r="N405" s="264"/>
      <c r="O405" s="264"/>
      <c r="P405" s="264"/>
      <c r="Q405" s="264"/>
      <c r="R405" s="264"/>
      <c r="S405" s="264"/>
      <c r="T405" s="265"/>
      <c r="U405" s="14"/>
      <c r="V405" s="14"/>
      <c r="W405" s="14"/>
      <c r="X405" s="14"/>
      <c r="Y405" s="14"/>
      <c r="Z405" s="14"/>
      <c r="AA405" s="14"/>
      <c r="AB405" s="14"/>
      <c r="AC405" s="14"/>
      <c r="AD405" s="14"/>
      <c r="AE405" s="14"/>
      <c r="AT405" s="266" t="s">
        <v>250</v>
      </c>
      <c r="AU405" s="266" t="s">
        <v>84</v>
      </c>
      <c r="AV405" s="14" t="s">
        <v>84</v>
      </c>
      <c r="AW405" s="14" t="s">
        <v>31</v>
      </c>
      <c r="AX405" s="14" t="s">
        <v>82</v>
      </c>
      <c r="AY405" s="266" t="s">
        <v>239</v>
      </c>
    </row>
    <row r="406" s="2" customFormat="1" ht="33" customHeight="1">
      <c r="A406" s="39"/>
      <c r="B406" s="40"/>
      <c r="C406" s="228" t="s">
        <v>544</v>
      </c>
      <c r="D406" s="228" t="s">
        <v>241</v>
      </c>
      <c r="E406" s="229" t="s">
        <v>3878</v>
      </c>
      <c r="F406" s="230" t="s">
        <v>3879</v>
      </c>
      <c r="G406" s="231" t="s">
        <v>255</v>
      </c>
      <c r="H406" s="232">
        <v>13.321999999999999</v>
      </c>
      <c r="I406" s="233"/>
      <c r="J406" s="234">
        <f>ROUND(I406*H406,2)</f>
        <v>0</v>
      </c>
      <c r="K406" s="230" t="s">
        <v>245</v>
      </c>
      <c r="L406" s="45"/>
      <c r="M406" s="235" t="s">
        <v>1</v>
      </c>
      <c r="N406" s="236" t="s">
        <v>40</v>
      </c>
      <c r="O406" s="92"/>
      <c r="P406" s="237">
        <f>O406*H406</f>
        <v>0</v>
      </c>
      <c r="Q406" s="237">
        <v>2.5018699999999998</v>
      </c>
      <c r="R406" s="237">
        <f>Q406*H406</f>
        <v>33.329912139999998</v>
      </c>
      <c r="S406" s="237">
        <v>0</v>
      </c>
      <c r="T406" s="238">
        <f>S406*H406</f>
        <v>0</v>
      </c>
      <c r="U406" s="39"/>
      <c r="V406" s="39"/>
      <c r="W406" s="39"/>
      <c r="X406" s="39"/>
      <c r="Y406" s="39"/>
      <c r="Z406" s="39"/>
      <c r="AA406" s="39"/>
      <c r="AB406" s="39"/>
      <c r="AC406" s="39"/>
      <c r="AD406" s="39"/>
      <c r="AE406" s="39"/>
      <c r="AR406" s="239" t="s">
        <v>246</v>
      </c>
      <c r="AT406" s="239" t="s">
        <v>241</v>
      </c>
      <c r="AU406" s="239" t="s">
        <v>84</v>
      </c>
      <c r="AY406" s="18" t="s">
        <v>239</v>
      </c>
      <c r="BE406" s="240">
        <f>IF(N406="základní",J406,0)</f>
        <v>0</v>
      </c>
      <c r="BF406" s="240">
        <f>IF(N406="snížená",J406,0)</f>
        <v>0</v>
      </c>
      <c r="BG406" s="240">
        <f>IF(N406="zákl. přenesená",J406,0)</f>
        <v>0</v>
      </c>
      <c r="BH406" s="240">
        <f>IF(N406="sníž. přenesená",J406,0)</f>
        <v>0</v>
      </c>
      <c r="BI406" s="240">
        <f>IF(N406="nulová",J406,0)</f>
        <v>0</v>
      </c>
      <c r="BJ406" s="18" t="s">
        <v>82</v>
      </c>
      <c r="BK406" s="240">
        <f>ROUND(I406*H406,2)</f>
        <v>0</v>
      </c>
      <c r="BL406" s="18" t="s">
        <v>246</v>
      </c>
      <c r="BM406" s="239" t="s">
        <v>3883</v>
      </c>
    </row>
    <row r="407" s="2" customFormat="1">
      <c r="A407" s="39"/>
      <c r="B407" s="40"/>
      <c r="C407" s="41"/>
      <c r="D407" s="241" t="s">
        <v>248</v>
      </c>
      <c r="E407" s="41"/>
      <c r="F407" s="242" t="s">
        <v>3881</v>
      </c>
      <c r="G407" s="41"/>
      <c r="H407" s="41"/>
      <c r="I407" s="243"/>
      <c r="J407" s="41"/>
      <c r="K407" s="41"/>
      <c r="L407" s="45"/>
      <c r="M407" s="244"/>
      <c r="N407" s="245"/>
      <c r="O407" s="92"/>
      <c r="P407" s="92"/>
      <c r="Q407" s="92"/>
      <c r="R407" s="92"/>
      <c r="S407" s="92"/>
      <c r="T407" s="93"/>
      <c r="U407" s="39"/>
      <c r="V407" s="39"/>
      <c r="W407" s="39"/>
      <c r="X407" s="39"/>
      <c r="Y407" s="39"/>
      <c r="Z407" s="39"/>
      <c r="AA407" s="39"/>
      <c r="AB407" s="39"/>
      <c r="AC407" s="39"/>
      <c r="AD407" s="39"/>
      <c r="AE407" s="39"/>
      <c r="AT407" s="18" t="s">
        <v>248</v>
      </c>
      <c r="AU407" s="18" t="s">
        <v>84</v>
      </c>
    </row>
    <row r="408" s="14" customFormat="1">
      <c r="A408" s="14"/>
      <c r="B408" s="256"/>
      <c r="C408" s="257"/>
      <c r="D408" s="241" t="s">
        <v>250</v>
      </c>
      <c r="E408" s="258" t="s">
        <v>1</v>
      </c>
      <c r="F408" s="259" t="s">
        <v>3695</v>
      </c>
      <c r="G408" s="257"/>
      <c r="H408" s="260">
        <v>12.768000000000001</v>
      </c>
      <c r="I408" s="261"/>
      <c r="J408" s="257"/>
      <c r="K408" s="257"/>
      <c r="L408" s="262"/>
      <c r="M408" s="263"/>
      <c r="N408" s="264"/>
      <c r="O408" s="264"/>
      <c r="P408" s="264"/>
      <c r="Q408" s="264"/>
      <c r="R408" s="264"/>
      <c r="S408" s="264"/>
      <c r="T408" s="265"/>
      <c r="U408" s="14"/>
      <c r="V408" s="14"/>
      <c r="W408" s="14"/>
      <c r="X408" s="14"/>
      <c r="Y408" s="14"/>
      <c r="Z408" s="14"/>
      <c r="AA408" s="14"/>
      <c r="AB408" s="14"/>
      <c r="AC408" s="14"/>
      <c r="AD408" s="14"/>
      <c r="AE408" s="14"/>
      <c r="AT408" s="266" t="s">
        <v>250</v>
      </c>
      <c r="AU408" s="266" t="s">
        <v>84</v>
      </c>
      <c r="AV408" s="14" t="s">
        <v>84</v>
      </c>
      <c r="AW408" s="14" t="s">
        <v>31</v>
      </c>
      <c r="AX408" s="14" t="s">
        <v>75</v>
      </c>
      <c r="AY408" s="266" t="s">
        <v>239</v>
      </c>
    </row>
    <row r="409" s="13" customFormat="1">
      <c r="A409" s="13"/>
      <c r="B409" s="246"/>
      <c r="C409" s="247"/>
      <c r="D409" s="241" t="s">
        <v>250</v>
      </c>
      <c r="E409" s="248" t="s">
        <v>1</v>
      </c>
      <c r="F409" s="249" t="s">
        <v>3884</v>
      </c>
      <c r="G409" s="247"/>
      <c r="H409" s="248" t="s">
        <v>1</v>
      </c>
      <c r="I409" s="250"/>
      <c r="J409" s="247"/>
      <c r="K409" s="247"/>
      <c r="L409" s="251"/>
      <c r="M409" s="252"/>
      <c r="N409" s="253"/>
      <c r="O409" s="253"/>
      <c r="P409" s="253"/>
      <c r="Q409" s="253"/>
      <c r="R409" s="253"/>
      <c r="S409" s="253"/>
      <c r="T409" s="254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55" t="s">
        <v>250</v>
      </c>
      <c r="AU409" s="255" t="s">
        <v>84</v>
      </c>
      <c r="AV409" s="13" t="s">
        <v>82</v>
      </c>
      <c r="AW409" s="13" t="s">
        <v>31</v>
      </c>
      <c r="AX409" s="13" t="s">
        <v>75</v>
      </c>
      <c r="AY409" s="255" t="s">
        <v>239</v>
      </c>
    </row>
    <row r="410" s="14" customFormat="1">
      <c r="A410" s="14"/>
      <c r="B410" s="256"/>
      <c r="C410" s="257"/>
      <c r="D410" s="241" t="s">
        <v>250</v>
      </c>
      <c r="E410" s="258" t="s">
        <v>1</v>
      </c>
      <c r="F410" s="259" t="s">
        <v>3885</v>
      </c>
      <c r="G410" s="257"/>
      <c r="H410" s="260">
        <v>0.035999999999999997</v>
      </c>
      <c r="I410" s="261"/>
      <c r="J410" s="257"/>
      <c r="K410" s="257"/>
      <c r="L410" s="262"/>
      <c r="M410" s="263"/>
      <c r="N410" s="264"/>
      <c r="O410" s="264"/>
      <c r="P410" s="264"/>
      <c r="Q410" s="264"/>
      <c r="R410" s="264"/>
      <c r="S410" s="264"/>
      <c r="T410" s="265"/>
      <c r="U410" s="14"/>
      <c r="V410" s="14"/>
      <c r="W410" s="14"/>
      <c r="X410" s="14"/>
      <c r="Y410" s="14"/>
      <c r="Z410" s="14"/>
      <c r="AA410" s="14"/>
      <c r="AB410" s="14"/>
      <c r="AC410" s="14"/>
      <c r="AD410" s="14"/>
      <c r="AE410" s="14"/>
      <c r="AT410" s="266" t="s">
        <v>250</v>
      </c>
      <c r="AU410" s="266" t="s">
        <v>84</v>
      </c>
      <c r="AV410" s="14" t="s">
        <v>84</v>
      </c>
      <c r="AW410" s="14" t="s">
        <v>31</v>
      </c>
      <c r="AX410" s="14" t="s">
        <v>75</v>
      </c>
      <c r="AY410" s="266" t="s">
        <v>239</v>
      </c>
    </row>
    <row r="411" s="14" customFormat="1">
      <c r="A411" s="14"/>
      <c r="B411" s="256"/>
      <c r="C411" s="257"/>
      <c r="D411" s="241" t="s">
        <v>250</v>
      </c>
      <c r="E411" s="258" t="s">
        <v>1</v>
      </c>
      <c r="F411" s="259" t="s">
        <v>3886</v>
      </c>
      <c r="G411" s="257"/>
      <c r="H411" s="260">
        <v>0.081000000000000003</v>
      </c>
      <c r="I411" s="261"/>
      <c r="J411" s="257"/>
      <c r="K411" s="257"/>
      <c r="L411" s="262"/>
      <c r="M411" s="263"/>
      <c r="N411" s="264"/>
      <c r="O411" s="264"/>
      <c r="P411" s="264"/>
      <c r="Q411" s="264"/>
      <c r="R411" s="264"/>
      <c r="S411" s="264"/>
      <c r="T411" s="265"/>
      <c r="U411" s="14"/>
      <c r="V411" s="14"/>
      <c r="W411" s="14"/>
      <c r="X411" s="14"/>
      <c r="Y411" s="14"/>
      <c r="Z411" s="14"/>
      <c r="AA411" s="14"/>
      <c r="AB411" s="14"/>
      <c r="AC411" s="14"/>
      <c r="AD411" s="14"/>
      <c r="AE411" s="14"/>
      <c r="AT411" s="266" t="s">
        <v>250</v>
      </c>
      <c r="AU411" s="266" t="s">
        <v>84</v>
      </c>
      <c r="AV411" s="14" t="s">
        <v>84</v>
      </c>
      <c r="AW411" s="14" t="s">
        <v>31</v>
      </c>
      <c r="AX411" s="14" t="s">
        <v>75</v>
      </c>
      <c r="AY411" s="266" t="s">
        <v>239</v>
      </c>
    </row>
    <row r="412" s="14" customFormat="1">
      <c r="A412" s="14"/>
      <c r="B412" s="256"/>
      <c r="C412" s="257"/>
      <c r="D412" s="241" t="s">
        <v>250</v>
      </c>
      <c r="E412" s="258" t="s">
        <v>1</v>
      </c>
      <c r="F412" s="259" t="s">
        <v>3887</v>
      </c>
      <c r="G412" s="257"/>
      <c r="H412" s="260">
        <v>0.11600000000000001</v>
      </c>
      <c r="I412" s="261"/>
      <c r="J412" s="257"/>
      <c r="K412" s="257"/>
      <c r="L412" s="262"/>
      <c r="M412" s="263"/>
      <c r="N412" s="264"/>
      <c r="O412" s="264"/>
      <c r="P412" s="264"/>
      <c r="Q412" s="264"/>
      <c r="R412" s="264"/>
      <c r="S412" s="264"/>
      <c r="T412" s="265"/>
      <c r="U412" s="14"/>
      <c r="V412" s="14"/>
      <c r="W412" s="14"/>
      <c r="X412" s="14"/>
      <c r="Y412" s="14"/>
      <c r="Z412" s="14"/>
      <c r="AA412" s="14"/>
      <c r="AB412" s="14"/>
      <c r="AC412" s="14"/>
      <c r="AD412" s="14"/>
      <c r="AE412" s="14"/>
      <c r="AT412" s="266" t="s">
        <v>250</v>
      </c>
      <c r="AU412" s="266" t="s">
        <v>84</v>
      </c>
      <c r="AV412" s="14" t="s">
        <v>84</v>
      </c>
      <c r="AW412" s="14" t="s">
        <v>31</v>
      </c>
      <c r="AX412" s="14" t="s">
        <v>75</v>
      </c>
      <c r="AY412" s="266" t="s">
        <v>239</v>
      </c>
    </row>
    <row r="413" s="14" customFormat="1">
      <c r="A413" s="14"/>
      <c r="B413" s="256"/>
      <c r="C413" s="257"/>
      <c r="D413" s="241" t="s">
        <v>250</v>
      </c>
      <c r="E413" s="258" t="s">
        <v>1</v>
      </c>
      <c r="F413" s="259" t="s">
        <v>3888</v>
      </c>
      <c r="G413" s="257"/>
      <c r="H413" s="260">
        <v>0.055</v>
      </c>
      <c r="I413" s="261"/>
      <c r="J413" s="257"/>
      <c r="K413" s="257"/>
      <c r="L413" s="262"/>
      <c r="M413" s="263"/>
      <c r="N413" s="264"/>
      <c r="O413" s="264"/>
      <c r="P413" s="264"/>
      <c r="Q413" s="264"/>
      <c r="R413" s="264"/>
      <c r="S413" s="264"/>
      <c r="T413" s="265"/>
      <c r="U413" s="14"/>
      <c r="V413" s="14"/>
      <c r="W413" s="14"/>
      <c r="X413" s="14"/>
      <c r="Y413" s="14"/>
      <c r="Z413" s="14"/>
      <c r="AA413" s="14"/>
      <c r="AB413" s="14"/>
      <c r="AC413" s="14"/>
      <c r="AD413" s="14"/>
      <c r="AE413" s="14"/>
      <c r="AT413" s="266" t="s">
        <v>250</v>
      </c>
      <c r="AU413" s="266" t="s">
        <v>84</v>
      </c>
      <c r="AV413" s="14" t="s">
        <v>84</v>
      </c>
      <c r="AW413" s="14" t="s">
        <v>31</v>
      </c>
      <c r="AX413" s="14" t="s">
        <v>75</v>
      </c>
      <c r="AY413" s="266" t="s">
        <v>239</v>
      </c>
    </row>
    <row r="414" s="14" customFormat="1">
      <c r="A414" s="14"/>
      <c r="B414" s="256"/>
      <c r="C414" s="257"/>
      <c r="D414" s="241" t="s">
        <v>250</v>
      </c>
      <c r="E414" s="258" t="s">
        <v>1</v>
      </c>
      <c r="F414" s="259" t="s">
        <v>3889</v>
      </c>
      <c r="G414" s="257"/>
      <c r="H414" s="260">
        <v>0.12</v>
      </c>
      <c r="I414" s="261"/>
      <c r="J414" s="257"/>
      <c r="K414" s="257"/>
      <c r="L414" s="262"/>
      <c r="M414" s="263"/>
      <c r="N414" s="264"/>
      <c r="O414" s="264"/>
      <c r="P414" s="264"/>
      <c r="Q414" s="264"/>
      <c r="R414" s="264"/>
      <c r="S414" s="264"/>
      <c r="T414" s="265"/>
      <c r="U414" s="14"/>
      <c r="V414" s="14"/>
      <c r="W414" s="14"/>
      <c r="X414" s="14"/>
      <c r="Y414" s="14"/>
      <c r="Z414" s="14"/>
      <c r="AA414" s="14"/>
      <c r="AB414" s="14"/>
      <c r="AC414" s="14"/>
      <c r="AD414" s="14"/>
      <c r="AE414" s="14"/>
      <c r="AT414" s="266" t="s">
        <v>250</v>
      </c>
      <c r="AU414" s="266" t="s">
        <v>84</v>
      </c>
      <c r="AV414" s="14" t="s">
        <v>84</v>
      </c>
      <c r="AW414" s="14" t="s">
        <v>31</v>
      </c>
      <c r="AX414" s="14" t="s">
        <v>75</v>
      </c>
      <c r="AY414" s="266" t="s">
        <v>239</v>
      </c>
    </row>
    <row r="415" s="14" customFormat="1">
      <c r="A415" s="14"/>
      <c r="B415" s="256"/>
      <c r="C415" s="257"/>
      <c r="D415" s="241" t="s">
        <v>250</v>
      </c>
      <c r="E415" s="258" t="s">
        <v>1</v>
      </c>
      <c r="F415" s="259" t="s">
        <v>3890</v>
      </c>
      <c r="G415" s="257"/>
      <c r="H415" s="260">
        <v>0.074999999999999997</v>
      </c>
      <c r="I415" s="261"/>
      <c r="J415" s="257"/>
      <c r="K415" s="257"/>
      <c r="L415" s="262"/>
      <c r="M415" s="263"/>
      <c r="N415" s="264"/>
      <c r="O415" s="264"/>
      <c r="P415" s="264"/>
      <c r="Q415" s="264"/>
      <c r="R415" s="264"/>
      <c r="S415" s="264"/>
      <c r="T415" s="265"/>
      <c r="U415" s="14"/>
      <c r="V415" s="14"/>
      <c r="W415" s="14"/>
      <c r="X415" s="14"/>
      <c r="Y415" s="14"/>
      <c r="Z415" s="14"/>
      <c r="AA415" s="14"/>
      <c r="AB415" s="14"/>
      <c r="AC415" s="14"/>
      <c r="AD415" s="14"/>
      <c r="AE415" s="14"/>
      <c r="AT415" s="266" t="s">
        <v>250</v>
      </c>
      <c r="AU415" s="266" t="s">
        <v>84</v>
      </c>
      <c r="AV415" s="14" t="s">
        <v>84</v>
      </c>
      <c r="AW415" s="14" t="s">
        <v>31</v>
      </c>
      <c r="AX415" s="14" t="s">
        <v>75</v>
      </c>
      <c r="AY415" s="266" t="s">
        <v>239</v>
      </c>
    </row>
    <row r="416" s="14" customFormat="1">
      <c r="A416" s="14"/>
      <c r="B416" s="256"/>
      <c r="C416" s="257"/>
      <c r="D416" s="241" t="s">
        <v>250</v>
      </c>
      <c r="E416" s="258" t="s">
        <v>1</v>
      </c>
      <c r="F416" s="259" t="s">
        <v>3891</v>
      </c>
      <c r="G416" s="257"/>
      <c r="H416" s="260">
        <v>0.035999999999999997</v>
      </c>
      <c r="I416" s="261"/>
      <c r="J416" s="257"/>
      <c r="K416" s="257"/>
      <c r="L416" s="262"/>
      <c r="M416" s="263"/>
      <c r="N416" s="264"/>
      <c r="O416" s="264"/>
      <c r="P416" s="264"/>
      <c r="Q416" s="264"/>
      <c r="R416" s="264"/>
      <c r="S416" s="264"/>
      <c r="T416" s="265"/>
      <c r="U416" s="14"/>
      <c r="V416" s="14"/>
      <c r="W416" s="14"/>
      <c r="X416" s="14"/>
      <c r="Y416" s="14"/>
      <c r="Z416" s="14"/>
      <c r="AA416" s="14"/>
      <c r="AB416" s="14"/>
      <c r="AC416" s="14"/>
      <c r="AD416" s="14"/>
      <c r="AE416" s="14"/>
      <c r="AT416" s="266" t="s">
        <v>250</v>
      </c>
      <c r="AU416" s="266" t="s">
        <v>84</v>
      </c>
      <c r="AV416" s="14" t="s">
        <v>84</v>
      </c>
      <c r="AW416" s="14" t="s">
        <v>31</v>
      </c>
      <c r="AX416" s="14" t="s">
        <v>75</v>
      </c>
      <c r="AY416" s="266" t="s">
        <v>239</v>
      </c>
    </row>
    <row r="417" s="14" customFormat="1">
      <c r="A417" s="14"/>
      <c r="B417" s="256"/>
      <c r="C417" s="257"/>
      <c r="D417" s="241" t="s">
        <v>250</v>
      </c>
      <c r="E417" s="258" t="s">
        <v>1</v>
      </c>
      <c r="F417" s="259" t="s">
        <v>3892</v>
      </c>
      <c r="G417" s="257"/>
      <c r="H417" s="260">
        <v>0.017999999999999999</v>
      </c>
      <c r="I417" s="261"/>
      <c r="J417" s="257"/>
      <c r="K417" s="257"/>
      <c r="L417" s="262"/>
      <c r="M417" s="263"/>
      <c r="N417" s="264"/>
      <c r="O417" s="264"/>
      <c r="P417" s="264"/>
      <c r="Q417" s="264"/>
      <c r="R417" s="264"/>
      <c r="S417" s="264"/>
      <c r="T417" s="265"/>
      <c r="U417" s="14"/>
      <c r="V417" s="14"/>
      <c r="W417" s="14"/>
      <c r="X417" s="14"/>
      <c r="Y417" s="14"/>
      <c r="Z417" s="14"/>
      <c r="AA417" s="14"/>
      <c r="AB417" s="14"/>
      <c r="AC417" s="14"/>
      <c r="AD417" s="14"/>
      <c r="AE417" s="14"/>
      <c r="AT417" s="266" t="s">
        <v>250</v>
      </c>
      <c r="AU417" s="266" t="s">
        <v>84</v>
      </c>
      <c r="AV417" s="14" t="s">
        <v>84</v>
      </c>
      <c r="AW417" s="14" t="s">
        <v>31</v>
      </c>
      <c r="AX417" s="14" t="s">
        <v>75</v>
      </c>
      <c r="AY417" s="266" t="s">
        <v>239</v>
      </c>
    </row>
    <row r="418" s="14" customFormat="1">
      <c r="A418" s="14"/>
      <c r="B418" s="256"/>
      <c r="C418" s="257"/>
      <c r="D418" s="241" t="s">
        <v>250</v>
      </c>
      <c r="E418" s="258" t="s">
        <v>1</v>
      </c>
      <c r="F418" s="259" t="s">
        <v>3893</v>
      </c>
      <c r="G418" s="257"/>
      <c r="H418" s="260">
        <v>0.017000000000000001</v>
      </c>
      <c r="I418" s="261"/>
      <c r="J418" s="257"/>
      <c r="K418" s="257"/>
      <c r="L418" s="262"/>
      <c r="M418" s="263"/>
      <c r="N418" s="264"/>
      <c r="O418" s="264"/>
      <c r="P418" s="264"/>
      <c r="Q418" s="264"/>
      <c r="R418" s="264"/>
      <c r="S418" s="264"/>
      <c r="T418" s="265"/>
      <c r="U418" s="14"/>
      <c r="V418" s="14"/>
      <c r="W418" s="14"/>
      <c r="X418" s="14"/>
      <c r="Y418" s="14"/>
      <c r="Z418" s="14"/>
      <c r="AA418" s="14"/>
      <c r="AB418" s="14"/>
      <c r="AC418" s="14"/>
      <c r="AD418" s="14"/>
      <c r="AE418" s="14"/>
      <c r="AT418" s="266" t="s">
        <v>250</v>
      </c>
      <c r="AU418" s="266" t="s">
        <v>84</v>
      </c>
      <c r="AV418" s="14" t="s">
        <v>84</v>
      </c>
      <c r="AW418" s="14" t="s">
        <v>31</v>
      </c>
      <c r="AX418" s="14" t="s">
        <v>75</v>
      </c>
      <c r="AY418" s="266" t="s">
        <v>239</v>
      </c>
    </row>
    <row r="419" s="15" customFormat="1">
      <c r="A419" s="15"/>
      <c r="B419" s="267"/>
      <c r="C419" s="268"/>
      <c r="D419" s="241" t="s">
        <v>250</v>
      </c>
      <c r="E419" s="269" t="s">
        <v>1</v>
      </c>
      <c r="F419" s="270" t="s">
        <v>277</v>
      </c>
      <c r="G419" s="268"/>
      <c r="H419" s="271">
        <v>13.321999999999999</v>
      </c>
      <c r="I419" s="272"/>
      <c r="J419" s="268"/>
      <c r="K419" s="268"/>
      <c r="L419" s="273"/>
      <c r="M419" s="274"/>
      <c r="N419" s="275"/>
      <c r="O419" s="275"/>
      <c r="P419" s="275"/>
      <c r="Q419" s="275"/>
      <c r="R419" s="275"/>
      <c r="S419" s="275"/>
      <c r="T419" s="276"/>
      <c r="U419" s="15"/>
      <c r="V419" s="15"/>
      <c r="W419" s="15"/>
      <c r="X419" s="15"/>
      <c r="Y419" s="15"/>
      <c r="Z419" s="15"/>
      <c r="AA419" s="15"/>
      <c r="AB419" s="15"/>
      <c r="AC419" s="15"/>
      <c r="AD419" s="15"/>
      <c r="AE419" s="15"/>
      <c r="AT419" s="277" t="s">
        <v>250</v>
      </c>
      <c r="AU419" s="277" t="s">
        <v>84</v>
      </c>
      <c r="AV419" s="15" t="s">
        <v>246</v>
      </c>
      <c r="AW419" s="15" t="s">
        <v>31</v>
      </c>
      <c r="AX419" s="15" t="s">
        <v>82</v>
      </c>
      <c r="AY419" s="277" t="s">
        <v>239</v>
      </c>
    </row>
    <row r="420" s="2" customFormat="1" ht="33" customHeight="1">
      <c r="A420" s="39"/>
      <c r="B420" s="40"/>
      <c r="C420" s="228" t="s">
        <v>549</v>
      </c>
      <c r="D420" s="228" t="s">
        <v>241</v>
      </c>
      <c r="E420" s="229" t="s">
        <v>3894</v>
      </c>
      <c r="F420" s="230" t="s">
        <v>3895</v>
      </c>
      <c r="G420" s="231" t="s">
        <v>255</v>
      </c>
      <c r="H420" s="232">
        <v>12.164999999999999</v>
      </c>
      <c r="I420" s="233"/>
      <c r="J420" s="234">
        <f>ROUND(I420*H420,2)</f>
        <v>0</v>
      </c>
      <c r="K420" s="230" t="s">
        <v>245</v>
      </c>
      <c r="L420" s="45"/>
      <c r="M420" s="235" t="s">
        <v>1</v>
      </c>
      <c r="N420" s="236" t="s">
        <v>40</v>
      </c>
      <c r="O420" s="92"/>
      <c r="P420" s="237">
        <f>O420*H420</f>
        <v>0</v>
      </c>
      <c r="Q420" s="237">
        <v>2.5018699999999998</v>
      </c>
      <c r="R420" s="237">
        <f>Q420*H420</f>
        <v>30.435248549999997</v>
      </c>
      <c r="S420" s="237">
        <v>0</v>
      </c>
      <c r="T420" s="238">
        <f>S420*H420</f>
        <v>0</v>
      </c>
      <c r="U420" s="39"/>
      <c r="V420" s="39"/>
      <c r="W420" s="39"/>
      <c r="X420" s="39"/>
      <c r="Y420" s="39"/>
      <c r="Z420" s="39"/>
      <c r="AA420" s="39"/>
      <c r="AB420" s="39"/>
      <c r="AC420" s="39"/>
      <c r="AD420" s="39"/>
      <c r="AE420" s="39"/>
      <c r="AR420" s="239" t="s">
        <v>246</v>
      </c>
      <c r="AT420" s="239" t="s">
        <v>241</v>
      </c>
      <c r="AU420" s="239" t="s">
        <v>84</v>
      </c>
      <c r="AY420" s="18" t="s">
        <v>239</v>
      </c>
      <c r="BE420" s="240">
        <f>IF(N420="základní",J420,0)</f>
        <v>0</v>
      </c>
      <c r="BF420" s="240">
        <f>IF(N420="snížená",J420,0)</f>
        <v>0</v>
      </c>
      <c r="BG420" s="240">
        <f>IF(N420="zákl. přenesená",J420,0)</f>
        <v>0</v>
      </c>
      <c r="BH420" s="240">
        <f>IF(N420="sníž. přenesená",J420,0)</f>
        <v>0</v>
      </c>
      <c r="BI420" s="240">
        <f>IF(N420="nulová",J420,0)</f>
        <v>0</v>
      </c>
      <c r="BJ420" s="18" t="s">
        <v>82</v>
      </c>
      <c r="BK420" s="240">
        <f>ROUND(I420*H420,2)</f>
        <v>0</v>
      </c>
      <c r="BL420" s="18" t="s">
        <v>246</v>
      </c>
      <c r="BM420" s="239" t="s">
        <v>3896</v>
      </c>
    </row>
    <row r="421" s="2" customFormat="1">
      <c r="A421" s="39"/>
      <c r="B421" s="40"/>
      <c r="C421" s="41"/>
      <c r="D421" s="241" t="s">
        <v>248</v>
      </c>
      <c r="E421" s="41"/>
      <c r="F421" s="242" t="s">
        <v>3897</v>
      </c>
      <c r="G421" s="41"/>
      <c r="H421" s="41"/>
      <c r="I421" s="243"/>
      <c r="J421" s="41"/>
      <c r="K421" s="41"/>
      <c r="L421" s="45"/>
      <c r="M421" s="244"/>
      <c r="N421" s="245"/>
      <c r="O421" s="92"/>
      <c r="P421" s="92"/>
      <c r="Q421" s="92"/>
      <c r="R421" s="92"/>
      <c r="S421" s="92"/>
      <c r="T421" s="93"/>
      <c r="U421" s="39"/>
      <c r="V421" s="39"/>
      <c r="W421" s="39"/>
      <c r="X421" s="39"/>
      <c r="Y421" s="39"/>
      <c r="Z421" s="39"/>
      <c r="AA421" s="39"/>
      <c r="AB421" s="39"/>
      <c r="AC421" s="39"/>
      <c r="AD421" s="39"/>
      <c r="AE421" s="39"/>
      <c r="AT421" s="18" t="s">
        <v>248</v>
      </c>
      <c r="AU421" s="18" t="s">
        <v>84</v>
      </c>
    </row>
    <row r="422" s="14" customFormat="1">
      <c r="A422" s="14"/>
      <c r="B422" s="256"/>
      <c r="C422" s="257"/>
      <c r="D422" s="241" t="s">
        <v>250</v>
      </c>
      <c r="E422" s="258" t="s">
        <v>1</v>
      </c>
      <c r="F422" s="259" t="s">
        <v>3898</v>
      </c>
      <c r="G422" s="257"/>
      <c r="H422" s="260">
        <v>11.34</v>
      </c>
      <c r="I422" s="261"/>
      <c r="J422" s="257"/>
      <c r="K422" s="257"/>
      <c r="L422" s="262"/>
      <c r="M422" s="263"/>
      <c r="N422" s="264"/>
      <c r="O422" s="264"/>
      <c r="P422" s="264"/>
      <c r="Q422" s="264"/>
      <c r="R422" s="264"/>
      <c r="S422" s="264"/>
      <c r="T422" s="265"/>
      <c r="U422" s="14"/>
      <c r="V422" s="14"/>
      <c r="W422" s="14"/>
      <c r="X422" s="14"/>
      <c r="Y422" s="14"/>
      <c r="Z422" s="14"/>
      <c r="AA422" s="14"/>
      <c r="AB422" s="14"/>
      <c r="AC422" s="14"/>
      <c r="AD422" s="14"/>
      <c r="AE422" s="14"/>
      <c r="AT422" s="266" t="s">
        <v>250</v>
      </c>
      <c r="AU422" s="266" t="s">
        <v>84</v>
      </c>
      <c r="AV422" s="14" t="s">
        <v>84</v>
      </c>
      <c r="AW422" s="14" t="s">
        <v>31</v>
      </c>
      <c r="AX422" s="14" t="s">
        <v>75</v>
      </c>
      <c r="AY422" s="266" t="s">
        <v>239</v>
      </c>
    </row>
    <row r="423" s="13" customFormat="1">
      <c r="A423" s="13"/>
      <c r="B423" s="246"/>
      <c r="C423" s="247"/>
      <c r="D423" s="241" t="s">
        <v>250</v>
      </c>
      <c r="E423" s="248" t="s">
        <v>1</v>
      </c>
      <c r="F423" s="249" t="s">
        <v>3899</v>
      </c>
      <c r="G423" s="247"/>
      <c r="H423" s="248" t="s">
        <v>1</v>
      </c>
      <c r="I423" s="250"/>
      <c r="J423" s="247"/>
      <c r="K423" s="247"/>
      <c r="L423" s="251"/>
      <c r="M423" s="252"/>
      <c r="N423" s="253"/>
      <c r="O423" s="253"/>
      <c r="P423" s="253"/>
      <c r="Q423" s="253"/>
      <c r="R423" s="253"/>
      <c r="S423" s="253"/>
      <c r="T423" s="254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55" t="s">
        <v>250</v>
      </c>
      <c r="AU423" s="255" t="s">
        <v>84</v>
      </c>
      <c r="AV423" s="13" t="s">
        <v>82</v>
      </c>
      <c r="AW423" s="13" t="s">
        <v>31</v>
      </c>
      <c r="AX423" s="13" t="s">
        <v>75</v>
      </c>
      <c r="AY423" s="255" t="s">
        <v>239</v>
      </c>
    </row>
    <row r="424" s="14" customFormat="1">
      <c r="A424" s="14"/>
      <c r="B424" s="256"/>
      <c r="C424" s="257"/>
      <c r="D424" s="241" t="s">
        <v>250</v>
      </c>
      <c r="E424" s="258" t="s">
        <v>1</v>
      </c>
      <c r="F424" s="259" t="s">
        <v>3900</v>
      </c>
      <c r="G424" s="257"/>
      <c r="H424" s="260">
        <v>0.82499999999999996</v>
      </c>
      <c r="I424" s="261"/>
      <c r="J424" s="257"/>
      <c r="K424" s="257"/>
      <c r="L424" s="262"/>
      <c r="M424" s="263"/>
      <c r="N424" s="264"/>
      <c r="O424" s="264"/>
      <c r="P424" s="264"/>
      <c r="Q424" s="264"/>
      <c r="R424" s="264"/>
      <c r="S424" s="264"/>
      <c r="T424" s="265"/>
      <c r="U424" s="14"/>
      <c r="V424" s="14"/>
      <c r="W424" s="14"/>
      <c r="X424" s="14"/>
      <c r="Y424" s="14"/>
      <c r="Z424" s="14"/>
      <c r="AA424" s="14"/>
      <c r="AB424" s="14"/>
      <c r="AC424" s="14"/>
      <c r="AD424" s="14"/>
      <c r="AE424" s="14"/>
      <c r="AT424" s="266" t="s">
        <v>250</v>
      </c>
      <c r="AU424" s="266" t="s">
        <v>84</v>
      </c>
      <c r="AV424" s="14" t="s">
        <v>84</v>
      </c>
      <c r="AW424" s="14" t="s">
        <v>31</v>
      </c>
      <c r="AX424" s="14" t="s">
        <v>75</v>
      </c>
      <c r="AY424" s="266" t="s">
        <v>239</v>
      </c>
    </row>
    <row r="425" s="15" customFormat="1">
      <c r="A425" s="15"/>
      <c r="B425" s="267"/>
      <c r="C425" s="268"/>
      <c r="D425" s="241" t="s">
        <v>250</v>
      </c>
      <c r="E425" s="269" t="s">
        <v>1</v>
      </c>
      <c r="F425" s="270" t="s">
        <v>277</v>
      </c>
      <c r="G425" s="268"/>
      <c r="H425" s="271">
        <v>12.164999999999999</v>
      </c>
      <c r="I425" s="272"/>
      <c r="J425" s="268"/>
      <c r="K425" s="268"/>
      <c r="L425" s="273"/>
      <c r="M425" s="274"/>
      <c r="N425" s="275"/>
      <c r="O425" s="275"/>
      <c r="P425" s="275"/>
      <c r="Q425" s="275"/>
      <c r="R425" s="275"/>
      <c r="S425" s="275"/>
      <c r="T425" s="276"/>
      <c r="U425" s="15"/>
      <c r="V425" s="15"/>
      <c r="W425" s="15"/>
      <c r="X425" s="15"/>
      <c r="Y425" s="15"/>
      <c r="Z425" s="15"/>
      <c r="AA425" s="15"/>
      <c r="AB425" s="15"/>
      <c r="AC425" s="15"/>
      <c r="AD425" s="15"/>
      <c r="AE425" s="15"/>
      <c r="AT425" s="277" t="s">
        <v>250</v>
      </c>
      <c r="AU425" s="277" t="s">
        <v>84</v>
      </c>
      <c r="AV425" s="15" t="s">
        <v>246</v>
      </c>
      <c r="AW425" s="15" t="s">
        <v>31</v>
      </c>
      <c r="AX425" s="15" t="s">
        <v>82</v>
      </c>
      <c r="AY425" s="277" t="s">
        <v>239</v>
      </c>
    </row>
    <row r="426" s="2" customFormat="1" ht="24.15" customHeight="1">
      <c r="A426" s="39"/>
      <c r="B426" s="40"/>
      <c r="C426" s="228" t="s">
        <v>557</v>
      </c>
      <c r="D426" s="228" t="s">
        <v>241</v>
      </c>
      <c r="E426" s="229" t="s">
        <v>3901</v>
      </c>
      <c r="F426" s="230" t="s">
        <v>3902</v>
      </c>
      <c r="G426" s="231" t="s">
        <v>255</v>
      </c>
      <c r="H426" s="232">
        <v>6.0629999999999997</v>
      </c>
      <c r="I426" s="233"/>
      <c r="J426" s="234">
        <f>ROUND(I426*H426,2)</f>
        <v>0</v>
      </c>
      <c r="K426" s="230" t="s">
        <v>245</v>
      </c>
      <c r="L426" s="45"/>
      <c r="M426" s="235" t="s">
        <v>1</v>
      </c>
      <c r="N426" s="236" t="s">
        <v>40</v>
      </c>
      <c r="O426" s="92"/>
      <c r="P426" s="237">
        <f>O426*H426</f>
        <v>0</v>
      </c>
      <c r="Q426" s="237">
        <v>0</v>
      </c>
      <c r="R426" s="237">
        <f>Q426*H426</f>
        <v>0</v>
      </c>
      <c r="S426" s="237">
        <v>0</v>
      </c>
      <c r="T426" s="238">
        <f>S426*H426</f>
        <v>0</v>
      </c>
      <c r="U426" s="39"/>
      <c r="V426" s="39"/>
      <c r="W426" s="39"/>
      <c r="X426" s="39"/>
      <c r="Y426" s="39"/>
      <c r="Z426" s="39"/>
      <c r="AA426" s="39"/>
      <c r="AB426" s="39"/>
      <c r="AC426" s="39"/>
      <c r="AD426" s="39"/>
      <c r="AE426" s="39"/>
      <c r="AR426" s="239" t="s">
        <v>246</v>
      </c>
      <c r="AT426" s="239" t="s">
        <v>241</v>
      </c>
      <c r="AU426" s="239" t="s">
        <v>84</v>
      </c>
      <c r="AY426" s="18" t="s">
        <v>239</v>
      </c>
      <c r="BE426" s="240">
        <f>IF(N426="základní",J426,0)</f>
        <v>0</v>
      </c>
      <c r="BF426" s="240">
        <f>IF(N426="snížená",J426,0)</f>
        <v>0</v>
      </c>
      <c r="BG426" s="240">
        <f>IF(N426="zákl. přenesená",J426,0)</f>
        <v>0</v>
      </c>
      <c r="BH426" s="240">
        <f>IF(N426="sníž. přenesená",J426,0)</f>
        <v>0</v>
      </c>
      <c r="BI426" s="240">
        <f>IF(N426="nulová",J426,0)</f>
        <v>0</v>
      </c>
      <c r="BJ426" s="18" t="s">
        <v>82</v>
      </c>
      <c r="BK426" s="240">
        <f>ROUND(I426*H426,2)</f>
        <v>0</v>
      </c>
      <c r="BL426" s="18" t="s">
        <v>246</v>
      </c>
      <c r="BM426" s="239" t="s">
        <v>3903</v>
      </c>
    </row>
    <row r="427" s="2" customFormat="1">
      <c r="A427" s="39"/>
      <c r="B427" s="40"/>
      <c r="C427" s="41"/>
      <c r="D427" s="241" t="s">
        <v>248</v>
      </c>
      <c r="E427" s="41"/>
      <c r="F427" s="242" t="s">
        <v>3904</v>
      </c>
      <c r="G427" s="41"/>
      <c r="H427" s="41"/>
      <c r="I427" s="243"/>
      <c r="J427" s="41"/>
      <c r="K427" s="41"/>
      <c r="L427" s="45"/>
      <c r="M427" s="244"/>
      <c r="N427" s="245"/>
      <c r="O427" s="92"/>
      <c r="P427" s="92"/>
      <c r="Q427" s="92"/>
      <c r="R427" s="92"/>
      <c r="S427" s="92"/>
      <c r="T427" s="93"/>
      <c r="U427" s="39"/>
      <c r="V427" s="39"/>
      <c r="W427" s="39"/>
      <c r="X427" s="39"/>
      <c r="Y427" s="39"/>
      <c r="Z427" s="39"/>
      <c r="AA427" s="39"/>
      <c r="AB427" s="39"/>
      <c r="AC427" s="39"/>
      <c r="AD427" s="39"/>
      <c r="AE427" s="39"/>
      <c r="AT427" s="18" t="s">
        <v>248</v>
      </c>
      <c r="AU427" s="18" t="s">
        <v>84</v>
      </c>
    </row>
    <row r="428" s="2" customFormat="1" ht="24.15" customHeight="1">
      <c r="A428" s="39"/>
      <c r="B428" s="40"/>
      <c r="C428" s="228" t="s">
        <v>564</v>
      </c>
      <c r="D428" s="228" t="s">
        <v>241</v>
      </c>
      <c r="E428" s="229" t="s">
        <v>3905</v>
      </c>
      <c r="F428" s="230" t="s">
        <v>3906</v>
      </c>
      <c r="G428" s="231" t="s">
        <v>255</v>
      </c>
      <c r="H428" s="232">
        <v>12.164999999999999</v>
      </c>
      <c r="I428" s="233"/>
      <c r="J428" s="234">
        <f>ROUND(I428*H428,2)</f>
        <v>0</v>
      </c>
      <c r="K428" s="230" t="s">
        <v>245</v>
      </c>
      <c r="L428" s="45"/>
      <c r="M428" s="235" t="s">
        <v>1</v>
      </c>
      <c r="N428" s="236" t="s">
        <v>40</v>
      </c>
      <c r="O428" s="92"/>
      <c r="P428" s="237">
        <f>O428*H428</f>
        <v>0</v>
      </c>
      <c r="Q428" s="237">
        <v>0</v>
      </c>
      <c r="R428" s="237">
        <f>Q428*H428</f>
        <v>0</v>
      </c>
      <c r="S428" s="237">
        <v>0</v>
      </c>
      <c r="T428" s="238">
        <f>S428*H428</f>
        <v>0</v>
      </c>
      <c r="U428" s="39"/>
      <c r="V428" s="39"/>
      <c r="W428" s="39"/>
      <c r="X428" s="39"/>
      <c r="Y428" s="39"/>
      <c r="Z428" s="39"/>
      <c r="AA428" s="39"/>
      <c r="AB428" s="39"/>
      <c r="AC428" s="39"/>
      <c r="AD428" s="39"/>
      <c r="AE428" s="39"/>
      <c r="AR428" s="239" t="s">
        <v>246</v>
      </c>
      <c r="AT428" s="239" t="s">
        <v>241</v>
      </c>
      <c r="AU428" s="239" t="s">
        <v>84</v>
      </c>
      <c r="AY428" s="18" t="s">
        <v>239</v>
      </c>
      <c r="BE428" s="240">
        <f>IF(N428="základní",J428,0)</f>
        <v>0</v>
      </c>
      <c r="BF428" s="240">
        <f>IF(N428="snížená",J428,0)</f>
        <v>0</v>
      </c>
      <c r="BG428" s="240">
        <f>IF(N428="zákl. přenesená",J428,0)</f>
        <v>0</v>
      </c>
      <c r="BH428" s="240">
        <f>IF(N428="sníž. přenesená",J428,0)</f>
        <v>0</v>
      </c>
      <c r="BI428" s="240">
        <f>IF(N428="nulová",J428,0)</f>
        <v>0</v>
      </c>
      <c r="BJ428" s="18" t="s">
        <v>82</v>
      </c>
      <c r="BK428" s="240">
        <f>ROUND(I428*H428,2)</f>
        <v>0</v>
      </c>
      <c r="BL428" s="18" t="s">
        <v>246</v>
      </c>
      <c r="BM428" s="239" t="s">
        <v>3907</v>
      </c>
    </row>
    <row r="429" s="2" customFormat="1">
      <c r="A429" s="39"/>
      <c r="B429" s="40"/>
      <c r="C429" s="41"/>
      <c r="D429" s="241" t="s">
        <v>248</v>
      </c>
      <c r="E429" s="41"/>
      <c r="F429" s="242" t="s">
        <v>3908</v>
      </c>
      <c r="G429" s="41"/>
      <c r="H429" s="41"/>
      <c r="I429" s="243"/>
      <c r="J429" s="41"/>
      <c r="K429" s="41"/>
      <c r="L429" s="45"/>
      <c r="M429" s="244"/>
      <c r="N429" s="245"/>
      <c r="O429" s="92"/>
      <c r="P429" s="92"/>
      <c r="Q429" s="92"/>
      <c r="R429" s="92"/>
      <c r="S429" s="92"/>
      <c r="T429" s="93"/>
      <c r="U429" s="39"/>
      <c r="V429" s="39"/>
      <c r="W429" s="39"/>
      <c r="X429" s="39"/>
      <c r="Y429" s="39"/>
      <c r="Z429" s="39"/>
      <c r="AA429" s="39"/>
      <c r="AB429" s="39"/>
      <c r="AC429" s="39"/>
      <c r="AD429" s="39"/>
      <c r="AE429" s="39"/>
      <c r="AT429" s="18" t="s">
        <v>248</v>
      </c>
      <c r="AU429" s="18" t="s">
        <v>84</v>
      </c>
    </row>
    <row r="430" s="2" customFormat="1" ht="24.15" customHeight="1">
      <c r="A430" s="39"/>
      <c r="B430" s="40"/>
      <c r="C430" s="228" t="s">
        <v>572</v>
      </c>
      <c r="D430" s="228" t="s">
        <v>241</v>
      </c>
      <c r="E430" s="229" t="s">
        <v>3909</v>
      </c>
      <c r="F430" s="230" t="s">
        <v>3910</v>
      </c>
      <c r="G430" s="231" t="s">
        <v>255</v>
      </c>
      <c r="H430" s="232">
        <v>6.0629999999999997</v>
      </c>
      <c r="I430" s="233"/>
      <c r="J430" s="234">
        <f>ROUND(I430*H430,2)</f>
        <v>0</v>
      </c>
      <c r="K430" s="230" t="s">
        <v>245</v>
      </c>
      <c r="L430" s="45"/>
      <c r="M430" s="235" t="s">
        <v>1</v>
      </c>
      <c r="N430" s="236" t="s">
        <v>40</v>
      </c>
      <c r="O430" s="92"/>
      <c r="P430" s="237">
        <f>O430*H430</f>
        <v>0</v>
      </c>
      <c r="Q430" s="237">
        <v>0</v>
      </c>
      <c r="R430" s="237">
        <f>Q430*H430</f>
        <v>0</v>
      </c>
      <c r="S430" s="237">
        <v>0</v>
      </c>
      <c r="T430" s="238">
        <f>S430*H430</f>
        <v>0</v>
      </c>
      <c r="U430" s="39"/>
      <c r="V430" s="39"/>
      <c r="W430" s="39"/>
      <c r="X430" s="39"/>
      <c r="Y430" s="39"/>
      <c r="Z430" s="39"/>
      <c r="AA430" s="39"/>
      <c r="AB430" s="39"/>
      <c r="AC430" s="39"/>
      <c r="AD430" s="39"/>
      <c r="AE430" s="39"/>
      <c r="AR430" s="239" t="s">
        <v>246</v>
      </c>
      <c r="AT430" s="239" t="s">
        <v>241</v>
      </c>
      <c r="AU430" s="239" t="s">
        <v>84</v>
      </c>
      <c r="AY430" s="18" t="s">
        <v>239</v>
      </c>
      <c r="BE430" s="240">
        <f>IF(N430="základní",J430,0)</f>
        <v>0</v>
      </c>
      <c r="BF430" s="240">
        <f>IF(N430="snížená",J430,0)</f>
        <v>0</v>
      </c>
      <c r="BG430" s="240">
        <f>IF(N430="zákl. přenesená",J430,0)</f>
        <v>0</v>
      </c>
      <c r="BH430" s="240">
        <f>IF(N430="sníž. přenesená",J430,0)</f>
        <v>0</v>
      </c>
      <c r="BI430" s="240">
        <f>IF(N430="nulová",J430,0)</f>
        <v>0</v>
      </c>
      <c r="BJ430" s="18" t="s">
        <v>82</v>
      </c>
      <c r="BK430" s="240">
        <f>ROUND(I430*H430,2)</f>
        <v>0</v>
      </c>
      <c r="BL430" s="18" t="s">
        <v>246</v>
      </c>
      <c r="BM430" s="239" t="s">
        <v>3911</v>
      </c>
    </row>
    <row r="431" s="2" customFormat="1">
      <c r="A431" s="39"/>
      <c r="B431" s="40"/>
      <c r="C431" s="41"/>
      <c r="D431" s="241" t="s">
        <v>248</v>
      </c>
      <c r="E431" s="41"/>
      <c r="F431" s="242" t="s">
        <v>3912</v>
      </c>
      <c r="G431" s="41"/>
      <c r="H431" s="41"/>
      <c r="I431" s="243"/>
      <c r="J431" s="41"/>
      <c r="K431" s="41"/>
      <c r="L431" s="45"/>
      <c r="M431" s="244"/>
      <c r="N431" s="245"/>
      <c r="O431" s="92"/>
      <c r="P431" s="92"/>
      <c r="Q431" s="92"/>
      <c r="R431" s="92"/>
      <c r="S431" s="92"/>
      <c r="T431" s="93"/>
      <c r="U431" s="39"/>
      <c r="V431" s="39"/>
      <c r="W431" s="39"/>
      <c r="X431" s="39"/>
      <c r="Y431" s="39"/>
      <c r="Z431" s="39"/>
      <c r="AA431" s="39"/>
      <c r="AB431" s="39"/>
      <c r="AC431" s="39"/>
      <c r="AD431" s="39"/>
      <c r="AE431" s="39"/>
      <c r="AT431" s="18" t="s">
        <v>248</v>
      </c>
      <c r="AU431" s="18" t="s">
        <v>84</v>
      </c>
    </row>
    <row r="432" s="2" customFormat="1" ht="24.15" customHeight="1">
      <c r="A432" s="39"/>
      <c r="B432" s="40"/>
      <c r="C432" s="228" t="s">
        <v>579</v>
      </c>
      <c r="D432" s="228" t="s">
        <v>241</v>
      </c>
      <c r="E432" s="229" t="s">
        <v>3913</v>
      </c>
      <c r="F432" s="230" t="s">
        <v>3914</v>
      </c>
      <c r="G432" s="231" t="s">
        <v>255</v>
      </c>
      <c r="H432" s="232">
        <v>12.164999999999999</v>
      </c>
      <c r="I432" s="233"/>
      <c r="J432" s="234">
        <f>ROUND(I432*H432,2)</f>
        <v>0</v>
      </c>
      <c r="K432" s="230" t="s">
        <v>245</v>
      </c>
      <c r="L432" s="45"/>
      <c r="M432" s="235" t="s">
        <v>1</v>
      </c>
      <c r="N432" s="236" t="s">
        <v>40</v>
      </c>
      <c r="O432" s="92"/>
      <c r="P432" s="237">
        <f>O432*H432</f>
        <v>0</v>
      </c>
      <c r="Q432" s="237">
        <v>0</v>
      </c>
      <c r="R432" s="237">
        <f>Q432*H432</f>
        <v>0</v>
      </c>
      <c r="S432" s="237">
        <v>0</v>
      </c>
      <c r="T432" s="238">
        <f>S432*H432</f>
        <v>0</v>
      </c>
      <c r="U432" s="39"/>
      <c r="V432" s="39"/>
      <c r="W432" s="39"/>
      <c r="X432" s="39"/>
      <c r="Y432" s="39"/>
      <c r="Z432" s="39"/>
      <c r="AA432" s="39"/>
      <c r="AB432" s="39"/>
      <c r="AC432" s="39"/>
      <c r="AD432" s="39"/>
      <c r="AE432" s="39"/>
      <c r="AR432" s="239" t="s">
        <v>246</v>
      </c>
      <c r="AT432" s="239" t="s">
        <v>241</v>
      </c>
      <c r="AU432" s="239" t="s">
        <v>84</v>
      </c>
      <c r="AY432" s="18" t="s">
        <v>239</v>
      </c>
      <c r="BE432" s="240">
        <f>IF(N432="základní",J432,0)</f>
        <v>0</v>
      </c>
      <c r="BF432" s="240">
        <f>IF(N432="snížená",J432,0)</f>
        <v>0</v>
      </c>
      <c r="BG432" s="240">
        <f>IF(N432="zákl. přenesená",J432,0)</f>
        <v>0</v>
      </c>
      <c r="BH432" s="240">
        <f>IF(N432="sníž. přenesená",J432,0)</f>
        <v>0</v>
      </c>
      <c r="BI432" s="240">
        <f>IF(N432="nulová",J432,0)</f>
        <v>0</v>
      </c>
      <c r="BJ432" s="18" t="s">
        <v>82</v>
      </c>
      <c r="BK432" s="240">
        <f>ROUND(I432*H432,2)</f>
        <v>0</v>
      </c>
      <c r="BL432" s="18" t="s">
        <v>246</v>
      </c>
      <c r="BM432" s="239" t="s">
        <v>3915</v>
      </c>
    </row>
    <row r="433" s="2" customFormat="1">
      <c r="A433" s="39"/>
      <c r="B433" s="40"/>
      <c r="C433" s="41"/>
      <c r="D433" s="241" t="s">
        <v>248</v>
      </c>
      <c r="E433" s="41"/>
      <c r="F433" s="242" t="s">
        <v>3916</v>
      </c>
      <c r="G433" s="41"/>
      <c r="H433" s="41"/>
      <c r="I433" s="243"/>
      <c r="J433" s="41"/>
      <c r="K433" s="41"/>
      <c r="L433" s="45"/>
      <c r="M433" s="244"/>
      <c r="N433" s="245"/>
      <c r="O433" s="92"/>
      <c r="P433" s="92"/>
      <c r="Q433" s="92"/>
      <c r="R433" s="92"/>
      <c r="S433" s="92"/>
      <c r="T433" s="93"/>
      <c r="U433" s="39"/>
      <c r="V433" s="39"/>
      <c r="W433" s="39"/>
      <c r="X433" s="39"/>
      <c r="Y433" s="39"/>
      <c r="Z433" s="39"/>
      <c r="AA433" s="39"/>
      <c r="AB433" s="39"/>
      <c r="AC433" s="39"/>
      <c r="AD433" s="39"/>
      <c r="AE433" s="39"/>
      <c r="AT433" s="18" t="s">
        <v>248</v>
      </c>
      <c r="AU433" s="18" t="s">
        <v>84</v>
      </c>
    </row>
    <row r="434" s="2" customFormat="1" ht="16.5" customHeight="1">
      <c r="A434" s="39"/>
      <c r="B434" s="40"/>
      <c r="C434" s="228" t="s">
        <v>586</v>
      </c>
      <c r="D434" s="228" t="s">
        <v>241</v>
      </c>
      <c r="E434" s="229" t="s">
        <v>3917</v>
      </c>
      <c r="F434" s="230" t="s">
        <v>3918</v>
      </c>
      <c r="G434" s="231" t="s">
        <v>244</v>
      </c>
      <c r="H434" s="232">
        <v>3.6600000000000001</v>
      </c>
      <c r="I434" s="233"/>
      <c r="J434" s="234">
        <f>ROUND(I434*H434,2)</f>
        <v>0</v>
      </c>
      <c r="K434" s="230" t="s">
        <v>245</v>
      </c>
      <c r="L434" s="45"/>
      <c r="M434" s="235" t="s">
        <v>1</v>
      </c>
      <c r="N434" s="236" t="s">
        <v>40</v>
      </c>
      <c r="O434" s="92"/>
      <c r="P434" s="237">
        <f>O434*H434</f>
        <v>0</v>
      </c>
      <c r="Q434" s="237">
        <v>0.016070000000000001</v>
      </c>
      <c r="R434" s="237">
        <f>Q434*H434</f>
        <v>0.058816200000000006</v>
      </c>
      <c r="S434" s="237">
        <v>0</v>
      </c>
      <c r="T434" s="238">
        <f>S434*H434</f>
        <v>0</v>
      </c>
      <c r="U434" s="39"/>
      <c r="V434" s="39"/>
      <c r="W434" s="39"/>
      <c r="X434" s="39"/>
      <c r="Y434" s="39"/>
      <c r="Z434" s="39"/>
      <c r="AA434" s="39"/>
      <c r="AB434" s="39"/>
      <c r="AC434" s="39"/>
      <c r="AD434" s="39"/>
      <c r="AE434" s="39"/>
      <c r="AR434" s="239" t="s">
        <v>246</v>
      </c>
      <c r="AT434" s="239" t="s">
        <v>241</v>
      </c>
      <c r="AU434" s="239" t="s">
        <v>84</v>
      </c>
      <c r="AY434" s="18" t="s">
        <v>239</v>
      </c>
      <c r="BE434" s="240">
        <f>IF(N434="základní",J434,0)</f>
        <v>0</v>
      </c>
      <c r="BF434" s="240">
        <f>IF(N434="snížená",J434,0)</f>
        <v>0</v>
      </c>
      <c r="BG434" s="240">
        <f>IF(N434="zákl. přenesená",J434,0)</f>
        <v>0</v>
      </c>
      <c r="BH434" s="240">
        <f>IF(N434="sníž. přenesená",J434,0)</f>
        <v>0</v>
      </c>
      <c r="BI434" s="240">
        <f>IF(N434="nulová",J434,0)</f>
        <v>0</v>
      </c>
      <c r="BJ434" s="18" t="s">
        <v>82</v>
      </c>
      <c r="BK434" s="240">
        <f>ROUND(I434*H434,2)</f>
        <v>0</v>
      </c>
      <c r="BL434" s="18" t="s">
        <v>246</v>
      </c>
      <c r="BM434" s="239" t="s">
        <v>3919</v>
      </c>
    </row>
    <row r="435" s="2" customFormat="1">
      <c r="A435" s="39"/>
      <c r="B435" s="40"/>
      <c r="C435" s="41"/>
      <c r="D435" s="241" t="s">
        <v>248</v>
      </c>
      <c r="E435" s="41"/>
      <c r="F435" s="242" t="s">
        <v>3920</v>
      </c>
      <c r="G435" s="41"/>
      <c r="H435" s="41"/>
      <c r="I435" s="243"/>
      <c r="J435" s="41"/>
      <c r="K435" s="41"/>
      <c r="L435" s="45"/>
      <c r="M435" s="244"/>
      <c r="N435" s="245"/>
      <c r="O435" s="92"/>
      <c r="P435" s="92"/>
      <c r="Q435" s="92"/>
      <c r="R435" s="92"/>
      <c r="S435" s="92"/>
      <c r="T435" s="93"/>
      <c r="U435" s="39"/>
      <c r="V435" s="39"/>
      <c r="W435" s="39"/>
      <c r="X435" s="39"/>
      <c r="Y435" s="39"/>
      <c r="Z435" s="39"/>
      <c r="AA435" s="39"/>
      <c r="AB435" s="39"/>
      <c r="AC435" s="39"/>
      <c r="AD435" s="39"/>
      <c r="AE435" s="39"/>
      <c r="AT435" s="18" t="s">
        <v>248</v>
      </c>
      <c r="AU435" s="18" t="s">
        <v>84</v>
      </c>
    </row>
    <row r="436" s="13" customFormat="1">
      <c r="A436" s="13"/>
      <c r="B436" s="246"/>
      <c r="C436" s="247"/>
      <c r="D436" s="241" t="s">
        <v>250</v>
      </c>
      <c r="E436" s="248" t="s">
        <v>1</v>
      </c>
      <c r="F436" s="249" t="s">
        <v>3921</v>
      </c>
      <c r="G436" s="247"/>
      <c r="H436" s="248" t="s">
        <v>1</v>
      </c>
      <c r="I436" s="250"/>
      <c r="J436" s="247"/>
      <c r="K436" s="247"/>
      <c r="L436" s="251"/>
      <c r="M436" s="252"/>
      <c r="N436" s="253"/>
      <c r="O436" s="253"/>
      <c r="P436" s="253"/>
      <c r="Q436" s="253"/>
      <c r="R436" s="253"/>
      <c r="S436" s="253"/>
      <c r="T436" s="254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T436" s="255" t="s">
        <v>250</v>
      </c>
      <c r="AU436" s="255" t="s">
        <v>84</v>
      </c>
      <c r="AV436" s="13" t="s">
        <v>82</v>
      </c>
      <c r="AW436" s="13" t="s">
        <v>31</v>
      </c>
      <c r="AX436" s="13" t="s">
        <v>75</v>
      </c>
      <c r="AY436" s="255" t="s">
        <v>239</v>
      </c>
    </row>
    <row r="437" s="14" customFormat="1">
      <c r="A437" s="14"/>
      <c r="B437" s="256"/>
      <c r="C437" s="257"/>
      <c r="D437" s="241" t="s">
        <v>250</v>
      </c>
      <c r="E437" s="258" t="s">
        <v>1</v>
      </c>
      <c r="F437" s="259" t="s">
        <v>3922</v>
      </c>
      <c r="G437" s="257"/>
      <c r="H437" s="260">
        <v>0.23999999999999999</v>
      </c>
      <c r="I437" s="261"/>
      <c r="J437" s="257"/>
      <c r="K437" s="257"/>
      <c r="L437" s="262"/>
      <c r="M437" s="263"/>
      <c r="N437" s="264"/>
      <c r="O437" s="264"/>
      <c r="P437" s="264"/>
      <c r="Q437" s="264"/>
      <c r="R437" s="264"/>
      <c r="S437" s="264"/>
      <c r="T437" s="265"/>
      <c r="U437" s="14"/>
      <c r="V437" s="14"/>
      <c r="W437" s="14"/>
      <c r="X437" s="14"/>
      <c r="Y437" s="14"/>
      <c r="Z437" s="14"/>
      <c r="AA437" s="14"/>
      <c r="AB437" s="14"/>
      <c r="AC437" s="14"/>
      <c r="AD437" s="14"/>
      <c r="AE437" s="14"/>
      <c r="AT437" s="266" t="s">
        <v>250</v>
      </c>
      <c r="AU437" s="266" t="s">
        <v>84</v>
      </c>
      <c r="AV437" s="14" t="s">
        <v>84</v>
      </c>
      <c r="AW437" s="14" t="s">
        <v>31</v>
      </c>
      <c r="AX437" s="14" t="s">
        <v>75</v>
      </c>
      <c r="AY437" s="266" t="s">
        <v>239</v>
      </c>
    </row>
    <row r="438" s="14" customFormat="1">
      <c r="A438" s="14"/>
      <c r="B438" s="256"/>
      <c r="C438" s="257"/>
      <c r="D438" s="241" t="s">
        <v>250</v>
      </c>
      <c r="E438" s="258" t="s">
        <v>1</v>
      </c>
      <c r="F438" s="259" t="s">
        <v>3923</v>
      </c>
      <c r="G438" s="257"/>
      <c r="H438" s="260">
        <v>0.35999999999999999</v>
      </c>
      <c r="I438" s="261"/>
      <c r="J438" s="257"/>
      <c r="K438" s="257"/>
      <c r="L438" s="262"/>
      <c r="M438" s="263"/>
      <c r="N438" s="264"/>
      <c r="O438" s="264"/>
      <c r="P438" s="264"/>
      <c r="Q438" s="264"/>
      <c r="R438" s="264"/>
      <c r="S438" s="264"/>
      <c r="T438" s="265"/>
      <c r="U438" s="14"/>
      <c r="V438" s="14"/>
      <c r="W438" s="14"/>
      <c r="X438" s="14"/>
      <c r="Y438" s="14"/>
      <c r="Z438" s="14"/>
      <c r="AA438" s="14"/>
      <c r="AB438" s="14"/>
      <c r="AC438" s="14"/>
      <c r="AD438" s="14"/>
      <c r="AE438" s="14"/>
      <c r="AT438" s="266" t="s">
        <v>250</v>
      </c>
      <c r="AU438" s="266" t="s">
        <v>84</v>
      </c>
      <c r="AV438" s="14" t="s">
        <v>84</v>
      </c>
      <c r="AW438" s="14" t="s">
        <v>31</v>
      </c>
      <c r="AX438" s="14" t="s">
        <v>75</v>
      </c>
      <c r="AY438" s="266" t="s">
        <v>239</v>
      </c>
    </row>
    <row r="439" s="14" customFormat="1">
      <c r="A439" s="14"/>
      <c r="B439" s="256"/>
      <c r="C439" s="257"/>
      <c r="D439" s="241" t="s">
        <v>250</v>
      </c>
      <c r="E439" s="258" t="s">
        <v>1</v>
      </c>
      <c r="F439" s="259" t="s">
        <v>3924</v>
      </c>
      <c r="G439" s="257"/>
      <c r="H439" s="260">
        <v>0.53000000000000003</v>
      </c>
      <c r="I439" s="261"/>
      <c r="J439" s="257"/>
      <c r="K439" s="257"/>
      <c r="L439" s="262"/>
      <c r="M439" s="263"/>
      <c r="N439" s="264"/>
      <c r="O439" s="264"/>
      <c r="P439" s="264"/>
      <c r="Q439" s="264"/>
      <c r="R439" s="264"/>
      <c r="S439" s="264"/>
      <c r="T439" s="265"/>
      <c r="U439" s="14"/>
      <c r="V439" s="14"/>
      <c r="W439" s="14"/>
      <c r="X439" s="14"/>
      <c r="Y439" s="14"/>
      <c r="Z439" s="14"/>
      <c r="AA439" s="14"/>
      <c r="AB439" s="14"/>
      <c r="AC439" s="14"/>
      <c r="AD439" s="14"/>
      <c r="AE439" s="14"/>
      <c r="AT439" s="266" t="s">
        <v>250</v>
      </c>
      <c r="AU439" s="266" t="s">
        <v>84</v>
      </c>
      <c r="AV439" s="14" t="s">
        <v>84</v>
      </c>
      <c r="AW439" s="14" t="s">
        <v>31</v>
      </c>
      <c r="AX439" s="14" t="s">
        <v>75</v>
      </c>
      <c r="AY439" s="266" t="s">
        <v>239</v>
      </c>
    </row>
    <row r="440" s="14" customFormat="1">
      <c r="A440" s="14"/>
      <c r="B440" s="256"/>
      <c r="C440" s="257"/>
      <c r="D440" s="241" t="s">
        <v>250</v>
      </c>
      <c r="E440" s="258" t="s">
        <v>1</v>
      </c>
      <c r="F440" s="259" t="s">
        <v>3925</v>
      </c>
      <c r="G440" s="257"/>
      <c r="H440" s="260">
        <v>0.32000000000000001</v>
      </c>
      <c r="I440" s="261"/>
      <c r="J440" s="257"/>
      <c r="K440" s="257"/>
      <c r="L440" s="262"/>
      <c r="M440" s="263"/>
      <c r="N440" s="264"/>
      <c r="O440" s="264"/>
      <c r="P440" s="264"/>
      <c r="Q440" s="264"/>
      <c r="R440" s="264"/>
      <c r="S440" s="264"/>
      <c r="T440" s="265"/>
      <c r="U440" s="14"/>
      <c r="V440" s="14"/>
      <c r="W440" s="14"/>
      <c r="X440" s="14"/>
      <c r="Y440" s="14"/>
      <c r="Z440" s="14"/>
      <c r="AA440" s="14"/>
      <c r="AB440" s="14"/>
      <c r="AC440" s="14"/>
      <c r="AD440" s="14"/>
      <c r="AE440" s="14"/>
      <c r="AT440" s="266" t="s">
        <v>250</v>
      </c>
      <c r="AU440" s="266" t="s">
        <v>84</v>
      </c>
      <c r="AV440" s="14" t="s">
        <v>84</v>
      </c>
      <c r="AW440" s="14" t="s">
        <v>31</v>
      </c>
      <c r="AX440" s="14" t="s">
        <v>75</v>
      </c>
      <c r="AY440" s="266" t="s">
        <v>239</v>
      </c>
    </row>
    <row r="441" s="14" customFormat="1">
      <c r="A441" s="14"/>
      <c r="B441" s="256"/>
      <c r="C441" s="257"/>
      <c r="D441" s="241" t="s">
        <v>250</v>
      </c>
      <c r="E441" s="258" t="s">
        <v>1</v>
      </c>
      <c r="F441" s="259" t="s">
        <v>3926</v>
      </c>
      <c r="G441" s="257"/>
      <c r="H441" s="260">
        <v>0.83999999999999997</v>
      </c>
      <c r="I441" s="261"/>
      <c r="J441" s="257"/>
      <c r="K441" s="257"/>
      <c r="L441" s="262"/>
      <c r="M441" s="263"/>
      <c r="N441" s="264"/>
      <c r="O441" s="264"/>
      <c r="P441" s="264"/>
      <c r="Q441" s="264"/>
      <c r="R441" s="264"/>
      <c r="S441" s="264"/>
      <c r="T441" s="265"/>
      <c r="U441" s="14"/>
      <c r="V441" s="14"/>
      <c r="W441" s="14"/>
      <c r="X441" s="14"/>
      <c r="Y441" s="14"/>
      <c r="Z441" s="14"/>
      <c r="AA441" s="14"/>
      <c r="AB441" s="14"/>
      <c r="AC441" s="14"/>
      <c r="AD441" s="14"/>
      <c r="AE441" s="14"/>
      <c r="AT441" s="266" t="s">
        <v>250</v>
      </c>
      <c r="AU441" s="266" t="s">
        <v>84</v>
      </c>
      <c r="AV441" s="14" t="s">
        <v>84</v>
      </c>
      <c r="AW441" s="14" t="s">
        <v>31</v>
      </c>
      <c r="AX441" s="14" t="s">
        <v>75</v>
      </c>
      <c r="AY441" s="266" t="s">
        <v>239</v>
      </c>
    </row>
    <row r="442" s="14" customFormat="1">
      <c r="A442" s="14"/>
      <c r="B442" s="256"/>
      <c r="C442" s="257"/>
      <c r="D442" s="241" t="s">
        <v>250</v>
      </c>
      <c r="E442" s="258" t="s">
        <v>1</v>
      </c>
      <c r="F442" s="259" t="s">
        <v>3927</v>
      </c>
      <c r="G442" s="257"/>
      <c r="H442" s="260">
        <v>0.40000000000000002</v>
      </c>
      <c r="I442" s="261"/>
      <c r="J442" s="257"/>
      <c r="K442" s="257"/>
      <c r="L442" s="262"/>
      <c r="M442" s="263"/>
      <c r="N442" s="264"/>
      <c r="O442" s="264"/>
      <c r="P442" s="264"/>
      <c r="Q442" s="264"/>
      <c r="R442" s="264"/>
      <c r="S442" s="264"/>
      <c r="T442" s="265"/>
      <c r="U442" s="14"/>
      <c r="V442" s="14"/>
      <c r="W442" s="14"/>
      <c r="X442" s="14"/>
      <c r="Y442" s="14"/>
      <c r="Z442" s="14"/>
      <c r="AA442" s="14"/>
      <c r="AB442" s="14"/>
      <c r="AC442" s="14"/>
      <c r="AD442" s="14"/>
      <c r="AE442" s="14"/>
      <c r="AT442" s="266" t="s">
        <v>250</v>
      </c>
      <c r="AU442" s="266" t="s">
        <v>84</v>
      </c>
      <c r="AV442" s="14" t="s">
        <v>84</v>
      </c>
      <c r="AW442" s="14" t="s">
        <v>31</v>
      </c>
      <c r="AX442" s="14" t="s">
        <v>75</v>
      </c>
      <c r="AY442" s="266" t="s">
        <v>239</v>
      </c>
    </row>
    <row r="443" s="14" customFormat="1">
      <c r="A443" s="14"/>
      <c r="B443" s="256"/>
      <c r="C443" s="257"/>
      <c r="D443" s="241" t="s">
        <v>250</v>
      </c>
      <c r="E443" s="258" t="s">
        <v>1</v>
      </c>
      <c r="F443" s="259" t="s">
        <v>3928</v>
      </c>
      <c r="G443" s="257"/>
      <c r="H443" s="260">
        <v>0.29999999999999999</v>
      </c>
      <c r="I443" s="261"/>
      <c r="J443" s="257"/>
      <c r="K443" s="257"/>
      <c r="L443" s="262"/>
      <c r="M443" s="263"/>
      <c r="N443" s="264"/>
      <c r="O443" s="264"/>
      <c r="P443" s="264"/>
      <c r="Q443" s="264"/>
      <c r="R443" s="264"/>
      <c r="S443" s="264"/>
      <c r="T443" s="265"/>
      <c r="U443" s="14"/>
      <c r="V443" s="14"/>
      <c r="W443" s="14"/>
      <c r="X443" s="14"/>
      <c r="Y443" s="14"/>
      <c r="Z443" s="14"/>
      <c r="AA443" s="14"/>
      <c r="AB443" s="14"/>
      <c r="AC443" s="14"/>
      <c r="AD443" s="14"/>
      <c r="AE443" s="14"/>
      <c r="AT443" s="266" t="s">
        <v>250</v>
      </c>
      <c r="AU443" s="266" t="s">
        <v>84</v>
      </c>
      <c r="AV443" s="14" t="s">
        <v>84</v>
      </c>
      <c r="AW443" s="14" t="s">
        <v>31</v>
      </c>
      <c r="AX443" s="14" t="s">
        <v>75</v>
      </c>
      <c r="AY443" s="266" t="s">
        <v>239</v>
      </c>
    </row>
    <row r="444" s="14" customFormat="1">
      <c r="A444" s="14"/>
      <c r="B444" s="256"/>
      <c r="C444" s="257"/>
      <c r="D444" s="241" t="s">
        <v>250</v>
      </c>
      <c r="E444" s="258" t="s">
        <v>1</v>
      </c>
      <c r="F444" s="259" t="s">
        <v>3929</v>
      </c>
      <c r="G444" s="257"/>
      <c r="H444" s="260">
        <v>0.26000000000000001</v>
      </c>
      <c r="I444" s="261"/>
      <c r="J444" s="257"/>
      <c r="K444" s="257"/>
      <c r="L444" s="262"/>
      <c r="M444" s="263"/>
      <c r="N444" s="264"/>
      <c r="O444" s="264"/>
      <c r="P444" s="264"/>
      <c r="Q444" s="264"/>
      <c r="R444" s="264"/>
      <c r="S444" s="264"/>
      <c r="T444" s="265"/>
      <c r="U444" s="14"/>
      <c r="V444" s="14"/>
      <c r="W444" s="14"/>
      <c r="X444" s="14"/>
      <c r="Y444" s="14"/>
      <c r="Z444" s="14"/>
      <c r="AA444" s="14"/>
      <c r="AB444" s="14"/>
      <c r="AC444" s="14"/>
      <c r="AD444" s="14"/>
      <c r="AE444" s="14"/>
      <c r="AT444" s="266" t="s">
        <v>250</v>
      </c>
      <c r="AU444" s="266" t="s">
        <v>84</v>
      </c>
      <c r="AV444" s="14" t="s">
        <v>84</v>
      </c>
      <c r="AW444" s="14" t="s">
        <v>31</v>
      </c>
      <c r="AX444" s="14" t="s">
        <v>75</v>
      </c>
      <c r="AY444" s="266" t="s">
        <v>239</v>
      </c>
    </row>
    <row r="445" s="14" customFormat="1">
      <c r="A445" s="14"/>
      <c r="B445" s="256"/>
      <c r="C445" s="257"/>
      <c r="D445" s="241" t="s">
        <v>250</v>
      </c>
      <c r="E445" s="258" t="s">
        <v>1</v>
      </c>
      <c r="F445" s="259" t="s">
        <v>3930</v>
      </c>
      <c r="G445" s="257"/>
      <c r="H445" s="260">
        <v>0.23999999999999999</v>
      </c>
      <c r="I445" s="261"/>
      <c r="J445" s="257"/>
      <c r="K445" s="257"/>
      <c r="L445" s="262"/>
      <c r="M445" s="263"/>
      <c r="N445" s="264"/>
      <c r="O445" s="264"/>
      <c r="P445" s="264"/>
      <c r="Q445" s="264"/>
      <c r="R445" s="264"/>
      <c r="S445" s="264"/>
      <c r="T445" s="265"/>
      <c r="U445" s="14"/>
      <c r="V445" s="14"/>
      <c r="W445" s="14"/>
      <c r="X445" s="14"/>
      <c r="Y445" s="14"/>
      <c r="Z445" s="14"/>
      <c r="AA445" s="14"/>
      <c r="AB445" s="14"/>
      <c r="AC445" s="14"/>
      <c r="AD445" s="14"/>
      <c r="AE445" s="14"/>
      <c r="AT445" s="266" t="s">
        <v>250</v>
      </c>
      <c r="AU445" s="266" t="s">
        <v>84</v>
      </c>
      <c r="AV445" s="14" t="s">
        <v>84</v>
      </c>
      <c r="AW445" s="14" t="s">
        <v>31</v>
      </c>
      <c r="AX445" s="14" t="s">
        <v>75</v>
      </c>
      <c r="AY445" s="266" t="s">
        <v>239</v>
      </c>
    </row>
    <row r="446" s="14" customFormat="1">
      <c r="A446" s="14"/>
      <c r="B446" s="256"/>
      <c r="C446" s="257"/>
      <c r="D446" s="241" t="s">
        <v>250</v>
      </c>
      <c r="E446" s="258" t="s">
        <v>1</v>
      </c>
      <c r="F446" s="259" t="s">
        <v>3931</v>
      </c>
      <c r="G446" s="257"/>
      <c r="H446" s="260">
        <v>0.17000000000000001</v>
      </c>
      <c r="I446" s="261"/>
      <c r="J446" s="257"/>
      <c r="K446" s="257"/>
      <c r="L446" s="262"/>
      <c r="M446" s="263"/>
      <c r="N446" s="264"/>
      <c r="O446" s="264"/>
      <c r="P446" s="264"/>
      <c r="Q446" s="264"/>
      <c r="R446" s="264"/>
      <c r="S446" s="264"/>
      <c r="T446" s="265"/>
      <c r="U446" s="14"/>
      <c r="V446" s="14"/>
      <c r="W446" s="14"/>
      <c r="X446" s="14"/>
      <c r="Y446" s="14"/>
      <c r="Z446" s="14"/>
      <c r="AA446" s="14"/>
      <c r="AB446" s="14"/>
      <c r="AC446" s="14"/>
      <c r="AD446" s="14"/>
      <c r="AE446" s="14"/>
      <c r="AT446" s="266" t="s">
        <v>250</v>
      </c>
      <c r="AU446" s="266" t="s">
        <v>84</v>
      </c>
      <c r="AV446" s="14" t="s">
        <v>84</v>
      </c>
      <c r="AW446" s="14" t="s">
        <v>31</v>
      </c>
      <c r="AX446" s="14" t="s">
        <v>75</v>
      </c>
      <c r="AY446" s="266" t="s">
        <v>239</v>
      </c>
    </row>
    <row r="447" s="15" customFormat="1">
      <c r="A447" s="15"/>
      <c r="B447" s="267"/>
      <c r="C447" s="268"/>
      <c r="D447" s="241" t="s">
        <v>250</v>
      </c>
      <c r="E447" s="269" t="s">
        <v>1</v>
      </c>
      <c r="F447" s="270" t="s">
        <v>277</v>
      </c>
      <c r="G447" s="268"/>
      <c r="H447" s="271">
        <v>3.6600000000000001</v>
      </c>
      <c r="I447" s="272"/>
      <c r="J447" s="268"/>
      <c r="K447" s="268"/>
      <c r="L447" s="273"/>
      <c r="M447" s="274"/>
      <c r="N447" s="275"/>
      <c r="O447" s="275"/>
      <c r="P447" s="275"/>
      <c r="Q447" s="275"/>
      <c r="R447" s="275"/>
      <c r="S447" s="275"/>
      <c r="T447" s="276"/>
      <c r="U447" s="15"/>
      <c r="V447" s="15"/>
      <c r="W447" s="15"/>
      <c r="X447" s="15"/>
      <c r="Y447" s="15"/>
      <c r="Z447" s="15"/>
      <c r="AA447" s="15"/>
      <c r="AB447" s="15"/>
      <c r="AC447" s="15"/>
      <c r="AD447" s="15"/>
      <c r="AE447" s="15"/>
      <c r="AT447" s="277" t="s">
        <v>250</v>
      </c>
      <c r="AU447" s="277" t="s">
        <v>84</v>
      </c>
      <c r="AV447" s="15" t="s">
        <v>246</v>
      </c>
      <c r="AW447" s="15" t="s">
        <v>31</v>
      </c>
      <c r="AX447" s="15" t="s">
        <v>82</v>
      </c>
      <c r="AY447" s="277" t="s">
        <v>239</v>
      </c>
    </row>
    <row r="448" s="2" customFormat="1" ht="16.5" customHeight="1">
      <c r="A448" s="39"/>
      <c r="B448" s="40"/>
      <c r="C448" s="228" t="s">
        <v>593</v>
      </c>
      <c r="D448" s="228" t="s">
        <v>241</v>
      </c>
      <c r="E448" s="229" t="s">
        <v>3932</v>
      </c>
      <c r="F448" s="230" t="s">
        <v>3933</v>
      </c>
      <c r="G448" s="231" t="s">
        <v>244</v>
      </c>
      <c r="H448" s="232">
        <v>3.6600000000000001</v>
      </c>
      <c r="I448" s="233"/>
      <c r="J448" s="234">
        <f>ROUND(I448*H448,2)</f>
        <v>0</v>
      </c>
      <c r="K448" s="230" t="s">
        <v>245</v>
      </c>
      <c r="L448" s="45"/>
      <c r="M448" s="235" t="s">
        <v>1</v>
      </c>
      <c r="N448" s="236" t="s">
        <v>40</v>
      </c>
      <c r="O448" s="92"/>
      <c r="P448" s="237">
        <f>O448*H448</f>
        <v>0</v>
      </c>
      <c r="Q448" s="237">
        <v>0</v>
      </c>
      <c r="R448" s="237">
        <f>Q448*H448</f>
        <v>0</v>
      </c>
      <c r="S448" s="237">
        <v>0</v>
      </c>
      <c r="T448" s="238">
        <f>S448*H448</f>
        <v>0</v>
      </c>
      <c r="U448" s="39"/>
      <c r="V448" s="39"/>
      <c r="W448" s="39"/>
      <c r="X448" s="39"/>
      <c r="Y448" s="39"/>
      <c r="Z448" s="39"/>
      <c r="AA448" s="39"/>
      <c r="AB448" s="39"/>
      <c r="AC448" s="39"/>
      <c r="AD448" s="39"/>
      <c r="AE448" s="39"/>
      <c r="AR448" s="239" t="s">
        <v>246</v>
      </c>
      <c r="AT448" s="239" t="s">
        <v>241</v>
      </c>
      <c r="AU448" s="239" t="s">
        <v>84</v>
      </c>
      <c r="AY448" s="18" t="s">
        <v>239</v>
      </c>
      <c r="BE448" s="240">
        <f>IF(N448="základní",J448,0)</f>
        <v>0</v>
      </c>
      <c r="BF448" s="240">
        <f>IF(N448="snížená",J448,0)</f>
        <v>0</v>
      </c>
      <c r="BG448" s="240">
        <f>IF(N448="zákl. přenesená",J448,0)</f>
        <v>0</v>
      </c>
      <c r="BH448" s="240">
        <f>IF(N448="sníž. přenesená",J448,0)</f>
        <v>0</v>
      </c>
      <c r="BI448" s="240">
        <f>IF(N448="nulová",J448,0)</f>
        <v>0</v>
      </c>
      <c r="BJ448" s="18" t="s">
        <v>82</v>
      </c>
      <c r="BK448" s="240">
        <f>ROUND(I448*H448,2)</f>
        <v>0</v>
      </c>
      <c r="BL448" s="18" t="s">
        <v>246</v>
      </c>
      <c r="BM448" s="239" t="s">
        <v>3934</v>
      </c>
    </row>
    <row r="449" s="2" customFormat="1">
      <c r="A449" s="39"/>
      <c r="B449" s="40"/>
      <c r="C449" s="41"/>
      <c r="D449" s="241" t="s">
        <v>248</v>
      </c>
      <c r="E449" s="41"/>
      <c r="F449" s="242" t="s">
        <v>3935</v>
      </c>
      <c r="G449" s="41"/>
      <c r="H449" s="41"/>
      <c r="I449" s="243"/>
      <c r="J449" s="41"/>
      <c r="K449" s="41"/>
      <c r="L449" s="45"/>
      <c r="M449" s="244"/>
      <c r="N449" s="245"/>
      <c r="O449" s="92"/>
      <c r="P449" s="92"/>
      <c r="Q449" s="92"/>
      <c r="R449" s="92"/>
      <c r="S449" s="92"/>
      <c r="T449" s="93"/>
      <c r="U449" s="39"/>
      <c r="V449" s="39"/>
      <c r="W449" s="39"/>
      <c r="X449" s="39"/>
      <c r="Y449" s="39"/>
      <c r="Z449" s="39"/>
      <c r="AA449" s="39"/>
      <c r="AB449" s="39"/>
      <c r="AC449" s="39"/>
      <c r="AD449" s="39"/>
      <c r="AE449" s="39"/>
      <c r="AT449" s="18" t="s">
        <v>248</v>
      </c>
      <c r="AU449" s="18" t="s">
        <v>84</v>
      </c>
    </row>
    <row r="450" s="2" customFormat="1" ht="16.5" customHeight="1">
      <c r="A450" s="39"/>
      <c r="B450" s="40"/>
      <c r="C450" s="228" t="s">
        <v>599</v>
      </c>
      <c r="D450" s="228" t="s">
        <v>241</v>
      </c>
      <c r="E450" s="229" t="s">
        <v>1659</v>
      </c>
      <c r="F450" s="230" t="s">
        <v>1660</v>
      </c>
      <c r="G450" s="231" t="s">
        <v>338</v>
      </c>
      <c r="H450" s="232">
        <v>0.73499999999999999</v>
      </c>
      <c r="I450" s="233"/>
      <c r="J450" s="234">
        <f>ROUND(I450*H450,2)</f>
        <v>0</v>
      </c>
      <c r="K450" s="230" t="s">
        <v>245</v>
      </c>
      <c r="L450" s="45"/>
      <c r="M450" s="235" t="s">
        <v>1</v>
      </c>
      <c r="N450" s="236" t="s">
        <v>40</v>
      </c>
      <c r="O450" s="92"/>
      <c r="P450" s="237">
        <f>O450*H450</f>
        <v>0</v>
      </c>
      <c r="Q450" s="237">
        <v>1.06277</v>
      </c>
      <c r="R450" s="237">
        <f>Q450*H450</f>
        <v>0.78113595000000002</v>
      </c>
      <c r="S450" s="237">
        <v>0</v>
      </c>
      <c r="T450" s="238">
        <f>S450*H450</f>
        <v>0</v>
      </c>
      <c r="U450" s="39"/>
      <c r="V450" s="39"/>
      <c r="W450" s="39"/>
      <c r="X450" s="39"/>
      <c r="Y450" s="39"/>
      <c r="Z450" s="39"/>
      <c r="AA450" s="39"/>
      <c r="AB450" s="39"/>
      <c r="AC450" s="39"/>
      <c r="AD450" s="39"/>
      <c r="AE450" s="39"/>
      <c r="AR450" s="239" t="s">
        <v>246</v>
      </c>
      <c r="AT450" s="239" t="s">
        <v>241</v>
      </c>
      <c r="AU450" s="239" t="s">
        <v>84</v>
      </c>
      <c r="AY450" s="18" t="s">
        <v>239</v>
      </c>
      <c r="BE450" s="240">
        <f>IF(N450="základní",J450,0)</f>
        <v>0</v>
      </c>
      <c r="BF450" s="240">
        <f>IF(N450="snížená",J450,0)</f>
        <v>0</v>
      </c>
      <c r="BG450" s="240">
        <f>IF(N450="zákl. přenesená",J450,0)</f>
        <v>0</v>
      </c>
      <c r="BH450" s="240">
        <f>IF(N450="sníž. přenesená",J450,0)</f>
        <v>0</v>
      </c>
      <c r="BI450" s="240">
        <f>IF(N450="nulová",J450,0)</f>
        <v>0</v>
      </c>
      <c r="BJ450" s="18" t="s">
        <v>82</v>
      </c>
      <c r="BK450" s="240">
        <f>ROUND(I450*H450,2)</f>
        <v>0</v>
      </c>
      <c r="BL450" s="18" t="s">
        <v>246</v>
      </c>
      <c r="BM450" s="239" t="s">
        <v>3936</v>
      </c>
    </row>
    <row r="451" s="2" customFormat="1">
      <c r="A451" s="39"/>
      <c r="B451" s="40"/>
      <c r="C451" s="41"/>
      <c r="D451" s="241" t="s">
        <v>248</v>
      </c>
      <c r="E451" s="41"/>
      <c r="F451" s="242" t="s">
        <v>1662</v>
      </c>
      <c r="G451" s="41"/>
      <c r="H451" s="41"/>
      <c r="I451" s="243"/>
      <c r="J451" s="41"/>
      <c r="K451" s="41"/>
      <c r="L451" s="45"/>
      <c r="M451" s="244"/>
      <c r="N451" s="245"/>
      <c r="O451" s="92"/>
      <c r="P451" s="92"/>
      <c r="Q451" s="92"/>
      <c r="R451" s="92"/>
      <c r="S451" s="92"/>
      <c r="T451" s="93"/>
      <c r="U451" s="39"/>
      <c r="V451" s="39"/>
      <c r="W451" s="39"/>
      <c r="X451" s="39"/>
      <c r="Y451" s="39"/>
      <c r="Z451" s="39"/>
      <c r="AA451" s="39"/>
      <c r="AB451" s="39"/>
      <c r="AC451" s="39"/>
      <c r="AD451" s="39"/>
      <c r="AE451" s="39"/>
      <c r="AT451" s="18" t="s">
        <v>248</v>
      </c>
      <c r="AU451" s="18" t="s">
        <v>84</v>
      </c>
    </row>
    <row r="452" s="13" customFormat="1">
      <c r="A452" s="13"/>
      <c r="B452" s="246"/>
      <c r="C452" s="247"/>
      <c r="D452" s="241" t="s">
        <v>250</v>
      </c>
      <c r="E452" s="248" t="s">
        <v>1</v>
      </c>
      <c r="F452" s="249" t="s">
        <v>3937</v>
      </c>
      <c r="G452" s="247"/>
      <c r="H452" s="248" t="s">
        <v>1</v>
      </c>
      <c r="I452" s="250"/>
      <c r="J452" s="247"/>
      <c r="K452" s="247"/>
      <c r="L452" s="251"/>
      <c r="M452" s="252"/>
      <c r="N452" s="253"/>
      <c r="O452" s="253"/>
      <c r="P452" s="253"/>
      <c r="Q452" s="253"/>
      <c r="R452" s="253"/>
      <c r="S452" s="253"/>
      <c r="T452" s="254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255" t="s">
        <v>250</v>
      </c>
      <c r="AU452" s="255" t="s">
        <v>84</v>
      </c>
      <c r="AV452" s="13" t="s">
        <v>82</v>
      </c>
      <c r="AW452" s="13" t="s">
        <v>31</v>
      </c>
      <c r="AX452" s="13" t="s">
        <v>75</v>
      </c>
      <c r="AY452" s="255" t="s">
        <v>239</v>
      </c>
    </row>
    <row r="453" s="14" customFormat="1">
      <c r="A453" s="14"/>
      <c r="B453" s="256"/>
      <c r="C453" s="257"/>
      <c r="D453" s="241" t="s">
        <v>250</v>
      </c>
      <c r="E453" s="258" t="s">
        <v>1</v>
      </c>
      <c r="F453" s="259" t="s">
        <v>3938</v>
      </c>
      <c r="G453" s="257"/>
      <c r="H453" s="260">
        <v>0.125</v>
      </c>
      <c r="I453" s="261"/>
      <c r="J453" s="257"/>
      <c r="K453" s="257"/>
      <c r="L453" s="262"/>
      <c r="M453" s="263"/>
      <c r="N453" s="264"/>
      <c r="O453" s="264"/>
      <c r="P453" s="264"/>
      <c r="Q453" s="264"/>
      <c r="R453" s="264"/>
      <c r="S453" s="264"/>
      <c r="T453" s="265"/>
      <c r="U453" s="14"/>
      <c r="V453" s="14"/>
      <c r="W453" s="14"/>
      <c r="X453" s="14"/>
      <c r="Y453" s="14"/>
      <c r="Z453" s="14"/>
      <c r="AA453" s="14"/>
      <c r="AB453" s="14"/>
      <c r="AC453" s="14"/>
      <c r="AD453" s="14"/>
      <c r="AE453" s="14"/>
      <c r="AT453" s="266" t="s">
        <v>250</v>
      </c>
      <c r="AU453" s="266" t="s">
        <v>84</v>
      </c>
      <c r="AV453" s="14" t="s">
        <v>84</v>
      </c>
      <c r="AW453" s="14" t="s">
        <v>31</v>
      </c>
      <c r="AX453" s="14" t="s">
        <v>75</v>
      </c>
      <c r="AY453" s="266" t="s">
        <v>239</v>
      </c>
    </row>
    <row r="454" s="14" customFormat="1">
      <c r="A454" s="14"/>
      <c r="B454" s="256"/>
      <c r="C454" s="257"/>
      <c r="D454" s="241" t="s">
        <v>250</v>
      </c>
      <c r="E454" s="258" t="s">
        <v>1</v>
      </c>
      <c r="F454" s="259" t="s">
        <v>3939</v>
      </c>
      <c r="G454" s="257"/>
      <c r="H454" s="260">
        <v>0.184</v>
      </c>
      <c r="I454" s="261"/>
      <c r="J454" s="257"/>
      <c r="K454" s="257"/>
      <c r="L454" s="262"/>
      <c r="M454" s="263"/>
      <c r="N454" s="264"/>
      <c r="O454" s="264"/>
      <c r="P454" s="264"/>
      <c r="Q454" s="264"/>
      <c r="R454" s="264"/>
      <c r="S454" s="264"/>
      <c r="T454" s="265"/>
      <c r="U454" s="14"/>
      <c r="V454" s="14"/>
      <c r="W454" s="14"/>
      <c r="X454" s="14"/>
      <c r="Y454" s="14"/>
      <c r="Z454" s="14"/>
      <c r="AA454" s="14"/>
      <c r="AB454" s="14"/>
      <c r="AC454" s="14"/>
      <c r="AD454" s="14"/>
      <c r="AE454" s="14"/>
      <c r="AT454" s="266" t="s">
        <v>250</v>
      </c>
      <c r="AU454" s="266" t="s">
        <v>84</v>
      </c>
      <c r="AV454" s="14" t="s">
        <v>84</v>
      </c>
      <c r="AW454" s="14" t="s">
        <v>31</v>
      </c>
      <c r="AX454" s="14" t="s">
        <v>75</v>
      </c>
      <c r="AY454" s="266" t="s">
        <v>239</v>
      </c>
    </row>
    <row r="455" s="14" customFormat="1">
      <c r="A455" s="14"/>
      <c r="B455" s="256"/>
      <c r="C455" s="257"/>
      <c r="D455" s="241" t="s">
        <v>250</v>
      </c>
      <c r="E455" s="258" t="s">
        <v>1</v>
      </c>
      <c r="F455" s="259" t="s">
        <v>3940</v>
      </c>
      <c r="G455" s="257"/>
      <c r="H455" s="260">
        <v>0.42599999999999999</v>
      </c>
      <c r="I455" s="261"/>
      <c r="J455" s="257"/>
      <c r="K455" s="257"/>
      <c r="L455" s="262"/>
      <c r="M455" s="263"/>
      <c r="N455" s="264"/>
      <c r="O455" s="264"/>
      <c r="P455" s="264"/>
      <c r="Q455" s="264"/>
      <c r="R455" s="264"/>
      <c r="S455" s="264"/>
      <c r="T455" s="265"/>
      <c r="U455" s="14"/>
      <c r="V455" s="14"/>
      <c r="W455" s="14"/>
      <c r="X455" s="14"/>
      <c r="Y455" s="14"/>
      <c r="Z455" s="14"/>
      <c r="AA455" s="14"/>
      <c r="AB455" s="14"/>
      <c r="AC455" s="14"/>
      <c r="AD455" s="14"/>
      <c r="AE455" s="14"/>
      <c r="AT455" s="266" t="s">
        <v>250</v>
      </c>
      <c r="AU455" s="266" t="s">
        <v>84</v>
      </c>
      <c r="AV455" s="14" t="s">
        <v>84</v>
      </c>
      <c r="AW455" s="14" t="s">
        <v>31</v>
      </c>
      <c r="AX455" s="14" t="s">
        <v>75</v>
      </c>
      <c r="AY455" s="266" t="s">
        <v>239</v>
      </c>
    </row>
    <row r="456" s="16" customFormat="1">
      <c r="A456" s="16"/>
      <c r="B456" s="291"/>
      <c r="C456" s="292"/>
      <c r="D456" s="241" t="s">
        <v>250</v>
      </c>
      <c r="E456" s="293" t="s">
        <v>1</v>
      </c>
      <c r="F456" s="294" t="s">
        <v>1211</v>
      </c>
      <c r="G456" s="292"/>
      <c r="H456" s="295">
        <v>0.73499999999999999</v>
      </c>
      <c r="I456" s="296"/>
      <c r="J456" s="292"/>
      <c r="K456" s="292"/>
      <c r="L456" s="297"/>
      <c r="M456" s="298"/>
      <c r="N456" s="299"/>
      <c r="O456" s="299"/>
      <c r="P456" s="299"/>
      <c r="Q456" s="299"/>
      <c r="R456" s="299"/>
      <c r="S456" s="299"/>
      <c r="T456" s="300"/>
      <c r="U456" s="16"/>
      <c r="V456" s="16"/>
      <c r="W456" s="16"/>
      <c r="X456" s="16"/>
      <c r="Y456" s="16"/>
      <c r="Z456" s="16"/>
      <c r="AA456" s="16"/>
      <c r="AB456" s="16"/>
      <c r="AC456" s="16"/>
      <c r="AD456" s="16"/>
      <c r="AE456" s="16"/>
      <c r="AT456" s="301" t="s">
        <v>250</v>
      </c>
      <c r="AU456" s="301" t="s">
        <v>84</v>
      </c>
      <c r="AV456" s="16" t="s">
        <v>107</v>
      </c>
      <c r="AW456" s="16" t="s">
        <v>31</v>
      </c>
      <c r="AX456" s="16" t="s">
        <v>75</v>
      </c>
      <c r="AY456" s="301" t="s">
        <v>239</v>
      </c>
    </row>
    <row r="457" s="15" customFormat="1">
      <c r="A457" s="15"/>
      <c r="B457" s="267"/>
      <c r="C457" s="268"/>
      <c r="D457" s="241" t="s">
        <v>250</v>
      </c>
      <c r="E457" s="269" t="s">
        <v>1</v>
      </c>
      <c r="F457" s="270" t="s">
        <v>277</v>
      </c>
      <c r="G457" s="268"/>
      <c r="H457" s="271">
        <v>0.73499999999999999</v>
      </c>
      <c r="I457" s="272"/>
      <c r="J457" s="268"/>
      <c r="K457" s="268"/>
      <c r="L457" s="273"/>
      <c r="M457" s="274"/>
      <c r="N457" s="275"/>
      <c r="O457" s="275"/>
      <c r="P457" s="275"/>
      <c r="Q457" s="275"/>
      <c r="R457" s="275"/>
      <c r="S457" s="275"/>
      <c r="T457" s="276"/>
      <c r="U457" s="15"/>
      <c r="V457" s="15"/>
      <c r="W457" s="15"/>
      <c r="X457" s="15"/>
      <c r="Y457" s="15"/>
      <c r="Z457" s="15"/>
      <c r="AA457" s="15"/>
      <c r="AB457" s="15"/>
      <c r="AC457" s="15"/>
      <c r="AD457" s="15"/>
      <c r="AE457" s="15"/>
      <c r="AT457" s="277" t="s">
        <v>250</v>
      </c>
      <c r="AU457" s="277" t="s">
        <v>84</v>
      </c>
      <c r="AV457" s="15" t="s">
        <v>246</v>
      </c>
      <c r="AW457" s="15" t="s">
        <v>31</v>
      </c>
      <c r="AX457" s="15" t="s">
        <v>82</v>
      </c>
      <c r="AY457" s="277" t="s">
        <v>239</v>
      </c>
    </row>
    <row r="458" s="12" customFormat="1" ht="22.8" customHeight="1">
      <c r="A458" s="12"/>
      <c r="B458" s="212"/>
      <c r="C458" s="213"/>
      <c r="D458" s="214" t="s">
        <v>74</v>
      </c>
      <c r="E458" s="226" t="s">
        <v>267</v>
      </c>
      <c r="F458" s="226" t="s">
        <v>268</v>
      </c>
      <c r="G458" s="213"/>
      <c r="H458" s="213"/>
      <c r="I458" s="216"/>
      <c r="J458" s="227">
        <f>BK458</f>
        <v>0</v>
      </c>
      <c r="K458" s="213"/>
      <c r="L458" s="218"/>
      <c r="M458" s="219"/>
      <c r="N458" s="220"/>
      <c r="O458" s="220"/>
      <c r="P458" s="221">
        <f>SUM(P459:P492)</f>
        <v>0</v>
      </c>
      <c r="Q458" s="220"/>
      <c r="R458" s="221">
        <f>SUM(R459:R492)</f>
        <v>0.044385000000000001</v>
      </c>
      <c r="S458" s="220"/>
      <c r="T458" s="222">
        <f>SUM(T459:T492)</f>
        <v>1.6182000000000001</v>
      </c>
      <c r="U458" s="12"/>
      <c r="V458" s="12"/>
      <c r="W458" s="12"/>
      <c r="X458" s="12"/>
      <c r="Y458" s="12"/>
      <c r="Z458" s="12"/>
      <c r="AA458" s="12"/>
      <c r="AB458" s="12"/>
      <c r="AC458" s="12"/>
      <c r="AD458" s="12"/>
      <c r="AE458" s="12"/>
      <c r="AR458" s="223" t="s">
        <v>82</v>
      </c>
      <c r="AT458" s="224" t="s">
        <v>74</v>
      </c>
      <c r="AU458" s="224" t="s">
        <v>82</v>
      </c>
      <c r="AY458" s="223" t="s">
        <v>239</v>
      </c>
      <c r="BK458" s="225">
        <f>SUM(BK459:BK492)</f>
        <v>0</v>
      </c>
    </row>
    <row r="459" s="2" customFormat="1" ht="24.15" customHeight="1">
      <c r="A459" s="39"/>
      <c r="B459" s="40"/>
      <c r="C459" s="228" t="s">
        <v>625</v>
      </c>
      <c r="D459" s="228" t="s">
        <v>241</v>
      </c>
      <c r="E459" s="229" t="s">
        <v>878</v>
      </c>
      <c r="F459" s="230" t="s">
        <v>879</v>
      </c>
      <c r="G459" s="231" t="s">
        <v>330</v>
      </c>
      <c r="H459" s="232">
        <v>4.5</v>
      </c>
      <c r="I459" s="233"/>
      <c r="J459" s="234">
        <f>ROUND(I459*H459,2)</f>
        <v>0</v>
      </c>
      <c r="K459" s="230" t="s">
        <v>245</v>
      </c>
      <c r="L459" s="45"/>
      <c r="M459" s="235" t="s">
        <v>1</v>
      </c>
      <c r="N459" s="236" t="s">
        <v>40</v>
      </c>
      <c r="O459" s="92"/>
      <c r="P459" s="237">
        <f>O459*H459</f>
        <v>0</v>
      </c>
      <c r="Q459" s="237">
        <v>0.00123</v>
      </c>
      <c r="R459" s="237">
        <f>Q459*H459</f>
        <v>0.005535</v>
      </c>
      <c r="S459" s="237">
        <v>0.017000000000000001</v>
      </c>
      <c r="T459" s="238">
        <f>S459*H459</f>
        <v>0.076500000000000012</v>
      </c>
      <c r="U459" s="39"/>
      <c r="V459" s="39"/>
      <c r="W459" s="39"/>
      <c r="X459" s="39"/>
      <c r="Y459" s="39"/>
      <c r="Z459" s="39"/>
      <c r="AA459" s="39"/>
      <c r="AB459" s="39"/>
      <c r="AC459" s="39"/>
      <c r="AD459" s="39"/>
      <c r="AE459" s="39"/>
      <c r="AR459" s="239" t="s">
        <v>246</v>
      </c>
      <c r="AT459" s="239" t="s">
        <v>241</v>
      </c>
      <c r="AU459" s="239" t="s">
        <v>84</v>
      </c>
      <c r="AY459" s="18" t="s">
        <v>239</v>
      </c>
      <c r="BE459" s="240">
        <f>IF(N459="základní",J459,0)</f>
        <v>0</v>
      </c>
      <c r="BF459" s="240">
        <f>IF(N459="snížená",J459,0)</f>
        <v>0</v>
      </c>
      <c r="BG459" s="240">
        <f>IF(N459="zákl. přenesená",J459,0)</f>
        <v>0</v>
      </c>
      <c r="BH459" s="240">
        <f>IF(N459="sníž. přenesená",J459,0)</f>
        <v>0</v>
      </c>
      <c r="BI459" s="240">
        <f>IF(N459="nulová",J459,0)</f>
        <v>0</v>
      </c>
      <c r="BJ459" s="18" t="s">
        <v>82</v>
      </c>
      <c r="BK459" s="240">
        <f>ROUND(I459*H459,2)</f>
        <v>0</v>
      </c>
      <c r="BL459" s="18" t="s">
        <v>246</v>
      </c>
      <c r="BM459" s="239" t="s">
        <v>3941</v>
      </c>
    </row>
    <row r="460" s="2" customFormat="1">
      <c r="A460" s="39"/>
      <c r="B460" s="40"/>
      <c r="C460" s="41"/>
      <c r="D460" s="241" t="s">
        <v>248</v>
      </c>
      <c r="E460" s="41"/>
      <c r="F460" s="242" t="s">
        <v>881</v>
      </c>
      <c r="G460" s="41"/>
      <c r="H460" s="41"/>
      <c r="I460" s="243"/>
      <c r="J460" s="41"/>
      <c r="K460" s="41"/>
      <c r="L460" s="45"/>
      <c r="M460" s="244"/>
      <c r="N460" s="245"/>
      <c r="O460" s="92"/>
      <c r="P460" s="92"/>
      <c r="Q460" s="92"/>
      <c r="R460" s="92"/>
      <c r="S460" s="92"/>
      <c r="T460" s="93"/>
      <c r="U460" s="39"/>
      <c r="V460" s="39"/>
      <c r="W460" s="39"/>
      <c r="X460" s="39"/>
      <c r="Y460" s="39"/>
      <c r="Z460" s="39"/>
      <c r="AA460" s="39"/>
      <c r="AB460" s="39"/>
      <c r="AC460" s="39"/>
      <c r="AD460" s="39"/>
      <c r="AE460" s="39"/>
      <c r="AT460" s="18" t="s">
        <v>248</v>
      </c>
      <c r="AU460" s="18" t="s">
        <v>84</v>
      </c>
    </row>
    <row r="461" s="14" customFormat="1">
      <c r="A461" s="14"/>
      <c r="B461" s="256"/>
      <c r="C461" s="257"/>
      <c r="D461" s="241" t="s">
        <v>250</v>
      </c>
      <c r="E461" s="258" t="s">
        <v>1</v>
      </c>
      <c r="F461" s="259" t="s">
        <v>3942</v>
      </c>
      <c r="G461" s="257"/>
      <c r="H461" s="260">
        <v>4.5</v>
      </c>
      <c r="I461" s="261"/>
      <c r="J461" s="257"/>
      <c r="K461" s="257"/>
      <c r="L461" s="262"/>
      <c r="M461" s="263"/>
      <c r="N461" s="264"/>
      <c r="O461" s="264"/>
      <c r="P461" s="264"/>
      <c r="Q461" s="264"/>
      <c r="R461" s="264"/>
      <c r="S461" s="264"/>
      <c r="T461" s="265"/>
      <c r="U461" s="14"/>
      <c r="V461" s="14"/>
      <c r="W461" s="14"/>
      <c r="X461" s="14"/>
      <c r="Y461" s="14"/>
      <c r="Z461" s="14"/>
      <c r="AA461" s="14"/>
      <c r="AB461" s="14"/>
      <c r="AC461" s="14"/>
      <c r="AD461" s="14"/>
      <c r="AE461" s="14"/>
      <c r="AT461" s="266" t="s">
        <v>250</v>
      </c>
      <c r="AU461" s="266" t="s">
        <v>84</v>
      </c>
      <c r="AV461" s="14" t="s">
        <v>84</v>
      </c>
      <c r="AW461" s="14" t="s">
        <v>31</v>
      </c>
      <c r="AX461" s="14" t="s">
        <v>82</v>
      </c>
      <c r="AY461" s="266" t="s">
        <v>239</v>
      </c>
    </row>
    <row r="462" s="2" customFormat="1" ht="24.15" customHeight="1">
      <c r="A462" s="39"/>
      <c r="B462" s="40"/>
      <c r="C462" s="228" t="s">
        <v>638</v>
      </c>
      <c r="D462" s="228" t="s">
        <v>241</v>
      </c>
      <c r="E462" s="229" t="s">
        <v>3943</v>
      </c>
      <c r="F462" s="230" t="s">
        <v>3944</v>
      </c>
      <c r="G462" s="231" t="s">
        <v>330</v>
      </c>
      <c r="H462" s="232">
        <v>5.7000000000000002</v>
      </c>
      <c r="I462" s="233"/>
      <c r="J462" s="234">
        <f>ROUND(I462*H462,2)</f>
        <v>0</v>
      </c>
      <c r="K462" s="230" t="s">
        <v>245</v>
      </c>
      <c r="L462" s="45"/>
      <c r="M462" s="235" t="s">
        <v>1</v>
      </c>
      <c r="N462" s="236" t="s">
        <v>40</v>
      </c>
      <c r="O462" s="92"/>
      <c r="P462" s="237">
        <f>O462*H462</f>
        <v>0</v>
      </c>
      <c r="Q462" s="237">
        <v>0.00147</v>
      </c>
      <c r="R462" s="237">
        <f>Q462*H462</f>
        <v>0.0083789999999999993</v>
      </c>
      <c r="S462" s="237">
        <v>0.039</v>
      </c>
      <c r="T462" s="238">
        <f>S462*H462</f>
        <v>0.2223</v>
      </c>
      <c r="U462" s="39"/>
      <c r="V462" s="39"/>
      <c r="W462" s="39"/>
      <c r="X462" s="39"/>
      <c r="Y462" s="39"/>
      <c r="Z462" s="39"/>
      <c r="AA462" s="39"/>
      <c r="AB462" s="39"/>
      <c r="AC462" s="39"/>
      <c r="AD462" s="39"/>
      <c r="AE462" s="39"/>
      <c r="AR462" s="239" t="s">
        <v>246</v>
      </c>
      <c r="AT462" s="239" t="s">
        <v>241</v>
      </c>
      <c r="AU462" s="239" t="s">
        <v>84</v>
      </c>
      <c r="AY462" s="18" t="s">
        <v>239</v>
      </c>
      <c r="BE462" s="240">
        <f>IF(N462="základní",J462,0)</f>
        <v>0</v>
      </c>
      <c r="BF462" s="240">
        <f>IF(N462="snížená",J462,0)</f>
        <v>0</v>
      </c>
      <c r="BG462" s="240">
        <f>IF(N462="zákl. přenesená",J462,0)</f>
        <v>0</v>
      </c>
      <c r="BH462" s="240">
        <f>IF(N462="sníž. přenesená",J462,0)</f>
        <v>0</v>
      </c>
      <c r="BI462" s="240">
        <f>IF(N462="nulová",J462,0)</f>
        <v>0</v>
      </c>
      <c r="BJ462" s="18" t="s">
        <v>82</v>
      </c>
      <c r="BK462" s="240">
        <f>ROUND(I462*H462,2)</f>
        <v>0</v>
      </c>
      <c r="BL462" s="18" t="s">
        <v>246</v>
      </c>
      <c r="BM462" s="239" t="s">
        <v>3945</v>
      </c>
    </row>
    <row r="463" s="2" customFormat="1">
      <c r="A463" s="39"/>
      <c r="B463" s="40"/>
      <c r="C463" s="41"/>
      <c r="D463" s="241" t="s">
        <v>248</v>
      </c>
      <c r="E463" s="41"/>
      <c r="F463" s="242" t="s">
        <v>3946</v>
      </c>
      <c r="G463" s="41"/>
      <c r="H463" s="41"/>
      <c r="I463" s="243"/>
      <c r="J463" s="41"/>
      <c r="K463" s="41"/>
      <c r="L463" s="45"/>
      <c r="M463" s="244"/>
      <c r="N463" s="245"/>
      <c r="O463" s="92"/>
      <c r="P463" s="92"/>
      <c r="Q463" s="92"/>
      <c r="R463" s="92"/>
      <c r="S463" s="92"/>
      <c r="T463" s="93"/>
      <c r="U463" s="39"/>
      <c r="V463" s="39"/>
      <c r="W463" s="39"/>
      <c r="X463" s="39"/>
      <c r="Y463" s="39"/>
      <c r="Z463" s="39"/>
      <c r="AA463" s="39"/>
      <c r="AB463" s="39"/>
      <c r="AC463" s="39"/>
      <c r="AD463" s="39"/>
      <c r="AE463" s="39"/>
      <c r="AT463" s="18" t="s">
        <v>248</v>
      </c>
      <c r="AU463" s="18" t="s">
        <v>84</v>
      </c>
    </row>
    <row r="464" s="13" customFormat="1">
      <c r="A464" s="13"/>
      <c r="B464" s="246"/>
      <c r="C464" s="247"/>
      <c r="D464" s="241" t="s">
        <v>250</v>
      </c>
      <c r="E464" s="248" t="s">
        <v>1</v>
      </c>
      <c r="F464" s="249" t="s">
        <v>3947</v>
      </c>
      <c r="G464" s="247"/>
      <c r="H464" s="248" t="s">
        <v>1</v>
      </c>
      <c r="I464" s="250"/>
      <c r="J464" s="247"/>
      <c r="K464" s="247"/>
      <c r="L464" s="251"/>
      <c r="M464" s="252"/>
      <c r="N464" s="253"/>
      <c r="O464" s="253"/>
      <c r="P464" s="253"/>
      <c r="Q464" s="253"/>
      <c r="R464" s="253"/>
      <c r="S464" s="253"/>
      <c r="T464" s="254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55" t="s">
        <v>250</v>
      </c>
      <c r="AU464" s="255" t="s">
        <v>84</v>
      </c>
      <c r="AV464" s="13" t="s">
        <v>82</v>
      </c>
      <c r="AW464" s="13" t="s">
        <v>31</v>
      </c>
      <c r="AX464" s="13" t="s">
        <v>75</v>
      </c>
      <c r="AY464" s="255" t="s">
        <v>239</v>
      </c>
    </row>
    <row r="465" s="14" customFormat="1">
      <c r="A465" s="14"/>
      <c r="B465" s="256"/>
      <c r="C465" s="257"/>
      <c r="D465" s="241" t="s">
        <v>250</v>
      </c>
      <c r="E465" s="258" t="s">
        <v>1</v>
      </c>
      <c r="F465" s="259" t="s">
        <v>3948</v>
      </c>
      <c r="G465" s="257"/>
      <c r="H465" s="260">
        <v>1.5</v>
      </c>
      <c r="I465" s="261"/>
      <c r="J465" s="257"/>
      <c r="K465" s="257"/>
      <c r="L465" s="262"/>
      <c r="M465" s="263"/>
      <c r="N465" s="264"/>
      <c r="O465" s="264"/>
      <c r="P465" s="264"/>
      <c r="Q465" s="264"/>
      <c r="R465" s="264"/>
      <c r="S465" s="264"/>
      <c r="T465" s="265"/>
      <c r="U465" s="14"/>
      <c r="V465" s="14"/>
      <c r="W465" s="14"/>
      <c r="X465" s="14"/>
      <c r="Y465" s="14"/>
      <c r="Z465" s="14"/>
      <c r="AA465" s="14"/>
      <c r="AB465" s="14"/>
      <c r="AC465" s="14"/>
      <c r="AD465" s="14"/>
      <c r="AE465" s="14"/>
      <c r="AT465" s="266" t="s">
        <v>250</v>
      </c>
      <c r="AU465" s="266" t="s">
        <v>84</v>
      </c>
      <c r="AV465" s="14" t="s">
        <v>84</v>
      </c>
      <c r="AW465" s="14" t="s">
        <v>31</v>
      </c>
      <c r="AX465" s="14" t="s">
        <v>75</v>
      </c>
      <c r="AY465" s="266" t="s">
        <v>239</v>
      </c>
    </row>
    <row r="466" s="13" customFormat="1">
      <c r="A466" s="13"/>
      <c r="B466" s="246"/>
      <c r="C466" s="247"/>
      <c r="D466" s="241" t="s">
        <v>250</v>
      </c>
      <c r="E466" s="248" t="s">
        <v>1</v>
      </c>
      <c r="F466" s="249" t="s">
        <v>3949</v>
      </c>
      <c r="G466" s="247"/>
      <c r="H466" s="248" t="s">
        <v>1</v>
      </c>
      <c r="I466" s="250"/>
      <c r="J466" s="247"/>
      <c r="K466" s="247"/>
      <c r="L466" s="251"/>
      <c r="M466" s="252"/>
      <c r="N466" s="253"/>
      <c r="O466" s="253"/>
      <c r="P466" s="253"/>
      <c r="Q466" s="253"/>
      <c r="R466" s="253"/>
      <c r="S466" s="253"/>
      <c r="T466" s="254"/>
      <c r="U466" s="13"/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T466" s="255" t="s">
        <v>250</v>
      </c>
      <c r="AU466" s="255" t="s">
        <v>84</v>
      </c>
      <c r="AV466" s="13" t="s">
        <v>82</v>
      </c>
      <c r="AW466" s="13" t="s">
        <v>31</v>
      </c>
      <c r="AX466" s="13" t="s">
        <v>75</v>
      </c>
      <c r="AY466" s="255" t="s">
        <v>239</v>
      </c>
    </row>
    <row r="467" s="14" customFormat="1">
      <c r="A467" s="14"/>
      <c r="B467" s="256"/>
      <c r="C467" s="257"/>
      <c r="D467" s="241" t="s">
        <v>250</v>
      </c>
      <c r="E467" s="258" t="s">
        <v>1</v>
      </c>
      <c r="F467" s="259" t="s">
        <v>3950</v>
      </c>
      <c r="G467" s="257"/>
      <c r="H467" s="260">
        <v>4.2000000000000002</v>
      </c>
      <c r="I467" s="261"/>
      <c r="J467" s="257"/>
      <c r="K467" s="257"/>
      <c r="L467" s="262"/>
      <c r="M467" s="263"/>
      <c r="N467" s="264"/>
      <c r="O467" s="264"/>
      <c r="P467" s="264"/>
      <c r="Q467" s="264"/>
      <c r="R467" s="264"/>
      <c r="S467" s="264"/>
      <c r="T467" s="265"/>
      <c r="U467" s="14"/>
      <c r="V467" s="14"/>
      <c r="W467" s="14"/>
      <c r="X467" s="14"/>
      <c r="Y467" s="14"/>
      <c r="Z467" s="14"/>
      <c r="AA467" s="14"/>
      <c r="AB467" s="14"/>
      <c r="AC467" s="14"/>
      <c r="AD467" s="14"/>
      <c r="AE467" s="14"/>
      <c r="AT467" s="266" t="s">
        <v>250</v>
      </c>
      <c r="AU467" s="266" t="s">
        <v>84</v>
      </c>
      <c r="AV467" s="14" t="s">
        <v>84</v>
      </c>
      <c r="AW467" s="14" t="s">
        <v>31</v>
      </c>
      <c r="AX467" s="14" t="s">
        <v>75</v>
      </c>
      <c r="AY467" s="266" t="s">
        <v>239</v>
      </c>
    </row>
    <row r="468" s="15" customFormat="1">
      <c r="A468" s="15"/>
      <c r="B468" s="267"/>
      <c r="C468" s="268"/>
      <c r="D468" s="241" t="s">
        <v>250</v>
      </c>
      <c r="E468" s="269" t="s">
        <v>1</v>
      </c>
      <c r="F468" s="270" t="s">
        <v>277</v>
      </c>
      <c r="G468" s="268"/>
      <c r="H468" s="271">
        <v>5.7000000000000002</v>
      </c>
      <c r="I468" s="272"/>
      <c r="J468" s="268"/>
      <c r="K468" s="268"/>
      <c r="L468" s="273"/>
      <c r="M468" s="274"/>
      <c r="N468" s="275"/>
      <c r="O468" s="275"/>
      <c r="P468" s="275"/>
      <c r="Q468" s="275"/>
      <c r="R468" s="275"/>
      <c r="S468" s="275"/>
      <c r="T468" s="276"/>
      <c r="U468" s="15"/>
      <c r="V468" s="15"/>
      <c r="W468" s="15"/>
      <c r="X468" s="15"/>
      <c r="Y468" s="15"/>
      <c r="Z468" s="15"/>
      <c r="AA468" s="15"/>
      <c r="AB468" s="15"/>
      <c r="AC468" s="15"/>
      <c r="AD468" s="15"/>
      <c r="AE468" s="15"/>
      <c r="AT468" s="277" t="s">
        <v>250</v>
      </c>
      <c r="AU468" s="277" t="s">
        <v>84</v>
      </c>
      <c r="AV468" s="15" t="s">
        <v>246</v>
      </c>
      <c r="AW468" s="15" t="s">
        <v>31</v>
      </c>
      <c r="AX468" s="15" t="s">
        <v>82</v>
      </c>
      <c r="AY468" s="277" t="s">
        <v>239</v>
      </c>
    </row>
    <row r="469" s="2" customFormat="1" ht="24.15" customHeight="1">
      <c r="A469" s="39"/>
      <c r="B469" s="40"/>
      <c r="C469" s="228" t="s">
        <v>650</v>
      </c>
      <c r="D469" s="228" t="s">
        <v>241</v>
      </c>
      <c r="E469" s="229" t="s">
        <v>883</v>
      </c>
      <c r="F469" s="230" t="s">
        <v>884</v>
      </c>
      <c r="G469" s="231" t="s">
        <v>330</v>
      </c>
      <c r="H469" s="232">
        <v>1.5</v>
      </c>
      <c r="I469" s="233"/>
      <c r="J469" s="234">
        <f>ROUND(I469*H469,2)</f>
        <v>0</v>
      </c>
      <c r="K469" s="230" t="s">
        <v>245</v>
      </c>
      <c r="L469" s="45"/>
      <c r="M469" s="235" t="s">
        <v>1</v>
      </c>
      <c r="N469" s="236" t="s">
        <v>40</v>
      </c>
      <c r="O469" s="92"/>
      <c r="P469" s="237">
        <f>O469*H469</f>
        <v>0</v>
      </c>
      <c r="Q469" s="237">
        <v>0.0024399999999999999</v>
      </c>
      <c r="R469" s="237">
        <f>Q469*H469</f>
        <v>0.0036600000000000001</v>
      </c>
      <c r="S469" s="237">
        <v>0.056000000000000001</v>
      </c>
      <c r="T469" s="238">
        <f>S469*H469</f>
        <v>0.084000000000000005</v>
      </c>
      <c r="U469" s="39"/>
      <c r="V469" s="39"/>
      <c r="W469" s="39"/>
      <c r="X469" s="39"/>
      <c r="Y469" s="39"/>
      <c r="Z469" s="39"/>
      <c r="AA469" s="39"/>
      <c r="AB469" s="39"/>
      <c r="AC469" s="39"/>
      <c r="AD469" s="39"/>
      <c r="AE469" s="39"/>
      <c r="AR469" s="239" t="s">
        <v>246</v>
      </c>
      <c r="AT469" s="239" t="s">
        <v>241</v>
      </c>
      <c r="AU469" s="239" t="s">
        <v>84</v>
      </c>
      <c r="AY469" s="18" t="s">
        <v>239</v>
      </c>
      <c r="BE469" s="240">
        <f>IF(N469="základní",J469,0)</f>
        <v>0</v>
      </c>
      <c r="BF469" s="240">
        <f>IF(N469="snížená",J469,0)</f>
        <v>0</v>
      </c>
      <c r="BG469" s="240">
        <f>IF(N469="zákl. přenesená",J469,0)</f>
        <v>0</v>
      </c>
      <c r="BH469" s="240">
        <f>IF(N469="sníž. přenesená",J469,0)</f>
        <v>0</v>
      </c>
      <c r="BI469" s="240">
        <f>IF(N469="nulová",J469,0)</f>
        <v>0</v>
      </c>
      <c r="BJ469" s="18" t="s">
        <v>82</v>
      </c>
      <c r="BK469" s="240">
        <f>ROUND(I469*H469,2)</f>
        <v>0</v>
      </c>
      <c r="BL469" s="18" t="s">
        <v>246</v>
      </c>
      <c r="BM469" s="239" t="s">
        <v>3951</v>
      </c>
    </row>
    <row r="470" s="2" customFormat="1">
      <c r="A470" s="39"/>
      <c r="B470" s="40"/>
      <c r="C470" s="41"/>
      <c r="D470" s="241" t="s">
        <v>248</v>
      </c>
      <c r="E470" s="41"/>
      <c r="F470" s="242" t="s">
        <v>886</v>
      </c>
      <c r="G470" s="41"/>
      <c r="H470" s="41"/>
      <c r="I470" s="243"/>
      <c r="J470" s="41"/>
      <c r="K470" s="41"/>
      <c r="L470" s="45"/>
      <c r="M470" s="244"/>
      <c r="N470" s="245"/>
      <c r="O470" s="92"/>
      <c r="P470" s="92"/>
      <c r="Q470" s="92"/>
      <c r="R470" s="92"/>
      <c r="S470" s="92"/>
      <c r="T470" s="93"/>
      <c r="U470" s="39"/>
      <c r="V470" s="39"/>
      <c r="W470" s="39"/>
      <c r="X470" s="39"/>
      <c r="Y470" s="39"/>
      <c r="Z470" s="39"/>
      <c r="AA470" s="39"/>
      <c r="AB470" s="39"/>
      <c r="AC470" s="39"/>
      <c r="AD470" s="39"/>
      <c r="AE470" s="39"/>
      <c r="AT470" s="18" t="s">
        <v>248</v>
      </c>
      <c r="AU470" s="18" t="s">
        <v>84</v>
      </c>
    </row>
    <row r="471" s="13" customFormat="1">
      <c r="A471" s="13"/>
      <c r="B471" s="246"/>
      <c r="C471" s="247"/>
      <c r="D471" s="241" t="s">
        <v>250</v>
      </c>
      <c r="E471" s="248" t="s">
        <v>1</v>
      </c>
      <c r="F471" s="249" t="s">
        <v>887</v>
      </c>
      <c r="G471" s="247"/>
      <c r="H471" s="248" t="s">
        <v>1</v>
      </c>
      <c r="I471" s="250"/>
      <c r="J471" s="247"/>
      <c r="K471" s="247"/>
      <c r="L471" s="251"/>
      <c r="M471" s="252"/>
      <c r="N471" s="253"/>
      <c r="O471" s="253"/>
      <c r="P471" s="253"/>
      <c r="Q471" s="253"/>
      <c r="R471" s="253"/>
      <c r="S471" s="253"/>
      <c r="T471" s="254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255" t="s">
        <v>250</v>
      </c>
      <c r="AU471" s="255" t="s">
        <v>84</v>
      </c>
      <c r="AV471" s="13" t="s">
        <v>82</v>
      </c>
      <c r="AW471" s="13" t="s">
        <v>31</v>
      </c>
      <c r="AX471" s="13" t="s">
        <v>75</v>
      </c>
      <c r="AY471" s="255" t="s">
        <v>239</v>
      </c>
    </row>
    <row r="472" s="14" customFormat="1">
      <c r="A472" s="14"/>
      <c r="B472" s="256"/>
      <c r="C472" s="257"/>
      <c r="D472" s="241" t="s">
        <v>250</v>
      </c>
      <c r="E472" s="258" t="s">
        <v>1</v>
      </c>
      <c r="F472" s="259" t="s">
        <v>3948</v>
      </c>
      <c r="G472" s="257"/>
      <c r="H472" s="260">
        <v>1.5</v>
      </c>
      <c r="I472" s="261"/>
      <c r="J472" s="257"/>
      <c r="K472" s="257"/>
      <c r="L472" s="262"/>
      <c r="M472" s="263"/>
      <c r="N472" s="264"/>
      <c r="O472" s="264"/>
      <c r="P472" s="264"/>
      <c r="Q472" s="264"/>
      <c r="R472" s="264"/>
      <c r="S472" s="264"/>
      <c r="T472" s="265"/>
      <c r="U472" s="14"/>
      <c r="V472" s="14"/>
      <c r="W472" s="14"/>
      <c r="X472" s="14"/>
      <c r="Y472" s="14"/>
      <c r="Z472" s="14"/>
      <c r="AA472" s="14"/>
      <c r="AB472" s="14"/>
      <c r="AC472" s="14"/>
      <c r="AD472" s="14"/>
      <c r="AE472" s="14"/>
      <c r="AT472" s="266" t="s">
        <v>250</v>
      </c>
      <c r="AU472" s="266" t="s">
        <v>84</v>
      </c>
      <c r="AV472" s="14" t="s">
        <v>84</v>
      </c>
      <c r="AW472" s="14" t="s">
        <v>31</v>
      </c>
      <c r="AX472" s="14" t="s">
        <v>82</v>
      </c>
      <c r="AY472" s="266" t="s">
        <v>239</v>
      </c>
    </row>
    <row r="473" s="2" customFormat="1" ht="24.15" customHeight="1">
      <c r="A473" s="39"/>
      <c r="B473" s="40"/>
      <c r="C473" s="228" t="s">
        <v>1571</v>
      </c>
      <c r="D473" s="228" t="s">
        <v>241</v>
      </c>
      <c r="E473" s="229" t="s">
        <v>889</v>
      </c>
      <c r="F473" s="230" t="s">
        <v>890</v>
      </c>
      <c r="G473" s="231" t="s">
        <v>330</v>
      </c>
      <c r="H473" s="232">
        <v>3.6000000000000001</v>
      </c>
      <c r="I473" s="233"/>
      <c r="J473" s="234">
        <f>ROUND(I473*H473,2)</f>
        <v>0</v>
      </c>
      <c r="K473" s="230" t="s">
        <v>245</v>
      </c>
      <c r="L473" s="45"/>
      <c r="M473" s="235" t="s">
        <v>1</v>
      </c>
      <c r="N473" s="236" t="s">
        <v>40</v>
      </c>
      <c r="O473" s="92"/>
      <c r="P473" s="237">
        <f>O473*H473</f>
        <v>0</v>
      </c>
      <c r="Q473" s="237">
        <v>0.00281</v>
      </c>
      <c r="R473" s="237">
        <f>Q473*H473</f>
        <v>0.010116</v>
      </c>
      <c r="S473" s="237">
        <v>0.069000000000000006</v>
      </c>
      <c r="T473" s="238">
        <f>S473*H473</f>
        <v>0.24840000000000004</v>
      </c>
      <c r="U473" s="39"/>
      <c r="V473" s="39"/>
      <c r="W473" s="39"/>
      <c r="X473" s="39"/>
      <c r="Y473" s="39"/>
      <c r="Z473" s="39"/>
      <c r="AA473" s="39"/>
      <c r="AB473" s="39"/>
      <c r="AC473" s="39"/>
      <c r="AD473" s="39"/>
      <c r="AE473" s="39"/>
      <c r="AR473" s="239" t="s">
        <v>246</v>
      </c>
      <c r="AT473" s="239" t="s">
        <v>241</v>
      </c>
      <c r="AU473" s="239" t="s">
        <v>84</v>
      </c>
      <c r="AY473" s="18" t="s">
        <v>239</v>
      </c>
      <c r="BE473" s="240">
        <f>IF(N473="základní",J473,0)</f>
        <v>0</v>
      </c>
      <c r="BF473" s="240">
        <f>IF(N473="snížená",J473,0)</f>
        <v>0</v>
      </c>
      <c r="BG473" s="240">
        <f>IF(N473="zákl. přenesená",J473,0)</f>
        <v>0</v>
      </c>
      <c r="BH473" s="240">
        <f>IF(N473="sníž. přenesená",J473,0)</f>
        <v>0</v>
      </c>
      <c r="BI473" s="240">
        <f>IF(N473="nulová",J473,0)</f>
        <v>0</v>
      </c>
      <c r="BJ473" s="18" t="s">
        <v>82</v>
      </c>
      <c r="BK473" s="240">
        <f>ROUND(I473*H473,2)</f>
        <v>0</v>
      </c>
      <c r="BL473" s="18" t="s">
        <v>246</v>
      </c>
      <c r="BM473" s="239" t="s">
        <v>3952</v>
      </c>
    </row>
    <row r="474" s="2" customFormat="1">
      <c r="A474" s="39"/>
      <c r="B474" s="40"/>
      <c r="C474" s="41"/>
      <c r="D474" s="241" t="s">
        <v>248</v>
      </c>
      <c r="E474" s="41"/>
      <c r="F474" s="242" t="s">
        <v>892</v>
      </c>
      <c r="G474" s="41"/>
      <c r="H474" s="41"/>
      <c r="I474" s="243"/>
      <c r="J474" s="41"/>
      <c r="K474" s="41"/>
      <c r="L474" s="45"/>
      <c r="M474" s="244"/>
      <c r="N474" s="245"/>
      <c r="O474" s="92"/>
      <c r="P474" s="92"/>
      <c r="Q474" s="92"/>
      <c r="R474" s="92"/>
      <c r="S474" s="92"/>
      <c r="T474" s="93"/>
      <c r="U474" s="39"/>
      <c r="V474" s="39"/>
      <c r="W474" s="39"/>
      <c r="X474" s="39"/>
      <c r="Y474" s="39"/>
      <c r="Z474" s="39"/>
      <c r="AA474" s="39"/>
      <c r="AB474" s="39"/>
      <c r="AC474" s="39"/>
      <c r="AD474" s="39"/>
      <c r="AE474" s="39"/>
      <c r="AT474" s="18" t="s">
        <v>248</v>
      </c>
      <c r="AU474" s="18" t="s">
        <v>84</v>
      </c>
    </row>
    <row r="475" s="13" customFormat="1">
      <c r="A475" s="13"/>
      <c r="B475" s="246"/>
      <c r="C475" s="247"/>
      <c r="D475" s="241" t="s">
        <v>250</v>
      </c>
      <c r="E475" s="248" t="s">
        <v>1</v>
      </c>
      <c r="F475" s="249" t="s">
        <v>893</v>
      </c>
      <c r="G475" s="247"/>
      <c r="H475" s="248" t="s">
        <v>1</v>
      </c>
      <c r="I475" s="250"/>
      <c r="J475" s="247"/>
      <c r="K475" s="247"/>
      <c r="L475" s="251"/>
      <c r="M475" s="252"/>
      <c r="N475" s="253"/>
      <c r="O475" s="253"/>
      <c r="P475" s="253"/>
      <c r="Q475" s="253"/>
      <c r="R475" s="253"/>
      <c r="S475" s="253"/>
      <c r="T475" s="254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255" t="s">
        <v>250</v>
      </c>
      <c r="AU475" s="255" t="s">
        <v>84</v>
      </c>
      <c r="AV475" s="13" t="s">
        <v>82</v>
      </c>
      <c r="AW475" s="13" t="s">
        <v>31</v>
      </c>
      <c r="AX475" s="13" t="s">
        <v>75</v>
      </c>
      <c r="AY475" s="255" t="s">
        <v>239</v>
      </c>
    </row>
    <row r="476" s="14" customFormat="1">
      <c r="A476" s="14"/>
      <c r="B476" s="256"/>
      <c r="C476" s="257"/>
      <c r="D476" s="241" t="s">
        <v>250</v>
      </c>
      <c r="E476" s="258" t="s">
        <v>1</v>
      </c>
      <c r="F476" s="259" t="s">
        <v>3953</v>
      </c>
      <c r="G476" s="257"/>
      <c r="H476" s="260">
        <v>3.6000000000000001</v>
      </c>
      <c r="I476" s="261"/>
      <c r="J476" s="257"/>
      <c r="K476" s="257"/>
      <c r="L476" s="262"/>
      <c r="M476" s="263"/>
      <c r="N476" s="264"/>
      <c r="O476" s="264"/>
      <c r="P476" s="264"/>
      <c r="Q476" s="264"/>
      <c r="R476" s="264"/>
      <c r="S476" s="264"/>
      <c r="T476" s="265"/>
      <c r="U476" s="14"/>
      <c r="V476" s="14"/>
      <c r="W476" s="14"/>
      <c r="X476" s="14"/>
      <c r="Y476" s="14"/>
      <c r="Z476" s="14"/>
      <c r="AA476" s="14"/>
      <c r="AB476" s="14"/>
      <c r="AC476" s="14"/>
      <c r="AD476" s="14"/>
      <c r="AE476" s="14"/>
      <c r="AT476" s="266" t="s">
        <v>250</v>
      </c>
      <c r="AU476" s="266" t="s">
        <v>84</v>
      </c>
      <c r="AV476" s="14" t="s">
        <v>84</v>
      </c>
      <c r="AW476" s="14" t="s">
        <v>31</v>
      </c>
      <c r="AX476" s="14" t="s">
        <v>82</v>
      </c>
      <c r="AY476" s="266" t="s">
        <v>239</v>
      </c>
    </row>
    <row r="477" s="2" customFormat="1" ht="24.15" customHeight="1">
      <c r="A477" s="39"/>
      <c r="B477" s="40"/>
      <c r="C477" s="228" t="s">
        <v>1576</v>
      </c>
      <c r="D477" s="228" t="s">
        <v>241</v>
      </c>
      <c r="E477" s="229" t="s">
        <v>895</v>
      </c>
      <c r="F477" s="230" t="s">
        <v>896</v>
      </c>
      <c r="G477" s="231" t="s">
        <v>330</v>
      </c>
      <c r="H477" s="232">
        <v>0.59999999999999998</v>
      </c>
      <c r="I477" s="233"/>
      <c r="J477" s="234">
        <f>ROUND(I477*H477,2)</f>
        <v>0</v>
      </c>
      <c r="K477" s="230" t="s">
        <v>245</v>
      </c>
      <c r="L477" s="45"/>
      <c r="M477" s="235" t="s">
        <v>1</v>
      </c>
      <c r="N477" s="236" t="s">
        <v>40</v>
      </c>
      <c r="O477" s="92"/>
      <c r="P477" s="237">
        <f>O477*H477</f>
        <v>0</v>
      </c>
      <c r="Q477" s="237">
        <v>0.0033</v>
      </c>
      <c r="R477" s="237">
        <f>Q477*H477</f>
        <v>0.00198</v>
      </c>
      <c r="S477" s="237">
        <v>0.11</v>
      </c>
      <c r="T477" s="238">
        <f>S477*H477</f>
        <v>0.066000000000000003</v>
      </c>
      <c r="U477" s="39"/>
      <c r="V477" s="39"/>
      <c r="W477" s="39"/>
      <c r="X477" s="39"/>
      <c r="Y477" s="39"/>
      <c r="Z477" s="39"/>
      <c r="AA477" s="39"/>
      <c r="AB477" s="39"/>
      <c r="AC477" s="39"/>
      <c r="AD477" s="39"/>
      <c r="AE477" s="39"/>
      <c r="AR477" s="239" t="s">
        <v>246</v>
      </c>
      <c r="AT477" s="239" t="s">
        <v>241</v>
      </c>
      <c r="AU477" s="239" t="s">
        <v>84</v>
      </c>
      <c r="AY477" s="18" t="s">
        <v>239</v>
      </c>
      <c r="BE477" s="240">
        <f>IF(N477="základní",J477,0)</f>
        <v>0</v>
      </c>
      <c r="BF477" s="240">
        <f>IF(N477="snížená",J477,0)</f>
        <v>0</v>
      </c>
      <c r="BG477" s="240">
        <f>IF(N477="zákl. přenesená",J477,0)</f>
        <v>0</v>
      </c>
      <c r="BH477" s="240">
        <f>IF(N477="sníž. přenesená",J477,0)</f>
        <v>0</v>
      </c>
      <c r="BI477" s="240">
        <f>IF(N477="nulová",J477,0)</f>
        <v>0</v>
      </c>
      <c r="BJ477" s="18" t="s">
        <v>82</v>
      </c>
      <c r="BK477" s="240">
        <f>ROUND(I477*H477,2)</f>
        <v>0</v>
      </c>
      <c r="BL477" s="18" t="s">
        <v>246</v>
      </c>
      <c r="BM477" s="239" t="s">
        <v>3954</v>
      </c>
    </row>
    <row r="478" s="2" customFormat="1">
      <c r="A478" s="39"/>
      <c r="B478" s="40"/>
      <c r="C478" s="41"/>
      <c r="D478" s="241" t="s">
        <v>248</v>
      </c>
      <c r="E478" s="41"/>
      <c r="F478" s="242" t="s">
        <v>898</v>
      </c>
      <c r="G478" s="41"/>
      <c r="H478" s="41"/>
      <c r="I478" s="243"/>
      <c r="J478" s="41"/>
      <c r="K478" s="41"/>
      <c r="L478" s="45"/>
      <c r="M478" s="244"/>
      <c r="N478" s="245"/>
      <c r="O478" s="92"/>
      <c r="P478" s="92"/>
      <c r="Q478" s="92"/>
      <c r="R478" s="92"/>
      <c r="S478" s="92"/>
      <c r="T478" s="93"/>
      <c r="U478" s="39"/>
      <c r="V478" s="39"/>
      <c r="W478" s="39"/>
      <c r="X478" s="39"/>
      <c r="Y478" s="39"/>
      <c r="Z478" s="39"/>
      <c r="AA478" s="39"/>
      <c r="AB478" s="39"/>
      <c r="AC478" s="39"/>
      <c r="AD478" s="39"/>
      <c r="AE478" s="39"/>
      <c r="AT478" s="18" t="s">
        <v>248</v>
      </c>
      <c r="AU478" s="18" t="s">
        <v>84</v>
      </c>
    </row>
    <row r="479" s="13" customFormat="1">
      <c r="A479" s="13"/>
      <c r="B479" s="246"/>
      <c r="C479" s="247"/>
      <c r="D479" s="241" t="s">
        <v>250</v>
      </c>
      <c r="E479" s="248" t="s">
        <v>1</v>
      </c>
      <c r="F479" s="249" t="s">
        <v>899</v>
      </c>
      <c r="G479" s="247"/>
      <c r="H479" s="248" t="s">
        <v>1</v>
      </c>
      <c r="I479" s="250"/>
      <c r="J479" s="247"/>
      <c r="K479" s="247"/>
      <c r="L479" s="251"/>
      <c r="M479" s="252"/>
      <c r="N479" s="253"/>
      <c r="O479" s="253"/>
      <c r="P479" s="253"/>
      <c r="Q479" s="253"/>
      <c r="R479" s="253"/>
      <c r="S479" s="253"/>
      <c r="T479" s="254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55" t="s">
        <v>250</v>
      </c>
      <c r="AU479" s="255" t="s">
        <v>84</v>
      </c>
      <c r="AV479" s="13" t="s">
        <v>82</v>
      </c>
      <c r="AW479" s="13" t="s">
        <v>31</v>
      </c>
      <c r="AX479" s="13" t="s">
        <v>75</v>
      </c>
      <c r="AY479" s="255" t="s">
        <v>239</v>
      </c>
    </row>
    <row r="480" s="14" customFormat="1">
      <c r="A480" s="14"/>
      <c r="B480" s="256"/>
      <c r="C480" s="257"/>
      <c r="D480" s="241" t="s">
        <v>250</v>
      </c>
      <c r="E480" s="258" t="s">
        <v>1</v>
      </c>
      <c r="F480" s="259" t="s">
        <v>3955</v>
      </c>
      <c r="G480" s="257"/>
      <c r="H480" s="260">
        <v>0.59999999999999998</v>
      </c>
      <c r="I480" s="261"/>
      <c r="J480" s="257"/>
      <c r="K480" s="257"/>
      <c r="L480" s="262"/>
      <c r="M480" s="263"/>
      <c r="N480" s="264"/>
      <c r="O480" s="264"/>
      <c r="P480" s="264"/>
      <c r="Q480" s="264"/>
      <c r="R480" s="264"/>
      <c r="S480" s="264"/>
      <c r="T480" s="265"/>
      <c r="U480" s="14"/>
      <c r="V480" s="14"/>
      <c r="W480" s="14"/>
      <c r="X480" s="14"/>
      <c r="Y480" s="14"/>
      <c r="Z480" s="14"/>
      <c r="AA480" s="14"/>
      <c r="AB480" s="14"/>
      <c r="AC480" s="14"/>
      <c r="AD480" s="14"/>
      <c r="AE480" s="14"/>
      <c r="AT480" s="266" t="s">
        <v>250</v>
      </c>
      <c r="AU480" s="266" t="s">
        <v>84</v>
      </c>
      <c r="AV480" s="14" t="s">
        <v>84</v>
      </c>
      <c r="AW480" s="14" t="s">
        <v>31</v>
      </c>
      <c r="AX480" s="14" t="s">
        <v>82</v>
      </c>
      <c r="AY480" s="266" t="s">
        <v>239</v>
      </c>
    </row>
    <row r="481" s="2" customFormat="1" ht="24.15" customHeight="1">
      <c r="A481" s="39"/>
      <c r="B481" s="40"/>
      <c r="C481" s="228" t="s">
        <v>1581</v>
      </c>
      <c r="D481" s="228" t="s">
        <v>241</v>
      </c>
      <c r="E481" s="229" t="s">
        <v>901</v>
      </c>
      <c r="F481" s="230" t="s">
        <v>902</v>
      </c>
      <c r="G481" s="231" t="s">
        <v>330</v>
      </c>
      <c r="H481" s="232">
        <v>0.59999999999999998</v>
      </c>
      <c r="I481" s="233"/>
      <c r="J481" s="234">
        <f>ROUND(I481*H481,2)</f>
        <v>0</v>
      </c>
      <c r="K481" s="230" t="s">
        <v>245</v>
      </c>
      <c r="L481" s="45"/>
      <c r="M481" s="235" t="s">
        <v>1</v>
      </c>
      <c r="N481" s="236" t="s">
        <v>40</v>
      </c>
      <c r="O481" s="92"/>
      <c r="P481" s="237">
        <f>O481*H481</f>
        <v>0</v>
      </c>
      <c r="Q481" s="237">
        <v>0.0035999999999999999</v>
      </c>
      <c r="R481" s="237">
        <f>Q481*H481</f>
        <v>0.00216</v>
      </c>
      <c r="S481" s="237">
        <v>0.16</v>
      </c>
      <c r="T481" s="238">
        <f>S481*H481</f>
        <v>0.096000000000000002</v>
      </c>
      <c r="U481" s="39"/>
      <c r="V481" s="39"/>
      <c r="W481" s="39"/>
      <c r="X481" s="39"/>
      <c r="Y481" s="39"/>
      <c r="Z481" s="39"/>
      <c r="AA481" s="39"/>
      <c r="AB481" s="39"/>
      <c r="AC481" s="39"/>
      <c r="AD481" s="39"/>
      <c r="AE481" s="39"/>
      <c r="AR481" s="239" t="s">
        <v>246</v>
      </c>
      <c r="AT481" s="239" t="s">
        <v>241</v>
      </c>
      <c r="AU481" s="239" t="s">
        <v>84</v>
      </c>
      <c r="AY481" s="18" t="s">
        <v>239</v>
      </c>
      <c r="BE481" s="240">
        <f>IF(N481="základní",J481,0)</f>
        <v>0</v>
      </c>
      <c r="BF481" s="240">
        <f>IF(N481="snížená",J481,0)</f>
        <v>0</v>
      </c>
      <c r="BG481" s="240">
        <f>IF(N481="zákl. přenesená",J481,0)</f>
        <v>0</v>
      </c>
      <c r="BH481" s="240">
        <f>IF(N481="sníž. přenesená",J481,0)</f>
        <v>0</v>
      </c>
      <c r="BI481" s="240">
        <f>IF(N481="nulová",J481,0)</f>
        <v>0</v>
      </c>
      <c r="BJ481" s="18" t="s">
        <v>82</v>
      </c>
      <c r="BK481" s="240">
        <f>ROUND(I481*H481,2)</f>
        <v>0</v>
      </c>
      <c r="BL481" s="18" t="s">
        <v>246</v>
      </c>
      <c r="BM481" s="239" t="s">
        <v>3956</v>
      </c>
    </row>
    <row r="482" s="2" customFormat="1">
      <c r="A482" s="39"/>
      <c r="B482" s="40"/>
      <c r="C482" s="41"/>
      <c r="D482" s="241" t="s">
        <v>248</v>
      </c>
      <c r="E482" s="41"/>
      <c r="F482" s="242" t="s">
        <v>904</v>
      </c>
      <c r="G482" s="41"/>
      <c r="H482" s="41"/>
      <c r="I482" s="243"/>
      <c r="J482" s="41"/>
      <c r="K482" s="41"/>
      <c r="L482" s="45"/>
      <c r="M482" s="244"/>
      <c r="N482" s="245"/>
      <c r="O482" s="92"/>
      <c r="P482" s="92"/>
      <c r="Q482" s="92"/>
      <c r="R482" s="92"/>
      <c r="S482" s="92"/>
      <c r="T482" s="93"/>
      <c r="U482" s="39"/>
      <c r="V482" s="39"/>
      <c r="W482" s="39"/>
      <c r="X482" s="39"/>
      <c r="Y482" s="39"/>
      <c r="Z482" s="39"/>
      <c r="AA482" s="39"/>
      <c r="AB482" s="39"/>
      <c r="AC482" s="39"/>
      <c r="AD482" s="39"/>
      <c r="AE482" s="39"/>
      <c r="AT482" s="18" t="s">
        <v>248</v>
      </c>
      <c r="AU482" s="18" t="s">
        <v>84</v>
      </c>
    </row>
    <row r="483" s="13" customFormat="1">
      <c r="A483" s="13"/>
      <c r="B483" s="246"/>
      <c r="C483" s="247"/>
      <c r="D483" s="241" t="s">
        <v>250</v>
      </c>
      <c r="E483" s="248" t="s">
        <v>1</v>
      </c>
      <c r="F483" s="249" t="s">
        <v>3957</v>
      </c>
      <c r="G483" s="247"/>
      <c r="H483" s="248" t="s">
        <v>1</v>
      </c>
      <c r="I483" s="250"/>
      <c r="J483" s="247"/>
      <c r="K483" s="247"/>
      <c r="L483" s="251"/>
      <c r="M483" s="252"/>
      <c r="N483" s="253"/>
      <c r="O483" s="253"/>
      <c r="P483" s="253"/>
      <c r="Q483" s="253"/>
      <c r="R483" s="253"/>
      <c r="S483" s="253"/>
      <c r="T483" s="254"/>
      <c r="U483" s="13"/>
      <c r="V483" s="13"/>
      <c r="W483" s="13"/>
      <c r="X483" s="13"/>
      <c r="Y483" s="13"/>
      <c r="Z483" s="13"/>
      <c r="AA483" s="13"/>
      <c r="AB483" s="13"/>
      <c r="AC483" s="13"/>
      <c r="AD483" s="13"/>
      <c r="AE483" s="13"/>
      <c r="AT483" s="255" t="s">
        <v>250</v>
      </c>
      <c r="AU483" s="255" t="s">
        <v>84</v>
      </c>
      <c r="AV483" s="13" t="s">
        <v>82</v>
      </c>
      <c r="AW483" s="13" t="s">
        <v>31</v>
      </c>
      <c r="AX483" s="13" t="s">
        <v>75</v>
      </c>
      <c r="AY483" s="255" t="s">
        <v>239</v>
      </c>
    </row>
    <row r="484" s="14" customFormat="1">
      <c r="A484" s="14"/>
      <c r="B484" s="256"/>
      <c r="C484" s="257"/>
      <c r="D484" s="241" t="s">
        <v>250</v>
      </c>
      <c r="E484" s="258" t="s">
        <v>1</v>
      </c>
      <c r="F484" s="259" t="s">
        <v>3955</v>
      </c>
      <c r="G484" s="257"/>
      <c r="H484" s="260">
        <v>0.59999999999999998</v>
      </c>
      <c r="I484" s="261"/>
      <c r="J484" s="257"/>
      <c r="K484" s="257"/>
      <c r="L484" s="262"/>
      <c r="M484" s="263"/>
      <c r="N484" s="264"/>
      <c r="O484" s="264"/>
      <c r="P484" s="264"/>
      <c r="Q484" s="264"/>
      <c r="R484" s="264"/>
      <c r="S484" s="264"/>
      <c r="T484" s="265"/>
      <c r="U484" s="14"/>
      <c r="V484" s="14"/>
      <c r="W484" s="14"/>
      <c r="X484" s="14"/>
      <c r="Y484" s="14"/>
      <c r="Z484" s="14"/>
      <c r="AA484" s="14"/>
      <c r="AB484" s="14"/>
      <c r="AC484" s="14"/>
      <c r="AD484" s="14"/>
      <c r="AE484" s="14"/>
      <c r="AT484" s="266" t="s">
        <v>250</v>
      </c>
      <c r="AU484" s="266" t="s">
        <v>84</v>
      </c>
      <c r="AV484" s="14" t="s">
        <v>84</v>
      </c>
      <c r="AW484" s="14" t="s">
        <v>31</v>
      </c>
      <c r="AX484" s="14" t="s">
        <v>82</v>
      </c>
      <c r="AY484" s="266" t="s">
        <v>239</v>
      </c>
    </row>
    <row r="485" s="2" customFormat="1" ht="24.15" customHeight="1">
      <c r="A485" s="39"/>
      <c r="B485" s="40"/>
      <c r="C485" s="228" t="s">
        <v>1589</v>
      </c>
      <c r="D485" s="228" t="s">
        <v>241</v>
      </c>
      <c r="E485" s="229" t="s">
        <v>914</v>
      </c>
      <c r="F485" s="230" t="s">
        <v>915</v>
      </c>
      <c r="G485" s="231" t="s">
        <v>330</v>
      </c>
      <c r="H485" s="232">
        <v>2.1000000000000001</v>
      </c>
      <c r="I485" s="233"/>
      <c r="J485" s="234">
        <f>ROUND(I485*H485,2)</f>
        <v>0</v>
      </c>
      <c r="K485" s="230" t="s">
        <v>245</v>
      </c>
      <c r="L485" s="45"/>
      <c r="M485" s="235" t="s">
        <v>1</v>
      </c>
      <c r="N485" s="236" t="s">
        <v>40</v>
      </c>
      <c r="O485" s="92"/>
      <c r="P485" s="237">
        <f>O485*H485</f>
        <v>0</v>
      </c>
      <c r="Q485" s="237">
        <v>0.00415</v>
      </c>
      <c r="R485" s="237">
        <f>Q485*H485</f>
        <v>0.0087150000000000005</v>
      </c>
      <c r="S485" s="237">
        <v>0.27000000000000002</v>
      </c>
      <c r="T485" s="238">
        <f>S485*H485</f>
        <v>0.56700000000000006</v>
      </c>
      <c r="U485" s="39"/>
      <c r="V485" s="39"/>
      <c r="W485" s="39"/>
      <c r="X485" s="39"/>
      <c r="Y485" s="39"/>
      <c r="Z485" s="39"/>
      <c r="AA485" s="39"/>
      <c r="AB485" s="39"/>
      <c r="AC485" s="39"/>
      <c r="AD485" s="39"/>
      <c r="AE485" s="39"/>
      <c r="AR485" s="239" t="s">
        <v>246</v>
      </c>
      <c r="AT485" s="239" t="s">
        <v>241</v>
      </c>
      <c r="AU485" s="239" t="s">
        <v>84</v>
      </c>
      <c r="AY485" s="18" t="s">
        <v>239</v>
      </c>
      <c r="BE485" s="240">
        <f>IF(N485="základní",J485,0)</f>
        <v>0</v>
      </c>
      <c r="BF485" s="240">
        <f>IF(N485="snížená",J485,0)</f>
        <v>0</v>
      </c>
      <c r="BG485" s="240">
        <f>IF(N485="zákl. přenesená",J485,0)</f>
        <v>0</v>
      </c>
      <c r="BH485" s="240">
        <f>IF(N485="sníž. přenesená",J485,0)</f>
        <v>0</v>
      </c>
      <c r="BI485" s="240">
        <f>IF(N485="nulová",J485,0)</f>
        <v>0</v>
      </c>
      <c r="BJ485" s="18" t="s">
        <v>82</v>
      </c>
      <c r="BK485" s="240">
        <f>ROUND(I485*H485,2)</f>
        <v>0</v>
      </c>
      <c r="BL485" s="18" t="s">
        <v>246</v>
      </c>
      <c r="BM485" s="239" t="s">
        <v>3958</v>
      </c>
    </row>
    <row r="486" s="2" customFormat="1">
      <c r="A486" s="39"/>
      <c r="B486" s="40"/>
      <c r="C486" s="41"/>
      <c r="D486" s="241" t="s">
        <v>248</v>
      </c>
      <c r="E486" s="41"/>
      <c r="F486" s="242" t="s">
        <v>917</v>
      </c>
      <c r="G486" s="41"/>
      <c r="H486" s="41"/>
      <c r="I486" s="243"/>
      <c r="J486" s="41"/>
      <c r="K486" s="41"/>
      <c r="L486" s="45"/>
      <c r="M486" s="244"/>
      <c r="N486" s="245"/>
      <c r="O486" s="92"/>
      <c r="P486" s="92"/>
      <c r="Q486" s="92"/>
      <c r="R486" s="92"/>
      <c r="S486" s="92"/>
      <c r="T486" s="93"/>
      <c r="U486" s="39"/>
      <c r="V486" s="39"/>
      <c r="W486" s="39"/>
      <c r="X486" s="39"/>
      <c r="Y486" s="39"/>
      <c r="Z486" s="39"/>
      <c r="AA486" s="39"/>
      <c r="AB486" s="39"/>
      <c r="AC486" s="39"/>
      <c r="AD486" s="39"/>
      <c r="AE486" s="39"/>
      <c r="AT486" s="18" t="s">
        <v>248</v>
      </c>
      <c r="AU486" s="18" t="s">
        <v>84</v>
      </c>
    </row>
    <row r="487" s="13" customFormat="1">
      <c r="A487" s="13"/>
      <c r="B487" s="246"/>
      <c r="C487" s="247"/>
      <c r="D487" s="241" t="s">
        <v>250</v>
      </c>
      <c r="E487" s="248" t="s">
        <v>1</v>
      </c>
      <c r="F487" s="249" t="s">
        <v>918</v>
      </c>
      <c r="G487" s="247"/>
      <c r="H487" s="248" t="s">
        <v>1</v>
      </c>
      <c r="I487" s="250"/>
      <c r="J487" s="247"/>
      <c r="K487" s="247"/>
      <c r="L487" s="251"/>
      <c r="M487" s="252"/>
      <c r="N487" s="253"/>
      <c r="O487" s="253"/>
      <c r="P487" s="253"/>
      <c r="Q487" s="253"/>
      <c r="R487" s="253"/>
      <c r="S487" s="253"/>
      <c r="T487" s="254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55" t="s">
        <v>250</v>
      </c>
      <c r="AU487" s="255" t="s">
        <v>84</v>
      </c>
      <c r="AV487" s="13" t="s">
        <v>82</v>
      </c>
      <c r="AW487" s="13" t="s">
        <v>31</v>
      </c>
      <c r="AX487" s="13" t="s">
        <v>75</v>
      </c>
      <c r="AY487" s="255" t="s">
        <v>239</v>
      </c>
    </row>
    <row r="488" s="14" customFormat="1">
      <c r="A488" s="14"/>
      <c r="B488" s="256"/>
      <c r="C488" s="257"/>
      <c r="D488" s="241" t="s">
        <v>250</v>
      </c>
      <c r="E488" s="258" t="s">
        <v>1</v>
      </c>
      <c r="F488" s="259" t="s">
        <v>3959</v>
      </c>
      <c r="G488" s="257"/>
      <c r="H488" s="260">
        <v>2.1000000000000001</v>
      </c>
      <c r="I488" s="261"/>
      <c r="J488" s="257"/>
      <c r="K488" s="257"/>
      <c r="L488" s="262"/>
      <c r="M488" s="263"/>
      <c r="N488" s="264"/>
      <c r="O488" s="264"/>
      <c r="P488" s="264"/>
      <c r="Q488" s="264"/>
      <c r="R488" s="264"/>
      <c r="S488" s="264"/>
      <c r="T488" s="265"/>
      <c r="U488" s="14"/>
      <c r="V488" s="14"/>
      <c r="W488" s="14"/>
      <c r="X488" s="14"/>
      <c r="Y488" s="14"/>
      <c r="Z488" s="14"/>
      <c r="AA488" s="14"/>
      <c r="AB488" s="14"/>
      <c r="AC488" s="14"/>
      <c r="AD488" s="14"/>
      <c r="AE488" s="14"/>
      <c r="AT488" s="266" t="s">
        <v>250</v>
      </c>
      <c r="AU488" s="266" t="s">
        <v>84</v>
      </c>
      <c r="AV488" s="14" t="s">
        <v>84</v>
      </c>
      <c r="AW488" s="14" t="s">
        <v>31</v>
      </c>
      <c r="AX488" s="14" t="s">
        <v>82</v>
      </c>
      <c r="AY488" s="266" t="s">
        <v>239</v>
      </c>
    </row>
    <row r="489" s="2" customFormat="1" ht="24.15" customHeight="1">
      <c r="A489" s="39"/>
      <c r="B489" s="40"/>
      <c r="C489" s="228" t="s">
        <v>1617</v>
      </c>
      <c r="D489" s="228" t="s">
        <v>241</v>
      </c>
      <c r="E489" s="229" t="s">
        <v>920</v>
      </c>
      <c r="F489" s="230" t="s">
        <v>921</v>
      </c>
      <c r="G489" s="231" t="s">
        <v>330</v>
      </c>
      <c r="H489" s="232">
        <v>0.59999999999999998</v>
      </c>
      <c r="I489" s="233"/>
      <c r="J489" s="234">
        <f>ROUND(I489*H489,2)</f>
        <v>0</v>
      </c>
      <c r="K489" s="230" t="s">
        <v>245</v>
      </c>
      <c r="L489" s="45"/>
      <c r="M489" s="235" t="s">
        <v>1</v>
      </c>
      <c r="N489" s="236" t="s">
        <v>40</v>
      </c>
      <c r="O489" s="92"/>
      <c r="P489" s="237">
        <f>O489*H489</f>
        <v>0</v>
      </c>
      <c r="Q489" s="237">
        <v>0.0064000000000000003</v>
      </c>
      <c r="R489" s="237">
        <f>Q489*H489</f>
        <v>0.0038400000000000001</v>
      </c>
      <c r="S489" s="237">
        <v>0.42999999999999999</v>
      </c>
      <c r="T489" s="238">
        <f>S489*H489</f>
        <v>0.25800000000000001</v>
      </c>
      <c r="U489" s="39"/>
      <c r="V489" s="39"/>
      <c r="W489" s="39"/>
      <c r="X489" s="39"/>
      <c r="Y489" s="39"/>
      <c r="Z489" s="39"/>
      <c r="AA489" s="39"/>
      <c r="AB489" s="39"/>
      <c r="AC489" s="39"/>
      <c r="AD489" s="39"/>
      <c r="AE489" s="39"/>
      <c r="AR489" s="239" t="s">
        <v>246</v>
      </c>
      <c r="AT489" s="239" t="s">
        <v>241</v>
      </c>
      <c r="AU489" s="239" t="s">
        <v>84</v>
      </c>
      <c r="AY489" s="18" t="s">
        <v>239</v>
      </c>
      <c r="BE489" s="240">
        <f>IF(N489="základní",J489,0)</f>
        <v>0</v>
      </c>
      <c r="BF489" s="240">
        <f>IF(N489="snížená",J489,0)</f>
        <v>0</v>
      </c>
      <c r="BG489" s="240">
        <f>IF(N489="zákl. přenesená",J489,0)</f>
        <v>0</v>
      </c>
      <c r="BH489" s="240">
        <f>IF(N489="sníž. přenesená",J489,0)</f>
        <v>0</v>
      </c>
      <c r="BI489" s="240">
        <f>IF(N489="nulová",J489,0)</f>
        <v>0</v>
      </c>
      <c r="BJ489" s="18" t="s">
        <v>82</v>
      </c>
      <c r="BK489" s="240">
        <f>ROUND(I489*H489,2)</f>
        <v>0</v>
      </c>
      <c r="BL489" s="18" t="s">
        <v>246</v>
      </c>
      <c r="BM489" s="239" t="s">
        <v>3960</v>
      </c>
    </row>
    <row r="490" s="2" customFormat="1">
      <c r="A490" s="39"/>
      <c r="B490" s="40"/>
      <c r="C490" s="41"/>
      <c r="D490" s="241" t="s">
        <v>248</v>
      </c>
      <c r="E490" s="41"/>
      <c r="F490" s="242" t="s">
        <v>923</v>
      </c>
      <c r="G490" s="41"/>
      <c r="H490" s="41"/>
      <c r="I490" s="243"/>
      <c r="J490" s="41"/>
      <c r="K490" s="41"/>
      <c r="L490" s="45"/>
      <c r="M490" s="244"/>
      <c r="N490" s="245"/>
      <c r="O490" s="92"/>
      <c r="P490" s="92"/>
      <c r="Q490" s="92"/>
      <c r="R490" s="92"/>
      <c r="S490" s="92"/>
      <c r="T490" s="93"/>
      <c r="U490" s="39"/>
      <c r="V490" s="39"/>
      <c r="W490" s="39"/>
      <c r="X490" s="39"/>
      <c r="Y490" s="39"/>
      <c r="Z490" s="39"/>
      <c r="AA490" s="39"/>
      <c r="AB490" s="39"/>
      <c r="AC490" s="39"/>
      <c r="AD490" s="39"/>
      <c r="AE490" s="39"/>
      <c r="AT490" s="18" t="s">
        <v>248</v>
      </c>
      <c r="AU490" s="18" t="s">
        <v>84</v>
      </c>
    </row>
    <row r="491" s="13" customFormat="1">
      <c r="A491" s="13"/>
      <c r="B491" s="246"/>
      <c r="C491" s="247"/>
      <c r="D491" s="241" t="s">
        <v>250</v>
      </c>
      <c r="E491" s="248" t="s">
        <v>1</v>
      </c>
      <c r="F491" s="249" t="s">
        <v>924</v>
      </c>
      <c r="G491" s="247"/>
      <c r="H491" s="248" t="s">
        <v>1</v>
      </c>
      <c r="I491" s="250"/>
      <c r="J491" s="247"/>
      <c r="K491" s="247"/>
      <c r="L491" s="251"/>
      <c r="M491" s="252"/>
      <c r="N491" s="253"/>
      <c r="O491" s="253"/>
      <c r="P491" s="253"/>
      <c r="Q491" s="253"/>
      <c r="R491" s="253"/>
      <c r="S491" s="253"/>
      <c r="T491" s="254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255" t="s">
        <v>250</v>
      </c>
      <c r="AU491" s="255" t="s">
        <v>84</v>
      </c>
      <c r="AV491" s="13" t="s">
        <v>82</v>
      </c>
      <c r="AW491" s="13" t="s">
        <v>31</v>
      </c>
      <c r="AX491" s="13" t="s">
        <v>75</v>
      </c>
      <c r="AY491" s="255" t="s">
        <v>239</v>
      </c>
    </row>
    <row r="492" s="14" customFormat="1">
      <c r="A492" s="14"/>
      <c r="B492" s="256"/>
      <c r="C492" s="257"/>
      <c r="D492" s="241" t="s">
        <v>250</v>
      </c>
      <c r="E492" s="258" t="s">
        <v>1</v>
      </c>
      <c r="F492" s="259" t="s">
        <v>3955</v>
      </c>
      <c r="G492" s="257"/>
      <c r="H492" s="260">
        <v>0.59999999999999998</v>
      </c>
      <c r="I492" s="261"/>
      <c r="J492" s="257"/>
      <c r="K492" s="257"/>
      <c r="L492" s="262"/>
      <c r="M492" s="263"/>
      <c r="N492" s="264"/>
      <c r="O492" s="264"/>
      <c r="P492" s="264"/>
      <c r="Q492" s="264"/>
      <c r="R492" s="264"/>
      <c r="S492" s="264"/>
      <c r="T492" s="265"/>
      <c r="U492" s="14"/>
      <c r="V492" s="14"/>
      <c r="W492" s="14"/>
      <c r="X492" s="14"/>
      <c r="Y492" s="14"/>
      <c r="Z492" s="14"/>
      <c r="AA492" s="14"/>
      <c r="AB492" s="14"/>
      <c r="AC492" s="14"/>
      <c r="AD492" s="14"/>
      <c r="AE492" s="14"/>
      <c r="AT492" s="266" t="s">
        <v>250</v>
      </c>
      <c r="AU492" s="266" t="s">
        <v>84</v>
      </c>
      <c r="AV492" s="14" t="s">
        <v>84</v>
      </c>
      <c r="AW492" s="14" t="s">
        <v>31</v>
      </c>
      <c r="AX492" s="14" t="s">
        <v>82</v>
      </c>
      <c r="AY492" s="266" t="s">
        <v>239</v>
      </c>
    </row>
    <row r="493" s="12" customFormat="1" ht="22.8" customHeight="1">
      <c r="A493" s="12"/>
      <c r="B493" s="212"/>
      <c r="C493" s="213"/>
      <c r="D493" s="214" t="s">
        <v>74</v>
      </c>
      <c r="E493" s="226" t="s">
        <v>1670</v>
      </c>
      <c r="F493" s="226" t="s">
        <v>1671</v>
      </c>
      <c r="G493" s="213"/>
      <c r="H493" s="213"/>
      <c r="I493" s="216"/>
      <c r="J493" s="227">
        <f>BK493</f>
        <v>0</v>
      </c>
      <c r="K493" s="213"/>
      <c r="L493" s="218"/>
      <c r="M493" s="219"/>
      <c r="N493" s="220"/>
      <c r="O493" s="220"/>
      <c r="P493" s="221">
        <f>SUM(P494:P495)</f>
        <v>0</v>
      </c>
      <c r="Q493" s="220"/>
      <c r="R493" s="221">
        <f>SUM(R494:R495)</f>
        <v>0</v>
      </c>
      <c r="S493" s="220"/>
      <c r="T493" s="222">
        <f>SUM(T494:T495)</f>
        <v>0</v>
      </c>
      <c r="U493" s="12"/>
      <c r="V493" s="12"/>
      <c r="W493" s="12"/>
      <c r="X493" s="12"/>
      <c r="Y493" s="12"/>
      <c r="Z493" s="12"/>
      <c r="AA493" s="12"/>
      <c r="AB493" s="12"/>
      <c r="AC493" s="12"/>
      <c r="AD493" s="12"/>
      <c r="AE493" s="12"/>
      <c r="AR493" s="223" t="s">
        <v>82</v>
      </c>
      <c r="AT493" s="224" t="s">
        <v>74</v>
      </c>
      <c r="AU493" s="224" t="s">
        <v>82</v>
      </c>
      <c r="AY493" s="223" t="s">
        <v>239</v>
      </c>
      <c r="BK493" s="225">
        <f>SUM(BK494:BK495)</f>
        <v>0</v>
      </c>
    </row>
    <row r="494" s="2" customFormat="1" ht="16.5" customHeight="1">
      <c r="A494" s="39"/>
      <c r="B494" s="40"/>
      <c r="C494" s="228" t="s">
        <v>1622</v>
      </c>
      <c r="D494" s="228" t="s">
        <v>241</v>
      </c>
      <c r="E494" s="229" t="s">
        <v>1673</v>
      </c>
      <c r="F494" s="230" t="s">
        <v>1674</v>
      </c>
      <c r="G494" s="231" t="s">
        <v>338</v>
      </c>
      <c r="H494" s="232">
        <v>2155.2750000000001</v>
      </c>
      <c r="I494" s="233"/>
      <c r="J494" s="234">
        <f>ROUND(I494*H494,2)</f>
        <v>0</v>
      </c>
      <c r="K494" s="230" t="s">
        <v>245</v>
      </c>
      <c r="L494" s="45"/>
      <c r="M494" s="235" t="s">
        <v>1</v>
      </c>
      <c r="N494" s="236" t="s">
        <v>40</v>
      </c>
      <c r="O494" s="92"/>
      <c r="P494" s="237">
        <f>O494*H494</f>
        <v>0</v>
      </c>
      <c r="Q494" s="237">
        <v>0</v>
      </c>
      <c r="R494" s="237">
        <f>Q494*H494</f>
        <v>0</v>
      </c>
      <c r="S494" s="237">
        <v>0</v>
      </c>
      <c r="T494" s="238">
        <f>S494*H494</f>
        <v>0</v>
      </c>
      <c r="U494" s="39"/>
      <c r="V494" s="39"/>
      <c r="W494" s="39"/>
      <c r="X494" s="39"/>
      <c r="Y494" s="39"/>
      <c r="Z494" s="39"/>
      <c r="AA494" s="39"/>
      <c r="AB494" s="39"/>
      <c r="AC494" s="39"/>
      <c r="AD494" s="39"/>
      <c r="AE494" s="39"/>
      <c r="AR494" s="239" t="s">
        <v>246</v>
      </c>
      <c r="AT494" s="239" t="s">
        <v>241</v>
      </c>
      <c r="AU494" s="239" t="s">
        <v>84</v>
      </c>
      <c r="AY494" s="18" t="s">
        <v>239</v>
      </c>
      <c r="BE494" s="240">
        <f>IF(N494="základní",J494,0)</f>
        <v>0</v>
      </c>
      <c r="BF494" s="240">
        <f>IF(N494="snížená",J494,0)</f>
        <v>0</v>
      </c>
      <c r="BG494" s="240">
        <f>IF(N494="zákl. přenesená",J494,0)</f>
        <v>0</v>
      </c>
      <c r="BH494" s="240">
        <f>IF(N494="sníž. přenesená",J494,0)</f>
        <v>0</v>
      </c>
      <c r="BI494" s="240">
        <f>IF(N494="nulová",J494,0)</f>
        <v>0</v>
      </c>
      <c r="BJ494" s="18" t="s">
        <v>82</v>
      </c>
      <c r="BK494" s="240">
        <f>ROUND(I494*H494,2)</f>
        <v>0</v>
      </c>
      <c r="BL494" s="18" t="s">
        <v>246</v>
      </c>
      <c r="BM494" s="239" t="s">
        <v>3961</v>
      </c>
    </row>
    <row r="495" s="2" customFormat="1">
      <c r="A495" s="39"/>
      <c r="B495" s="40"/>
      <c r="C495" s="41"/>
      <c r="D495" s="241" t="s">
        <v>248</v>
      </c>
      <c r="E495" s="41"/>
      <c r="F495" s="242" t="s">
        <v>1676</v>
      </c>
      <c r="G495" s="41"/>
      <c r="H495" s="41"/>
      <c r="I495" s="243"/>
      <c r="J495" s="41"/>
      <c r="K495" s="41"/>
      <c r="L495" s="45"/>
      <c r="M495" s="244"/>
      <c r="N495" s="245"/>
      <c r="O495" s="92"/>
      <c r="P495" s="92"/>
      <c r="Q495" s="92"/>
      <c r="R495" s="92"/>
      <c r="S495" s="92"/>
      <c r="T495" s="93"/>
      <c r="U495" s="39"/>
      <c r="V495" s="39"/>
      <c r="W495" s="39"/>
      <c r="X495" s="39"/>
      <c r="Y495" s="39"/>
      <c r="Z495" s="39"/>
      <c r="AA495" s="39"/>
      <c r="AB495" s="39"/>
      <c r="AC495" s="39"/>
      <c r="AD495" s="39"/>
      <c r="AE495" s="39"/>
      <c r="AT495" s="18" t="s">
        <v>248</v>
      </c>
      <c r="AU495" s="18" t="s">
        <v>84</v>
      </c>
    </row>
    <row r="496" s="12" customFormat="1" ht="25.92" customHeight="1">
      <c r="A496" s="12"/>
      <c r="B496" s="212"/>
      <c r="C496" s="213"/>
      <c r="D496" s="214" t="s">
        <v>74</v>
      </c>
      <c r="E496" s="215" t="s">
        <v>476</v>
      </c>
      <c r="F496" s="215" t="s">
        <v>477</v>
      </c>
      <c r="G496" s="213"/>
      <c r="H496" s="213"/>
      <c r="I496" s="216"/>
      <c r="J496" s="217">
        <f>BK496</f>
        <v>0</v>
      </c>
      <c r="K496" s="213"/>
      <c r="L496" s="218"/>
      <c r="M496" s="219"/>
      <c r="N496" s="220"/>
      <c r="O496" s="220"/>
      <c r="P496" s="221">
        <f>P497+P574+P591+P681+P697</f>
        <v>0</v>
      </c>
      <c r="Q496" s="220"/>
      <c r="R496" s="221">
        <f>R497+R574+R591+R681+R697</f>
        <v>17.66446625</v>
      </c>
      <c r="S496" s="220"/>
      <c r="T496" s="222">
        <f>T497+T574+T591+T681+T697</f>
        <v>0</v>
      </c>
      <c r="U496" s="12"/>
      <c r="V496" s="12"/>
      <c r="W496" s="12"/>
      <c r="X496" s="12"/>
      <c r="Y496" s="12"/>
      <c r="Z496" s="12"/>
      <c r="AA496" s="12"/>
      <c r="AB496" s="12"/>
      <c r="AC496" s="12"/>
      <c r="AD496" s="12"/>
      <c r="AE496" s="12"/>
      <c r="AR496" s="223" t="s">
        <v>84</v>
      </c>
      <c r="AT496" s="224" t="s">
        <v>74</v>
      </c>
      <c r="AU496" s="224" t="s">
        <v>75</v>
      </c>
      <c r="AY496" s="223" t="s">
        <v>239</v>
      </c>
      <c r="BK496" s="225">
        <f>BK497+BK574+BK591+BK681+BK697</f>
        <v>0</v>
      </c>
    </row>
    <row r="497" s="12" customFormat="1" ht="22.8" customHeight="1">
      <c r="A497" s="12"/>
      <c r="B497" s="212"/>
      <c r="C497" s="213"/>
      <c r="D497" s="214" t="s">
        <v>74</v>
      </c>
      <c r="E497" s="226" t="s">
        <v>756</v>
      </c>
      <c r="F497" s="226" t="s">
        <v>757</v>
      </c>
      <c r="G497" s="213"/>
      <c r="H497" s="213"/>
      <c r="I497" s="216"/>
      <c r="J497" s="227">
        <f>BK497</f>
        <v>0</v>
      </c>
      <c r="K497" s="213"/>
      <c r="L497" s="218"/>
      <c r="M497" s="219"/>
      <c r="N497" s="220"/>
      <c r="O497" s="220"/>
      <c r="P497" s="221">
        <f>SUM(P498:P573)</f>
        <v>0</v>
      </c>
      <c r="Q497" s="220"/>
      <c r="R497" s="221">
        <f>SUM(R498:R573)</f>
        <v>13.370998210000002</v>
      </c>
      <c r="S497" s="220"/>
      <c r="T497" s="222">
        <f>SUM(T498:T573)</f>
        <v>0</v>
      </c>
      <c r="U497" s="12"/>
      <c r="V497" s="12"/>
      <c r="W497" s="12"/>
      <c r="X497" s="12"/>
      <c r="Y497" s="12"/>
      <c r="Z497" s="12"/>
      <c r="AA497" s="12"/>
      <c r="AB497" s="12"/>
      <c r="AC497" s="12"/>
      <c r="AD497" s="12"/>
      <c r="AE497" s="12"/>
      <c r="AR497" s="223" t="s">
        <v>84</v>
      </c>
      <c r="AT497" s="224" t="s">
        <v>74</v>
      </c>
      <c r="AU497" s="224" t="s">
        <v>82</v>
      </c>
      <c r="AY497" s="223" t="s">
        <v>239</v>
      </c>
      <c r="BK497" s="225">
        <f>SUM(BK498:BK573)</f>
        <v>0</v>
      </c>
    </row>
    <row r="498" s="2" customFormat="1" ht="24.15" customHeight="1">
      <c r="A498" s="39"/>
      <c r="B498" s="40"/>
      <c r="C498" s="228" t="s">
        <v>1635</v>
      </c>
      <c r="D498" s="228" t="s">
        <v>241</v>
      </c>
      <c r="E498" s="229" t="s">
        <v>1678</v>
      </c>
      <c r="F498" s="230" t="s">
        <v>1679</v>
      </c>
      <c r="G498" s="231" t="s">
        <v>244</v>
      </c>
      <c r="H498" s="232">
        <v>608.40499999999997</v>
      </c>
      <c r="I498" s="233"/>
      <c r="J498" s="234">
        <f>ROUND(I498*H498,2)</f>
        <v>0</v>
      </c>
      <c r="K498" s="230" t="s">
        <v>245</v>
      </c>
      <c r="L498" s="45"/>
      <c r="M498" s="235" t="s">
        <v>1</v>
      </c>
      <c r="N498" s="236" t="s">
        <v>40</v>
      </c>
      <c r="O498" s="92"/>
      <c r="P498" s="237">
        <f>O498*H498</f>
        <v>0</v>
      </c>
      <c r="Q498" s="237">
        <v>0</v>
      </c>
      <c r="R498" s="237">
        <f>Q498*H498</f>
        <v>0</v>
      </c>
      <c r="S498" s="237">
        <v>0</v>
      </c>
      <c r="T498" s="238">
        <f>S498*H498</f>
        <v>0</v>
      </c>
      <c r="U498" s="39"/>
      <c r="V498" s="39"/>
      <c r="W498" s="39"/>
      <c r="X498" s="39"/>
      <c r="Y498" s="39"/>
      <c r="Z498" s="39"/>
      <c r="AA498" s="39"/>
      <c r="AB498" s="39"/>
      <c r="AC498" s="39"/>
      <c r="AD498" s="39"/>
      <c r="AE498" s="39"/>
      <c r="AR498" s="239" t="s">
        <v>376</v>
      </c>
      <c r="AT498" s="239" t="s">
        <v>241</v>
      </c>
      <c r="AU498" s="239" t="s">
        <v>84</v>
      </c>
      <c r="AY498" s="18" t="s">
        <v>239</v>
      </c>
      <c r="BE498" s="240">
        <f>IF(N498="základní",J498,0)</f>
        <v>0</v>
      </c>
      <c r="BF498" s="240">
        <f>IF(N498="snížená",J498,0)</f>
        <v>0</v>
      </c>
      <c r="BG498" s="240">
        <f>IF(N498="zákl. přenesená",J498,0)</f>
        <v>0</v>
      </c>
      <c r="BH498" s="240">
        <f>IF(N498="sníž. přenesená",J498,0)</f>
        <v>0</v>
      </c>
      <c r="BI498" s="240">
        <f>IF(N498="nulová",J498,0)</f>
        <v>0</v>
      </c>
      <c r="BJ498" s="18" t="s">
        <v>82</v>
      </c>
      <c r="BK498" s="240">
        <f>ROUND(I498*H498,2)</f>
        <v>0</v>
      </c>
      <c r="BL498" s="18" t="s">
        <v>376</v>
      </c>
      <c r="BM498" s="239" t="s">
        <v>3962</v>
      </c>
    </row>
    <row r="499" s="2" customFormat="1">
      <c r="A499" s="39"/>
      <c r="B499" s="40"/>
      <c r="C499" s="41"/>
      <c r="D499" s="241" t="s">
        <v>248</v>
      </c>
      <c r="E499" s="41"/>
      <c r="F499" s="242" t="s">
        <v>1681</v>
      </c>
      <c r="G499" s="41"/>
      <c r="H499" s="41"/>
      <c r="I499" s="243"/>
      <c r="J499" s="41"/>
      <c r="K499" s="41"/>
      <c r="L499" s="45"/>
      <c r="M499" s="244"/>
      <c r="N499" s="245"/>
      <c r="O499" s="92"/>
      <c r="P499" s="92"/>
      <c r="Q499" s="92"/>
      <c r="R499" s="92"/>
      <c r="S499" s="92"/>
      <c r="T499" s="93"/>
      <c r="U499" s="39"/>
      <c r="V499" s="39"/>
      <c r="W499" s="39"/>
      <c r="X499" s="39"/>
      <c r="Y499" s="39"/>
      <c r="Z499" s="39"/>
      <c r="AA499" s="39"/>
      <c r="AB499" s="39"/>
      <c r="AC499" s="39"/>
      <c r="AD499" s="39"/>
      <c r="AE499" s="39"/>
      <c r="AT499" s="18" t="s">
        <v>248</v>
      </c>
      <c r="AU499" s="18" t="s">
        <v>84</v>
      </c>
    </row>
    <row r="500" s="13" customFormat="1">
      <c r="A500" s="13"/>
      <c r="B500" s="246"/>
      <c r="C500" s="247"/>
      <c r="D500" s="241" t="s">
        <v>250</v>
      </c>
      <c r="E500" s="248" t="s">
        <v>1</v>
      </c>
      <c r="F500" s="249" t="s">
        <v>3963</v>
      </c>
      <c r="G500" s="247"/>
      <c r="H500" s="248" t="s">
        <v>1</v>
      </c>
      <c r="I500" s="250"/>
      <c r="J500" s="247"/>
      <c r="K500" s="247"/>
      <c r="L500" s="251"/>
      <c r="M500" s="252"/>
      <c r="N500" s="253"/>
      <c r="O500" s="253"/>
      <c r="P500" s="253"/>
      <c r="Q500" s="253"/>
      <c r="R500" s="253"/>
      <c r="S500" s="253"/>
      <c r="T500" s="254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255" t="s">
        <v>250</v>
      </c>
      <c r="AU500" s="255" t="s">
        <v>84</v>
      </c>
      <c r="AV500" s="13" t="s">
        <v>82</v>
      </c>
      <c r="AW500" s="13" t="s">
        <v>31</v>
      </c>
      <c r="AX500" s="13" t="s">
        <v>75</v>
      </c>
      <c r="AY500" s="255" t="s">
        <v>239</v>
      </c>
    </row>
    <row r="501" s="14" customFormat="1">
      <c r="A501" s="14"/>
      <c r="B501" s="256"/>
      <c r="C501" s="257"/>
      <c r="D501" s="241" t="s">
        <v>250</v>
      </c>
      <c r="E501" s="258" t="s">
        <v>1</v>
      </c>
      <c r="F501" s="259" t="s">
        <v>3964</v>
      </c>
      <c r="G501" s="257"/>
      <c r="H501" s="260">
        <v>110.11</v>
      </c>
      <c r="I501" s="261"/>
      <c r="J501" s="257"/>
      <c r="K501" s="257"/>
      <c r="L501" s="262"/>
      <c r="M501" s="263"/>
      <c r="N501" s="264"/>
      <c r="O501" s="264"/>
      <c r="P501" s="264"/>
      <c r="Q501" s="264"/>
      <c r="R501" s="264"/>
      <c r="S501" s="264"/>
      <c r="T501" s="265"/>
      <c r="U501" s="14"/>
      <c r="V501" s="14"/>
      <c r="W501" s="14"/>
      <c r="X501" s="14"/>
      <c r="Y501" s="14"/>
      <c r="Z501" s="14"/>
      <c r="AA501" s="14"/>
      <c r="AB501" s="14"/>
      <c r="AC501" s="14"/>
      <c r="AD501" s="14"/>
      <c r="AE501" s="14"/>
      <c r="AT501" s="266" t="s">
        <v>250</v>
      </c>
      <c r="AU501" s="266" t="s">
        <v>84</v>
      </c>
      <c r="AV501" s="14" t="s">
        <v>84</v>
      </c>
      <c r="AW501" s="14" t="s">
        <v>31</v>
      </c>
      <c r="AX501" s="14" t="s">
        <v>75</v>
      </c>
      <c r="AY501" s="266" t="s">
        <v>239</v>
      </c>
    </row>
    <row r="502" s="14" customFormat="1">
      <c r="A502" s="14"/>
      <c r="B502" s="256"/>
      <c r="C502" s="257"/>
      <c r="D502" s="241" t="s">
        <v>250</v>
      </c>
      <c r="E502" s="258" t="s">
        <v>1</v>
      </c>
      <c r="F502" s="259" t="s">
        <v>3965</v>
      </c>
      <c r="G502" s="257"/>
      <c r="H502" s="260">
        <v>77.625</v>
      </c>
      <c r="I502" s="261"/>
      <c r="J502" s="257"/>
      <c r="K502" s="257"/>
      <c r="L502" s="262"/>
      <c r="M502" s="263"/>
      <c r="N502" s="264"/>
      <c r="O502" s="264"/>
      <c r="P502" s="264"/>
      <c r="Q502" s="264"/>
      <c r="R502" s="264"/>
      <c r="S502" s="264"/>
      <c r="T502" s="265"/>
      <c r="U502" s="14"/>
      <c r="V502" s="14"/>
      <c r="W502" s="14"/>
      <c r="X502" s="14"/>
      <c r="Y502" s="14"/>
      <c r="Z502" s="14"/>
      <c r="AA502" s="14"/>
      <c r="AB502" s="14"/>
      <c r="AC502" s="14"/>
      <c r="AD502" s="14"/>
      <c r="AE502" s="14"/>
      <c r="AT502" s="266" t="s">
        <v>250</v>
      </c>
      <c r="AU502" s="266" t="s">
        <v>84</v>
      </c>
      <c r="AV502" s="14" t="s">
        <v>84</v>
      </c>
      <c r="AW502" s="14" t="s">
        <v>31</v>
      </c>
      <c r="AX502" s="14" t="s">
        <v>75</v>
      </c>
      <c r="AY502" s="266" t="s">
        <v>239</v>
      </c>
    </row>
    <row r="503" s="14" customFormat="1">
      <c r="A503" s="14"/>
      <c r="B503" s="256"/>
      <c r="C503" s="257"/>
      <c r="D503" s="241" t="s">
        <v>250</v>
      </c>
      <c r="E503" s="258" t="s">
        <v>1</v>
      </c>
      <c r="F503" s="259" t="s">
        <v>3966</v>
      </c>
      <c r="G503" s="257"/>
      <c r="H503" s="260">
        <v>112.815</v>
      </c>
      <c r="I503" s="261"/>
      <c r="J503" s="257"/>
      <c r="K503" s="257"/>
      <c r="L503" s="262"/>
      <c r="M503" s="263"/>
      <c r="N503" s="264"/>
      <c r="O503" s="264"/>
      <c r="P503" s="264"/>
      <c r="Q503" s="264"/>
      <c r="R503" s="264"/>
      <c r="S503" s="264"/>
      <c r="T503" s="265"/>
      <c r="U503" s="14"/>
      <c r="V503" s="14"/>
      <c r="W503" s="14"/>
      <c r="X503" s="14"/>
      <c r="Y503" s="14"/>
      <c r="Z503" s="14"/>
      <c r="AA503" s="14"/>
      <c r="AB503" s="14"/>
      <c r="AC503" s="14"/>
      <c r="AD503" s="14"/>
      <c r="AE503" s="14"/>
      <c r="AT503" s="266" t="s">
        <v>250</v>
      </c>
      <c r="AU503" s="266" t="s">
        <v>84</v>
      </c>
      <c r="AV503" s="14" t="s">
        <v>84</v>
      </c>
      <c r="AW503" s="14" t="s">
        <v>31</v>
      </c>
      <c r="AX503" s="14" t="s">
        <v>75</v>
      </c>
      <c r="AY503" s="266" t="s">
        <v>239</v>
      </c>
    </row>
    <row r="504" s="14" customFormat="1">
      <c r="A504" s="14"/>
      <c r="B504" s="256"/>
      <c r="C504" s="257"/>
      <c r="D504" s="241" t="s">
        <v>250</v>
      </c>
      <c r="E504" s="258" t="s">
        <v>1</v>
      </c>
      <c r="F504" s="259" t="s">
        <v>3967</v>
      </c>
      <c r="G504" s="257"/>
      <c r="H504" s="260">
        <v>173.67500000000001</v>
      </c>
      <c r="I504" s="261"/>
      <c r="J504" s="257"/>
      <c r="K504" s="257"/>
      <c r="L504" s="262"/>
      <c r="M504" s="263"/>
      <c r="N504" s="264"/>
      <c r="O504" s="264"/>
      <c r="P504" s="264"/>
      <c r="Q504" s="264"/>
      <c r="R504" s="264"/>
      <c r="S504" s="264"/>
      <c r="T504" s="265"/>
      <c r="U504" s="14"/>
      <c r="V504" s="14"/>
      <c r="W504" s="14"/>
      <c r="X504" s="14"/>
      <c r="Y504" s="14"/>
      <c r="Z504" s="14"/>
      <c r="AA504" s="14"/>
      <c r="AB504" s="14"/>
      <c r="AC504" s="14"/>
      <c r="AD504" s="14"/>
      <c r="AE504" s="14"/>
      <c r="AT504" s="266" t="s">
        <v>250</v>
      </c>
      <c r="AU504" s="266" t="s">
        <v>84</v>
      </c>
      <c r="AV504" s="14" t="s">
        <v>84</v>
      </c>
      <c r="AW504" s="14" t="s">
        <v>31</v>
      </c>
      <c r="AX504" s="14" t="s">
        <v>75</v>
      </c>
      <c r="AY504" s="266" t="s">
        <v>239</v>
      </c>
    </row>
    <row r="505" s="14" customFormat="1">
      <c r="A505" s="14"/>
      <c r="B505" s="256"/>
      <c r="C505" s="257"/>
      <c r="D505" s="241" t="s">
        <v>250</v>
      </c>
      <c r="E505" s="258" t="s">
        <v>1</v>
      </c>
      <c r="F505" s="259" t="s">
        <v>3968</v>
      </c>
      <c r="G505" s="257"/>
      <c r="H505" s="260">
        <v>135.80000000000001</v>
      </c>
      <c r="I505" s="261"/>
      <c r="J505" s="257"/>
      <c r="K505" s="257"/>
      <c r="L505" s="262"/>
      <c r="M505" s="263"/>
      <c r="N505" s="264"/>
      <c r="O505" s="264"/>
      <c r="P505" s="264"/>
      <c r="Q505" s="264"/>
      <c r="R505" s="264"/>
      <c r="S505" s="264"/>
      <c r="T505" s="265"/>
      <c r="U505" s="14"/>
      <c r="V505" s="14"/>
      <c r="W505" s="14"/>
      <c r="X505" s="14"/>
      <c r="Y505" s="14"/>
      <c r="Z505" s="14"/>
      <c r="AA505" s="14"/>
      <c r="AB505" s="14"/>
      <c r="AC505" s="14"/>
      <c r="AD505" s="14"/>
      <c r="AE505" s="14"/>
      <c r="AT505" s="266" t="s">
        <v>250</v>
      </c>
      <c r="AU505" s="266" t="s">
        <v>84</v>
      </c>
      <c r="AV505" s="14" t="s">
        <v>84</v>
      </c>
      <c r="AW505" s="14" t="s">
        <v>31</v>
      </c>
      <c r="AX505" s="14" t="s">
        <v>75</v>
      </c>
      <c r="AY505" s="266" t="s">
        <v>239</v>
      </c>
    </row>
    <row r="506" s="13" customFormat="1">
      <c r="A506" s="13"/>
      <c r="B506" s="246"/>
      <c r="C506" s="247"/>
      <c r="D506" s="241" t="s">
        <v>250</v>
      </c>
      <c r="E506" s="248" t="s">
        <v>1</v>
      </c>
      <c r="F506" s="249" t="s">
        <v>3833</v>
      </c>
      <c r="G506" s="247"/>
      <c r="H506" s="248" t="s">
        <v>1</v>
      </c>
      <c r="I506" s="250"/>
      <c r="J506" s="247"/>
      <c r="K506" s="247"/>
      <c r="L506" s="251"/>
      <c r="M506" s="252"/>
      <c r="N506" s="253"/>
      <c r="O506" s="253"/>
      <c r="P506" s="253"/>
      <c r="Q506" s="253"/>
      <c r="R506" s="253"/>
      <c r="S506" s="253"/>
      <c r="T506" s="254"/>
      <c r="U506" s="13"/>
      <c r="V506" s="13"/>
      <c r="W506" s="13"/>
      <c r="X506" s="13"/>
      <c r="Y506" s="13"/>
      <c r="Z506" s="13"/>
      <c r="AA506" s="13"/>
      <c r="AB506" s="13"/>
      <c r="AC506" s="13"/>
      <c r="AD506" s="13"/>
      <c r="AE506" s="13"/>
      <c r="AT506" s="255" t="s">
        <v>250</v>
      </c>
      <c r="AU506" s="255" t="s">
        <v>84</v>
      </c>
      <c r="AV506" s="13" t="s">
        <v>82</v>
      </c>
      <c r="AW506" s="13" t="s">
        <v>31</v>
      </c>
      <c r="AX506" s="13" t="s">
        <v>75</v>
      </c>
      <c r="AY506" s="255" t="s">
        <v>239</v>
      </c>
    </row>
    <row r="507" s="14" customFormat="1">
      <c r="A507" s="14"/>
      <c r="B507" s="256"/>
      <c r="C507" s="257"/>
      <c r="D507" s="241" t="s">
        <v>250</v>
      </c>
      <c r="E507" s="258" t="s">
        <v>1</v>
      </c>
      <c r="F507" s="259" t="s">
        <v>3969</v>
      </c>
      <c r="G507" s="257"/>
      <c r="H507" s="260">
        <v>-1.6200000000000001</v>
      </c>
      <c r="I507" s="261"/>
      <c r="J507" s="257"/>
      <c r="K507" s="257"/>
      <c r="L507" s="262"/>
      <c r="M507" s="263"/>
      <c r="N507" s="264"/>
      <c r="O507" s="264"/>
      <c r="P507" s="264"/>
      <c r="Q507" s="264"/>
      <c r="R507" s="264"/>
      <c r="S507" s="264"/>
      <c r="T507" s="265"/>
      <c r="U507" s="14"/>
      <c r="V507" s="14"/>
      <c r="W507" s="14"/>
      <c r="X507" s="14"/>
      <c r="Y507" s="14"/>
      <c r="Z507" s="14"/>
      <c r="AA507" s="14"/>
      <c r="AB507" s="14"/>
      <c r="AC507" s="14"/>
      <c r="AD507" s="14"/>
      <c r="AE507" s="14"/>
      <c r="AT507" s="266" t="s">
        <v>250</v>
      </c>
      <c r="AU507" s="266" t="s">
        <v>84</v>
      </c>
      <c r="AV507" s="14" t="s">
        <v>84</v>
      </c>
      <c r="AW507" s="14" t="s">
        <v>31</v>
      </c>
      <c r="AX507" s="14" t="s">
        <v>75</v>
      </c>
      <c r="AY507" s="266" t="s">
        <v>239</v>
      </c>
    </row>
    <row r="508" s="15" customFormat="1">
      <c r="A508" s="15"/>
      <c r="B508" s="267"/>
      <c r="C508" s="268"/>
      <c r="D508" s="241" t="s">
        <v>250</v>
      </c>
      <c r="E508" s="269" t="s">
        <v>1</v>
      </c>
      <c r="F508" s="270" t="s">
        <v>277</v>
      </c>
      <c r="G508" s="268"/>
      <c r="H508" s="271">
        <v>608.40499999999997</v>
      </c>
      <c r="I508" s="272"/>
      <c r="J508" s="268"/>
      <c r="K508" s="268"/>
      <c r="L508" s="273"/>
      <c r="M508" s="274"/>
      <c r="N508" s="275"/>
      <c r="O508" s="275"/>
      <c r="P508" s="275"/>
      <c r="Q508" s="275"/>
      <c r="R508" s="275"/>
      <c r="S508" s="275"/>
      <c r="T508" s="276"/>
      <c r="U508" s="15"/>
      <c r="V508" s="15"/>
      <c r="W508" s="15"/>
      <c r="X508" s="15"/>
      <c r="Y508" s="15"/>
      <c r="Z508" s="15"/>
      <c r="AA508" s="15"/>
      <c r="AB508" s="15"/>
      <c r="AC508" s="15"/>
      <c r="AD508" s="15"/>
      <c r="AE508" s="15"/>
      <c r="AT508" s="277" t="s">
        <v>250</v>
      </c>
      <c r="AU508" s="277" t="s">
        <v>84</v>
      </c>
      <c r="AV508" s="15" t="s">
        <v>246</v>
      </c>
      <c r="AW508" s="15" t="s">
        <v>31</v>
      </c>
      <c r="AX508" s="15" t="s">
        <v>82</v>
      </c>
      <c r="AY508" s="277" t="s">
        <v>239</v>
      </c>
    </row>
    <row r="509" s="2" customFormat="1" ht="16.5" customHeight="1">
      <c r="A509" s="39"/>
      <c r="B509" s="40"/>
      <c r="C509" s="302" t="s">
        <v>1640</v>
      </c>
      <c r="D509" s="302" t="s">
        <v>1240</v>
      </c>
      <c r="E509" s="303" t="s">
        <v>1685</v>
      </c>
      <c r="F509" s="304" t="s">
        <v>1686</v>
      </c>
      <c r="G509" s="305" t="s">
        <v>338</v>
      </c>
      <c r="H509" s="306">
        <v>0.23699999999999999</v>
      </c>
      <c r="I509" s="307"/>
      <c r="J509" s="308">
        <f>ROUND(I509*H509,2)</f>
        <v>0</v>
      </c>
      <c r="K509" s="304" t="s">
        <v>245</v>
      </c>
      <c r="L509" s="309"/>
      <c r="M509" s="310" t="s">
        <v>1</v>
      </c>
      <c r="N509" s="311" t="s">
        <v>40</v>
      </c>
      <c r="O509" s="92"/>
      <c r="P509" s="237">
        <f>O509*H509</f>
        <v>0</v>
      </c>
      <c r="Q509" s="237">
        <v>1</v>
      </c>
      <c r="R509" s="237">
        <f>Q509*H509</f>
        <v>0.23699999999999999</v>
      </c>
      <c r="S509" s="237">
        <v>0</v>
      </c>
      <c r="T509" s="238">
        <f>S509*H509</f>
        <v>0</v>
      </c>
      <c r="U509" s="39"/>
      <c r="V509" s="39"/>
      <c r="W509" s="39"/>
      <c r="X509" s="39"/>
      <c r="Y509" s="39"/>
      <c r="Z509" s="39"/>
      <c r="AA509" s="39"/>
      <c r="AB509" s="39"/>
      <c r="AC509" s="39"/>
      <c r="AD509" s="39"/>
      <c r="AE509" s="39"/>
      <c r="AR509" s="239" t="s">
        <v>472</v>
      </c>
      <c r="AT509" s="239" t="s">
        <v>1240</v>
      </c>
      <c r="AU509" s="239" t="s">
        <v>84</v>
      </c>
      <c r="AY509" s="18" t="s">
        <v>239</v>
      </c>
      <c r="BE509" s="240">
        <f>IF(N509="základní",J509,0)</f>
        <v>0</v>
      </c>
      <c r="BF509" s="240">
        <f>IF(N509="snížená",J509,0)</f>
        <v>0</v>
      </c>
      <c r="BG509" s="240">
        <f>IF(N509="zákl. přenesená",J509,0)</f>
        <v>0</v>
      </c>
      <c r="BH509" s="240">
        <f>IF(N509="sníž. přenesená",J509,0)</f>
        <v>0</v>
      </c>
      <c r="BI509" s="240">
        <f>IF(N509="nulová",J509,0)</f>
        <v>0</v>
      </c>
      <c r="BJ509" s="18" t="s">
        <v>82</v>
      </c>
      <c r="BK509" s="240">
        <f>ROUND(I509*H509,2)</f>
        <v>0</v>
      </c>
      <c r="BL509" s="18" t="s">
        <v>376</v>
      </c>
      <c r="BM509" s="239" t="s">
        <v>3970</v>
      </c>
    </row>
    <row r="510" s="2" customFormat="1">
      <c r="A510" s="39"/>
      <c r="B510" s="40"/>
      <c r="C510" s="41"/>
      <c r="D510" s="241" t="s">
        <v>248</v>
      </c>
      <c r="E510" s="41"/>
      <c r="F510" s="242" t="s">
        <v>1686</v>
      </c>
      <c r="G510" s="41"/>
      <c r="H510" s="41"/>
      <c r="I510" s="243"/>
      <c r="J510" s="41"/>
      <c r="K510" s="41"/>
      <c r="L510" s="45"/>
      <c r="M510" s="244"/>
      <c r="N510" s="245"/>
      <c r="O510" s="92"/>
      <c r="P510" s="92"/>
      <c r="Q510" s="92"/>
      <c r="R510" s="92"/>
      <c r="S510" s="92"/>
      <c r="T510" s="93"/>
      <c r="U510" s="39"/>
      <c r="V510" s="39"/>
      <c r="W510" s="39"/>
      <c r="X510" s="39"/>
      <c r="Y510" s="39"/>
      <c r="Z510" s="39"/>
      <c r="AA510" s="39"/>
      <c r="AB510" s="39"/>
      <c r="AC510" s="39"/>
      <c r="AD510" s="39"/>
      <c r="AE510" s="39"/>
      <c r="AT510" s="18" t="s">
        <v>248</v>
      </c>
      <c r="AU510" s="18" t="s">
        <v>84</v>
      </c>
    </row>
    <row r="511" s="2" customFormat="1">
      <c r="A511" s="39"/>
      <c r="B511" s="40"/>
      <c r="C511" s="41"/>
      <c r="D511" s="241" t="s">
        <v>341</v>
      </c>
      <c r="E511" s="41"/>
      <c r="F511" s="278" t="s">
        <v>1688</v>
      </c>
      <c r="G511" s="41"/>
      <c r="H511" s="41"/>
      <c r="I511" s="243"/>
      <c r="J511" s="41"/>
      <c r="K511" s="41"/>
      <c r="L511" s="45"/>
      <c r="M511" s="244"/>
      <c r="N511" s="245"/>
      <c r="O511" s="92"/>
      <c r="P511" s="92"/>
      <c r="Q511" s="92"/>
      <c r="R511" s="92"/>
      <c r="S511" s="92"/>
      <c r="T511" s="93"/>
      <c r="U511" s="39"/>
      <c r="V511" s="39"/>
      <c r="W511" s="39"/>
      <c r="X511" s="39"/>
      <c r="Y511" s="39"/>
      <c r="Z511" s="39"/>
      <c r="AA511" s="39"/>
      <c r="AB511" s="39"/>
      <c r="AC511" s="39"/>
      <c r="AD511" s="39"/>
      <c r="AE511" s="39"/>
      <c r="AT511" s="18" t="s">
        <v>341</v>
      </c>
      <c r="AU511" s="18" t="s">
        <v>84</v>
      </c>
    </row>
    <row r="512" s="14" customFormat="1">
      <c r="A512" s="14"/>
      <c r="B512" s="256"/>
      <c r="C512" s="257"/>
      <c r="D512" s="241" t="s">
        <v>250</v>
      </c>
      <c r="E512" s="257"/>
      <c r="F512" s="259" t="s">
        <v>3971</v>
      </c>
      <c r="G512" s="257"/>
      <c r="H512" s="260">
        <v>0.23699999999999999</v>
      </c>
      <c r="I512" s="261"/>
      <c r="J512" s="257"/>
      <c r="K512" s="257"/>
      <c r="L512" s="262"/>
      <c r="M512" s="263"/>
      <c r="N512" s="264"/>
      <c r="O512" s="264"/>
      <c r="P512" s="264"/>
      <c r="Q512" s="264"/>
      <c r="R512" s="264"/>
      <c r="S512" s="264"/>
      <c r="T512" s="265"/>
      <c r="U512" s="14"/>
      <c r="V512" s="14"/>
      <c r="W512" s="14"/>
      <c r="X512" s="14"/>
      <c r="Y512" s="14"/>
      <c r="Z512" s="14"/>
      <c r="AA512" s="14"/>
      <c r="AB512" s="14"/>
      <c r="AC512" s="14"/>
      <c r="AD512" s="14"/>
      <c r="AE512" s="14"/>
      <c r="AT512" s="266" t="s">
        <v>250</v>
      </c>
      <c r="AU512" s="266" t="s">
        <v>84</v>
      </c>
      <c r="AV512" s="14" t="s">
        <v>84</v>
      </c>
      <c r="AW512" s="14" t="s">
        <v>4</v>
      </c>
      <c r="AX512" s="14" t="s">
        <v>82</v>
      </c>
      <c r="AY512" s="266" t="s">
        <v>239</v>
      </c>
    </row>
    <row r="513" s="2" customFormat="1" ht="24.15" customHeight="1">
      <c r="A513" s="39"/>
      <c r="B513" s="40"/>
      <c r="C513" s="228" t="s">
        <v>1645</v>
      </c>
      <c r="D513" s="228" t="s">
        <v>241</v>
      </c>
      <c r="E513" s="229" t="s">
        <v>3972</v>
      </c>
      <c r="F513" s="230" t="s">
        <v>3973</v>
      </c>
      <c r="G513" s="231" t="s">
        <v>244</v>
      </c>
      <c r="H513" s="232">
        <v>269.303</v>
      </c>
      <c r="I513" s="233"/>
      <c r="J513" s="234">
        <f>ROUND(I513*H513,2)</f>
        <v>0</v>
      </c>
      <c r="K513" s="230" t="s">
        <v>245</v>
      </c>
      <c r="L513" s="45"/>
      <c r="M513" s="235" t="s">
        <v>1</v>
      </c>
      <c r="N513" s="236" t="s">
        <v>40</v>
      </c>
      <c r="O513" s="92"/>
      <c r="P513" s="237">
        <f>O513*H513</f>
        <v>0</v>
      </c>
      <c r="Q513" s="237">
        <v>0</v>
      </c>
      <c r="R513" s="237">
        <f>Q513*H513</f>
        <v>0</v>
      </c>
      <c r="S513" s="237">
        <v>0</v>
      </c>
      <c r="T513" s="238">
        <f>S513*H513</f>
        <v>0</v>
      </c>
      <c r="U513" s="39"/>
      <c r="V513" s="39"/>
      <c r="W513" s="39"/>
      <c r="X513" s="39"/>
      <c r="Y513" s="39"/>
      <c r="Z513" s="39"/>
      <c r="AA513" s="39"/>
      <c r="AB513" s="39"/>
      <c r="AC513" s="39"/>
      <c r="AD513" s="39"/>
      <c r="AE513" s="39"/>
      <c r="AR513" s="239" t="s">
        <v>376</v>
      </c>
      <c r="AT513" s="239" t="s">
        <v>241</v>
      </c>
      <c r="AU513" s="239" t="s">
        <v>84</v>
      </c>
      <c r="AY513" s="18" t="s">
        <v>239</v>
      </c>
      <c r="BE513" s="240">
        <f>IF(N513="základní",J513,0)</f>
        <v>0</v>
      </c>
      <c r="BF513" s="240">
        <f>IF(N513="snížená",J513,0)</f>
        <v>0</v>
      </c>
      <c r="BG513" s="240">
        <f>IF(N513="zákl. přenesená",J513,0)</f>
        <v>0</v>
      </c>
      <c r="BH513" s="240">
        <f>IF(N513="sníž. přenesená",J513,0)</f>
        <v>0</v>
      </c>
      <c r="BI513" s="240">
        <f>IF(N513="nulová",J513,0)</f>
        <v>0</v>
      </c>
      <c r="BJ513" s="18" t="s">
        <v>82</v>
      </c>
      <c r="BK513" s="240">
        <f>ROUND(I513*H513,2)</f>
        <v>0</v>
      </c>
      <c r="BL513" s="18" t="s">
        <v>376</v>
      </c>
      <c r="BM513" s="239" t="s">
        <v>3974</v>
      </c>
    </row>
    <row r="514" s="2" customFormat="1">
      <c r="A514" s="39"/>
      <c r="B514" s="40"/>
      <c r="C514" s="41"/>
      <c r="D514" s="241" t="s">
        <v>248</v>
      </c>
      <c r="E514" s="41"/>
      <c r="F514" s="242" t="s">
        <v>3975</v>
      </c>
      <c r="G514" s="41"/>
      <c r="H514" s="41"/>
      <c r="I514" s="243"/>
      <c r="J514" s="41"/>
      <c r="K514" s="41"/>
      <c r="L514" s="45"/>
      <c r="M514" s="244"/>
      <c r="N514" s="245"/>
      <c r="O514" s="92"/>
      <c r="P514" s="92"/>
      <c r="Q514" s="92"/>
      <c r="R514" s="92"/>
      <c r="S514" s="92"/>
      <c r="T514" s="93"/>
      <c r="U514" s="39"/>
      <c r="V514" s="39"/>
      <c r="W514" s="39"/>
      <c r="X514" s="39"/>
      <c r="Y514" s="39"/>
      <c r="Z514" s="39"/>
      <c r="AA514" s="39"/>
      <c r="AB514" s="39"/>
      <c r="AC514" s="39"/>
      <c r="AD514" s="39"/>
      <c r="AE514" s="39"/>
      <c r="AT514" s="18" t="s">
        <v>248</v>
      </c>
      <c r="AU514" s="18" t="s">
        <v>84</v>
      </c>
    </row>
    <row r="515" s="13" customFormat="1">
      <c r="A515" s="13"/>
      <c r="B515" s="246"/>
      <c r="C515" s="247"/>
      <c r="D515" s="241" t="s">
        <v>250</v>
      </c>
      <c r="E515" s="248" t="s">
        <v>1</v>
      </c>
      <c r="F515" s="249" t="s">
        <v>3963</v>
      </c>
      <c r="G515" s="247"/>
      <c r="H515" s="248" t="s">
        <v>1</v>
      </c>
      <c r="I515" s="250"/>
      <c r="J515" s="247"/>
      <c r="K515" s="247"/>
      <c r="L515" s="251"/>
      <c r="M515" s="252"/>
      <c r="N515" s="253"/>
      <c r="O515" s="253"/>
      <c r="P515" s="253"/>
      <c r="Q515" s="253"/>
      <c r="R515" s="253"/>
      <c r="S515" s="253"/>
      <c r="T515" s="254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T515" s="255" t="s">
        <v>250</v>
      </c>
      <c r="AU515" s="255" t="s">
        <v>84</v>
      </c>
      <c r="AV515" s="13" t="s">
        <v>82</v>
      </c>
      <c r="AW515" s="13" t="s">
        <v>31</v>
      </c>
      <c r="AX515" s="13" t="s">
        <v>75</v>
      </c>
      <c r="AY515" s="255" t="s">
        <v>239</v>
      </c>
    </row>
    <row r="516" s="14" customFormat="1">
      <c r="A516" s="14"/>
      <c r="B516" s="256"/>
      <c r="C516" s="257"/>
      <c r="D516" s="241" t="s">
        <v>250</v>
      </c>
      <c r="E516" s="258" t="s">
        <v>1</v>
      </c>
      <c r="F516" s="259" t="s">
        <v>3976</v>
      </c>
      <c r="G516" s="257"/>
      <c r="H516" s="260">
        <v>8.2799999999999994</v>
      </c>
      <c r="I516" s="261"/>
      <c r="J516" s="257"/>
      <c r="K516" s="257"/>
      <c r="L516" s="262"/>
      <c r="M516" s="263"/>
      <c r="N516" s="264"/>
      <c r="O516" s="264"/>
      <c r="P516" s="264"/>
      <c r="Q516" s="264"/>
      <c r="R516" s="264"/>
      <c r="S516" s="264"/>
      <c r="T516" s="265"/>
      <c r="U516" s="14"/>
      <c r="V516" s="14"/>
      <c r="W516" s="14"/>
      <c r="X516" s="14"/>
      <c r="Y516" s="14"/>
      <c r="Z516" s="14"/>
      <c r="AA516" s="14"/>
      <c r="AB516" s="14"/>
      <c r="AC516" s="14"/>
      <c r="AD516" s="14"/>
      <c r="AE516" s="14"/>
      <c r="AT516" s="266" t="s">
        <v>250</v>
      </c>
      <c r="AU516" s="266" t="s">
        <v>84</v>
      </c>
      <c r="AV516" s="14" t="s">
        <v>84</v>
      </c>
      <c r="AW516" s="14" t="s">
        <v>31</v>
      </c>
      <c r="AX516" s="14" t="s">
        <v>75</v>
      </c>
      <c r="AY516" s="266" t="s">
        <v>239</v>
      </c>
    </row>
    <row r="517" s="13" customFormat="1">
      <c r="A517" s="13"/>
      <c r="B517" s="246"/>
      <c r="C517" s="247"/>
      <c r="D517" s="241" t="s">
        <v>250</v>
      </c>
      <c r="E517" s="248" t="s">
        <v>1</v>
      </c>
      <c r="F517" s="249" t="s">
        <v>3977</v>
      </c>
      <c r="G517" s="247"/>
      <c r="H517" s="248" t="s">
        <v>1</v>
      </c>
      <c r="I517" s="250"/>
      <c r="J517" s="247"/>
      <c r="K517" s="247"/>
      <c r="L517" s="251"/>
      <c r="M517" s="252"/>
      <c r="N517" s="253"/>
      <c r="O517" s="253"/>
      <c r="P517" s="253"/>
      <c r="Q517" s="253"/>
      <c r="R517" s="253"/>
      <c r="S517" s="253"/>
      <c r="T517" s="254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55" t="s">
        <v>250</v>
      </c>
      <c r="AU517" s="255" t="s">
        <v>84</v>
      </c>
      <c r="AV517" s="13" t="s">
        <v>82</v>
      </c>
      <c r="AW517" s="13" t="s">
        <v>31</v>
      </c>
      <c r="AX517" s="13" t="s">
        <v>75</v>
      </c>
      <c r="AY517" s="255" t="s">
        <v>239</v>
      </c>
    </row>
    <row r="518" s="14" customFormat="1">
      <c r="A518" s="14"/>
      <c r="B518" s="256"/>
      <c r="C518" s="257"/>
      <c r="D518" s="241" t="s">
        <v>250</v>
      </c>
      <c r="E518" s="258" t="s">
        <v>1</v>
      </c>
      <c r="F518" s="259" t="s">
        <v>3978</v>
      </c>
      <c r="G518" s="257"/>
      <c r="H518" s="260">
        <v>69.920000000000002</v>
      </c>
      <c r="I518" s="261"/>
      <c r="J518" s="257"/>
      <c r="K518" s="257"/>
      <c r="L518" s="262"/>
      <c r="M518" s="263"/>
      <c r="N518" s="264"/>
      <c r="O518" s="264"/>
      <c r="P518" s="264"/>
      <c r="Q518" s="264"/>
      <c r="R518" s="264"/>
      <c r="S518" s="264"/>
      <c r="T518" s="265"/>
      <c r="U518" s="14"/>
      <c r="V518" s="14"/>
      <c r="W518" s="14"/>
      <c r="X518" s="14"/>
      <c r="Y518" s="14"/>
      <c r="Z518" s="14"/>
      <c r="AA518" s="14"/>
      <c r="AB518" s="14"/>
      <c r="AC518" s="14"/>
      <c r="AD518" s="14"/>
      <c r="AE518" s="14"/>
      <c r="AT518" s="266" t="s">
        <v>250</v>
      </c>
      <c r="AU518" s="266" t="s">
        <v>84</v>
      </c>
      <c r="AV518" s="14" t="s">
        <v>84</v>
      </c>
      <c r="AW518" s="14" t="s">
        <v>31</v>
      </c>
      <c r="AX518" s="14" t="s">
        <v>75</v>
      </c>
      <c r="AY518" s="266" t="s">
        <v>239</v>
      </c>
    </row>
    <row r="519" s="14" customFormat="1">
      <c r="A519" s="14"/>
      <c r="B519" s="256"/>
      <c r="C519" s="257"/>
      <c r="D519" s="241" t="s">
        <v>250</v>
      </c>
      <c r="E519" s="258" t="s">
        <v>1</v>
      </c>
      <c r="F519" s="259" t="s">
        <v>3979</v>
      </c>
      <c r="G519" s="257"/>
      <c r="H519" s="260">
        <v>22.039999999999999</v>
      </c>
      <c r="I519" s="261"/>
      <c r="J519" s="257"/>
      <c r="K519" s="257"/>
      <c r="L519" s="262"/>
      <c r="M519" s="263"/>
      <c r="N519" s="264"/>
      <c r="O519" s="264"/>
      <c r="P519" s="264"/>
      <c r="Q519" s="264"/>
      <c r="R519" s="264"/>
      <c r="S519" s="264"/>
      <c r="T519" s="265"/>
      <c r="U519" s="14"/>
      <c r="V519" s="14"/>
      <c r="W519" s="14"/>
      <c r="X519" s="14"/>
      <c r="Y519" s="14"/>
      <c r="Z519" s="14"/>
      <c r="AA519" s="14"/>
      <c r="AB519" s="14"/>
      <c r="AC519" s="14"/>
      <c r="AD519" s="14"/>
      <c r="AE519" s="14"/>
      <c r="AT519" s="266" t="s">
        <v>250</v>
      </c>
      <c r="AU519" s="266" t="s">
        <v>84</v>
      </c>
      <c r="AV519" s="14" t="s">
        <v>84</v>
      </c>
      <c r="AW519" s="14" t="s">
        <v>31</v>
      </c>
      <c r="AX519" s="14" t="s">
        <v>75</v>
      </c>
      <c r="AY519" s="266" t="s">
        <v>239</v>
      </c>
    </row>
    <row r="520" s="14" customFormat="1">
      <c r="A520" s="14"/>
      <c r="B520" s="256"/>
      <c r="C520" s="257"/>
      <c r="D520" s="241" t="s">
        <v>250</v>
      </c>
      <c r="E520" s="258" t="s">
        <v>1</v>
      </c>
      <c r="F520" s="259" t="s">
        <v>3980</v>
      </c>
      <c r="G520" s="257"/>
      <c r="H520" s="260">
        <v>55.399999999999999</v>
      </c>
      <c r="I520" s="261"/>
      <c r="J520" s="257"/>
      <c r="K520" s="257"/>
      <c r="L520" s="262"/>
      <c r="M520" s="263"/>
      <c r="N520" s="264"/>
      <c r="O520" s="264"/>
      <c r="P520" s="264"/>
      <c r="Q520" s="264"/>
      <c r="R520" s="264"/>
      <c r="S520" s="264"/>
      <c r="T520" s="265"/>
      <c r="U520" s="14"/>
      <c r="V520" s="14"/>
      <c r="W520" s="14"/>
      <c r="X520" s="14"/>
      <c r="Y520" s="14"/>
      <c r="Z520" s="14"/>
      <c r="AA520" s="14"/>
      <c r="AB520" s="14"/>
      <c r="AC520" s="14"/>
      <c r="AD520" s="14"/>
      <c r="AE520" s="14"/>
      <c r="AT520" s="266" t="s">
        <v>250</v>
      </c>
      <c r="AU520" s="266" t="s">
        <v>84</v>
      </c>
      <c r="AV520" s="14" t="s">
        <v>84</v>
      </c>
      <c r="AW520" s="14" t="s">
        <v>31</v>
      </c>
      <c r="AX520" s="14" t="s">
        <v>75</v>
      </c>
      <c r="AY520" s="266" t="s">
        <v>239</v>
      </c>
    </row>
    <row r="521" s="14" customFormat="1">
      <c r="A521" s="14"/>
      <c r="B521" s="256"/>
      <c r="C521" s="257"/>
      <c r="D521" s="241" t="s">
        <v>250</v>
      </c>
      <c r="E521" s="258" t="s">
        <v>1</v>
      </c>
      <c r="F521" s="259" t="s">
        <v>3981</v>
      </c>
      <c r="G521" s="257"/>
      <c r="H521" s="260">
        <v>85.310000000000002</v>
      </c>
      <c r="I521" s="261"/>
      <c r="J521" s="257"/>
      <c r="K521" s="257"/>
      <c r="L521" s="262"/>
      <c r="M521" s="263"/>
      <c r="N521" s="264"/>
      <c r="O521" s="264"/>
      <c r="P521" s="264"/>
      <c r="Q521" s="264"/>
      <c r="R521" s="264"/>
      <c r="S521" s="264"/>
      <c r="T521" s="265"/>
      <c r="U521" s="14"/>
      <c r="V521" s="14"/>
      <c r="W521" s="14"/>
      <c r="X521" s="14"/>
      <c r="Y521" s="14"/>
      <c r="Z521" s="14"/>
      <c r="AA521" s="14"/>
      <c r="AB521" s="14"/>
      <c r="AC521" s="14"/>
      <c r="AD521" s="14"/>
      <c r="AE521" s="14"/>
      <c r="AT521" s="266" t="s">
        <v>250</v>
      </c>
      <c r="AU521" s="266" t="s">
        <v>84</v>
      </c>
      <c r="AV521" s="14" t="s">
        <v>84</v>
      </c>
      <c r="AW521" s="14" t="s">
        <v>31</v>
      </c>
      <c r="AX521" s="14" t="s">
        <v>75</v>
      </c>
      <c r="AY521" s="266" t="s">
        <v>239</v>
      </c>
    </row>
    <row r="522" s="13" customFormat="1">
      <c r="A522" s="13"/>
      <c r="B522" s="246"/>
      <c r="C522" s="247"/>
      <c r="D522" s="241" t="s">
        <v>250</v>
      </c>
      <c r="E522" s="248" t="s">
        <v>1</v>
      </c>
      <c r="F522" s="249" t="s">
        <v>3982</v>
      </c>
      <c r="G522" s="247"/>
      <c r="H522" s="248" t="s">
        <v>1</v>
      </c>
      <c r="I522" s="250"/>
      <c r="J522" s="247"/>
      <c r="K522" s="247"/>
      <c r="L522" s="251"/>
      <c r="M522" s="252"/>
      <c r="N522" s="253"/>
      <c r="O522" s="253"/>
      <c r="P522" s="253"/>
      <c r="Q522" s="253"/>
      <c r="R522" s="253"/>
      <c r="S522" s="253"/>
      <c r="T522" s="254"/>
      <c r="U522" s="13"/>
      <c r="V522" s="13"/>
      <c r="W522" s="13"/>
      <c r="X522" s="13"/>
      <c r="Y522" s="13"/>
      <c r="Z522" s="13"/>
      <c r="AA522" s="13"/>
      <c r="AB522" s="13"/>
      <c r="AC522" s="13"/>
      <c r="AD522" s="13"/>
      <c r="AE522" s="13"/>
      <c r="AT522" s="255" t="s">
        <v>250</v>
      </c>
      <c r="AU522" s="255" t="s">
        <v>84</v>
      </c>
      <c r="AV522" s="13" t="s">
        <v>82</v>
      </c>
      <c r="AW522" s="13" t="s">
        <v>31</v>
      </c>
      <c r="AX522" s="13" t="s">
        <v>75</v>
      </c>
      <c r="AY522" s="255" t="s">
        <v>239</v>
      </c>
    </row>
    <row r="523" s="14" customFormat="1">
      <c r="A523" s="14"/>
      <c r="B523" s="256"/>
      <c r="C523" s="257"/>
      <c r="D523" s="241" t="s">
        <v>250</v>
      </c>
      <c r="E523" s="258" t="s">
        <v>1</v>
      </c>
      <c r="F523" s="259" t="s">
        <v>3983</v>
      </c>
      <c r="G523" s="257"/>
      <c r="H523" s="260">
        <v>28.353000000000002</v>
      </c>
      <c r="I523" s="261"/>
      <c r="J523" s="257"/>
      <c r="K523" s="257"/>
      <c r="L523" s="262"/>
      <c r="M523" s="263"/>
      <c r="N523" s="264"/>
      <c r="O523" s="264"/>
      <c r="P523" s="264"/>
      <c r="Q523" s="264"/>
      <c r="R523" s="264"/>
      <c r="S523" s="264"/>
      <c r="T523" s="265"/>
      <c r="U523" s="14"/>
      <c r="V523" s="14"/>
      <c r="W523" s="14"/>
      <c r="X523" s="14"/>
      <c r="Y523" s="14"/>
      <c r="Z523" s="14"/>
      <c r="AA523" s="14"/>
      <c r="AB523" s="14"/>
      <c r="AC523" s="14"/>
      <c r="AD523" s="14"/>
      <c r="AE523" s="14"/>
      <c r="AT523" s="266" t="s">
        <v>250</v>
      </c>
      <c r="AU523" s="266" t="s">
        <v>84</v>
      </c>
      <c r="AV523" s="14" t="s">
        <v>84</v>
      </c>
      <c r="AW523" s="14" t="s">
        <v>31</v>
      </c>
      <c r="AX523" s="14" t="s">
        <v>75</v>
      </c>
      <c r="AY523" s="266" t="s">
        <v>239</v>
      </c>
    </row>
    <row r="524" s="15" customFormat="1">
      <c r="A524" s="15"/>
      <c r="B524" s="267"/>
      <c r="C524" s="268"/>
      <c r="D524" s="241" t="s">
        <v>250</v>
      </c>
      <c r="E524" s="269" t="s">
        <v>1</v>
      </c>
      <c r="F524" s="270" t="s">
        <v>277</v>
      </c>
      <c r="G524" s="268"/>
      <c r="H524" s="271">
        <v>269.303</v>
      </c>
      <c r="I524" s="272"/>
      <c r="J524" s="268"/>
      <c r="K524" s="268"/>
      <c r="L524" s="273"/>
      <c r="M524" s="274"/>
      <c r="N524" s="275"/>
      <c r="O524" s="275"/>
      <c r="P524" s="275"/>
      <c r="Q524" s="275"/>
      <c r="R524" s="275"/>
      <c r="S524" s="275"/>
      <c r="T524" s="276"/>
      <c r="U524" s="15"/>
      <c r="V524" s="15"/>
      <c r="W524" s="15"/>
      <c r="X524" s="15"/>
      <c r="Y524" s="15"/>
      <c r="Z524" s="15"/>
      <c r="AA524" s="15"/>
      <c r="AB524" s="15"/>
      <c r="AC524" s="15"/>
      <c r="AD524" s="15"/>
      <c r="AE524" s="15"/>
      <c r="AT524" s="277" t="s">
        <v>250</v>
      </c>
      <c r="AU524" s="277" t="s">
        <v>84</v>
      </c>
      <c r="AV524" s="15" t="s">
        <v>246</v>
      </c>
      <c r="AW524" s="15" t="s">
        <v>31</v>
      </c>
      <c r="AX524" s="15" t="s">
        <v>82</v>
      </c>
      <c r="AY524" s="277" t="s">
        <v>239</v>
      </c>
    </row>
    <row r="525" s="2" customFormat="1" ht="16.5" customHeight="1">
      <c r="A525" s="39"/>
      <c r="B525" s="40"/>
      <c r="C525" s="302" t="s">
        <v>1654</v>
      </c>
      <c r="D525" s="302" t="s">
        <v>1240</v>
      </c>
      <c r="E525" s="303" t="s">
        <v>1685</v>
      </c>
      <c r="F525" s="304" t="s">
        <v>1686</v>
      </c>
      <c r="G525" s="305" t="s">
        <v>338</v>
      </c>
      <c r="H525" s="306">
        <v>0.11</v>
      </c>
      <c r="I525" s="307"/>
      <c r="J525" s="308">
        <f>ROUND(I525*H525,2)</f>
        <v>0</v>
      </c>
      <c r="K525" s="304" t="s">
        <v>245</v>
      </c>
      <c r="L525" s="309"/>
      <c r="M525" s="310" t="s">
        <v>1</v>
      </c>
      <c r="N525" s="311" t="s">
        <v>40</v>
      </c>
      <c r="O525" s="92"/>
      <c r="P525" s="237">
        <f>O525*H525</f>
        <v>0</v>
      </c>
      <c r="Q525" s="237">
        <v>1</v>
      </c>
      <c r="R525" s="237">
        <f>Q525*H525</f>
        <v>0.11</v>
      </c>
      <c r="S525" s="237">
        <v>0</v>
      </c>
      <c r="T525" s="238">
        <f>S525*H525</f>
        <v>0</v>
      </c>
      <c r="U525" s="39"/>
      <c r="V525" s="39"/>
      <c r="W525" s="39"/>
      <c r="X525" s="39"/>
      <c r="Y525" s="39"/>
      <c r="Z525" s="39"/>
      <c r="AA525" s="39"/>
      <c r="AB525" s="39"/>
      <c r="AC525" s="39"/>
      <c r="AD525" s="39"/>
      <c r="AE525" s="39"/>
      <c r="AR525" s="239" t="s">
        <v>472</v>
      </c>
      <c r="AT525" s="239" t="s">
        <v>1240</v>
      </c>
      <c r="AU525" s="239" t="s">
        <v>84</v>
      </c>
      <c r="AY525" s="18" t="s">
        <v>239</v>
      </c>
      <c r="BE525" s="240">
        <f>IF(N525="základní",J525,0)</f>
        <v>0</v>
      </c>
      <c r="BF525" s="240">
        <f>IF(N525="snížená",J525,0)</f>
        <v>0</v>
      </c>
      <c r="BG525" s="240">
        <f>IF(N525="zákl. přenesená",J525,0)</f>
        <v>0</v>
      </c>
      <c r="BH525" s="240">
        <f>IF(N525="sníž. přenesená",J525,0)</f>
        <v>0</v>
      </c>
      <c r="BI525" s="240">
        <f>IF(N525="nulová",J525,0)</f>
        <v>0</v>
      </c>
      <c r="BJ525" s="18" t="s">
        <v>82</v>
      </c>
      <c r="BK525" s="240">
        <f>ROUND(I525*H525,2)</f>
        <v>0</v>
      </c>
      <c r="BL525" s="18" t="s">
        <v>376</v>
      </c>
      <c r="BM525" s="239" t="s">
        <v>3984</v>
      </c>
    </row>
    <row r="526" s="2" customFormat="1">
      <c r="A526" s="39"/>
      <c r="B526" s="40"/>
      <c r="C526" s="41"/>
      <c r="D526" s="241" t="s">
        <v>248</v>
      </c>
      <c r="E526" s="41"/>
      <c r="F526" s="242" t="s">
        <v>1686</v>
      </c>
      <c r="G526" s="41"/>
      <c r="H526" s="41"/>
      <c r="I526" s="243"/>
      <c r="J526" s="41"/>
      <c r="K526" s="41"/>
      <c r="L526" s="45"/>
      <c r="M526" s="244"/>
      <c r="N526" s="245"/>
      <c r="O526" s="92"/>
      <c r="P526" s="92"/>
      <c r="Q526" s="92"/>
      <c r="R526" s="92"/>
      <c r="S526" s="92"/>
      <c r="T526" s="93"/>
      <c r="U526" s="39"/>
      <c r="V526" s="39"/>
      <c r="W526" s="39"/>
      <c r="X526" s="39"/>
      <c r="Y526" s="39"/>
      <c r="Z526" s="39"/>
      <c r="AA526" s="39"/>
      <c r="AB526" s="39"/>
      <c r="AC526" s="39"/>
      <c r="AD526" s="39"/>
      <c r="AE526" s="39"/>
      <c r="AT526" s="18" t="s">
        <v>248</v>
      </c>
      <c r="AU526" s="18" t="s">
        <v>84</v>
      </c>
    </row>
    <row r="527" s="2" customFormat="1">
      <c r="A527" s="39"/>
      <c r="B527" s="40"/>
      <c r="C527" s="41"/>
      <c r="D527" s="241" t="s">
        <v>341</v>
      </c>
      <c r="E527" s="41"/>
      <c r="F527" s="278" t="s">
        <v>1688</v>
      </c>
      <c r="G527" s="41"/>
      <c r="H527" s="41"/>
      <c r="I527" s="243"/>
      <c r="J527" s="41"/>
      <c r="K527" s="41"/>
      <c r="L527" s="45"/>
      <c r="M527" s="244"/>
      <c r="N527" s="245"/>
      <c r="O527" s="92"/>
      <c r="P527" s="92"/>
      <c r="Q527" s="92"/>
      <c r="R527" s="92"/>
      <c r="S527" s="92"/>
      <c r="T527" s="93"/>
      <c r="U527" s="39"/>
      <c r="V527" s="39"/>
      <c r="W527" s="39"/>
      <c r="X527" s="39"/>
      <c r="Y527" s="39"/>
      <c r="Z527" s="39"/>
      <c r="AA527" s="39"/>
      <c r="AB527" s="39"/>
      <c r="AC527" s="39"/>
      <c r="AD527" s="39"/>
      <c r="AE527" s="39"/>
      <c r="AT527" s="18" t="s">
        <v>341</v>
      </c>
      <c r="AU527" s="18" t="s">
        <v>84</v>
      </c>
    </row>
    <row r="528" s="14" customFormat="1">
      <c r="A528" s="14"/>
      <c r="B528" s="256"/>
      <c r="C528" s="257"/>
      <c r="D528" s="241" t="s">
        <v>250</v>
      </c>
      <c r="E528" s="257"/>
      <c r="F528" s="259" t="s">
        <v>3985</v>
      </c>
      <c r="G528" s="257"/>
      <c r="H528" s="260">
        <v>0.11</v>
      </c>
      <c r="I528" s="261"/>
      <c r="J528" s="257"/>
      <c r="K528" s="257"/>
      <c r="L528" s="262"/>
      <c r="M528" s="263"/>
      <c r="N528" s="264"/>
      <c r="O528" s="264"/>
      <c r="P528" s="264"/>
      <c r="Q528" s="264"/>
      <c r="R528" s="264"/>
      <c r="S528" s="264"/>
      <c r="T528" s="265"/>
      <c r="U528" s="14"/>
      <c r="V528" s="14"/>
      <c r="W528" s="14"/>
      <c r="X528" s="14"/>
      <c r="Y528" s="14"/>
      <c r="Z528" s="14"/>
      <c r="AA528" s="14"/>
      <c r="AB528" s="14"/>
      <c r="AC528" s="14"/>
      <c r="AD528" s="14"/>
      <c r="AE528" s="14"/>
      <c r="AT528" s="266" t="s">
        <v>250</v>
      </c>
      <c r="AU528" s="266" t="s">
        <v>84</v>
      </c>
      <c r="AV528" s="14" t="s">
        <v>84</v>
      </c>
      <c r="AW528" s="14" t="s">
        <v>4</v>
      </c>
      <c r="AX528" s="14" t="s">
        <v>82</v>
      </c>
      <c r="AY528" s="266" t="s">
        <v>239</v>
      </c>
    </row>
    <row r="529" s="2" customFormat="1" ht="24.15" customHeight="1">
      <c r="A529" s="39"/>
      <c r="B529" s="40"/>
      <c r="C529" s="228" t="s">
        <v>1024</v>
      </c>
      <c r="D529" s="228" t="s">
        <v>241</v>
      </c>
      <c r="E529" s="229" t="s">
        <v>1691</v>
      </c>
      <c r="F529" s="230" t="s">
        <v>1692</v>
      </c>
      <c r="G529" s="231" t="s">
        <v>244</v>
      </c>
      <c r="H529" s="232">
        <v>1216.81</v>
      </c>
      <c r="I529" s="233"/>
      <c r="J529" s="234">
        <f>ROUND(I529*H529,2)</f>
        <v>0</v>
      </c>
      <c r="K529" s="230" t="s">
        <v>245</v>
      </c>
      <c r="L529" s="45"/>
      <c r="M529" s="235" t="s">
        <v>1</v>
      </c>
      <c r="N529" s="236" t="s">
        <v>40</v>
      </c>
      <c r="O529" s="92"/>
      <c r="P529" s="237">
        <f>O529*H529</f>
        <v>0</v>
      </c>
      <c r="Q529" s="237">
        <v>0.00040000000000000002</v>
      </c>
      <c r="R529" s="237">
        <f>Q529*H529</f>
        <v>0.48672399999999999</v>
      </c>
      <c r="S529" s="237">
        <v>0</v>
      </c>
      <c r="T529" s="238">
        <f>S529*H529</f>
        <v>0</v>
      </c>
      <c r="U529" s="39"/>
      <c r="V529" s="39"/>
      <c r="W529" s="39"/>
      <c r="X529" s="39"/>
      <c r="Y529" s="39"/>
      <c r="Z529" s="39"/>
      <c r="AA529" s="39"/>
      <c r="AB529" s="39"/>
      <c r="AC529" s="39"/>
      <c r="AD529" s="39"/>
      <c r="AE529" s="39"/>
      <c r="AR529" s="239" t="s">
        <v>376</v>
      </c>
      <c r="AT529" s="239" t="s">
        <v>241</v>
      </c>
      <c r="AU529" s="239" t="s">
        <v>84</v>
      </c>
      <c r="AY529" s="18" t="s">
        <v>239</v>
      </c>
      <c r="BE529" s="240">
        <f>IF(N529="základní",J529,0)</f>
        <v>0</v>
      </c>
      <c r="BF529" s="240">
        <f>IF(N529="snížená",J529,0)</f>
        <v>0</v>
      </c>
      <c r="BG529" s="240">
        <f>IF(N529="zákl. přenesená",J529,0)</f>
        <v>0</v>
      </c>
      <c r="BH529" s="240">
        <f>IF(N529="sníž. přenesená",J529,0)</f>
        <v>0</v>
      </c>
      <c r="BI529" s="240">
        <f>IF(N529="nulová",J529,0)</f>
        <v>0</v>
      </c>
      <c r="BJ529" s="18" t="s">
        <v>82</v>
      </c>
      <c r="BK529" s="240">
        <f>ROUND(I529*H529,2)</f>
        <v>0</v>
      </c>
      <c r="BL529" s="18" t="s">
        <v>376</v>
      </c>
      <c r="BM529" s="239" t="s">
        <v>3986</v>
      </c>
    </row>
    <row r="530" s="2" customFormat="1">
      <c r="A530" s="39"/>
      <c r="B530" s="40"/>
      <c r="C530" s="41"/>
      <c r="D530" s="241" t="s">
        <v>248</v>
      </c>
      <c r="E530" s="41"/>
      <c r="F530" s="242" t="s">
        <v>1694</v>
      </c>
      <c r="G530" s="41"/>
      <c r="H530" s="41"/>
      <c r="I530" s="243"/>
      <c r="J530" s="41"/>
      <c r="K530" s="41"/>
      <c r="L530" s="45"/>
      <c r="M530" s="244"/>
      <c r="N530" s="245"/>
      <c r="O530" s="92"/>
      <c r="P530" s="92"/>
      <c r="Q530" s="92"/>
      <c r="R530" s="92"/>
      <c r="S530" s="92"/>
      <c r="T530" s="93"/>
      <c r="U530" s="39"/>
      <c r="V530" s="39"/>
      <c r="W530" s="39"/>
      <c r="X530" s="39"/>
      <c r="Y530" s="39"/>
      <c r="Z530" s="39"/>
      <c r="AA530" s="39"/>
      <c r="AB530" s="39"/>
      <c r="AC530" s="39"/>
      <c r="AD530" s="39"/>
      <c r="AE530" s="39"/>
      <c r="AT530" s="18" t="s">
        <v>248</v>
      </c>
      <c r="AU530" s="18" t="s">
        <v>84</v>
      </c>
    </row>
    <row r="531" s="14" customFormat="1">
      <c r="A531" s="14"/>
      <c r="B531" s="256"/>
      <c r="C531" s="257"/>
      <c r="D531" s="241" t="s">
        <v>250</v>
      </c>
      <c r="E531" s="258" t="s">
        <v>1</v>
      </c>
      <c r="F531" s="259" t="s">
        <v>3987</v>
      </c>
      <c r="G531" s="257"/>
      <c r="H531" s="260">
        <v>1216.81</v>
      </c>
      <c r="I531" s="261"/>
      <c r="J531" s="257"/>
      <c r="K531" s="257"/>
      <c r="L531" s="262"/>
      <c r="M531" s="263"/>
      <c r="N531" s="264"/>
      <c r="O531" s="264"/>
      <c r="P531" s="264"/>
      <c r="Q531" s="264"/>
      <c r="R531" s="264"/>
      <c r="S531" s="264"/>
      <c r="T531" s="265"/>
      <c r="U531" s="14"/>
      <c r="V531" s="14"/>
      <c r="W531" s="14"/>
      <c r="X531" s="14"/>
      <c r="Y531" s="14"/>
      <c r="Z531" s="14"/>
      <c r="AA531" s="14"/>
      <c r="AB531" s="14"/>
      <c r="AC531" s="14"/>
      <c r="AD531" s="14"/>
      <c r="AE531" s="14"/>
      <c r="AT531" s="266" t="s">
        <v>250</v>
      </c>
      <c r="AU531" s="266" t="s">
        <v>84</v>
      </c>
      <c r="AV531" s="14" t="s">
        <v>84</v>
      </c>
      <c r="AW531" s="14" t="s">
        <v>31</v>
      </c>
      <c r="AX531" s="14" t="s">
        <v>82</v>
      </c>
      <c r="AY531" s="266" t="s">
        <v>239</v>
      </c>
    </row>
    <row r="532" s="2" customFormat="1" ht="37.8" customHeight="1">
      <c r="A532" s="39"/>
      <c r="B532" s="40"/>
      <c r="C532" s="302" t="s">
        <v>1665</v>
      </c>
      <c r="D532" s="302" t="s">
        <v>1240</v>
      </c>
      <c r="E532" s="303" t="s">
        <v>3988</v>
      </c>
      <c r="F532" s="304" t="s">
        <v>3989</v>
      </c>
      <c r="G532" s="305" t="s">
        <v>244</v>
      </c>
      <c r="H532" s="306">
        <v>1418.192</v>
      </c>
      <c r="I532" s="307"/>
      <c r="J532" s="308">
        <f>ROUND(I532*H532,2)</f>
        <v>0</v>
      </c>
      <c r="K532" s="304" t="s">
        <v>245</v>
      </c>
      <c r="L532" s="309"/>
      <c r="M532" s="310" t="s">
        <v>1</v>
      </c>
      <c r="N532" s="311" t="s">
        <v>40</v>
      </c>
      <c r="O532" s="92"/>
      <c r="P532" s="237">
        <f>O532*H532</f>
        <v>0</v>
      </c>
      <c r="Q532" s="237">
        <v>0.0054000000000000003</v>
      </c>
      <c r="R532" s="237">
        <f>Q532*H532</f>
        <v>7.6582368000000001</v>
      </c>
      <c r="S532" s="237">
        <v>0</v>
      </c>
      <c r="T532" s="238">
        <f>S532*H532</f>
        <v>0</v>
      </c>
      <c r="U532" s="39"/>
      <c r="V532" s="39"/>
      <c r="W532" s="39"/>
      <c r="X532" s="39"/>
      <c r="Y532" s="39"/>
      <c r="Z532" s="39"/>
      <c r="AA532" s="39"/>
      <c r="AB532" s="39"/>
      <c r="AC532" s="39"/>
      <c r="AD532" s="39"/>
      <c r="AE532" s="39"/>
      <c r="AR532" s="239" t="s">
        <v>472</v>
      </c>
      <c r="AT532" s="239" t="s">
        <v>1240</v>
      </c>
      <c r="AU532" s="239" t="s">
        <v>84</v>
      </c>
      <c r="AY532" s="18" t="s">
        <v>239</v>
      </c>
      <c r="BE532" s="240">
        <f>IF(N532="základní",J532,0)</f>
        <v>0</v>
      </c>
      <c r="BF532" s="240">
        <f>IF(N532="snížená",J532,0)</f>
        <v>0</v>
      </c>
      <c r="BG532" s="240">
        <f>IF(N532="zákl. přenesená",J532,0)</f>
        <v>0</v>
      </c>
      <c r="BH532" s="240">
        <f>IF(N532="sníž. přenesená",J532,0)</f>
        <v>0</v>
      </c>
      <c r="BI532" s="240">
        <f>IF(N532="nulová",J532,0)</f>
        <v>0</v>
      </c>
      <c r="BJ532" s="18" t="s">
        <v>82</v>
      </c>
      <c r="BK532" s="240">
        <f>ROUND(I532*H532,2)</f>
        <v>0</v>
      </c>
      <c r="BL532" s="18" t="s">
        <v>376</v>
      </c>
      <c r="BM532" s="239" t="s">
        <v>3990</v>
      </c>
    </row>
    <row r="533" s="2" customFormat="1">
      <c r="A533" s="39"/>
      <c r="B533" s="40"/>
      <c r="C533" s="41"/>
      <c r="D533" s="241" t="s">
        <v>248</v>
      </c>
      <c r="E533" s="41"/>
      <c r="F533" s="242" t="s">
        <v>3989</v>
      </c>
      <c r="G533" s="41"/>
      <c r="H533" s="41"/>
      <c r="I533" s="243"/>
      <c r="J533" s="41"/>
      <c r="K533" s="41"/>
      <c r="L533" s="45"/>
      <c r="M533" s="244"/>
      <c r="N533" s="245"/>
      <c r="O533" s="92"/>
      <c r="P533" s="92"/>
      <c r="Q533" s="92"/>
      <c r="R533" s="92"/>
      <c r="S533" s="92"/>
      <c r="T533" s="93"/>
      <c r="U533" s="39"/>
      <c r="V533" s="39"/>
      <c r="W533" s="39"/>
      <c r="X533" s="39"/>
      <c r="Y533" s="39"/>
      <c r="Z533" s="39"/>
      <c r="AA533" s="39"/>
      <c r="AB533" s="39"/>
      <c r="AC533" s="39"/>
      <c r="AD533" s="39"/>
      <c r="AE533" s="39"/>
      <c r="AT533" s="18" t="s">
        <v>248</v>
      </c>
      <c r="AU533" s="18" t="s">
        <v>84</v>
      </c>
    </row>
    <row r="534" s="14" customFormat="1">
      <c r="A534" s="14"/>
      <c r="B534" s="256"/>
      <c r="C534" s="257"/>
      <c r="D534" s="241" t="s">
        <v>250</v>
      </c>
      <c r="E534" s="257"/>
      <c r="F534" s="259" t="s">
        <v>3991</v>
      </c>
      <c r="G534" s="257"/>
      <c r="H534" s="260">
        <v>1418.192</v>
      </c>
      <c r="I534" s="261"/>
      <c r="J534" s="257"/>
      <c r="K534" s="257"/>
      <c r="L534" s="262"/>
      <c r="M534" s="263"/>
      <c r="N534" s="264"/>
      <c r="O534" s="264"/>
      <c r="P534" s="264"/>
      <c r="Q534" s="264"/>
      <c r="R534" s="264"/>
      <c r="S534" s="264"/>
      <c r="T534" s="265"/>
      <c r="U534" s="14"/>
      <c r="V534" s="14"/>
      <c r="W534" s="14"/>
      <c r="X534" s="14"/>
      <c r="Y534" s="14"/>
      <c r="Z534" s="14"/>
      <c r="AA534" s="14"/>
      <c r="AB534" s="14"/>
      <c r="AC534" s="14"/>
      <c r="AD534" s="14"/>
      <c r="AE534" s="14"/>
      <c r="AT534" s="266" t="s">
        <v>250</v>
      </c>
      <c r="AU534" s="266" t="s">
        <v>84</v>
      </c>
      <c r="AV534" s="14" t="s">
        <v>84</v>
      </c>
      <c r="AW534" s="14" t="s">
        <v>4</v>
      </c>
      <c r="AX534" s="14" t="s">
        <v>82</v>
      </c>
      <c r="AY534" s="266" t="s">
        <v>239</v>
      </c>
    </row>
    <row r="535" s="2" customFormat="1" ht="24.15" customHeight="1">
      <c r="A535" s="39"/>
      <c r="B535" s="40"/>
      <c r="C535" s="228" t="s">
        <v>1672</v>
      </c>
      <c r="D535" s="228" t="s">
        <v>241</v>
      </c>
      <c r="E535" s="229" t="s">
        <v>3992</v>
      </c>
      <c r="F535" s="230" t="s">
        <v>3993</v>
      </c>
      <c r="G535" s="231" t="s">
        <v>244</v>
      </c>
      <c r="H535" s="232">
        <v>538.60599999999999</v>
      </c>
      <c r="I535" s="233"/>
      <c r="J535" s="234">
        <f>ROUND(I535*H535,2)</f>
        <v>0</v>
      </c>
      <c r="K535" s="230" t="s">
        <v>245</v>
      </c>
      <c r="L535" s="45"/>
      <c r="M535" s="235" t="s">
        <v>1</v>
      </c>
      <c r="N535" s="236" t="s">
        <v>40</v>
      </c>
      <c r="O535" s="92"/>
      <c r="P535" s="237">
        <f>O535*H535</f>
        <v>0</v>
      </c>
      <c r="Q535" s="237">
        <v>0.00040000000000000002</v>
      </c>
      <c r="R535" s="237">
        <f>Q535*H535</f>
        <v>0.21544240000000001</v>
      </c>
      <c r="S535" s="237">
        <v>0</v>
      </c>
      <c r="T535" s="238">
        <f>S535*H535</f>
        <v>0</v>
      </c>
      <c r="U535" s="39"/>
      <c r="V535" s="39"/>
      <c r="W535" s="39"/>
      <c r="X535" s="39"/>
      <c r="Y535" s="39"/>
      <c r="Z535" s="39"/>
      <c r="AA535" s="39"/>
      <c r="AB535" s="39"/>
      <c r="AC535" s="39"/>
      <c r="AD535" s="39"/>
      <c r="AE535" s="39"/>
      <c r="AR535" s="239" t="s">
        <v>376</v>
      </c>
      <c r="AT535" s="239" t="s">
        <v>241</v>
      </c>
      <c r="AU535" s="239" t="s">
        <v>84</v>
      </c>
      <c r="AY535" s="18" t="s">
        <v>239</v>
      </c>
      <c r="BE535" s="240">
        <f>IF(N535="základní",J535,0)</f>
        <v>0</v>
      </c>
      <c r="BF535" s="240">
        <f>IF(N535="snížená",J535,0)</f>
        <v>0</v>
      </c>
      <c r="BG535" s="240">
        <f>IF(N535="zákl. přenesená",J535,0)</f>
        <v>0</v>
      </c>
      <c r="BH535" s="240">
        <f>IF(N535="sníž. přenesená",J535,0)</f>
        <v>0</v>
      </c>
      <c r="BI535" s="240">
        <f>IF(N535="nulová",J535,0)</f>
        <v>0</v>
      </c>
      <c r="BJ535" s="18" t="s">
        <v>82</v>
      </c>
      <c r="BK535" s="240">
        <f>ROUND(I535*H535,2)</f>
        <v>0</v>
      </c>
      <c r="BL535" s="18" t="s">
        <v>376</v>
      </c>
      <c r="BM535" s="239" t="s">
        <v>3994</v>
      </c>
    </row>
    <row r="536" s="2" customFormat="1">
      <c r="A536" s="39"/>
      <c r="B536" s="40"/>
      <c r="C536" s="41"/>
      <c r="D536" s="241" t="s">
        <v>248</v>
      </c>
      <c r="E536" s="41"/>
      <c r="F536" s="242" t="s">
        <v>3995</v>
      </c>
      <c r="G536" s="41"/>
      <c r="H536" s="41"/>
      <c r="I536" s="243"/>
      <c r="J536" s="41"/>
      <c r="K536" s="41"/>
      <c r="L536" s="45"/>
      <c r="M536" s="244"/>
      <c r="N536" s="245"/>
      <c r="O536" s="92"/>
      <c r="P536" s="92"/>
      <c r="Q536" s="92"/>
      <c r="R536" s="92"/>
      <c r="S536" s="92"/>
      <c r="T536" s="93"/>
      <c r="U536" s="39"/>
      <c r="V536" s="39"/>
      <c r="W536" s="39"/>
      <c r="X536" s="39"/>
      <c r="Y536" s="39"/>
      <c r="Z536" s="39"/>
      <c r="AA536" s="39"/>
      <c r="AB536" s="39"/>
      <c r="AC536" s="39"/>
      <c r="AD536" s="39"/>
      <c r="AE536" s="39"/>
      <c r="AT536" s="18" t="s">
        <v>248</v>
      </c>
      <c r="AU536" s="18" t="s">
        <v>84</v>
      </c>
    </row>
    <row r="537" s="14" customFormat="1">
      <c r="A537" s="14"/>
      <c r="B537" s="256"/>
      <c r="C537" s="257"/>
      <c r="D537" s="241" t="s">
        <v>250</v>
      </c>
      <c r="E537" s="258" t="s">
        <v>1</v>
      </c>
      <c r="F537" s="259" t="s">
        <v>3996</v>
      </c>
      <c r="G537" s="257"/>
      <c r="H537" s="260">
        <v>538.60599999999999</v>
      </c>
      <c r="I537" s="261"/>
      <c r="J537" s="257"/>
      <c r="K537" s="257"/>
      <c r="L537" s="262"/>
      <c r="M537" s="263"/>
      <c r="N537" s="264"/>
      <c r="O537" s="264"/>
      <c r="P537" s="264"/>
      <c r="Q537" s="264"/>
      <c r="R537" s="264"/>
      <c r="S537" s="264"/>
      <c r="T537" s="265"/>
      <c r="U537" s="14"/>
      <c r="V537" s="14"/>
      <c r="W537" s="14"/>
      <c r="X537" s="14"/>
      <c r="Y537" s="14"/>
      <c r="Z537" s="14"/>
      <c r="AA537" s="14"/>
      <c r="AB537" s="14"/>
      <c r="AC537" s="14"/>
      <c r="AD537" s="14"/>
      <c r="AE537" s="14"/>
      <c r="AT537" s="266" t="s">
        <v>250</v>
      </c>
      <c r="AU537" s="266" t="s">
        <v>84</v>
      </c>
      <c r="AV537" s="14" t="s">
        <v>84</v>
      </c>
      <c r="AW537" s="14" t="s">
        <v>31</v>
      </c>
      <c r="AX537" s="14" t="s">
        <v>82</v>
      </c>
      <c r="AY537" s="266" t="s">
        <v>239</v>
      </c>
    </row>
    <row r="538" s="2" customFormat="1" ht="37.8" customHeight="1">
      <c r="A538" s="39"/>
      <c r="B538" s="40"/>
      <c r="C538" s="302" t="s">
        <v>1677</v>
      </c>
      <c r="D538" s="302" t="s">
        <v>1240</v>
      </c>
      <c r="E538" s="303" t="s">
        <v>3988</v>
      </c>
      <c r="F538" s="304" t="s">
        <v>3989</v>
      </c>
      <c r="G538" s="305" t="s">
        <v>244</v>
      </c>
      <c r="H538" s="306">
        <v>657.63800000000003</v>
      </c>
      <c r="I538" s="307"/>
      <c r="J538" s="308">
        <f>ROUND(I538*H538,2)</f>
        <v>0</v>
      </c>
      <c r="K538" s="304" t="s">
        <v>245</v>
      </c>
      <c r="L538" s="309"/>
      <c r="M538" s="310" t="s">
        <v>1</v>
      </c>
      <c r="N538" s="311" t="s">
        <v>40</v>
      </c>
      <c r="O538" s="92"/>
      <c r="P538" s="237">
        <f>O538*H538</f>
        <v>0</v>
      </c>
      <c r="Q538" s="237">
        <v>0.0054000000000000003</v>
      </c>
      <c r="R538" s="237">
        <f>Q538*H538</f>
        <v>3.5512452000000003</v>
      </c>
      <c r="S538" s="237">
        <v>0</v>
      </c>
      <c r="T538" s="238">
        <f>S538*H538</f>
        <v>0</v>
      </c>
      <c r="U538" s="39"/>
      <c r="V538" s="39"/>
      <c r="W538" s="39"/>
      <c r="X538" s="39"/>
      <c r="Y538" s="39"/>
      <c r="Z538" s="39"/>
      <c r="AA538" s="39"/>
      <c r="AB538" s="39"/>
      <c r="AC538" s="39"/>
      <c r="AD538" s="39"/>
      <c r="AE538" s="39"/>
      <c r="AR538" s="239" t="s">
        <v>472</v>
      </c>
      <c r="AT538" s="239" t="s">
        <v>1240</v>
      </c>
      <c r="AU538" s="239" t="s">
        <v>84</v>
      </c>
      <c r="AY538" s="18" t="s">
        <v>239</v>
      </c>
      <c r="BE538" s="240">
        <f>IF(N538="základní",J538,0)</f>
        <v>0</v>
      </c>
      <c r="BF538" s="240">
        <f>IF(N538="snížená",J538,0)</f>
        <v>0</v>
      </c>
      <c r="BG538" s="240">
        <f>IF(N538="zákl. přenesená",J538,0)</f>
        <v>0</v>
      </c>
      <c r="BH538" s="240">
        <f>IF(N538="sníž. přenesená",J538,0)</f>
        <v>0</v>
      </c>
      <c r="BI538" s="240">
        <f>IF(N538="nulová",J538,0)</f>
        <v>0</v>
      </c>
      <c r="BJ538" s="18" t="s">
        <v>82</v>
      </c>
      <c r="BK538" s="240">
        <f>ROUND(I538*H538,2)</f>
        <v>0</v>
      </c>
      <c r="BL538" s="18" t="s">
        <v>376</v>
      </c>
      <c r="BM538" s="239" t="s">
        <v>3997</v>
      </c>
    </row>
    <row r="539" s="2" customFormat="1">
      <c r="A539" s="39"/>
      <c r="B539" s="40"/>
      <c r="C539" s="41"/>
      <c r="D539" s="241" t="s">
        <v>248</v>
      </c>
      <c r="E539" s="41"/>
      <c r="F539" s="242" t="s">
        <v>3989</v>
      </c>
      <c r="G539" s="41"/>
      <c r="H539" s="41"/>
      <c r="I539" s="243"/>
      <c r="J539" s="41"/>
      <c r="K539" s="41"/>
      <c r="L539" s="45"/>
      <c r="M539" s="244"/>
      <c r="N539" s="245"/>
      <c r="O539" s="92"/>
      <c r="P539" s="92"/>
      <c r="Q539" s="92"/>
      <c r="R539" s="92"/>
      <c r="S539" s="92"/>
      <c r="T539" s="93"/>
      <c r="U539" s="39"/>
      <c r="V539" s="39"/>
      <c r="W539" s="39"/>
      <c r="X539" s="39"/>
      <c r="Y539" s="39"/>
      <c r="Z539" s="39"/>
      <c r="AA539" s="39"/>
      <c r="AB539" s="39"/>
      <c r="AC539" s="39"/>
      <c r="AD539" s="39"/>
      <c r="AE539" s="39"/>
      <c r="AT539" s="18" t="s">
        <v>248</v>
      </c>
      <c r="AU539" s="18" t="s">
        <v>84</v>
      </c>
    </row>
    <row r="540" s="14" customFormat="1">
      <c r="A540" s="14"/>
      <c r="B540" s="256"/>
      <c r="C540" s="257"/>
      <c r="D540" s="241" t="s">
        <v>250</v>
      </c>
      <c r="E540" s="257"/>
      <c r="F540" s="259" t="s">
        <v>3998</v>
      </c>
      <c r="G540" s="257"/>
      <c r="H540" s="260">
        <v>657.63800000000003</v>
      </c>
      <c r="I540" s="261"/>
      <c r="J540" s="257"/>
      <c r="K540" s="257"/>
      <c r="L540" s="262"/>
      <c r="M540" s="263"/>
      <c r="N540" s="264"/>
      <c r="O540" s="264"/>
      <c r="P540" s="264"/>
      <c r="Q540" s="264"/>
      <c r="R540" s="264"/>
      <c r="S540" s="264"/>
      <c r="T540" s="265"/>
      <c r="U540" s="14"/>
      <c r="V540" s="14"/>
      <c r="W540" s="14"/>
      <c r="X540" s="14"/>
      <c r="Y540" s="14"/>
      <c r="Z540" s="14"/>
      <c r="AA540" s="14"/>
      <c r="AB540" s="14"/>
      <c r="AC540" s="14"/>
      <c r="AD540" s="14"/>
      <c r="AE540" s="14"/>
      <c r="AT540" s="266" t="s">
        <v>250</v>
      </c>
      <c r="AU540" s="266" t="s">
        <v>84</v>
      </c>
      <c r="AV540" s="14" t="s">
        <v>84</v>
      </c>
      <c r="AW540" s="14" t="s">
        <v>4</v>
      </c>
      <c r="AX540" s="14" t="s">
        <v>82</v>
      </c>
      <c r="AY540" s="266" t="s">
        <v>239</v>
      </c>
    </row>
    <row r="541" s="2" customFormat="1" ht="24.15" customHeight="1">
      <c r="A541" s="39"/>
      <c r="B541" s="40"/>
      <c r="C541" s="228" t="s">
        <v>1684</v>
      </c>
      <c r="D541" s="228" t="s">
        <v>241</v>
      </c>
      <c r="E541" s="229" t="s">
        <v>3999</v>
      </c>
      <c r="F541" s="230" t="s">
        <v>4000</v>
      </c>
      <c r="G541" s="231" t="s">
        <v>244</v>
      </c>
      <c r="H541" s="232">
        <v>269.303</v>
      </c>
      <c r="I541" s="233"/>
      <c r="J541" s="234">
        <f>ROUND(I541*H541,2)</f>
        <v>0</v>
      </c>
      <c r="K541" s="230" t="s">
        <v>245</v>
      </c>
      <c r="L541" s="45"/>
      <c r="M541" s="235" t="s">
        <v>1</v>
      </c>
      <c r="N541" s="236" t="s">
        <v>40</v>
      </c>
      <c r="O541" s="92"/>
      <c r="P541" s="237">
        <f>O541*H541</f>
        <v>0</v>
      </c>
      <c r="Q541" s="237">
        <v>5.0000000000000002E-05</v>
      </c>
      <c r="R541" s="237">
        <f>Q541*H541</f>
        <v>0.01346515</v>
      </c>
      <c r="S541" s="237">
        <v>0</v>
      </c>
      <c r="T541" s="238">
        <f>S541*H541</f>
        <v>0</v>
      </c>
      <c r="U541" s="39"/>
      <c r="V541" s="39"/>
      <c r="W541" s="39"/>
      <c r="X541" s="39"/>
      <c r="Y541" s="39"/>
      <c r="Z541" s="39"/>
      <c r="AA541" s="39"/>
      <c r="AB541" s="39"/>
      <c r="AC541" s="39"/>
      <c r="AD541" s="39"/>
      <c r="AE541" s="39"/>
      <c r="AR541" s="239" t="s">
        <v>376</v>
      </c>
      <c r="AT541" s="239" t="s">
        <v>241</v>
      </c>
      <c r="AU541" s="239" t="s">
        <v>84</v>
      </c>
      <c r="AY541" s="18" t="s">
        <v>239</v>
      </c>
      <c r="BE541" s="240">
        <f>IF(N541="základní",J541,0)</f>
        <v>0</v>
      </c>
      <c r="BF541" s="240">
        <f>IF(N541="snížená",J541,0)</f>
        <v>0</v>
      </c>
      <c r="BG541" s="240">
        <f>IF(N541="zákl. přenesená",J541,0)</f>
        <v>0</v>
      </c>
      <c r="BH541" s="240">
        <f>IF(N541="sníž. přenesená",J541,0)</f>
        <v>0</v>
      </c>
      <c r="BI541" s="240">
        <f>IF(N541="nulová",J541,0)</f>
        <v>0</v>
      </c>
      <c r="BJ541" s="18" t="s">
        <v>82</v>
      </c>
      <c r="BK541" s="240">
        <f>ROUND(I541*H541,2)</f>
        <v>0</v>
      </c>
      <c r="BL541" s="18" t="s">
        <v>376</v>
      </c>
      <c r="BM541" s="239" t="s">
        <v>4001</v>
      </c>
    </row>
    <row r="542" s="2" customFormat="1">
      <c r="A542" s="39"/>
      <c r="B542" s="40"/>
      <c r="C542" s="41"/>
      <c r="D542" s="241" t="s">
        <v>248</v>
      </c>
      <c r="E542" s="41"/>
      <c r="F542" s="242" t="s">
        <v>4002</v>
      </c>
      <c r="G542" s="41"/>
      <c r="H542" s="41"/>
      <c r="I542" s="243"/>
      <c r="J542" s="41"/>
      <c r="K542" s="41"/>
      <c r="L542" s="45"/>
      <c r="M542" s="244"/>
      <c r="N542" s="245"/>
      <c r="O542" s="92"/>
      <c r="P542" s="92"/>
      <c r="Q542" s="92"/>
      <c r="R542" s="92"/>
      <c r="S542" s="92"/>
      <c r="T542" s="93"/>
      <c r="U542" s="39"/>
      <c r="V542" s="39"/>
      <c r="W542" s="39"/>
      <c r="X542" s="39"/>
      <c r="Y542" s="39"/>
      <c r="Z542" s="39"/>
      <c r="AA542" s="39"/>
      <c r="AB542" s="39"/>
      <c r="AC542" s="39"/>
      <c r="AD542" s="39"/>
      <c r="AE542" s="39"/>
      <c r="AT542" s="18" t="s">
        <v>248</v>
      </c>
      <c r="AU542" s="18" t="s">
        <v>84</v>
      </c>
    </row>
    <row r="543" s="2" customFormat="1" ht="24.15" customHeight="1">
      <c r="A543" s="39"/>
      <c r="B543" s="40"/>
      <c r="C543" s="302" t="s">
        <v>1690</v>
      </c>
      <c r="D543" s="302" t="s">
        <v>1240</v>
      </c>
      <c r="E543" s="303" t="s">
        <v>4003</v>
      </c>
      <c r="F543" s="304" t="s">
        <v>4004</v>
      </c>
      <c r="G543" s="305" t="s">
        <v>244</v>
      </c>
      <c r="H543" s="306">
        <v>328.81900000000002</v>
      </c>
      <c r="I543" s="307"/>
      <c r="J543" s="308">
        <f>ROUND(I543*H543,2)</f>
        <v>0</v>
      </c>
      <c r="K543" s="304" t="s">
        <v>245</v>
      </c>
      <c r="L543" s="309"/>
      <c r="M543" s="310" t="s">
        <v>1</v>
      </c>
      <c r="N543" s="311" t="s">
        <v>40</v>
      </c>
      <c r="O543" s="92"/>
      <c r="P543" s="237">
        <f>O543*H543</f>
        <v>0</v>
      </c>
      <c r="Q543" s="237">
        <v>0.00084000000000000003</v>
      </c>
      <c r="R543" s="237">
        <f>Q543*H543</f>
        <v>0.27620796000000003</v>
      </c>
      <c r="S543" s="237">
        <v>0</v>
      </c>
      <c r="T543" s="238">
        <f>S543*H543</f>
        <v>0</v>
      </c>
      <c r="U543" s="39"/>
      <c r="V543" s="39"/>
      <c r="W543" s="39"/>
      <c r="X543" s="39"/>
      <c r="Y543" s="39"/>
      <c r="Z543" s="39"/>
      <c r="AA543" s="39"/>
      <c r="AB543" s="39"/>
      <c r="AC543" s="39"/>
      <c r="AD543" s="39"/>
      <c r="AE543" s="39"/>
      <c r="AR543" s="239" t="s">
        <v>472</v>
      </c>
      <c r="AT543" s="239" t="s">
        <v>1240</v>
      </c>
      <c r="AU543" s="239" t="s">
        <v>84</v>
      </c>
      <c r="AY543" s="18" t="s">
        <v>239</v>
      </c>
      <c r="BE543" s="240">
        <f>IF(N543="základní",J543,0)</f>
        <v>0</v>
      </c>
      <c r="BF543" s="240">
        <f>IF(N543="snížená",J543,0)</f>
        <v>0</v>
      </c>
      <c r="BG543" s="240">
        <f>IF(N543="zákl. přenesená",J543,0)</f>
        <v>0</v>
      </c>
      <c r="BH543" s="240">
        <f>IF(N543="sníž. přenesená",J543,0)</f>
        <v>0</v>
      </c>
      <c r="BI543" s="240">
        <f>IF(N543="nulová",J543,0)</f>
        <v>0</v>
      </c>
      <c r="BJ543" s="18" t="s">
        <v>82</v>
      </c>
      <c r="BK543" s="240">
        <f>ROUND(I543*H543,2)</f>
        <v>0</v>
      </c>
      <c r="BL543" s="18" t="s">
        <v>376</v>
      </c>
      <c r="BM543" s="239" t="s">
        <v>4005</v>
      </c>
    </row>
    <row r="544" s="2" customFormat="1">
      <c r="A544" s="39"/>
      <c r="B544" s="40"/>
      <c r="C544" s="41"/>
      <c r="D544" s="241" t="s">
        <v>248</v>
      </c>
      <c r="E544" s="41"/>
      <c r="F544" s="242" t="s">
        <v>4004</v>
      </c>
      <c r="G544" s="41"/>
      <c r="H544" s="41"/>
      <c r="I544" s="243"/>
      <c r="J544" s="41"/>
      <c r="K544" s="41"/>
      <c r="L544" s="45"/>
      <c r="M544" s="244"/>
      <c r="N544" s="245"/>
      <c r="O544" s="92"/>
      <c r="P544" s="92"/>
      <c r="Q544" s="92"/>
      <c r="R544" s="92"/>
      <c r="S544" s="92"/>
      <c r="T544" s="93"/>
      <c r="U544" s="39"/>
      <c r="V544" s="39"/>
      <c r="W544" s="39"/>
      <c r="X544" s="39"/>
      <c r="Y544" s="39"/>
      <c r="Z544" s="39"/>
      <c r="AA544" s="39"/>
      <c r="AB544" s="39"/>
      <c r="AC544" s="39"/>
      <c r="AD544" s="39"/>
      <c r="AE544" s="39"/>
      <c r="AT544" s="18" t="s">
        <v>248</v>
      </c>
      <c r="AU544" s="18" t="s">
        <v>84</v>
      </c>
    </row>
    <row r="545" s="14" customFormat="1">
      <c r="A545" s="14"/>
      <c r="B545" s="256"/>
      <c r="C545" s="257"/>
      <c r="D545" s="241" t="s">
        <v>250</v>
      </c>
      <c r="E545" s="257"/>
      <c r="F545" s="259" t="s">
        <v>4006</v>
      </c>
      <c r="G545" s="257"/>
      <c r="H545" s="260">
        <v>328.81900000000002</v>
      </c>
      <c r="I545" s="261"/>
      <c r="J545" s="257"/>
      <c r="K545" s="257"/>
      <c r="L545" s="262"/>
      <c r="M545" s="263"/>
      <c r="N545" s="264"/>
      <c r="O545" s="264"/>
      <c r="P545" s="264"/>
      <c r="Q545" s="264"/>
      <c r="R545" s="264"/>
      <c r="S545" s="264"/>
      <c r="T545" s="265"/>
      <c r="U545" s="14"/>
      <c r="V545" s="14"/>
      <c r="W545" s="14"/>
      <c r="X545" s="14"/>
      <c r="Y545" s="14"/>
      <c r="Z545" s="14"/>
      <c r="AA545" s="14"/>
      <c r="AB545" s="14"/>
      <c r="AC545" s="14"/>
      <c r="AD545" s="14"/>
      <c r="AE545" s="14"/>
      <c r="AT545" s="266" t="s">
        <v>250</v>
      </c>
      <c r="AU545" s="266" t="s">
        <v>84</v>
      </c>
      <c r="AV545" s="14" t="s">
        <v>84</v>
      </c>
      <c r="AW545" s="14" t="s">
        <v>4</v>
      </c>
      <c r="AX545" s="14" t="s">
        <v>82</v>
      </c>
      <c r="AY545" s="266" t="s">
        <v>239</v>
      </c>
    </row>
    <row r="546" s="2" customFormat="1" ht="37.8" customHeight="1">
      <c r="A546" s="39"/>
      <c r="B546" s="40"/>
      <c r="C546" s="228" t="s">
        <v>1695</v>
      </c>
      <c r="D546" s="228" t="s">
        <v>241</v>
      </c>
      <c r="E546" s="229" t="s">
        <v>4007</v>
      </c>
      <c r="F546" s="230" t="s">
        <v>4008</v>
      </c>
      <c r="G546" s="231" t="s">
        <v>244</v>
      </c>
      <c r="H546" s="232">
        <v>105.611</v>
      </c>
      <c r="I546" s="233"/>
      <c r="J546" s="234">
        <f>ROUND(I546*H546,2)</f>
        <v>0</v>
      </c>
      <c r="K546" s="230" t="s">
        <v>245</v>
      </c>
      <c r="L546" s="45"/>
      <c r="M546" s="235" t="s">
        <v>1</v>
      </c>
      <c r="N546" s="236" t="s">
        <v>40</v>
      </c>
      <c r="O546" s="92"/>
      <c r="P546" s="237">
        <f>O546*H546</f>
        <v>0</v>
      </c>
      <c r="Q546" s="237">
        <v>0</v>
      </c>
      <c r="R546" s="237">
        <f>Q546*H546</f>
        <v>0</v>
      </c>
      <c r="S546" s="237">
        <v>0</v>
      </c>
      <c r="T546" s="238">
        <f>S546*H546</f>
        <v>0</v>
      </c>
      <c r="U546" s="39"/>
      <c r="V546" s="39"/>
      <c r="W546" s="39"/>
      <c r="X546" s="39"/>
      <c r="Y546" s="39"/>
      <c r="Z546" s="39"/>
      <c r="AA546" s="39"/>
      <c r="AB546" s="39"/>
      <c r="AC546" s="39"/>
      <c r="AD546" s="39"/>
      <c r="AE546" s="39"/>
      <c r="AR546" s="239" t="s">
        <v>376</v>
      </c>
      <c r="AT546" s="239" t="s">
        <v>241</v>
      </c>
      <c r="AU546" s="239" t="s">
        <v>84</v>
      </c>
      <c r="AY546" s="18" t="s">
        <v>239</v>
      </c>
      <c r="BE546" s="240">
        <f>IF(N546="základní",J546,0)</f>
        <v>0</v>
      </c>
      <c r="BF546" s="240">
        <f>IF(N546="snížená",J546,0)</f>
        <v>0</v>
      </c>
      <c r="BG546" s="240">
        <f>IF(N546="zákl. přenesená",J546,0)</f>
        <v>0</v>
      </c>
      <c r="BH546" s="240">
        <f>IF(N546="sníž. přenesená",J546,0)</f>
        <v>0</v>
      </c>
      <c r="BI546" s="240">
        <f>IF(N546="nulová",J546,0)</f>
        <v>0</v>
      </c>
      <c r="BJ546" s="18" t="s">
        <v>82</v>
      </c>
      <c r="BK546" s="240">
        <f>ROUND(I546*H546,2)</f>
        <v>0</v>
      </c>
      <c r="BL546" s="18" t="s">
        <v>376</v>
      </c>
      <c r="BM546" s="239" t="s">
        <v>4009</v>
      </c>
    </row>
    <row r="547" s="2" customFormat="1">
      <c r="A547" s="39"/>
      <c r="B547" s="40"/>
      <c r="C547" s="41"/>
      <c r="D547" s="241" t="s">
        <v>248</v>
      </c>
      <c r="E547" s="41"/>
      <c r="F547" s="242" t="s">
        <v>4010</v>
      </c>
      <c r="G547" s="41"/>
      <c r="H547" s="41"/>
      <c r="I547" s="243"/>
      <c r="J547" s="41"/>
      <c r="K547" s="41"/>
      <c r="L547" s="45"/>
      <c r="M547" s="244"/>
      <c r="N547" s="245"/>
      <c r="O547" s="92"/>
      <c r="P547" s="92"/>
      <c r="Q547" s="92"/>
      <c r="R547" s="92"/>
      <c r="S547" s="92"/>
      <c r="T547" s="93"/>
      <c r="U547" s="39"/>
      <c r="V547" s="39"/>
      <c r="W547" s="39"/>
      <c r="X547" s="39"/>
      <c r="Y547" s="39"/>
      <c r="Z547" s="39"/>
      <c r="AA547" s="39"/>
      <c r="AB547" s="39"/>
      <c r="AC547" s="39"/>
      <c r="AD547" s="39"/>
      <c r="AE547" s="39"/>
      <c r="AT547" s="18" t="s">
        <v>248</v>
      </c>
      <c r="AU547" s="18" t="s">
        <v>84</v>
      </c>
    </row>
    <row r="548" s="13" customFormat="1">
      <c r="A548" s="13"/>
      <c r="B548" s="246"/>
      <c r="C548" s="247"/>
      <c r="D548" s="241" t="s">
        <v>250</v>
      </c>
      <c r="E548" s="248" t="s">
        <v>1</v>
      </c>
      <c r="F548" s="249" t="s">
        <v>4011</v>
      </c>
      <c r="G548" s="247"/>
      <c r="H548" s="248" t="s">
        <v>1</v>
      </c>
      <c r="I548" s="250"/>
      <c r="J548" s="247"/>
      <c r="K548" s="247"/>
      <c r="L548" s="251"/>
      <c r="M548" s="252"/>
      <c r="N548" s="253"/>
      <c r="O548" s="253"/>
      <c r="P548" s="253"/>
      <c r="Q548" s="253"/>
      <c r="R548" s="253"/>
      <c r="S548" s="253"/>
      <c r="T548" s="254"/>
      <c r="U548" s="13"/>
      <c r="V548" s="13"/>
      <c r="W548" s="13"/>
      <c r="X548" s="13"/>
      <c r="Y548" s="13"/>
      <c r="Z548" s="13"/>
      <c r="AA548" s="13"/>
      <c r="AB548" s="13"/>
      <c r="AC548" s="13"/>
      <c r="AD548" s="13"/>
      <c r="AE548" s="13"/>
      <c r="AT548" s="255" t="s">
        <v>250</v>
      </c>
      <c r="AU548" s="255" t="s">
        <v>84</v>
      </c>
      <c r="AV548" s="13" t="s">
        <v>82</v>
      </c>
      <c r="AW548" s="13" t="s">
        <v>31</v>
      </c>
      <c r="AX548" s="13" t="s">
        <v>75</v>
      </c>
      <c r="AY548" s="255" t="s">
        <v>239</v>
      </c>
    </row>
    <row r="549" s="14" customFormat="1">
      <c r="A549" s="14"/>
      <c r="B549" s="256"/>
      <c r="C549" s="257"/>
      <c r="D549" s="241" t="s">
        <v>250</v>
      </c>
      <c r="E549" s="258" t="s">
        <v>1</v>
      </c>
      <c r="F549" s="259" t="s">
        <v>4012</v>
      </c>
      <c r="G549" s="257"/>
      <c r="H549" s="260">
        <v>3.7949999999999999</v>
      </c>
      <c r="I549" s="261"/>
      <c r="J549" s="257"/>
      <c r="K549" s="257"/>
      <c r="L549" s="262"/>
      <c r="M549" s="263"/>
      <c r="N549" s="264"/>
      <c r="O549" s="264"/>
      <c r="P549" s="264"/>
      <c r="Q549" s="264"/>
      <c r="R549" s="264"/>
      <c r="S549" s="264"/>
      <c r="T549" s="265"/>
      <c r="U549" s="14"/>
      <c r="V549" s="14"/>
      <c r="W549" s="14"/>
      <c r="X549" s="14"/>
      <c r="Y549" s="14"/>
      <c r="Z549" s="14"/>
      <c r="AA549" s="14"/>
      <c r="AB549" s="14"/>
      <c r="AC549" s="14"/>
      <c r="AD549" s="14"/>
      <c r="AE549" s="14"/>
      <c r="AT549" s="266" t="s">
        <v>250</v>
      </c>
      <c r="AU549" s="266" t="s">
        <v>84</v>
      </c>
      <c r="AV549" s="14" t="s">
        <v>84</v>
      </c>
      <c r="AW549" s="14" t="s">
        <v>31</v>
      </c>
      <c r="AX549" s="14" t="s">
        <v>75</v>
      </c>
      <c r="AY549" s="266" t="s">
        <v>239</v>
      </c>
    </row>
    <row r="550" s="13" customFormat="1">
      <c r="A550" s="13"/>
      <c r="B550" s="246"/>
      <c r="C550" s="247"/>
      <c r="D550" s="241" t="s">
        <v>250</v>
      </c>
      <c r="E550" s="248" t="s">
        <v>1</v>
      </c>
      <c r="F550" s="249" t="s">
        <v>4013</v>
      </c>
      <c r="G550" s="247"/>
      <c r="H550" s="248" t="s">
        <v>1</v>
      </c>
      <c r="I550" s="250"/>
      <c r="J550" s="247"/>
      <c r="K550" s="247"/>
      <c r="L550" s="251"/>
      <c r="M550" s="252"/>
      <c r="N550" s="253"/>
      <c r="O550" s="253"/>
      <c r="P550" s="253"/>
      <c r="Q550" s="253"/>
      <c r="R550" s="253"/>
      <c r="S550" s="253"/>
      <c r="T550" s="254"/>
      <c r="U550" s="13"/>
      <c r="V550" s="13"/>
      <c r="W550" s="13"/>
      <c r="X550" s="13"/>
      <c r="Y550" s="13"/>
      <c r="Z550" s="13"/>
      <c r="AA550" s="13"/>
      <c r="AB550" s="13"/>
      <c r="AC550" s="13"/>
      <c r="AD550" s="13"/>
      <c r="AE550" s="13"/>
      <c r="AT550" s="255" t="s">
        <v>250</v>
      </c>
      <c r="AU550" s="255" t="s">
        <v>84</v>
      </c>
      <c r="AV550" s="13" t="s">
        <v>82</v>
      </c>
      <c r="AW550" s="13" t="s">
        <v>31</v>
      </c>
      <c r="AX550" s="13" t="s">
        <v>75</v>
      </c>
      <c r="AY550" s="255" t="s">
        <v>239</v>
      </c>
    </row>
    <row r="551" s="14" customFormat="1">
      <c r="A551" s="14"/>
      <c r="B551" s="256"/>
      <c r="C551" s="257"/>
      <c r="D551" s="241" t="s">
        <v>250</v>
      </c>
      <c r="E551" s="258" t="s">
        <v>1</v>
      </c>
      <c r="F551" s="259" t="s">
        <v>4014</v>
      </c>
      <c r="G551" s="257"/>
      <c r="H551" s="260">
        <v>101.816</v>
      </c>
      <c r="I551" s="261"/>
      <c r="J551" s="257"/>
      <c r="K551" s="257"/>
      <c r="L551" s="262"/>
      <c r="M551" s="263"/>
      <c r="N551" s="264"/>
      <c r="O551" s="264"/>
      <c r="P551" s="264"/>
      <c r="Q551" s="264"/>
      <c r="R551" s="264"/>
      <c r="S551" s="264"/>
      <c r="T551" s="265"/>
      <c r="U551" s="14"/>
      <c r="V551" s="14"/>
      <c r="W551" s="14"/>
      <c r="X551" s="14"/>
      <c r="Y551" s="14"/>
      <c r="Z551" s="14"/>
      <c r="AA551" s="14"/>
      <c r="AB551" s="14"/>
      <c r="AC551" s="14"/>
      <c r="AD551" s="14"/>
      <c r="AE551" s="14"/>
      <c r="AT551" s="266" t="s">
        <v>250</v>
      </c>
      <c r="AU551" s="266" t="s">
        <v>84</v>
      </c>
      <c r="AV551" s="14" t="s">
        <v>84</v>
      </c>
      <c r="AW551" s="14" t="s">
        <v>31</v>
      </c>
      <c r="AX551" s="14" t="s">
        <v>75</v>
      </c>
      <c r="AY551" s="266" t="s">
        <v>239</v>
      </c>
    </row>
    <row r="552" s="15" customFormat="1">
      <c r="A552" s="15"/>
      <c r="B552" s="267"/>
      <c r="C552" s="268"/>
      <c r="D552" s="241" t="s">
        <v>250</v>
      </c>
      <c r="E552" s="269" t="s">
        <v>1</v>
      </c>
      <c r="F552" s="270" t="s">
        <v>277</v>
      </c>
      <c r="G552" s="268"/>
      <c r="H552" s="271">
        <v>105.611</v>
      </c>
      <c r="I552" s="272"/>
      <c r="J552" s="268"/>
      <c r="K552" s="268"/>
      <c r="L552" s="273"/>
      <c r="M552" s="274"/>
      <c r="N552" s="275"/>
      <c r="O552" s="275"/>
      <c r="P552" s="275"/>
      <c r="Q552" s="275"/>
      <c r="R552" s="275"/>
      <c r="S552" s="275"/>
      <c r="T552" s="276"/>
      <c r="U552" s="15"/>
      <c r="V552" s="15"/>
      <c r="W552" s="15"/>
      <c r="X552" s="15"/>
      <c r="Y552" s="15"/>
      <c r="Z552" s="15"/>
      <c r="AA552" s="15"/>
      <c r="AB552" s="15"/>
      <c r="AC552" s="15"/>
      <c r="AD552" s="15"/>
      <c r="AE552" s="15"/>
      <c r="AT552" s="277" t="s">
        <v>250</v>
      </c>
      <c r="AU552" s="277" t="s">
        <v>84</v>
      </c>
      <c r="AV552" s="15" t="s">
        <v>246</v>
      </c>
      <c r="AW552" s="15" t="s">
        <v>31</v>
      </c>
      <c r="AX552" s="15" t="s">
        <v>82</v>
      </c>
      <c r="AY552" s="277" t="s">
        <v>239</v>
      </c>
    </row>
    <row r="553" s="2" customFormat="1" ht="16.5" customHeight="1">
      <c r="A553" s="39"/>
      <c r="B553" s="40"/>
      <c r="C553" s="302" t="s">
        <v>1700</v>
      </c>
      <c r="D553" s="302" t="s">
        <v>1240</v>
      </c>
      <c r="E553" s="303" t="s">
        <v>4015</v>
      </c>
      <c r="F553" s="304" t="s">
        <v>4016</v>
      </c>
      <c r="G553" s="305" t="s">
        <v>244</v>
      </c>
      <c r="H553" s="306">
        <v>123.09</v>
      </c>
      <c r="I553" s="307"/>
      <c r="J553" s="308">
        <f>ROUND(I553*H553,2)</f>
        <v>0</v>
      </c>
      <c r="K553" s="304" t="s">
        <v>245</v>
      </c>
      <c r="L553" s="309"/>
      <c r="M553" s="310" t="s">
        <v>1</v>
      </c>
      <c r="N553" s="311" t="s">
        <v>40</v>
      </c>
      <c r="O553" s="92"/>
      <c r="P553" s="237">
        <f>O553*H553</f>
        <v>0</v>
      </c>
      <c r="Q553" s="237">
        <v>0.0025400000000000002</v>
      </c>
      <c r="R553" s="237">
        <f>Q553*H553</f>
        <v>0.31264860000000005</v>
      </c>
      <c r="S553" s="237">
        <v>0</v>
      </c>
      <c r="T553" s="238">
        <f>S553*H553</f>
        <v>0</v>
      </c>
      <c r="U553" s="39"/>
      <c r="V553" s="39"/>
      <c r="W553" s="39"/>
      <c r="X553" s="39"/>
      <c r="Y553" s="39"/>
      <c r="Z553" s="39"/>
      <c r="AA553" s="39"/>
      <c r="AB553" s="39"/>
      <c r="AC553" s="39"/>
      <c r="AD553" s="39"/>
      <c r="AE553" s="39"/>
      <c r="AR553" s="239" t="s">
        <v>472</v>
      </c>
      <c r="AT553" s="239" t="s">
        <v>1240</v>
      </c>
      <c r="AU553" s="239" t="s">
        <v>84</v>
      </c>
      <c r="AY553" s="18" t="s">
        <v>239</v>
      </c>
      <c r="BE553" s="240">
        <f>IF(N553="základní",J553,0)</f>
        <v>0</v>
      </c>
      <c r="BF553" s="240">
        <f>IF(N553="snížená",J553,0)</f>
        <v>0</v>
      </c>
      <c r="BG553" s="240">
        <f>IF(N553="zákl. přenesená",J553,0)</f>
        <v>0</v>
      </c>
      <c r="BH553" s="240">
        <f>IF(N553="sníž. přenesená",J553,0)</f>
        <v>0</v>
      </c>
      <c r="BI553" s="240">
        <f>IF(N553="nulová",J553,0)</f>
        <v>0</v>
      </c>
      <c r="BJ553" s="18" t="s">
        <v>82</v>
      </c>
      <c r="BK553" s="240">
        <f>ROUND(I553*H553,2)</f>
        <v>0</v>
      </c>
      <c r="BL553" s="18" t="s">
        <v>376</v>
      </c>
      <c r="BM553" s="239" t="s">
        <v>4017</v>
      </c>
    </row>
    <row r="554" s="14" customFormat="1">
      <c r="A554" s="14"/>
      <c r="B554" s="256"/>
      <c r="C554" s="257"/>
      <c r="D554" s="241" t="s">
        <v>250</v>
      </c>
      <c r="E554" s="257"/>
      <c r="F554" s="259" t="s">
        <v>4018</v>
      </c>
      <c r="G554" s="257"/>
      <c r="H554" s="260">
        <v>123.09</v>
      </c>
      <c r="I554" s="261"/>
      <c r="J554" s="257"/>
      <c r="K554" s="257"/>
      <c r="L554" s="262"/>
      <c r="M554" s="263"/>
      <c r="N554" s="264"/>
      <c r="O554" s="264"/>
      <c r="P554" s="264"/>
      <c r="Q554" s="264"/>
      <c r="R554" s="264"/>
      <c r="S554" s="264"/>
      <c r="T554" s="265"/>
      <c r="U554" s="14"/>
      <c r="V554" s="14"/>
      <c r="W554" s="14"/>
      <c r="X554" s="14"/>
      <c r="Y554" s="14"/>
      <c r="Z554" s="14"/>
      <c r="AA554" s="14"/>
      <c r="AB554" s="14"/>
      <c r="AC554" s="14"/>
      <c r="AD554" s="14"/>
      <c r="AE554" s="14"/>
      <c r="AT554" s="266" t="s">
        <v>250</v>
      </c>
      <c r="AU554" s="266" t="s">
        <v>84</v>
      </c>
      <c r="AV554" s="14" t="s">
        <v>84</v>
      </c>
      <c r="AW554" s="14" t="s">
        <v>4</v>
      </c>
      <c r="AX554" s="14" t="s">
        <v>82</v>
      </c>
      <c r="AY554" s="266" t="s">
        <v>239</v>
      </c>
    </row>
    <row r="555" s="2" customFormat="1" ht="37.8" customHeight="1">
      <c r="A555" s="39"/>
      <c r="B555" s="40"/>
      <c r="C555" s="228" t="s">
        <v>1707</v>
      </c>
      <c r="D555" s="228" t="s">
        <v>241</v>
      </c>
      <c r="E555" s="229" t="s">
        <v>4019</v>
      </c>
      <c r="F555" s="230" t="s">
        <v>4020</v>
      </c>
      <c r="G555" s="231" t="s">
        <v>244</v>
      </c>
      <c r="H555" s="232">
        <v>136.92599999999999</v>
      </c>
      <c r="I555" s="233"/>
      <c r="J555" s="234">
        <f>ROUND(I555*H555,2)</f>
        <v>0</v>
      </c>
      <c r="K555" s="230" t="s">
        <v>245</v>
      </c>
      <c r="L555" s="45"/>
      <c r="M555" s="235" t="s">
        <v>1</v>
      </c>
      <c r="N555" s="236" t="s">
        <v>40</v>
      </c>
      <c r="O555" s="92"/>
      <c r="P555" s="237">
        <f>O555*H555</f>
        <v>0</v>
      </c>
      <c r="Q555" s="237">
        <v>0</v>
      </c>
      <c r="R555" s="237">
        <f>Q555*H555</f>
        <v>0</v>
      </c>
      <c r="S555" s="237">
        <v>0</v>
      </c>
      <c r="T555" s="238">
        <f>S555*H555</f>
        <v>0</v>
      </c>
      <c r="U555" s="39"/>
      <c r="V555" s="39"/>
      <c r="W555" s="39"/>
      <c r="X555" s="39"/>
      <c r="Y555" s="39"/>
      <c r="Z555" s="39"/>
      <c r="AA555" s="39"/>
      <c r="AB555" s="39"/>
      <c r="AC555" s="39"/>
      <c r="AD555" s="39"/>
      <c r="AE555" s="39"/>
      <c r="AR555" s="239" t="s">
        <v>376</v>
      </c>
      <c r="AT555" s="239" t="s">
        <v>241</v>
      </c>
      <c r="AU555" s="239" t="s">
        <v>84</v>
      </c>
      <c r="AY555" s="18" t="s">
        <v>239</v>
      </c>
      <c r="BE555" s="240">
        <f>IF(N555="základní",J555,0)</f>
        <v>0</v>
      </c>
      <c r="BF555" s="240">
        <f>IF(N555="snížená",J555,0)</f>
        <v>0</v>
      </c>
      <c r="BG555" s="240">
        <f>IF(N555="zákl. přenesená",J555,0)</f>
        <v>0</v>
      </c>
      <c r="BH555" s="240">
        <f>IF(N555="sníž. přenesená",J555,0)</f>
        <v>0</v>
      </c>
      <c r="BI555" s="240">
        <f>IF(N555="nulová",J555,0)</f>
        <v>0</v>
      </c>
      <c r="BJ555" s="18" t="s">
        <v>82</v>
      </c>
      <c r="BK555" s="240">
        <f>ROUND(I555*H555,2)</f>
        <v>0</v>
      </c>
      <c r="BL555" s="18" t="s">
        <v>376</v>
      </c>
      <c r="BM555" s="239" t="s">
        <v>4021</v>
      </c>
    </row>
    <row r="556" s="2" customFormat="1">
      <c r="A556" s="39"/>
      <c r="B556" s="40"/>
      <c r="C556" s="41"/>
      <c r="D556" s="241" t="s">
        <v>248</v>
      </c>
      <c r="E556" s="41"/>
      <c r="F556" s="242" t="s">
        <v>4022</v>
      </c>
      <c r="G556" s="41"/>
      <c r="H556" s="41"/>
      <c r="I556" s="243"/>
      <c r="J556" s="41"/>
      <c r="K556" s="41"/>
      <c r="L556" s="45"/>
      <c r="M556" s="244"/>
      <c r="N556" s="245"/>
      <c r="O556" s="92"/>
      <c r="P556" s="92"/>
      <c r="Q556" s="92"/>
      <c r="R556" s="92"/>
      <c r="S556" s="92"/>
      <c r="T556" s="93"/>
      <c r="U556" s="39"/>
      <c r="V556" s="39"/>
      <c r="W556" s="39"/>
      <c r="X556" s="39"/>
      <c r="Y556" s="39"/>
      <c r="Z556" s="39"/>
      <c r="AA556" s="39"/>
      <c r="AB556" s="39"/>
      <c r="AC556" s="39"/>
      <c r="AD556" s="39"/>
      <c r="AE556" s="39"/>
      <c r="AT556" s="18" t="s">
        <v>248</v>
      </c>
      <c r="AU556" s="18" t="s">
        <v>84</v>
      </c>
    </row>
    <row r="557" s="13" customFormat="1">
      <c r="A557" s="13"/>
      <c r="B557" s="246"/>
      <c r="C557" s="247"/>
      <c r="D557" s="241" t="s">
        <v>250</v>
      </c>
      <c r="E557" s="248" t="s">
        <v>1</v>
      </c>
      <c r="F557" s="249" t="s">
        <v>4023</v>
      </c>
      <c r="G557" s="247"/>
      <c r="H557" s="248" t="s">
        <v>1</v>
      </c>
      <c r="I557" s="250"/>
      <c r="J557" s="247"/>
      <c r="K557" s="247"/>
      <c r="L557" s="251"/>
      <c r="M557" s="252"/>
      <c r="N557" s="253"/>
      <c r="O557" s="253"/>
      <c r="P557" s="253"/>
      <c r="Q557" s="253"/>
      <c r="R557" s="253"/>
      <c r="S557" s="253"/>
      <c r="T557" s="254"/>
      <c r="U557" s="13"/>
      <c r="V557" s="13"/>
      <c r="W557" s="13"/>
      <c r="X557" s="13"/>
      <c r="Y557" s="13"/>
      <c r="Z557" s="13"/>
      <c r="AA557" s="13"/>
      <c r="AB557" s="13"/>
      <c r="AC557" s="13"/>
      <c r="AD557" s="13"/>
      <c r="AE557" s="13"/>
      <c r="AT557" s="255" t="s">
        <v>250</v>
      </c>
      <c r="AU557" s="255" t="s">
        <v>84</v>
      </c>
      <c r="AV557" s="13" t="s">
        <v>82</v>
      </c>
      <c r="AW557" s="13" t="s">
        <v>31</v>
      </c>
      <c r="AX557" s="13" t="s">
        <v>75</v>
      </c>
      <c r="AY557" s="255" t="s">
        <v>239</v>
      </c>
    </row>
    <row r="558" s="14" customFormat="1">
      <c r="A558" s="14"/>
      <c r="B558" s="256"/>
      <c r="C558" s="257"/>
      <c r="D558" s="241" t="s">
        <v>250</v>
      </c>
      <c r="E558" s="258" t="s">
        <v>1</v>
      </c>
      <c r="F558" s="259" t="s">
        <v>4024</v>
      </c>
      <c r="G558" s="257"/>
      <c r="H558" s="260">
        <v>21.053999999999998</v>
      </c>
      <c r="I558" s="261"/>
      <c r="J558" s="257"/>
      <c r="K558" s="257"/>
      <c r="L558" s="262"/>
      <c r="M558" s="263"/>
      <c r="N558" s="264"/>
      <c r="O558" s="264"/>
      <c r="P558" s="264"/>
      <c r="Q558" s="264"/>
      <c r="R558" s="264"/>
      <c r="S558" s="264"/>
      <c r="T558" s="265"/>
      <c r="U558" s="14"/>
      <c r="V558" s="14"/>
      <c r="W558" s="14"/>
      <c r="X558" s="14"/>
      <c r="Y558" s="14"/>
      <c r="Z558" s="14"/>
      <c r="AA558" s="14"/>
      <c r="AB558" s="14"/>
      <c r="AC558" s="14"/>
      <c r="AD558" s="14"/>
      <c r="AE558" s="14"/>
      <c r="AT558" s="266" t="s">
        <v>250</v>
      </c>
      <c r="AU558" s="266" t="s">
        <v>84</v>
      </c>
      <c r="AV558" s="14" t="s">
        <v>84</v>
      </c>
      <c r="AW558" s="14" t="s">
        <v>31</v>
      </c>
      <c r="AX558" s="14" t="s">
        <v>75</v>
      </c>
      <c r="AY558" s="266" t="s">
        <v>239</v>
      </c>
    </row>
    <row r="559" s="13" customFormat="1">
      <c r="A559" s="13"/>
      <c r="B559" s="246"/>
      <c r="C559" s="247"/>
      <c r="D559" s="241" t="s">
        <v>250</v>
      </c>
      <c r="E559" s="248" t="s">
        <v>1</v>
      </c>
      <c r="F559" s="249" t="s">
        <v>4025</v>
      </c>
      <c r="G559" s="247"/>
      <c r="H559" s="248" t="s">
        <v>1</v>
      </c>
      <c r="I559" s="250"/>
      <c r="J559" s="247"/>
      <c r="K559" s="247"/>
      <c r="L559" s="251"/>
      <c r="M559" s="252"/>
      <c r="N559" s="253"/>
      <c r="O559" s="253"/>
      <c r="P559" s="253"/>
      <c r="Q559" s="253"/>
      <c r="R559" s="253"/>
      <c r="S559" s="253"/>
      <c r="T559" s="254"/>
      <c r="U559" s="13"/>
      <c r="V559" s="13"/>
      <c r="W559" s="13"/>
      <c r="X559" s="13"/>
      <c r="Y559" s="13"/>
      <c r="Z559" s="13"/>
      <c r="AA559" s="13"/>
      <c r="AB559" s="13"/>
      <c r="AC559" s="13"/>
      <c r="AD559" s="13"/>
      <c r="AE559" s="13"/>
      <c r="AT559" s="255" t="s">
        <v>250</v>
      </c>
      <c r="AU559" s="255" t="s">
        <v>84</v>
      </c>
      <c r="AV559" s="13" t="s">
        <v>82</v>
      </c>
      <c r="AW559" s="13" t="s">
        <v>31</v>
      </c>
      <c r="AX559" s="13" t="s">
        <v>75</v>
      </c>
      <c r="AY559" s="255" t="s">
        <v>239</v>
      </c>
    </row>
    <row r="560" s="14" customFormat="1">
      <c r="A560" s="14"/>
      <c r="B560" s="256"/>
      <c r="C560" s="257"/>
      <c r="D560" s="241" t="s">
        <v>250</v>
      </c>
      <c r="E560" s="258" t="s">
        <v>1</v>
      </c>
      <c r="F560" s="259" t="s">
        <v>4026</v>
      </c>
      <c r="G560" s="257"/>
      <c r="H560" s="260">
        <v>54.880000000000003</v>
      </c>
      <c r="I560" s="261"/>
      <c r="J560" s="257"/>
      <c r="K560" s="257"/>
      <c r="L560" s="262"/>
      <c r="M560" s="263"/>
      <c r="N560" s="264"/>
      <c r="O560" s="264"/>
      <c r="P560" s="264"/>
      <c r="Q560" s="264"/>
      <c r="R560" s="264"/>
      <c r="S560" s="264"/>
      <c r="T560" s="265"/>
      <c r="U560" s="14"/>
      <c r="V560" s="14"/>
      <c r="W560" s="14"/>
      <c r="X560" s="14"/>
      <c r="Y560" s="14"/>
      <c r="Z560" s="14"/>
      <c r="AA560" s="14"/>
      <c r="AB560" s="14"/>
      <c r="AC560" s="14"/>
      <c r="AD560" s="14"/>
      <c r="AE560" s="14"/>
      <c r="AT560" s="266" t="s">
        <v>250</v>
      </c>
      <c r="AU560" s="266" t="s">
        <v>84</v>
      </c>
      <c r="AV560" s="14" t="s">
        <v>84</v>
      </c>
      <c r="AW560" s="14" t="s">
        <v>31</v>
      </c>
      <c r="AX560" s="14" t="s">
        <v>75</v>
      </c>
      <c r="AY560" s="266" t="s">
        <v>239</v>
      </c>
    </row>
    <row r="561" s="14" customFormat="1">
      <c r="A561" s="14"/>
      <c r="B561" s="256"/>
      <c r="C561" s="257"/>
      <c r="D561" s="241" t="s">
        <v>250</v>
      </c>
      <c r="E561" s="258" t="s">
        <v>1</v>
      </c>
      <c r="F561" s="259" t="s">
        <v>4027</v>
      </c>
      <c r="G561" s="257"/>
      <c r="H561" s="260">
        <v>58.079999999999998</v>
      </c>
      <c r="I561" s="261"/>
      <c r="J561" s="257"/>
      <c r="K561" s="257"/>
      <c r="L561" s="262"/>
      <c r="M561" s="263"/>
      <c r="N561" s="264"/>
      <c r="O561" s="264"/>
      <c r="P561" s="264"/>
      <c r="Q561" s="264"/>
      <c r="R561" s="264"/>
      <c r="S561" s="264"/>
      <c r="T561" s="265"/>
      <c r="U561" s="14"/>
      <c r="V561" s="14"/>
      <c r="W561" s="14"/>
      <c r="X561" s="14"/>
      <c r="Y561" s="14"/>
      <c r="Z561" s="14"/>
      <c r="AA561" s="14"/>
      <c r="AB561" s="14"/>
      <c r="AC561" s="14"/>
      <c r="AD561" s="14"/>
      <c r="AE561" s="14"/>
      <c r="AT561" s="266" t="s">
        <v>250</v>
      </c>
      <c r="AU561" s="266" t="s">
        <v>84</v>
      </c>
      <c r="AV561" s="14" t="s">
        <v>84</v>
      </c>
      <c r="AW561" s="14" t="s">
        <v>31</v>
      </c>
      <c r="AX561" s="14" t="s">
        <v>75</v>
      </c>
      <c r="AY561" s="266" t="s">
        <v>239</v>
      </c>
    </row>
    <row r="562" s="14" customFormat="1">
      <c r="A562" s="14"/>
      <c r="B562" s="256"/>
      <c r="C562" s="257"/>
      <c r="D562" s="241" t="s">
        <v>250</v>
      </c>
      <c r="E562" s="258" t="s">
        <v>1</v>
      </c>
      <c r="F562" s="259" t="s">
        <v>4028</v>
      </c>
      <c r="G562" s="257"/>
      <c r="H562" s="260">
        <v>2.9119999999999999</v>
      </c>
      <c r="I562" s="261"/>
      <c r="J562" s="257"/>
      <c r="K562" s="257"/>
      <c r="L562" s="262"/>
      <c r="M562" s="263"/>
      <c r="N562" s="264"/>
      <c r="O562" s="264"/>
      <c r="P562" s="264"/>
      <c r="Q562" s="264"/>
      <c r="R562" s="264"/>
      <c r="S562" s="264"/>
      <c r="T562" s="265"/>
      <c r="U562" s="14"/>
      <c r="V562" s="14"/>
      <c r="W562" s="14"/>
      <c r="X562" s="14"/>
      <c r="Y562" s="14"/>
      <c r="Z562" s="14"/>
      <c r="AA562" s="14"/>
      <c r="AB562" s="14"/>
      <c r="AC562" s="14"/>
      <c r="AD562" s="14"/>
      <c r="AE562" s="14"/>
      <c r="AT562" s="266" t="s">
        <v>250</v>
      </c>
      <c r="AU562" s="266" t="s">
        <v>84</v>
      </c>
      <c r="AV562" s="14" t="s">
        <v>84</v>
      </c>
      <c r="AW562" s="14" t="s">
        <v>31</v>
      </c>
      <c r="AX562" s="14" t="s">
        <v>75</v>
      </c>
      <c r="AY562" s="266" t="s">
        <v>239</v>
      </c>
    </row>
    <row r="563" s="15" customFormat="1">
      <c r="A563" s="15"/>
      <c r="B563" s="267"/>
      <c r="C563" s="268"/>
      <c r="D563" s="241" t="s">
        <v>250</v>
      </c>
      <c r="E563" s="269" t="s">
        <v>1</v>
      </c>
      <c r="F563" s="270" t="s">
        <v>277</v>
      </c>
      <c r="G563" s="268"/>
      <c r="H563" s="271">
        <v>136.92599999999999</v>
      </c>
      <c r="I563" s="272"/>
      <c r="J563" s="268"/>
      <c r="K563" s="268"/>
      <c r="L563" s="273"/>
      <c r="M563" s="274"/>
      <c r="N563" s="275"/>
      <c r="O563" s="275"/>
      <c r="P563" s="275"/>
      <c r="Q563" s="275"/>
      <c r="R563" s="275"/>
      <c r="S563" s="275"/>
      <c r="T563" s="276"/>
      <c r="U563" s="15"/>
      <c r="V563" s="15"/>
      <c r="W563" s="15"/>
      <c r="X563" s="15"/>
      <c r="Y563" s="15"/>
      <c r="Z563" s="15"/>
      <c r="AA563" s="15"/>
      <c r="AB563" s="15"/>
      <c r="AC563" s="15"/>
      <c r="AD563" s="15"/>
      <c r="AE563" s="15"/>
      <c r="AT563" s="277" t="s">
        <v>250</v>
      </c>
      <c r="AU563" s="277" t="s">
        <v>84</v>
      </c>
      <c r="AV563" s="15" t="s">
        <v>246</v>
      </c>
      <c r="AW563" s="15" t="s">
        <v>31</v>
      </c>
      <c r="AX563" s="15" t="s">
        <v>82</v>
      </c>
      <c r="AY563" s="277" t="s">
        <v>239</v>
      </c>
    </row>
    <row r="564" s="2" customFormat="1" ht="16.5" customHeight="1">
      <c r="A564" s="39"/>
      <c r="B564" s="40"/>
      <c r="C564" s="302" t="s">
        <v>1713</v>
      </c>
      <c r="D564" s="302" t="s">
        <v>1240</v>
      </c>
      <c r="E564" s="303" t="s">
        <v>4015</v>
      </c>
      <c r="F564" s="304" t="s">
        <v>4016</v>
      </c>
      <c r="G564" s="305" t="s">
        <v>244</v>
      </c>
      <c r="H564" s="306">
        <v>167.18700000000001</v>
      </c>
      <c r="I564" s="307"/>
      <c r="J564" s="308">
        <f>ROUND(I564*H564,2)</f>
        <v>0</v>
      </c>
      <c r="K564" s="304" t="s">
        <v>245</v>
      </c>
      <c r="L564" s="309"/>
      <c r="M564" s="310" t="s">
        <v>1</v>
      </c>
      <c r="N564" s="311" t="s">
        <v>40</v>
      </c>
      <c r="O564" s="92"/>
      <c r="P564" s="237">
        <f>O564*H564</f>
        <v>0</v>
      </c>
      <c r="Q564" s="237">
        <v>0.0025400000000000002</v>
      </c>
      <c r="R564" s="237">
        <f>Q564*H564</f>
        <v>0.42465498000000007</v>
      </c>
      <c r="S564" s="237">
        <v>0</v>
      </c>
      <c r="T564" s="238">
        <f>S564*H564</f>
        <v>0</v>
      </c>
      <c r="U564" s="39"/>
      <c r="V564" s="39"/>
      <c r="W564" s="39"/>
      <c r="X564" s="39"/>
      <c r="Y564" s="39"/>
      <c r="Z564" s="39"/>
      <c r="AA564" s="39"/>
      <c r="AB564" s="39"/>
      <c r="AC564" s="39"/>
      <c r="AD564" s="39"/>
      <c r="AE564" s="39"/>
      <c r="AR564" s="239" t="s">
        <v>472</v>
      </c>
      <c r="AT564" s="239" t="s">
        <v>1240</v>
      </c>
      <c r="AU564" s="239" t="s">
        <v>84</v>
      </c>
      <c r="AY564" s="18" t="s">
        <v>239</v>
      </c>
      <c r="BE564" s="240">
        <f>IF(N564="základní",J564,0)</f>
        <v>0</v>
      </c>
      <c r="BF564" s="240">
        <f>IF(N564="snížená",J564,0)</f>
        <v>0</v>
      </c>
      <c r="BG564" s="240">
        <f>IF(N564="zákl. přenesená",J564,0)</f>
        <v>0</v>
      </c>
      <c r="BH564" s="240">
        <f>IF(N564="sníž. přenesená",J564,0)</f>
        <v>0</v>
      </c>
      <c r="BI564" s="240">
        <f>IF(N564="nulová",J564,0)</f>
        <v>0</v>
      </c>
      <c r="BJ564" s="18" t="s">
        <v>82</v>
      </c>
      <c r="BK564" s="240">
        <f>ROUND(I564*H564,2)</f>
        <v>0</v>
      </c>
      <c r="BL564" s="18" t="s">
        <v>376</v>
      </c>
      <c r="BM564" s="239" t="s">
        <v>4029</v>
      </c>
    </row>
    <row r="565" s="14" customFormat="1">
      <c r="A565" s="14"/>
      <c r="B565" s="256"/>
      <c r="C565" s="257"/>
      <c r="D565" s="241" t="s">
        <v>250</v>
      </c>
      <c r="E565" s="257"/>
      <c r="F565" s="259" t="s">
        <v>4030</v>
      </c>
      <c r="G565" s="257"/>
      <c r="H565" s="260">
        <v>167.18700000000001</v>
      </c>
      <c r="I565" s="261"/>
      <c r="J565" s="257"/>
      <c r="K565" s="257"/>
      <c r="L565" s="262"/>
      <c r="M565" s="263"/>
      <c r="N565" s="264"/>
      <c r="O565" s="264"/>
      <c r="P565" s="264"/>
      <c r="Q565" s="264"/>
      <c r="R565" s="264"/>
      <c r="S565" s="264"/>
      <c r="T565" s="265"/>
      <c r="U565" s="14"/>
      <c r="V565" s="14"/>
      <c r="W565" s="14"/>
      <c r="X565" s="14"/>
      <c r="Y565" s="14"/>
      <c r="Z565" s="14"/>
      <c r="AA565" s="14"/>
      <c r="AB565" s="14"/>
      <c r="AC565" s="14"/>
      <c r="AD565" s="14"/>
      <c r="AE565" s="14"/>
      <c r="AT565" s="266" t="s">
        <v>250</v>
      </c>
      <c r="AU565" s="266" t="s">
        <v>84</v>
      </c>
      <c r="AV565" s="14" t="s">
        <v>84</v>
      </c>
      <c r="AW565" s="14" t="s">
        <v>4</v>
      </c>
      <c r="AX565" s="14" t="s">
        <v>82</v>
      </c>
      <c r="AY565" s="266" t="s">
        <v>239</v>
      </c>
    </row>
    <row r="566" s="2" customFormat="1" ht="33" customHeight="1">
      <c r="A566" s="39"/>
      <c r="B566" s="40"/>
      <c r="C566" s="228" t="s">
        <v>1718</v>
      </c>
      <c r="D566" s="228" t="s">
        <v>241</v>
      </c>
      <c r="E566" s="229" t="s">
        <v>4031</v>
      </c>
      <c r="F566" s="230" t="s">
        <v>4032</v>
      </c>
      <c r="G566" s="231" t="s">
        <v>244</v>
      </c>
      <c r="H566" s="232">
        <v>105.611</v>
      </c>
      <c r="I566" s="233"/>
      <c r="J566" s="234">
        <f>ROUND(I566*H566,2)</f>
        <v>0</v>
      </c>
      <c r="K566" s="230" t="s">
        <v>245</v>
      </c>
      <c r="L566" s="45"/>
      <c r="M566" s="235" t="s">
        <v>1</v>
      </c>
      <c r="N566" s="236" t="s">
        <v>40</v>
      </c>
      <c r="O566" s="92"/>
      <c r="P566" s="237">
        <f>O566*H566</f>
        <v>0</v>
      </c>
      <c r="Q566" s="237">
        <v>0</v>
      </c>
      <c r="R566" s="237">
        <f>Q566*H566</f>
        <v>0</v>
      </c>
      <c r="S566" s="237">
        <v>0</v>
      </c>
      <c r="T566" s="238">
        <f>S566*H566</f>
        <v>0</v>
      </c>
      <c r="U566" s="39"/>
      <c r="V566" s="39"/>
      <c r="W566" s="39"/>
      <c r="X566" s="39"/>
      <c r="Y566" s="39"/>
      <c r="Z566" s="39"/>
      <c r="AA566" s="39"/>
      <c r="AB566" s="39"/>
      <c r="AC566" s="39"/>
      <c r="AD566" s="39"/>
      <c r="AE566" s="39"/>
      <c r="AR566" s="239" t="s">
        <v>376</v>
      </c>
      <c r="AT566" s="239" t="s">
        <v>241</v>
      </c>
      <c r="AU566" s="239" t="s">
        <v>84</v>
      </c>
      <c r="AY566" s="18" t="s">
        <v>239</v>
      </c>
      <c r="BE566" s="240">
        <f>IF(N566="základní",J566,0)</f>
        <v>0</v>
      </c>
      <c r="BF566" s="240">
        <f>IF(N566="snížená",J566,0)</f>
        <v>0</v>
      </c>
      <c r="BG566" s="240">
        <f>IF(N566="zákl. přenesená",J566,0)</f>
        <v>0</v>
      </c>
      <c r="BH566" s="240">
        <f>IF(N566="sníž. přenesená",J566,0)</f>
        <v>0</v>
      </c>
      <c r="BI566" s="240">
        <f>IF(N566="nulová",J566,0)</f>
        <v>0</v>
      </c>
      <c r="BJ566" s="18" t="s">
        <v>82</v>
      </c>
      <c r="BK566" s="240">
        <f>ROUND(I566*H566,2)</f>
        <v>0</v>
      </c>
      <c r="BL566" s="18" t="s">
        <v>376</v>
      </c>
      <c r="BM566" s="239" t="s">
        <v>4033</v>
      </c>
    </row>
    <row r="567" s="2" customFormat="1">
      <c r="A567" s="39"/>
      <c r="B567" s="40"/>
      <c r="C567" s="41"/>
      <c r="D567" s="241" t="s">
        <v>248</v>
      </c>
      <c r="E567" s="41"/>
      <c r="F567" s="242" t="s">
        <v>4034</v>
      </c>
      <c r="G567" s="41"/>
      <c r="H567" s="41"/>
      <c r="I567" s="243"/>
      <c r="J567" s="41"/>
      <c r="K567" s="41"/>
      <c r="L567" s="45"/>
      <c r="M567" s="244"/>
      <c r="N567" s="245"/>
      <c r="O567" s="92"/>
      <c r="P567" s="92"/>
      <c r="Q567" s="92"/>
      <c r="R567" s="92"/>
      <c r="S567" s="92"/>
      <c r="T567" s="93"/>
      <c r="U567" s="39"/>
      <c r="V567" s="39"/>
      <c r="W567" s="39"/>
      <c r="X567" s="39"/>
      <c r="Y567" s="39"/>
      <c r="Z567" s="39"/>
      <c r="AA567" s="39"/>
      <c r="AB567" s="39"/>
      <c r="AC567" s="39"/>
      <c r="AD567" s="39"/>
      <c r="AE567" s="39"/>
      <c r="AT567" s="18" t="s">
        <v>248</v>
      </c>
      <c r="AU567" s="18" t="s">
        <v>84</v>
      </c>
    </row>
    <row r="568" s="2" customFormat="1" ht="16.5" customHeight="1">
      <c r="A568" s="39"/>
      <c r="B568" s="40"/>
      <c r="C568" s="302" t="s">
        <v>1723</v>
      </c>
      <c r="D568" s="302" t="s">
        <v>1240</v>
      </c>
      <c r="E568" s="303" t="s">
        <v>4035</v>
      </c>
      <c r="F568" s="304" t="s">
        <v>4036</v>
      </c>
      <c r="G568" s="305" t="s">
        <v>244</v>
      </c>
      <c r="H568" s="306">
        <v>116.172</v>
      </c>
      <c r="I568" s="307"/>
      <c r="J568" s="308">
        <f>ROUND(I568*H568,2)</f>
        <v>0</v>
      </c>
      <c r="K568" s="304" t="s">
        <v>245</v>
      </c>
      <c r="L568" s="309"/>
      <c r="M568" s="310" t="s">
        <v>1</v>
      </c>
      <c r="N568" s="311" t="s">
        <v>40</v>
      </c>
      <c r="O568" s="92"/>
      <c r="P568" s="237">
        <f>O568*H568</f>
        <v>0</v>
      </c>
      <c r="Q568" s="237">
        <v>0.00032000000000000003</v>
      </c>
      <c r="R568" s="237">
        <f>Q568*H568</f>
        <v>0.037175039999999999</v>
      </c>
      <c r="S568" s="237">
        <v>0</v>
      </c>
      <c r="T568" s="238">
        <f>S568*H568</f>
        <v>0</v>
      </c>
      <c r="U568" s="39"/>
      <c r="V568" s="39"/>
      <c r="W568" s="39"/>
      <c r="X568" s="39"/>
      <c r="Y568" s="39"/>
      <c r="Z568" s="39"/>
      <c r="AA568" s="39"/>
      <c r="AB568" s="39"/>
      <c r="AC568" s="39"/>
      <c r="AD568" s="39"/>
      <c r="AE568" s="39"/>
      <c r="AR568" s="239" t="s">
        <v>472</v>
      </c>
      <c r="AT568" s="239" t="s">
        <v>1240</v>
      </c>
      <c r="AU568" s="239" t="s">
        <v>84</v>
      </c>
      <c r="AY568" s="18" t="s">
        <v>239</v>
      </c>
      <c r="BE568" s="240">
        <f>IF(N568="základní",J568,0)</f>
        <v>0</v>
      </c>
      <c r="BF568" s="240">
        <f>IF(N568="snížená",J568,0)</f>
        <v>0</v>
      </c>
      <c r="BG568" s="240">
        <f>IF(N568="zákl. přenesená",J568,0)</f>
        <v>0</v>
      </c>
      <c r="BH568" s="240">
        <f>IF(N568="sníž. přenesená",J568,0)</f>
        <v>0</v>
      </c>
      <c r="BI568" s="240">
        <f>IF(N568="nulová",J568,0)</f>
        <v>0</v>
      </c>
      <c r="BJ568" s="18" t="s">
        <v>82</v>
      </c>
      <c r="BK568" s="240">
        <f>ROUND(I568*H568,2)</f>
        <v>0</v>
      </c>
      <c r="BL568" s="18" t="s">
        <v>376</v>
      </c>
      <c r="BM568" s="239" t="s">
        <v>4037</v>
      </c>
    </row>
    <row r="569" s="14" customFormat="1">
      <c r="A569" s="14"/>
      <c r="B569" s="256"/>
      <c r="C569" s="257"/>
      <c r="D569" s="241" t="s">
        <v>250</v>
      </c>
      <c r="E569" s="257"/>
      <c r="F569" s="259" t="s">
        <v>4038</v>
      </c>
      <c r="G569" s="257"/>
      <c r="H569" s="260">
        <v>116.172</v>
      </c>
      <c r="I569" s="261"/>
      <c r="J569" s="257"/>
      <c r="K569" s="257"/>
      <c r="L569" s="262"/>
      <c r="M569" s="263"/>
      <c r="N569" s="264"/>
      <c r="O569" s="264"/>
      <c r="P569" s="264"/>
      <c r="Q569" s="264"/>
      <c r="R569" s="264"/>
      <c r="S569" s="264"/>
      <c r="T569" s="265"/>
      <c r="U569" s="14"/>
      <c r="V569" s="14"/>
      <c r="W569" s="14"/>
      <c r="X569" s="14"/>
      <c r="Y569" s="14"/>
      <c r="Z569" s="14"/>
      <c r="AA569" s="14"/>
      <c r="AB569" s="14"/>
      <c r="AC569" s="14"/>
      <c r="AD569" s="14"/>
      <c r="AE569" s="14"/>
      <c r="AT569" s="266" t="s">
        <v>250</v>
      </c>
      <c r="AU569" s="266" t="s">
        <v>84</v>
      </c>
      <c r="AV569" s="14" t="s">
        <v>84</v>
      </c>
      <c r="AW569" s="14" t="s">
        <v>4</v>
      </c>
      <c r="AX569" s="14" t="s">
        <v>82</v>
      </c>
      <c r="AY569" s="266" t="s">
        <v>239</v>
      </c>
    </row>
    <row r="570" s="2" customFormat="1" ht="24.15" customHeight="1">
      <c r="A570" s="39"/>
      <c r="B570" s="40"/>
      <c r="C570" s="228" t="s">
        <v>1728</v>
      </c>
      <c r="D570" s="228" t="s">
        <v>241</v>
      </c>
      <c r="E570" s="229" t="s">
        <v>4039</v>
      </c>
      <c r="F570" s="230" t="s">
        <v>4040</v>
      </c>
      <c r="G570" s="231" t="s">
        <v>244</v>
      </c>
      <c r="H570" s="232">
        <v>136.92599999999999</v>
      </c>
      <c r="I570" s="233"/>
      <c r="J570" s="234">
        <f>ROUND(I570*H570,2)</f>
        <v>0</v>
      </c>
      <c r="K570" s="230" t="s">
        <v>245</v>
      </c>
      <c r="L570" s="45"/>
      <c r="M570" s="235" t="s">
        <v>1</v>
      </c>
      <c r="N570" s="236" t="s">
        <v>40</v>
      </c>
      <c r="O570" s="92"/>
      <c r="P570" s="237">
        <f>O570*H570</f>
        <v>0</v>
      </c>
      <c r="Q570" s="237">
        <v>0</v>
      </c>
      <c r="R570" s="237">
        <f>Q570*H570</f>
        <v>0</v>
      </c>
      <c r="S570" s="237">
        <v>0</v>
      </c>
      <c r="T570" s="238">
        <f>S570*H570</f>
        <v>0</v>
      </c>
      <c r="U570" s="39"/>
      <c r="V570" s="39"/>
      <c r="W570" s="39"/>
      <c r="X570" s="39"/>
      <c r="Y570" s="39"/>
      <c r="Z570" s="39"/>
      <c r="AA570" s="39"/>
      <c r="AB570" s="39"/>
      <c r="AC570" s="39"/>
      <c r="AD570" s="39"/>
      <c r="AE570" s="39"/>
      <c r="AR570" s="239" t="s">
        <v>376</v>
      </c>
      <c r="AT570" s="239" t="s">
        <v>241</v>
      </c>
      <c r="AU570" s="239" t="s">
        <v>84</v>
      </c>
      <c r="AY570" s="18" t="s">
        <v>239</v>
      </c>
      <c r="BE570" s="240">
        <f>IF(N570="základní",J570,0)</f>
        <v>0</v>
      </c>
      <c r="BF570" s="240">
        <f>IF(N570="snížená",J570,0)</f>
        <v>0</v>
      </c>
      <c r="BG570" s="240">
        <f>IF(N570="zákl. přenesená",J570,0)</f>
        <v>0</v>
      </c>
      <c r="BH570" s="240">
        <f>IF(N570="sníž. přenesená",J570,0)</f>
        <v>0</v>
      </c>
      <c r="BI570" s="240">
        <f>IF(N570="nulová",J570,0)</f>
        <v>0</v>
      </c>
      <c r="BJ570" s="18" t="s">
        <v>82</v>
      </c>
      <c r="BK570" s="240">
        <f>ROUND(I570*H570,2)</f>
        <v>0</v>
      </c>
      <c r="BL570" s="18" t="s">
        <v>376</v>
      </c>
      <c r="BM570" s="239" t="s">
        <v>4041</v>
      </c>
    </row>
    <row r="571" s="2" customFormat="1">
      <c r="A571" s="39"/>
      <c r="B571" s="40"/>
      <c r="C571" s="41"/>
      <c r="D571" s="241" t="s">
        <v>248</v>
      </c>
      <c r="E571" s="41"/>
      <c r="F571" s="242" t="s">
        <v>4042</v>
      </c>
      <c r="G571" s="41"/>
      <c r="H571" s="41"/>
      <c r="I571" s="243"/>
      <c r="J571" s="41"/>
      <c r="K571" s="41"/>
      <c r="L571" s="45"/>
      <c r="M571" s="244"/>
      <c r="N571" s="245"/>
      <c r="O571" s="92"/>
      <c r="P571" s="92"/>
      <c r="Q571" s="92"/>
      <c r="R571" s="92"/>
      <c r="S571" s="92"/>
      <c r="T571" s="93"/>
      <c r="U571" s="39"/>
      <c r="V571" s="39"/>
      <c r="W571" s="39"/>
      <c r="X571" s="39"/>
      <c r="Y571" s="39"/>
      <c r="Z571" s="39"/>
      <c r="AA571" s="39"/>
      <c r="AB571" s="39"/>
      <c r="AC571" s="39"/>
      <c r="AD571" s="39"/>
      <c r="AE571" s="39"/>
      <c r="AT571" s="18" t="s">
        <v>248</v>
      </c>
      <c r="AU571" s="18" t="s">
        <v>84</v>
      </c>
    </row>
    <row r="572" s="2" customFormat="1" ht="16.5" customHeight="1">
      <c r="A572" s="39"/>
      <c r="B572" s="40"/>
      <c r="C572" s="302" t="s">
        <v>1737</v>
      </c>
      <c r="D572" s="302" t="s">
        <v>1240</v>
      </c>
      <c r="E572" s="303" t="s">
        <v>4035</v>
      </c>
      <c r="F572" s="304" t="s">
        <v>4036</v>
      </c>
      <c r="G572" s="305" t="s">
        <v>244</v>
      </c>
      <c r="H572" s="306">
        <v>150.619</v>
      </c>
      <c r="I572" s="307"/>
      <c r="J572" s="308">
        <f>ROUND(I572*H572,2)</f>
        <v>0</v>
      </c>
      <c r="K572" s="304" t="s">
        <v>245</v>
      </c>
      <c r="L572" s="309"/>
      <c r="M572" s="310" t="s">
        <v>1</v>
      </c>
      <c r="N572" s="311" t="s">
        <v>40</v>
      </c>
      <c r="O572" s="92"/>
      <c r="P572" s="237">
        <f>O572*H572</f>
        <v>0</v>
      </c>
      <c r="Q572" s="237">
        <v>0.00032000000000000003</v>
      </c>
      <c r="R572" s="237">
        <f>Q572*H572</f>
        <v>0.048198080000000004</v>
      </c>
      <c r="S572" s="237">
        <v>0</v>
      </c>
      <c r="T572" s="238">
        <f>S572*H572</f>
        <v>0</v>
      </c>
      <c r="U572" s="39"/>
      <c r="V572" s="39"/>
      <c r="W572" s="39"/>
      <c r="X572" s="39"/>
      <c r="Y572" s="39"/>
      <c r="Z572" s="39"/>
      <c r="AA572" s="39"/>
      <c r="AB572" s="39"/>
      <c r="AC572" s="39"/>
      <c r="AD572" s="39"/>
      <c r="AE572" s="39"/>
      <c r="AR572" s="239" t="s">
        <v>472</v>
      </c>
      <c r="AT572" s="239" t="s">
        <v>1240</v>
      </c>
      <c r="AU572" s="239" t="s">
        <v>84</v>
      </c>
      <c r="AY572" s="18" t="s">
        <v>239</v>
      </c>
      <c r="BE572" s="240">
        <f>IF(N572="základní",J572,0)</f>
        <v>0</v>
      </c>
      <c r="BF572" s="240">
        <f>IF(N572="snížená",J572,0)</f>
        <v>0</v>
      </c>
      <c r="BG572" s="240">
        <f>IF(N572="zákl. přenesená",J572,0)</f>
        <v>0</v>
      </c>
      <c r="BH572" s="240">
        <f>IF(N572="sníž. přenesená",J572,0)</f>
        <v>0</v>
      </c>
      <c r="BI572" s="240">
        <f>IF(N572="nulová",J572,0)</f>
        <v>0</v>
      </c>
      <c r="BJ572" s="18" t="s">
        <v>82</v>
      </c>
      <c r="BK572" s="240">
        <f>ROUND(I572*H572,2)</f>
        <v>0</v>
      </c>
      <c r="BL572" s="18" t="s">
        <v>376</v>
      </c>
      <c r="BM572" s="239" t="s">
        <v>4043</v>
      </c>
    </row>
    <row r="573" s="14" customFormat="1">
      <c r="A573" s="14"/>
      <c r="B573" s="256"/>
      <c r="C573" s="257"/>
      <c r="D573" s="241" t="s">
        <v>250</v>
      </c>
      <c r="E573" s="257"/>
      <c r="F573" s="259" t="s">
        <v>4044</v>
      </c>
      <c r="G573" s="257"/>
      <c r="H573" s="260">
        <v>150.619</v>
      </c>
      <c r="I573" s="261"/>
      <c r="J573" s="257"/>
      <c r="K573" s="257"/>
      <c r="L573" s="262"/>
      <c r="M573" s="263"/>
      <c r="N573" s="264"/>
      <c r="O573" s="264"/>
      <c r="P573" s="264"/>
      <c r="Q573" s="264"/>
      <c r="R573" s="264"/>
      <c r="S573" s="264"/>
      <c r="T573" s="265"/>
      <c r="U573" s="14"/>
      <c r="V573" s="14"/>
      <c r="W573" s="14"/>
      <c r="X573" s="14"/>
      <c r="Y573" s="14"/>
      <c r="Z573" s="14"/>
      <c r="AA573" s="14"/>
      <c r="AB573" s="14"/>
      <c r="AC573" s="14"/>
      <c r="AD573" s="14"/>
      <c r="AE573" s="14"/>
      <c r="AT573" s="266" t="s">
        <v>250</v>
      </c>
      <c r="AU573" s="266" t="s">
        <v>84</v>
      </c>
      <c r="AV573" s="14" t="s">
        <v>84</v>
      </c>
      <c r="AW573" s="14" t="s">
        <v>4</v>
      </c>
      <c r="AX573" s="14" t="s">
        <v>82</v>
      </c>
      <c r="AY573" s="266" t="s">
        <v>239</v>
      </c>
    </row>
    <row r="574" s="12" customFormat="1" ht="22.8" customHeight="1">
      <c r="A574" s="12"/>
      <c r="B574" s="212"/>
      <c r="C574" s="213"/>
      <c r="D574" s="214" t="s">
        <v>74</v>
      </c>
      <c r="E574" s="226" t="s">
        <v>1758</v>
      </c>
      <c r="F574" s="226" t="s">
        <v>1759</v>
      </c>
      <c r="G574" s="213"/>
      <c r="H574" s="213"/>
      <c r="I574" s="216"/>
      <c r="J574" s="227">
        <f>BK574</f>
        <v>0</v>
      </c>
      <c r="K574" s="213"/>
      <c r="L574" s="218"/>
      <c r="M574" s="219"/>
      <c r="N574" s="220"/>
      <c r="O574" s="220"/>
      <c r="P574" s="221">
        <f>SUM(P575:P590)</f>
        <v>0</v>
      </c>
      <c r="Q574" s="220"/>
      <c r="R574" s="221">
        <f>SUM(R575:R590)</f>
        <v>1.8926908</v>
      </c>
      <c r="S574" s="220"/>
      <c r="T574" s="222">
        <f>SUM(T575:T590)</f>
        <v>0</v>
      </c>
      <c r="U574" s="12"/>
      <c r="V574" s="12"/>
      <c r="W574" s="12"/>
      <c r="X574" s="12"/>
      <c r="Y574" s="12"/>
      <c r="Z574" s="12"/>
      <c r="AA574" s="12"/>
      <c r="AB574" s="12"/>
      <c r="AC574" s="12"/>
      <c r="AD574" s="12"/>
      <c r="AE574" s="12"/>
      <c r="AR574" s="223" t="s">
        <v>84</v>
      </c>
      <c r="AT574" s="224" t="s">
        <v>74</v>
      </c>
      <c r="AU574" s="224" t="s">
        <v>82</v>
      </c>
      <c r="AY574" s="223" t="s">
        <v>239</v>
      </c>
      <c r="BK574" s="225">
        <f>SUM(BK575:BK590)</f>
        <v>0</v>
      </c>
    </row>
    <row r="575" s="2" customFormat="1" ht="37.8" customHeight="1">
      <c r="A575" s="39"/>
      <c r="B575" s="40"/>
      <c r="C575" s="228" t="s">
        <v>1742</v>
      </c>
      <c r="D575" s="228" t="s">
        <v>241</v>
      </c>
      <c r="E575" s="229" t="s">
        <v>4045</v>
      </c>
      <c r="F575" s="230" t="s">
        <v>4046</v>
      </c>
      <c r="G575" s="231" t="s">
        <v>244</v>
      </c>
      <c r="H575" s="232">
        <v>307.85500000000002</v>
      </c>
      <c r="I575" s="233"/>
      <c r="J575" s="234">
        <f>ROUND(I575*H575,2)</f>
        <v>0</v>
      </c>
      <c r="K575" s="230" t="s">
        <v>245</v>
      </c>
      <c r="L575" s="45"/>
      <c r="M575" s="235" t="s">
        <v>1</v>
      </c>
      <c r="N575" s="236" t="s">
        <v>40</v>
      </c>
      <c r="O575" s="92"/>
      <c r="P575" s="237">
        <f>O575*H575</f>
        <v>0</v>
      </c>
      <c r="Q575" s="237">
        <v>3.0000000000000001E-05</v>
      </c>
      <c r="R575" s="237">
        <f>Q575*H575</f>
        <v>0.0092356500000000015</v>
      </c>
      <c r="S575" s="237">
        <v>0</v>
      </c>
      <c r="T575" s="238">
        <f>S575*H575</f>
        <v>0</v>
      </c>
      <c r="U575" s="39"/>
      <c r="V575" s="39"/>
      <c r="W575" s="39"/>
      <c r="X575" s="39"/>
      <c r="Y575" s="39"/>
      <c r="Z575" s="39"/>
      <c r="AA575" s="39"/>
      <c r="AB575" s="39"/>
      <c r="AC575" s="39"/>
      <c r="AD575" s="39"/>
      <c r="AE575" s="39"/>
      <c r="AR575" s="239" t="s">
        <v>376</v>
      </c>
      <c r="AT575" s="239" t="s">
        <v>241</v>
      </c>
      <c r="AU575" s="239" t="s">
        <v>84</v>
      </c>
      <c r="AY575" s="18" t="s">
        <v>239</v>
      </c>
      <c r="BE575" s="240">
        <f>IF(N575="základní",J575,0)</f>
        <v>0</v>
      </c>
      <c r="BF575" s="240">
        <f>IF(N575="snížená",J575,0)</f>
        <v>0</v>
      </c>
      <c r="BG575" s="240">
        <f>IF(N575="zákl. přenesená",J575,0)</f>
        <v>0</v>
      </c>
      <c r="BH575" s="240">
        <f>IF(N575="sníž. přenesená",J575,0)</f>
        <v>0</v>
      </c>
      <c r="BI575" s="240">
        <f>IF(N575="nulová",J575,0)</f>
        <v>0</v>
      </c>
      <c r="BJ575" s="18" t="s">
        <v>82</v>
      </c>
      <c r="BK575" s="240">
        <f>ROUND(I575*H575,2)</f>
        <v>0</v>
      </c>
      <c r="BL575" s="18" t="s">
        <v>376</v>
      </c>
      <c r="BM575" s="239" t="s">
        <v>4047</v>
      </c>
    </row>
    <row r="576" s="2" customFormat="1">
      <c r="A576" s="39"/>
      <c r="B576" s="40"/>
      <c r="C576" s="41"/>
      <c r="D576" s="241" t="s">
        <v>248</v>
      </c>
      <c r="E576" s="41"/>
      <c r="F576" s="242" t="s">
        <v>4048</v>
      </c>
      <c r="G576" s="41"/>
      <c r="H576" s="41"/>
      <c r="I576" s="243"/>
      <c r="J576" s="41"/>
      <c r="K576" s="41"/>
      <c r="L576" s="45"/>
      <c r="M576" s="244"/>
      <c r="N576" s="245"/>
      <c r="O576" s="92"/>
      <c r="P576" s="92"/>
      <c r="Q576" s="92"/>
      <c r="R576" s="92"/>
      <c r="S576" s="92"/>
      <c r="T576" s="93"/>
      <c r="U576" s="39"/>
      <c r="V576" s="39"/>
      <c r="W576" s="39"/>
      <c r="X576" s="39"/>
      <c r="Y576" s="39"/>
      <c r="Z576" s="39"/>
      <c r="AA576" s="39"/>
      <c r="AB576" s="39"/>
      <c r="AC576" s="39"/>
      <c r="AD576" s="39"/>
      <c r="AE576" s="39"/>
      <c r="AT576" s="18" t="s">
        <v>248</v>
      </c>
      <c r="AU576" s="18" t="s">
        <v>84</v>
      </c>
    </row>
    <row r="577" s="14" customFormat="1">
      <c r="A577" s="14"/>
      <c r="B577" s="256"/>
      <c r="C577" s="257"/>
      <c r="D577" s="241" t="s">
        <v>250</v>
      </c>
      <c r="E577" s="258" t="s">
        <v>1</v>
      </c>
      <c r="F577" s="259" t="s">
        <v>3967</v>
      </c>
      <c r="G577" s="257"/>
      <c r="H577" s="260">
        <v>173.67500000000001</v>
      </c>
      <c r="I577" s="261"/>
      <c r="J577" s="257"/>
      <c r="K577" s="257"/>
      <c r="L577" s="262"/>
      <c r="M577" s="263"/>
      <c r="N577" s="264"/>
      <c r="O577" s="264"/>
      <c r="P577" s="264"/>
      <c r="Q577" s="264"/>
      <c r="R577" s="264"/>
      <c r="S577" s="264"/>
      <c r="T577" s="265"/>
      <c r="U577" s="14"/>
      <c r="V577" s="14"/>
      <c r="W577" s="14"/>
      <c r="X577" s="14"/>
      <c r="Y577" s="14"/>
      <c r="Z577" s="14"/>
      <c r="AA577" s="14"/>
      <c r="AB577" s="14"/>
      <c r="AC577" s="14"/>
      <c r="AD577" s="14"/>
      <c r="AE577" s="14"/>
      <c r="AT577" s="266" t="s">
        <v>250</v>
      </c>
      <c r="AU577" s="266" t="s">
        <v>84</v>
      </c>
      <c r="AV577" s="14" t="s">
        <v>84</v>
      </c>
      <c r="AW577" s="14" t="s">
        <v>31</v>
      </c>
      <c r="AX577" s="14" t="s">
        <v>75</v>
      </c>
      <c r="AY577" s="266" t="s">
        <v>239</v>
      </c>
    </row>
    <row r="578" s="14" customFormat="1">
      <c r="A578" s="14"/>
      <c r="B578" s="256"/>
      <c r="C578" s="257"/>
      <c r="D578" s="241" t="s">
        <v>250</v>
      </c>
      <c r="E578" s="258" t="s">
        <v>1</v>
      </c>
      <c r="F578" s="259" t="s">
        <v>3968</v>
      </c>
      <c r="G578" s="257"/>
      <c r="H578" s="260">
        <v>135.80000000000001</v>
      </c>
      <c r="I578" s="261"/>
      <c r="J578" s="257"/>
      <c r="K578" s="257"/>
      <c r="L578" s="262"/>
      <c r="M578" s="263"/>
      <c r="N578" s="264"/>
      <c r="O578" s="264"/>
      <c r="P578" s="264"/>
      <c r="Q578" s="264"/>
      <c r="R578" s="264"/>
      <c r="S578" s="264"/>
      <c r="T578" s="265"/>
      <c r="U578" s="14"/>
      <c r="V578" s="14"/>
      <c r="W578" s="14"/>
      <c r="X578" s="14"/>
      <c r="Y578" s="14"/>
      <c r="Z578" s="14"/>
      <c r="AA578" s="14"/>
      <c r="AB578" s="14"/>
      <c r="AC578" s="14"/>
      <c r="AD578" s="14"/>
      <c r="AE578" s="14"/>
      <c r="AT578" s="266" t="s">
        <v>250</v>
      </c>
      <c r="AU578" s="266" t="s">
        <v>84</v>
      </c>
      <c r="AV578" s="14" t="s">
        <v>84</v>
      </c>
      <c r="AW578" s="14" t="s">
        <v>31</v>
      </c>
      <c r="AX578" s="14" t="s">
        <v>75</v>
      </c>
      <c r="AY578" s="266" t="s">
        <v>239</v>
      </c>
    </row>
    <row r="579" s="13" customFormat="1">
      <c r="A579" s="13"/>
      <c r="B579" s="246"/>
      <c r="C579" s="247"/>
      <c r="D579" s="241" t="s">
        <v>250</v>
      </c>
      <c r="E579" s="248" t="s">
        <v>1</v>
      </c>
      <c r="F579" s="249" t="s">
        <v>3833</v>
      </c>
      <c r="G579" s="247"/>
      <c r="H579" s="248" t="s">
        <v>1</v>
      </c>
      <c r="I579" s="250"/>
      <c r="J579" s="247"/>
      <c r="K579" s="247"/>
      <c r="L579" s="251"/>
      <c r="M579" s="252"/>
      <c r="N579" s="253"/>
      <c r="O579" s="253"/>
      <c r="P579" s="253"/>
      <c r="Q579" s="253"/>
      <c r="R579" s="253"/>
      <c r="S579" s="253"/>
      <c r="T579" s="254"/>
      <c r="U579" s="13"/>
      <c r="V579" s="13"/>
      <c r="W579" s="13"/>
      <c r="X579" s="13"/>
      <c r="Y579" s="13"/>
      <c r="Z579" s="13"/>
      <c r="AA579" s="13"/>
      <c r="AB579" s="13"/>
      <c r="AC579" s="13"/>
      <c r="AD579" s="13"/>
      <c r="AE579" s="13"/>
      <c r="AT579" s="255" t="s">
        <v>250</v>
      </c>
      <c r="AU579" s="255" t="s">
        <v>84</v>
      </c>
      <c r="AV579" s="13" t="s">
        <v>82</v>
      </c>
      <c r="AW579" s="13" t="s">
        <v>31</v>
      </c>
      <c r="AX579" s="13" t="s">
        <v>75</v>
      </c>
      <c r="AY579" s="255" t="s">
        <v>239</v>
      </c>
    </row>
    <row r="580" s="14" customFormat="1">
      <c r="A580" s="14"/>
      <c r="B580" s="256"/>
      <c r="C580" s="257"/>
      <c r="D580" s="241" t="s">
        <v>250</v>
      </c>
      <c r="E580" s="258" t="s">
        <v>1</v>
      </c>
      <c r="F580" s="259" t="s">
        <v>3969</v>
      </c>
      <c r="G580" s="257"/>
      <c r="H580" s="260">
        <v>-1.6200000000000001</v>
      </c>
      <c r="I580" s="261"/>
      <c r="J580" s="257"/>
      <c r="K580" s="257"/>
      <c r="L580" s="262"/>
      <c r="M580" s="263"/>
      <c r="N580" s="264"/>
      <c r="O580" s="264"/>
      <c r="P580" s="264"/>
      <c r="Q580" s="264"/>
      <c r="R580" s="264"/>
      <c r="S580" s="264"/>
      <c r="T580" s="265"/>
      <c r="U580" s="14"/>
      <c r="V580" s="14"/>
      <c r="W580" s="14"/>
      <c r="X580" s="14"/>
      <c r="Y580" s="14"/>
      <c r="Z580" s="14"/>
      <c r="AA580" s="14"/>
      <c r="AB580" s="14"/>
      <c r="AC580" s="14"/>
      <c r="AD580" s="14"/>
      <c r="AE580" s="14"/>
      <c r="AT580" s="266" t="s">
        <v>250</v>
      </c>
      <c r="AU580" s="266" t="s">
        <v>84</v>
      </c>
      <c r="AV580" s="14" t="s">
        <v>84</v>
      </c>
      <c r="AW580" s="14" t="s">
        <v>31</v>
      </c>
      <c r="AX580" s="14" t="s">
        <v>75</v>
      </c>
      <c r="AY580" s="266" t="s">
        <v>239</v>
      </c>
    </row>
    <row r="581" s="15" customFormat="1">
      <c r="A581" s="15"/>
      <c r="B581" s="267"/>
      <c r="C581" s="268"/>
      <c r="D581" s="241" t="s">
        <v>250</v>
      </c>
      <c r="E581" s="269" t="s">
        <v>1</v>
      </c>
      <c r="F581" s="270" t="s">
        <v>277</v>
      </c>
      <c r="G581" s="268"/>
      <c r="H581" s="271">
        <v>307.85500000000002</v>
      </c>
      <c r="I581" s="272"/>
      <c r="J581" s="268"/>
      <c r="K581" s="268"/>
      <c r="L581" s="273"/>
      <c r="M581" s="274"/>
      <c r="N581" s="275"/>
      <c r="O581" s="275"/>
      <c r="P581" s="275"/>
      <c r="Q581" s="275"/>
      <c r="R581" s="275"/>
      <c r="S581" s="275"/>
      <c r="T581" s="276"/>
      <c r="U581" s="15"/>
      <c r="V581" s="15"/>
      <c r="W581" s="15"/>
      <c r="X581" s="15"/>
      <c r="Y581" s="15"/>
      <c r="Z581" s="15"/>
      <c r="AA581" s="15"/>
      <c r="AB581" s="15"/>
      <c r="AC581" s="15"/>
      <c r="AD581" s="15"/>
      <c r="AE581" s="15"/>
      <c r="AT581" s="277" t="s">
        <v>250</v>
      </c>
      <c r="AU581" s="277" t="s">
        <v>84</v>
      </c>
      <c r="AV581" s="15" t="s">
        <v>246</v>
      </c>
      <c r="AW581" s="15" t="s">
        <v>31</v>
      </c>
      <c r="AX581" s="15" t="s">
        <v>82</v>
      </c>
      <c r="AY581" s="277" t="s">
        <v>239</v>
      </c>
    </row>
    <row r="582" s="2" customFormat="1" ht="24.15" customHeight="1">
      <c r="A582" s="39"/>
      <c r="B582" s="40"/>
      <c r="C582" s="302" t="s">
        <v>1748</v>
      </c>
      <c r="D582" s="302" t="s">
        <v>1240</v>
      </c>
      <c r="E582" s="303" t="s">
        <v>4049</v>
      </c>
      <c r="F582" s="304" t="s">
        <v>4050</v>
      </c>
      <c r="G582" s="305" t="s">
        <v>244</v>
      </c>
      <c r="H582" s="306">
        <v>332.483</v>
      </c>
      <c r="I582" s="307"/>
      <c r="J582" s="308">
        <f>ROUND(I582*H582,2)</f>
        <v>0</v>
      </c>
      <c r="K582" s="304" t="s">
        <v>245</v>
      </c>
      <c r="L582" s="309"/>
      <c r="M582" s="310" t="s">
        <v>1</v>
      </c>
      <c r="N582" s="311" t="s">
        <v>40</v>
      </c>
      <c r="O582" s="92"/>
      <c r="P582" s="237">
        <f>O582*H582</f>
        <v>0</v>
      </c>
      <c r="Q582" s="237">
        <v>0.0030000000000000001</v>
      </c>
      <c r="R582" s="237">
        <f>Q582*H582</f>
        <v>0.99744900000000003</v>
      </c>
      <c r="S582" s="237">
        <v>0</v>
      </c>
      <c r="T582" s="238">
        <f>S582*H582</f>
        <v>0</v>
      </c>
      <c r="U582" s="39"/>
      <c r="V582" s="39"/>
      <c r="W582" s="39"/>
      <c r="X582" s="39"/>
      <c r="Y582" s="39"/>
      <c r="Z582" s="39"/>
      <c r="AA582" s="39"/>
      <c r="AB582" s="39"/>
      <c r="AC582" s="39"/>
      <c r="AD582" s="39"/>
      <c r="AE582" s="39"/>
      <c r="AR582" s="239" t="s">
        <v>472</v>
      </c>
      <c r="AT582" s="239" t="s">
        <v>1240</v>
      </c>
      <c r="AU582" s="239" t="s">
        <v>84</v>
      </c>
      <c r="AY582" s="18" t="s">
        <v>239</v>
      </c>
      <c r="BE582" s="240">
        <f>IF(N582="základní",J582,0)</f>
        <v>0</v>
      </c>
      <c r="BF582" s="240">
        <f>IF(N582="snížená",J582,0)</f>
        <v>0</v>
      </c>
      <c r="BG582" s="240">
        <f>IF(N582="zákl. přenesená",J582,0)</f>
        <v>0</v>
      </c>
      <c r="BH582" s="240">
        <f>IF(N582="sníž. přenesená",J582,0)</f>
        <v>0</v>
      </c>
      <c r="BI582" s="240">
        <f>IF(N582="nulová",J582,0)</f>
        <v>0</v>
      </c>
      <c r="BJ582" s="18" t="s">
        <v>82</v>
      </c>
      <c r="BK582" s="240">
        <f>ROUND(I582*H582,2)</f>
        <v>0</v>
      </c>
      <c r="BL582" s="18" t="s">
        <v>376</v>
      </c>
      <c r="BM582" s="239" t="s">
        <v>4051</v>
      </c>
    </row>
    <row r="583" s="2" customFormat="1">
      <c r="A583" s="39"/>
      <c r="B583" s="40"/>
      <c r="C583" s="41"/>
      <c r="D583" s="241" t="s">
        <v>248</v>
      </c>
      <c r="E583" s="41"/>
      <c r="F583" s="242" t="s">
        <v>4050</v>
      </c>
      <c r="G583" s="41"/>
      <c r="H583" s="41"/>
      <c r="I583" s="243"/>
      <c r="J583" s="41"/>
      <c r="K583" s="41"/>
      <c r="L583" s="45"/>
      <c r="M583" s="244"/>
      <c r="N583" s="245"/>
      <c r="O583" s="92"/>
      <c r="P583" s="92"/>
      <c r="Q583" s="92"/>
      <c r="R583" s="92"/>
      <c r="S583" s="92"/>
      <c r="T583" s="93"/>
      <c r="U583" s="39"/>
      <c r="V583" s="39"/>
      <c r="W583" s="39"/>
      <c r="X583" s="39"/>
      <c r="Y583" s="39"/>
      <c r="Z583" s="39"/>
      <c r="AA583" s="39"/>
      <c r="AB583" s="39"/>
      <c r="AC583" s="39"/>
      <c r="AD583" s="39"/>
      <c r="AE583" s="39"/>
      <c r="AT583" s="18" t="s">
        <v>248</v>
      </c>
      <c r="AU583" s="18" t="s">
        <v>84</v>
      </c>
    </row>
    <row r="584" s="14" customFormat="1">
      <c r="A584" s="14"/>
      <c r="B584" s="256"/>
      <c r="C584" s="257"/>
      <c r="D584" s="241" t="s">
        <v>250</v>
      </c>
      <c r="E584" s="257"/>
      <c r="F584" s="259" t="s">
        <v>4052</v>
      </c>
      <c r="G584" s="257"/>
      <c r="H584" s="260">
        <v>332.483</v>
      </c>
      <c r="I584" s="261"/>
      <c r="J584" s="257"/>
      <c r="K584" s="257"/>
      <c r="L584" s="262"/>
      <c r="M584" s="263"/>
      <c r="N584" s="264"/>
      <c r="O584" s="264"/>
      <c r="P584" s="264"/>
      <c r="Q584" s="264"/>
      <c r="R584" s="264"/>
      <c r="S584" s="264"/>
      <c r="T584" s="265"/>
      <c r="U584" s="14"/>
      <c r="V584" s="14"/>
      <c r="W584" s="14"/>
      <c r="X584" s="14"/>
      <c r="Y584" s="14"/>
      <c r="Z584" s="14"/>
      <c r="AA584" s="14"/>
      <c r="AB584" s="14"/>
      <c r="AC584" s="14"/>
      <c r="AD584" s="14"/>
      <c r="AE584" s="14"/>
      <c r="AT584" s="266" t="s">
        <v>250</v>
      </c>
      <c r="AU584" s="266" t="s">
        <v>84</v>
      </c>
      <c r="AV584" s="14" t="s">
        <v>84</v>
      </c>
      <c r="AW584" s="14" t="s">
        <v>4</v>
      </c>
      <c r="AX584" s="14" t="s">
        <v>82</v>
      </c>
      <c r="AY584" s="266" t="s">
        <v>239</v>
      </c>
    </row>
    <row r="585" s="2" customFormat="1" ht="33" customHeight="1">
      <c r="A585" s="39"/>
      <c r="B585" s="40"/>
      <c r="C585" s="228" t="s">
        <v>1753</v>
      </c>
      <c r="D585" s="228" t="s">
        <v>241</v>
      </c>
      <c r="E585" s="229" t="s">
        <v>4053</v>
      </c>
      <c r="F585" s="230" t="s">
        <v>4054</v>
      </c>
      <c r="G585" s="231" t="s">
        <v>244</v>
      </c>
      <c r="H585" s="232">
        <v>269.303</v>
      </c>
      <c r="I585" s="233"/>
      <c r="J585" s="234">
        <f>ROUND(I585*H585,2)</f>
        <v>0</v>
      </c>
      <c r="K585" s="230" t="s">
        <v>245</v>
      </c>
      <c r="L585" s="45"/>
      <c r="M585" s="235" t="s">
        <v>1</v>
      </c>
      <c r="N585" s="236" t="s">
        <v>40</v>
      </c>
      <c r="O585" s="92"/>
      <c r="P585" s="237">
        <f>O585*H585</f>
        <v>0</v>
      </c>
      <c r="Q585" s="237">
        <v>5.0000000000000002E-05</v>
      </c>
      <c r="R585" s="237">
        <f>Q585*H585</f>
        <v>0.01346515</v>
      </c>
      <c r="S585" s="237">
        <v>0</v>
      </c>
      <c r="T585" s="238">
        <f>S585*H585</f>
        <v>0</v>
      </c>
      <c r="U585" s="39"/>
      <c r="V585" s="39"/>
      <c r="W585" s="39"/>
      <c r="X585" s="39"/>
      <c r="Y585" s="39"/>
      <c r="Z585" s="39"/>
      <c r="AA585" s="39"/>
      <c r="AB585" s="39"/>
      <c r="AC585" s="39"/>
      <c r="AD585" s="39"/>
      <c r="AE585" s="39"/>
      <c r="AR585" s="239" t="s">
        <v>376</v>
      </c>
      <c r="AT585" s="239" t="s">
        <v>241</v>
      </c>
      <c r="AU585" s="239" t="s">
        <v>84</v>
      </c>
      <c r="AY585" s="18" t="s">
        <v>239</v>
      </c>
      <c r="BE585" s="240">
        <f>IF(N585="základní",J585,0)</f>
        <v>0</v>
      </c>
      <c r="BF585" s="240">
        <f>IF(N585="snížená",J585,0)</f>
        <v>0</v>
      </c>
      <c r="BG585" s="240">
        <f>IF(N585="zákl. přenesená",J585,0)</f>
        <v>0</v>
      </c>
      <c r="BH585" s="240">
        <f>IF(N585="sníž. přenesená",J585,0)</f>
        <v>0</v>
      </c>
      <c r="BI585" s="240">
        <f>IF(N585="nulová",J585,0)</f>
        <v>0</v>
      </c>
      <c r="BJ585" s="18" t="s">
        <v>82</v>
      </c>
      <c r="BK585" s="240">
        <f>ROUND(I585*H585,2)</f>
        <v>0</v>
      </c>
      <c r="BL585" s="18" t="s">
        <v>376</v>
      </c>
      <c r="BM585" s="239" t="s">
        <v>4055</v>
      </c>
    </row>
    <row r="586" s="2" customFormat="1">
      <c r="A586" s="39"/>
      <c r="B586" s="40"/>
      <c r="C586" s="41"/>
      <c r="D586" s="241" t="s">
        <v>248</v>
      </c>
      <c r="E586" s="41"/>
      <c r="F586" s="242" t="s">
        <v>4056</v>
      </c>
      <c r="G586" s="41"/>
      <c r="H586" s="41"/>
      <c r="I586" s="243"/>
      <c r="J586" s="41"/>
      <c r="K586" s="41"/>
      <c r="L586" s="45"/>
      <c r="M586" s="244"/>
      <c r="N586" s="245"/>
      <c r="O586" s="92"/>
      <c r="P586" s="92"/>
      <c r="Q586" s="92"/>
      <c r="R586" s="92"/>
      <c r="S586" s="92"/>
      <c r="T586" s="93"/>
      <c r="U586" s="39"/>
      <c r="V586" s="39"/>
      <c r="W586" s="39"/>
      <c r="X586" s="39"/>
      <c r="Y586" s="39"/>
      <c r="Z586" s="39"/>
      <c r="AA586" s="39"/>
      <c r="AB586" s="39"/>
      <c r="AC586" s="39"/>
      <c r="AD586" s="39"/>
      <c r="AE586" s="39"/>
      <c r="AT586" s="18" t="s">
        <v>248</v>
      </c>
      <c r="AU586" s="18" t="s">
        <v>84</v>
      </c>
    </row>
    <row r="587" s="14" customFormat="1">
      <c r="A587" s="14"/>
      <c r="B587" s="256"/>
      <c r="C587" s="257"/>
      <c r="D587" s="241" t="s">
        <v>250</v>
      </c>
      <c r="E587" s="258" t="s">
        <v>1</v>
      </c>
      <c r="F587" s="259" t="s">
        <v>4057</v>
      </c>
      <c r="G587" s="257"/>
      <c r="H587" s="260">
        <v>269.303</v>
      </c>
      <c r="I587" s="261"/>
      <c r="J587" s="257"/>
      <c r="K587" s="257"/>
      <c r="L587" s="262"/>
      <c r="M587" s="263"/>
      <c r="N587" s="264"/>
      <c r="O587" s="264"/>
      <c r="P587" s="264"/>
      <c r="Q587" s="264"/>
      <c r="R587" s="264"/>
      <c r="S587" s="264"/>
      <c r="T587" s="265"/>
      <c r="U587" s="14"/>
      <c r="V587" s="14"/>
      <c r="W587" s="14"/>
      <c r="X587" s="14"/>
      <c r="Y587" s="14"/>
      <c r="Z587" s="14"/>
      <c r="AA587" s="14"/>
      <c r="AB587" s="14"/>
      <c r="AC587" s="14"/>
      <c r="AD587" s="14"/>
      <c r="AE587" s="14"/>
      <c r="AT587" s="266" t="s">
        <v>250</v>
      </c>
      <c r="AU587" s="266" t="s">
        <v>84</v>
      </c>
      <c r="AV587" s="14" t="s">
        <v>84</v>
      </c>
      <c r="AW587" s="14" t="s">
        <v>31</v>
      </c>
      <c r="AX587" s="14" t="s">
        <v>82</v>
      </c>
      <c r="AY587" s="266" t="s">
        <v>239</v>
      </c>
    </row>
    <row r="588" s="2" customFormat="1" ht="24.15" customHeight="1">
      <c r="A588" s="39"/>
      <c r="B588" s="40"/>
      <c r="C588" s="302" t="s">
        <v>2939</v>
      </c>
      <c r="D588" s="302" t="s">
        <v>1240</v>
      </c>
      <c r="E588" s="303" t="s">
        <v>4049</v>
      </c>
      <c r="F588" s="304" t="s">
        <v>4050</v>
      </c>
      <c r="G588" s="305" t="s">
        <v>244</v>
      </c>
      <c r="H588" s="306">
        <v>290.84699999999998</v>
      </c>
      <c r="I588" s="307"/>
      <c r="J588" s="308">
        <f>ROUND(I588*H588,2)</f>
        <v>0</v>
      </c>
      <c r="K588" s="304" t="s">
        <v>245</v>
      </c>
      <c r="L588" s="309"/>
      <c r="M588" s="310" t="s">
        <v>1</v>
      </c>
      <c r="N588" s="311" t="s">
        <v>40</v>
      </c>
      <c r="O588" s="92"/>
      <c r="P588" s="237">
        <f>O588*H588</f>
        <v>0</v>
      </c>
      <c r="Q588" s="237">
        <v>0.0030000000000000001</v>
      </c>
      <c r="R588" s="237">
        <f>Q588*H588</f>
        <v>0.87254100000000001</v>
      </c>
      <c r="S588" s="237">
        <v>0</v>
      </c>
      <c r="T588" s="238">
        <f>S588*H588</f>
        <v>0</v>
      </c>
      <c r="U588" s="39"/>
      <c r="V588" s="39"/>
      <c r="W588" s="39"/>
      <c r="X588" s="39"/>
      <c r="Y588" s="39"/>
      <c r="Z588" s="39"/>
      <c r="AA588" s="39"/>
      <c r="AB588" s="39"/>
      <c r="AC588" s="39"/>
      <c r="AD588" s="39"/>
      <c r="AE588" s="39"/>
      <c r="AR588" s="239" t="s">
        <v>472</v>
      </c>
      <c r="AT588" s="239" t="s">
        <v>1240</v>
      </c>
      <c r="AU588" s="239" t="s">
        <v>84</v>
      </c>
      <c r="AY588" s="18" t="s">
        <v>239</v>
      </c>
      <c r="BE588" s="240">
        <f>IF(N588="základní",J588,0)</f>
        <v>0</v>
      </c>
      <c r="BF588" s="240">
        <f>IF(N588="snížená",J588,0)</f>
        <v>0</v>
      </c>
      <c r="BG588" s="240">
        <f>IF(N588="zákl. přenesená",J588,0)</f>
        <v>0</v>
      </c>
      <c r="BH588" s="240">
        <f>IF(N588="sníž. přenesená",J588,0)</f>
        <v>0</v>
      </c>
      <c r="BI588" s="240">
        <f>IF(N588="nulová",J588,0)</f>
        <v>0</v>
      </c>
      <c r="BJ588" s="18" t="s">
        <v>82</v>
      </c>
      <c r="BK588" s="240">
        <f>ROUND(I588*H588,2)</f>
        <v>0</v>
      </c>
      <c r="BL588" s="18" t="s">
        <v>376</v>
      </c>
      <c r="BM588" s="239" t="s">
        <v>4058</v>
      </c>
    </row>
    <row r="589" s="2" customFormat="1">
      <c r="A589" s="39"/>
      <c r="B589" s="40"/>
      <c r="C589" s="41"/>
      <c r="D589" s="241" t="s">
        <v>248</v>
      </c>
      <c r="E589" s="41"/>
      <c r="F589" s="242" t="s">
        <v>4050</v>
      </c>
      <c r="G589" s="41"/>
      <c r="H589" s="41"/>
      <c r="I589" s="243"/>
      <c r="J589" s="41"/>
      <c r="K589" s="41"/>
      <c r="L589" s="45"/>
      <c r="M589" s="244"/>
      <c r="N589" s="245"/>
      <c r="O589" s="92"/>
      <c r="P589" s="92"/>
      <c r="Q589" s="92"/>
      <c r="R589" s="92"/>
      <c r="S589" s="92"/>
      <c r="T589" s="93"/>
      <c r="U589" s="39"/>
      <c r="V589" s="39"/>
      <c r="W589" s="39"/>
      <c r="X589" s="39"/>
      <c r="Y589" s="39"/>
      <c r="Z589" s="39"/>
      <c r="AA589" s="39"/>
      <c r="AB589" s="39"/>
      <c r="AC589" s="39"/>
      <c r="AD589" s="39"/>
      <c r="AE589" s="39"/>
      <c r="AT589" s="18" t="s">
        <v>248</v>
      </c>
      <c r="AU589" s="18" t="s">
        <v>84</v>
      </c>
    </row>
    <row r="590" s="14" customFormat="1">
      <c r="A590" s="14"/>
      <c r="B590" s="256"/>
      <c r="C590" s="257"/>
      <c r="D590" s="241" t="s">
        <v>250</v>
      </c>
      <c r="E590" s="257"/>
      <c r="F590" s="259" t="s">
        <v>4059</v>
      </c>
      <c r="G590" s="257"/>
      <c r="H590" s="260">
        <v>290.84699999999998</v>
      </c>
      <c r="I590" s="261"/>
      <c r="J590" s="257"/>
      <c r="K590" s="257"/>
      <c r="L590" s="262"/>
      <c r="M590" s="263"/>
      <c r="N590" s="264"/>
      <c r="O590" s="264"/>
      <c r="P590" s="264"/>
      <c r="Q590" s="264"/>
      <c r="R590" s="264"/>
      <c r="S590" s="264"/>
      <c r="T590" s="265"/>
      <c r="U590" s="14"/>
      <c r="V590" s="14"/>
      <c r="W590" s="14"/>
      <c r="X590" s="14"/>
      <c r="Y590" s="14"/>
      <c r="Z590" s="14"/>
      <c r="AA590" s="14"/>
      <c r="AB590" s="14"/>
      <c r="AC590" s="14"/>
      <c r="AD590" s="14"/>
      <c r="AE590" s="14"/>
      <c r="AT590" s="266" t="s">
        <v>250</v>
      </c>
      <c r="AU590" s="266" t="s">
        <v>84</v>
      </c>
      <c r="AV590" s="14" t="s">
        <v>84</v>
      </c>
      <c r="AW590" s="14" t="s">
        <v>4</v>
      </c>
      <c r="AX590" s="14" t="s">
        <v>82</v>
      </c>
      <c r="AY590" s="266" t="s">
        <v>239</v>
      </c>
    </row>
    <row r="591" s="12" customFormat="1" ht="22.8" customHeight="1">
      <c r="A591" s="12"/>
      <c r="B591" s="212"/>
      <c r="C591" s="213"/>
      <c r="D591" s="214" t="s">
        <v>74</v>
      </c>
      <c r="E591" s="226" t="s">
        <v>562</v>
      </c>
      <c r="F591" s="226" t="s">
        <v>563</v>
      </c>
      <c r="G591" s="213"/>
      <c r="H591" s="213"/>
      <c r="I591" s="216"/>
      <c r="J591" s="227">
        <f>BK591</f>
        <v>0</v>
      </c>
      <c r="K591" s="213"/>
      <c r="L591" s="218"/>
      <c r="M591" s="219"/>
      <c r="N591" s="220"/>
      <c r="O591" s="220"/>
      <c r="P591" s="221">
        <f>SUM(P592:P680)</f>
        <v>0</v>
      </c>
      <c r="Q591" s="220"/>
      <c r="R591" s="221">
        <f>SUM(R592:R680)</f>
        <v>1.54082524</v>
      </c>
      <c r="S591" s="220"/>
      <c r="T591" s="222">
        <f>SUM(T592:T680)</f>
        <v>0</v>
      </c>
      <c r="U591" s="12"/>
      <c r="V591" s="12"/>
      <c r="W591" s="12"/>
      <c r="X591" s="12"/>
      <c r="Y591" s="12"/>
      <c r="Z591" s="12"/>
      <c r="AA591" s="12"/>
      <c r="AB591" s="12"/>
      <c r="AC591" s="12"/>
      <c r="AD591" s="12"/>
      <c r="AE591" s="12"/>
      <c r="AR591" s="223" t="s">
        <v>84</v>
      </c>
      <c r="AT591" s="224" t="s">
        <v>74</v>
      </c>
      <c r="AU591" s="224" t="s">
        <v>82</v>
      </c>
      <c r="AY591" s="223" t="s">
        <v>239</v>
      </c>
      <c r="BK591" s="225">
        <f>SUM(BK592:BK680)</f>
        <v>0</v>
      </c>
    </row>
    <row r="592" s="2" customFormat="1" ht="33" customHeight="1">
      <c r="A592" s="39"/>
      <c r="B592" s="40"/>
      <c r="C592" s="228" t="s">
        <v>2943</v>
      </c>
      <c r="D592" s="228" t="s">
        <v>241</v>
      </c>
      <c r="E592" s="229" t="s">
        <v>4060</v>
      </c>
      <c r="F592" s="230" t="s">
        <v>4061</v>
      </c>
      <c r="G592" s="231" t="s">
        <v>330</v>
      </c>
      <c r="H592" s="232">
        <v>9.25</v>
      </c>
      <c r="I592" s="233"/>
      <c r="J592" s="234">
        <f>ROUND(I592*H592,2)</f>
        <v>0</v>
      </c>
      <c r="K592" s="230" t="s">
        <v>245</v>
      </c>
      <c r="L592" s="45"/>
      <c r="M592" s="235" t="s">
        <v>1</v>
      </c>
      <c r="N592" s="236" t="s">
        <v>40</v>
      </c>
      <c r="O592" s="92"/>
      <c r="P592" s="237">
        <f>O592*H592</f>
        <v>0</v>
      </c>
      <c r="Q592" s="237">
        <v>0.00085999999999999998</v>
      </c>
      <c r="R592" s="237">
        <f>Q592*H592</f>
        <v>0.0079550000000000003</v>
      </c>
      <c r="S592" s="237">
        <v>0</v>
      </c>
      <c r="T592" s="238">
        <f>S592*H592</f>
        <v>0</v>
      </c>
      <c r="U592" s="39"/>
      <c r="V592" s="39"/>
      <c r="W592" s="39"/>
      <c r="X592" s="39"/>
      <c r="Y592" s="39"/>
      <c r="Z592" s="39"/>
      <c r="AA592" s="39"/>
      <c r="AB592" s="39"/>
      <c r="AC592" s="39"/>
      <c r="AD592" s="39"/>
      <c r="AE592" s="39"/>
      <c r="AR592" s="239" t="s">
        <v>376</v>
      </c>
      <c r="AT592" s="239" t="s">
        <v>241</v>
      </c>
      <c r="AU592" s="239" t="s">
        <v>84</v>
      </c>
      <c r="AY592" s="18" t="s">
        <v>239</v>
      </c>
      <c r="BE592" s="240">
        <f>IF(N592="základní",J592,0)</f>
        <v>0</v>
      </c>
      <c r="BF592" s="240">
        <f>IF(N592="snížená",J592,0)</f>
        <v>0</v>
      </c>
      <c r="BG592" s="240">
        <f>IF(N592="zákl. přenesená",J592,0)</f>
        <v>0</v>
      </c>
      <c r="BH592" s="240">
        <f>IF(N592="sníž. přenesená",J592,0)</f>
        <v>0</v>
      </c>
      <c r="BI592" s="240">
        <f>IF(N592="nulová",J592,0)</f>
        <v>0</v>
      </c>
      <c r="BJ592" s="18" t="s">
        <v>82</v>
      </c>
      <c r="BK592" s="240">
        <f>ROUND(I592*H592,2)</f>
        <v>0</v>
      </c>
      <c r="BL592" s="18" t="s">
        <v>376</v>
      </c>
      <c r="BM592" s="239" t="s">
        <v>4062</v>
      </c>
    </row>
    <row r="593" s="14" customFormat="1">
      <c r="A593" s="14"/>
      <c r="B593" s="256"/>
      <c r="C593" s="257"/>
      <c r="D593" s="241" t="s">
        <v>250</v>
      </c>
      <c r="E593" s="258" t="s">
        <v>1</v>
      </c>
      <c r="F593" s="259" t="s">
        <v>4063</v>
      </c>
      <c r="G593" s="257"/>
      <c r="H593" s="260">
        <v>9.25</v>
      </c>
      <c r="I593" s="261"/>
      <c r="J593" s="257"/>
      <c r="K593" s="257"/>
      <c r="L593" s="262"/>
      <c r="M593" s="263"/>
      <c r="N593" s="264"/>
      <c r="O593" s="264"/>
      <c r="P593" s="264"/>
      <c r="Q593" s="264"/>
      <c r="R593" s="264"/>
      <c r="S593" s="264"/>
      <c r="T593" s="265"/>
      <c r="U593" s="14"/>
      <c r="V593" s="14"/>
      <c r="W593" s="14"/>
      <c r="X593" s="14"/>
      <c r="Y593" s="14"/>
      <c r="Z593" s="14"/>
      <c r="AA593" s="14"/>
      <c r="AB593" s="14"/>
      <c r="AC593" s="14"/>
      <c r="AD593" s="14"/>
      <c r="AE593" s="14"/>
      <c r="AT593" s="266" t="s">
        <v>250</v>
      </c>
      <c r="AU593" s="266" t="s">
        <v>84</v>
      </c>
      <c r="AV593" s="14" t="s">
        <v>84</v>
      </c>
      <c r="AW593" s="14" t="s">
        <v>31</v>
      </c>
      <c r="AX593" s="14" t="s">
        <v>82</v>
      </c>
      <c r="AY593" s="266" t="s">
        <v>239</v>
      </c>
    </row>
    <row r="594" s="2" customFormat="1" ht="24.15" customHeight="1">
      <c r="A594" s="39"/>
      <c r="B594" s="40"/>
      <c r="C594" s="302" t="s">
        <v>1760</v>
      </c>
      <c r="D594" s="302" t="s">
        <v>1240</v>
      </c>
      <c r="E594" s="303" t="s">
        <v>4064</v>
      </c>
      <c r="F594" s="304" t="s">
        <v>4065</v>
      </c>
      <c r="G594" s="305" t="s">
        <v>330</v>
      </c>
      <c r="H594" s="306">
        <v>9.25</v>
      </c>
      <c r="I594" s="307"/>
      <c r="J594" s="308">
        <f>ROUND(I594*H594,2)</f>
        <v>0</v>
      </c>
      <c r="K594" s="304" t="s">
        <v>245</v>
      </c>
      <c r="L594" s="309"/>
      <c r="M594" s="310" t="s">
        <v>1</v>
      </c>
      <c r="N594" s="311" t="s">
        <v>40</v>
      </c>
      <c r="O594" s="92"/>
      <c r="P594" s="237">
        <f>O594*H594</f>
        <v>0</v>
      </c>
      <c r="Q594" s="237">
        <v>0.0070000000000000001</v>
      </c>
      <c r="R594" s="237">
        <f>Q594*H594</f>
        <v>0.064750000000000002</v>
      </c>
      <c r="S594" s="237">
        <v>0</v>
      </c>
      <c r="T594" s="238">
        <f>S594*H594</f>
        <v>0</v>
      </c>
      <c r="U594" s="39"/>
      <c r="V594" s="39"/>
      <c r="W594" s="39"/>
      <c r="X594" s="39"/>
      <c r="Y594" s="39"/>
      <c r="Z594" s="39"/>
      <c r="AA594" s="39"/>
      <c r="AB594" s="39"/>
      <c r="AC594" s="39"/>
      <c r="AD594" s="39"/>
      <c r="AE594" s="39"/>
      <c r="AR594" s="239" t="s">
        <v>472</v>
      </c>
      <c r="AT594" s="239" t="s">
        <v>1240</v>
      </c>
      <c r="AU594" s="239" t="s">
        <v>84</v>
      </c>
      <c r="AY594" s="18" t="s">
        <v>239</v>
      </c>
      <c r="BE594" s="240">
        <f>IF(N594="základní",J594,0)</f>
        <v>0</v>
      </c>
      <c r="BF594" s="240">
        <f>IF(N594="snížená",J594,0)</f>
        <v>0</v>
      </c>
      <c r="BG594" s="240">
        <f>IF(N594="zákl. přenesená",J594,0)</f>
        <v>0</v>
      </c>
      <c r="BH594" s="240">
        <f>IF(N594="sníž. přenesená",J594,0)</f>
        <v>0</v>
      </c>
      <c r="BI594" s="240">
        <f>IF(N594="nulová",J594,0)</f>
        <v>0</v>
      </c>
      <c r="BJ594" s="18" t="s">
        <v>82</v>
      </c>
      <c r="BK594" s="240">
        <f>ROUND(I594*H594,2)</f>
        <v>0</v>
      </c>
      <c r="BL594" s="18" t="s">
        <v>376</v>
      </c>
      <c r="BM594" s="239" t="s">
        <v>4066</v>
      </c>
    </row>
    <row r="595" s="2" customFormat="1">
      <c r="A595" s="39"/>
      <c r="B595" s="40"/>
      <c r="C595" s="41"/>
      <c r="D595" s="241" t="s">
        <v>341</v>
      </c>
      <c r="E595" s="41"/>
      <c r="F595" s="278" t="s">
        <v>4067</v>
      </c>
      <c r="G595" s="41"/>
      <c r="H595" s="41"/>
      <c r="I595" s="243"/>
      <c r="J595" s="41"/>
      <c r="K595" s="41"/>
      <c r="L595" s="45"/>
      <c r="M595" s="244"/>
      <c r="N595" s="245"/>
      <c r="O595" s="92"/>
      <c r="P595" s="92"/>
      <c r="Q595" s="92"/>
      <c r="R595" s="92"/>
      <c r="S595" s="92"/>
      <c r="T595" s="93"/>
      <c r="U595" s="39"/>
      <c r="V595" s="39"/>
      <c r="W595" s="39"/>
      <c r="X595" s="39"/>
      <c r="Y595" s="39"/>
      <c r="Z595" s="39"/>
      <c r="AA595" s="39"/>
      <c r="AB595" s="39"/>
      <c r="AC595" s="39"/>
      <c r="AD595" s="39"/>
      <c r="AE595" s="39"/>
      <c r="AT595" s="18" t="s">
        <v>341</v>
      </c>
      <c r="AU595" s="18" t="s">
        <v>84</v>
      </c>
    </row>
    <row r="596" s="2" customFormat="1" ht="24.15" customHeight="1">
      <c r="A596" s="39"/>
      <c r="B596" s="40"/>
      <c r="C596" s="228" t="s">
        <v>1767</v>
      </c>
      <c r="D596" s="228" t="s">
        <v>241</v>
      </c>
      <c r="E596" s="229" t="s">
        <v>4068</v>
      </c>
      <c r="F596" s="230" t="s">
        <v>4069</v>
      </c>
      <c r="G596" s="231" t="s">
        <v>330</v>
      </c>
      <c r="H596" s="232">
        <v>48.469999999999999</v>
      </c>
      <c r="I596" s="233"/>
      <c r="J596" s="234">
        <f>ROUND(I596*H596,2)</f>
        <v>0</v>
      </c>
      <c r="K596" s="230" t="s">
        <v>245</v>
      </c>
      <c r="L596" s="45"/>
      <c r="M596" s="235" t="s">
        <v>1</v>
      </c>
      <c r="N596" s="236" t="s">
        <v>40</v>
      </c>
      <c r="O596" s="92"/>
      <c r="P596" s="237">
        <f>O596*H596</f>
        <v>0</v>
      </c>
      <c r="Q596" s="237">
        <v>0</v>
      </c>
      <c r="R596" s="237">
        <f>Q596*H596</f>
        <v>0</v>
      </c>
      <c r="S596" s="237">
        <v>0</v>
      </c>
      <c r="T596" s="238">
        <f>S596*H596</f>
        <v>0</v>
      </c>
      <c r="U596" s="39"/>
      <c r="V596" s="39"/>
      <c r="W596" s="39"/>
      <c r="X596" s="39"/>
      <c r="Y596" s="39"/>
      <c r="Z596" s="39"/>
      <c r="AA596" s="39"/>
      <c r="AB596" s="39"/>
      <c r="AC596" s="39"/>
      <c r="AD596" s="39"/>
      <c r="AE596" s="39"/>
      <c r="AR596" s="239" t="s">
        <v>376</v>
      </c>
      <c r="AT596" s="239" t="s">
        <v>241</v>
      </c>
      <c r="AU596" s="239" t="s">
        <v>84</v>
      </c>
      <c r="AY596" s="18" t="s">
        <v>239</v>
      </c>
      <c r="BE596" s="240">
        <f>IF(N596="základní",J596,0)</f>
        <v>0</v>
      </c>
      <c r="BF596" s="240">
        <f>IF(N596="snížená",J596,0)</f>
        <v>0</v>
      </c>
      <c r="BG596" s="240">
        <f>IF(N596="zákl. přenesená",J596,0)</f>
        <v>0</v>
      </c>
      <c r="BH596" s="240">
        <f>IF(N596="sníž. přenesená",J596,0)</f>
        <v>0</v>
      </c>
      <c r="BI596" s="240">
        <f>IF(N596="nulová",J596,0)</f>
        <v>0</v>
      </c>
      <c r="BJ596" s="18" t="s">
        <v>82</v>
      </c>
      <c r="BK596" s="240">
        <f>ROUND(I596*H596,2)</f>
        <v>0</v>
      </c>
      <c r="BL596" s="18" t="s">
        <v>376</v>
      </c>
      <c r="BM596" s="239" t="s">
        <v>4070</v>
      </c>
    </row>
    <row r="597" s="2" customFormat="1">
      <c r="A597" s="39"/>
      <c r="B597" s="40"/>
      <c r="C597" s="41"/>
      <c r="D597" s="241" t="s">
        <v>248</v>
      </c>
      <c r="E597" s="41"/>
      <c r="F597" s="242" t="s">
        <v>4071</v>
      </c>
      <c r="G597" s="41"/>
      <c r="H597" s="41"/>
      <c r="I597" s="243"/>
      <c r="J597" s="41"/>
      <c r="K597" s="41"/>
      <c r="L597" s="45"/>
      <c r="M597" s="244"/>
      <c r="N597" s="245"/>
      <c r="O597" s="92"/>
      <c r="P597" s="92"/>
      <c r="Q597" s="92"/>
      <c r="R597" s="92"/>
      <c r="S597" s="92"/>
      <c r="T597" s="93"/>
      <c r="U597" s="39"/>
      <c r="V597" s="39"/>
      <c r="W597" s="39"/>
      <c r="X597" s="39"/>
      <c r="Y597" s="39"/>
      <c r="Z597" s="39"/>
      <c r="AA597" s="39"/>
      <c r="AB597" s="39"/>
      <c r="AC597" s="39"/>
      <c r="AD597" s="39"/>
      <c r="AE597" s="39"/>
      <c r="AT597" s="18" t="s">
        <v>248</v>
      </c>
      <c r="AU597" s="18" t="s">
        <v>84</v>
      </c>
    </row>
    <row r="598" s="14" customFormat="1">
      <c r="A598" s="14"/>
      <c r="B598" s="256"/>
      <c r="C598" s="257"/>
      <c r="D598" s="241" t="s">
        <v>250</v>
      </c>
      <c r="E598" s="258" t="s">
        <v>1</v>
      </c>
      <c r="F598" s="259" t="s">
        <v>4072</v>
      </c>
      <c r="G598" s="257"/>
      <c r="H598" s="260">
        <v>13.6</v>
      </c>
      <c r="I598" s="261"/>
      <c r="J598" s="257"/>
      <c r="K598" s="257"/>
      <c r="L598" s="262"/>
      <c r="M598" s="263"/>
      <c r="N598" s="264"/>
      <c r="O598" s="264"/>
      <c r="P598" s="264"/>
      <c r="Q598" s="264"/>
      <c r="R598" s="264"/>
      <c r="S598" s="264"/>
      <c r="T598" s="265"/>
      <c r="U598" s="14"/>
      <c r="V598" s="14"/>
      <c r="W598" s="14"/>
      <c r="X598" s="14"/>
      <c r="Y598" s="14"/>
      <c r="Z598" s="14"/>
      <c r="AA598" s="14"/>
      <c r="AB598" s="14"/>
      <c r="AC598" s="14"/>
      <c r="AD598" s="14"/>
      <c r="AE598" s="14"/>
      <c r="AT598" s="266" t="s">
        <v>250</v>
      </c>
      <c r="AU598" s="266" t="s">
        <v>84</v>
      </c>
      <c r="AV598" s="14" t="s">
        <v>84</v>
      </c>
      <c r="AW598" s="14" t="s">
        <v>31</v>
      </c>
      <c r="AX598" s="14" t="s">
        <v>75</v>
      </c>
      <c r="AY598" s="266" t="s">
        <v>239</v>
      </c>
    </row>
    <row r="599" s="14" customFormat="1">
      <c r="A599" s="14"/>
      <c r="B599" s="256"/>
      <c r="C599" s="257"/>
      <c r="D599" s="241" t="s">
        <v>250</v>
      </c>
      <c r="E599" s="258" t="s">
        <v>1</v>
      </c>
      <c r="F599" s="259" t="s">
        <v>4073</v>
      </c>
      <c r="G599" s="257"/>
      <c r="H599" s="260">
        <v>17.399999999999999</v>
      </c>
      <c r="I599" s="261"/>
      <c r="J599" s="257"/>
      <c r="K599" s="257"/>
      <c r="L599" s="262"/>
      <c r="M599" s="263"/>
      <c r="N599" s="264"/>
      <c r="O599" s="264"/>
      <c r="P599" s="264"/>
      <c r="Q599" s="264"/>
      <c r="R599" s="264"/>
      <c r="S599" s="264"/>
      <c r="T599" s="265"/>
      <c r="U599" s="14"/>
      <c r="V599" s="14"/>
      <c r="W599" s="14"/>
      <c r="X599" s="14"/>
      <c r="Y599" s="14"/>
      <c r="Z599" s="14"/>
      <c r="AA599" s="14"/>
      <c r="AB599" s="14"/>
      <c r="AC599" s="14"/>
      <c r="AD599" s="14"/>
      <c r="AE599" s="14"/>
      <c r="AT599" s="266" t="s">
        <v>250</v>
      </c>
      <c r="AU599" s="266" t="s">
        <v>84</v>
      </c>
      <c r="AV599" s="14" t="s">
        <v>84</v>
      </c>
      <c r="AW599" s="14" t="s">
        <v>31</v>
      </c>
      <c r="AX599" s="14" t="s">
        <v>75</v>
      </c>
      <c r="AY599" s="266" t="s">
        <v>239</v>
      </c>
    </row>
    <row r="600" s="14" customFormat="1">
      <c r="A600" s="14"/>
      <c r="B600" s="256"/>
      <c r="C600" s="257"/>
      <c r="D600" s="241" t="s">
        <v>250</v>
      </c>
      <c r="E600" s="258" t="s">
        <v>1</v>
      </c>
      <c r="F600" s="259" t="s">
        <v>4074</v>
      </c>
      <c r="G600" s="257"/>
      <c r="H600" s="260">
        <v>17.469999999999999</v>
      </c>
      <c r="I600" s="261"/>
      <c r="J600" s="257"/>
      <c r="K600" s="257"/>
      <c r="L600" s="262"/>
      <c r="M600" s="263"/>
      <c r="N600" s="264"/>
      <c r="O600" s="264"/>
      <c r="P600" s="264"/>
      <c r="Q600" s="264"/>
      <c r="R600" s="264"/>
      <c r="S600" s="264"/>
      <c r="T600" s="265"/>
      <c r="U600" s="14"/>
      <c r="V600" s="14"/>
      <c r="W600" s="14"/>
      <c r="X600" s="14"/>
      <c r="Y600" s="14"/>
      <c r="Z600" s="14"/>
      <c r="AA600" s="14"/>
      <c r="AB600" s="14"/>
      <c r="AC600" s="14"/>
      <c r="AD600" s="14"/>
      <c r="AE600" s="14"/>
      <c r="AT600" s="266" t="s">
        <v>250</v>
      </c>
      <c r="AU600" s="266" t="s">
        <v>84</v>
      </c>
      <c r="AV600" s="14" t="s">
        <v>84</v>
      </c>
      <c r="AW600" s="14" t="s">
        <v>31</v>
      </c>
      <c r="AX600" s="14" t="s">
        <v>75</v>
      </c>
      <c r="AY600" s="266" t="s">
        <v>239</v>
      </c>
    </row>
    <row r="601" s="15" customFormat="1">
      <c r="A601" s="15"/>
      <c r="B601" s="267"/>
      <c r="C601" s="268"/>
      <c r="D601" s="241" t="s">
        <v>250</v>
      </c>
      <c r="E601" s="269" t="s">
        <v>1</v>
      </c>
      <c r="F601" s="270" t="s">
        <v>277</v>
      </c>
      <c r="G601" s="268"/>
      <c r="H601" s="271">
        <v>48.469999999999999</v>
      </c>
      <c r="I601" s="272"/>
      <c r="J601" s="268"/>
      <c r="K601" s="268"/>
      <c r="L601" s="273"/>
      <c r="M601" s="274"/>
      <c r="N601" s="275"/>
      <c r="O601" s="275"/>
      <c r="P601" s="275"/>
      <c r="Q601" s="275"/>
      <c r="R601" s="275"/>
      <c r="S601" s="275"/>
      <c r="T601" s="276"/>
      <c r="U601" s="15"/>
      <c r="V601" s="15"/>
      <c r="W601" s="15"/>
      <c r="X601" s="15"/>
      <c r="Y601" s="15"/>
      <c r="Z601" s="15"/>
      <c r="AA601" s="15"/>
      <c r="AB601" s="15"/>
      <c r="AC601" s="15"/>
      <c r="AD601" s="15"/>
      <c r="AE601" s="15"/>
      <c r="AT601" s="277" t="s">
        <v>250</v>
      </c>
      <c r="AU601" s="277" t="s">
        <v>84</v>
      </c>
      <c r="AV601" s="15" t="s">
        <v>246</v>
      </c>
      <c r="AW601" s="15" t="s">
        <v>31</v>
      </c>
      <c r="AX601" s="15" t="s">
        <v>82</v>
      </c>
      <c r="AY601" s="277" t="s">
        <v>239</v>
      </c>
    </row>
    <row r="602" s="2" customFormat="1" ht="21.75" customHeight="1">
      <c r="A602" s="39"/>
      <c r="B602" s="40"/>
      <c r="C602" s="302" t="s">
        <v>1771</v>
      </c>
      <c r="D602" s="302" t="s">
        <v>1240</v>
      </c>
      <c r="E602" s="303" t="s">
        <v>4075</v>
      </c>
      <c r="F602" s="304" t="s">
        <v>4076</v>
      </c>
      <c r="G602" s="305" t="s">
        <v>338</v>
      </c>
      <c r="H602" s="306">
        <v>0.18099999999999999</v>
      </c>
      <c r="I602" s="307"/>
      <c r="J602" s="308">
        <f>ROUND(I602*H602,2)</f>
        <v>0</v>
      </c>
      <c r="K602" s="304" t="s">
        <v>245</v>
      </c>
      <c r="L602" s="309"/>
      <c r="M602" s="310" t="s">
        <v>1</v>
      </c>
      <c r="N602" s="311" t="s">
        <v>40</v>
      </c>
      <c r="O602" s="92"/>
      <c r="P602" s="237">
        <f>O602*H602</f>
        <v>0</v>
      </c>
      <c r="Q602" s="237">
        <v>1</v>
      </c>
      <c r="R602" s="237">
        <f>Q602*H602</f>
        <v>0.18099999999999999</v>
      </c>
      <c r="S602" s="237">
        <v>0</v>
      </c>
      <c r="T602" s="238">
        <f>S602*H602</f>
        <v>0</v>
      </c>
      <c r="U602" s="39"/>
      <c r="V602" s="39"/>
      <c r="W602" s="39"/>
      <c r="X602" s="39"/>
      <c r="Y602" s="39"/>
      <c r="Z602" s="39"/>
      <c r="AA602" s="39"/>
      <c r="AB602" s="39"/>
      <c r="AC602" s="39"/>
      <c r="AD602" s="39"/>
      <c r="AE602" s="39"/>
      <c r="AR602" s="239" t="s">
        <v>472</v>
      </c>
      <c r="AT602" s="239" t="s">
        <v>1240</v>
      </c>
      <c r="AU602" s="239" t="s">
        <v>84</v>
      </c>
      <c r="AY602" s="18" t="s">
        <v>239</v>
      </c>
      <c r="BE602" s="240">
        <f>IF(N602="základní",J602,0)</f>
        <v>0</v>
      </c>
      <c r="BF602" s="240">
        <f>IF(N602="snížená",J602,0)</f>
        <v>0</v>
      </c>
      <c r="BG602" s="240">
        <f>IF(N602="zákl. přenesená",J602,0)</f>
        <v>0</v>
      </c>
      <c r="BH602" s="240">
        <f>IF(N602="sníž. přenesená",J602,0)</f>
        <v>0</v>
      </c>
      <c r="BI602" s="240">
        <f>IF(N602="nulová",J602,0)</f>
        <v>0</v>
      </c>
      <c r="BJ602" s="18" t="s">
        <v>82</v>
      </c>
      <c r="BK602" s="240">
        <f>ROUND(I602*H602,2)</f>
        <v>0</v>
      </c>
      <c r="BL602" s="18" t="s">
        <v>376</v>
      </c>
      <c r="BM602" s="239" t="s">
        <v>4077</v>
      </c>
    </row>
    <row r="603" s="2" customFormat="1">
      <c r="A603" s="39"/>
      <c r="B603" s="40"/>
      <c r="C603" s="41"/>
      <c r="D603" s="241" t="s">
        <v>248</v>
      </c>
      <c r="E603" s="41"/>
      <c r="F603" s="242" t="s">
        <v>4076</v>
      </c>
      <c r="G603" s="41"/>
      <c r="H603" s="41"/>
      <c r="I603" s="243"/>
      <c r="J603" s="41"/>
      <c r="K603" s="41"/>
      <c r="L603" s="45"/>
      <c r="M603" s="244"/>
      <c r="N603" s="245"/>
      <c r="O603" s="92"/>
      <c r="P603" s="92"/>
      <c r="Q603" s="92"/>
      <c r="R603" s="92"/>
      <c r="S603" s="92"/>
      <c r="T603" s="93"/>
      <c r="U603" s="39"/>
      <c r="V603" s="39"/>
      <c r="W603" s="39"/>
      <c r="X603" s="39"/>
      <c r="Y603" s="39"/>
      <c r="Z603" s="39"/>
      <c r="AA603" s="39"/>
      <c r="AB603" s="39"/>
      <c r="AC603" s="39"/>
      <c r="AD603" s="39"/>
      <c r="AE603" s="39"/>
      <c r="AT603" s="18" t="s">
        <v>248</v>
      </c>
      <c r="AU603" s="18" t="s">
        <v>84</v>
      </c>
    </row>
    <row r="604" s="2" customFormat="1">
      <c r="A604" s="39"/>
      <c r="B604" s="40"/>
      <c r="C604" s="41"/>
      <c r="D604" s="241" t="s">
        <v>341</v>
      </c>
      <c r="E604" s="41"/>
      <c r="F604" s="278" t="s">
        <v>4078</v>
      </c>
      <c r="G604" s="41"/>
      <c r="H604" s="41"/>
      <c r="I604" s="243"/>
      <c r="J604" s="41"/>
      <c r="K604" s="41"/>
      <c r="L604" s="45"/>
      <c r="M604" s="244"/>
      <c r="N604" s="245"/>
      <c r="O604" s="92"/>
      <c r="P604" s="92"/>
      <c r="Q604" s="92"/>
      <c r="R604" s="92"/>
      <c r="S604" s="92"/>
      <c r="T604" s="93"/>
      <c r="U604" s="39"/>
      <c r="V604" s="39"/>
      <c r="W604" s="39"/>
      <c r="X604" s="39"/>
      <c r="Y604" s="39"/>
      <c r="Z604" s="39"/>
      <c r="AA604" s="39"/>
      <c r="AB604" s="39"/>
      <c r="AC604" s="39"/>
      <c r="AD604" s="39"/>
      <c r="AE604" s="39"/>
      <c r="AT604" s="18" t="s">
        <v>341</v>
      </c>
      <c r="AU604" s="18" t="s">
        <v>84</v>
      </c>
    </row>
    <row r="605" s="14" customFormat="1">
      <c r="A605" s="14"/>
      <c r="B605" s="256"/>
      <c r="C605" s="257"/>
      <c r="D605" s="241" t="s">
        <v>250</v>
      </c>
      <c r="E605" s="258" t="s">
        <v>1</v>
      </c>
      <c r="F605" s="259" t="s">
        <v>4079</v>
      </c>
      <c r="G605" s="257"/>
      <c r="H605" s="260">
        <v>0.18099999999999999</v>
      </c>
      <c r="I605" s="261"/>
      <c r="J605" s="257"/>
      <c r="K605" s="257"/>
      <c r="L605" s="262"/>
      <c r="M605" s="263"/>
      <c r="N605" s="264"/>
      <c r="O605" s="264"/>
      <c r="P605" s="264"/>
      <c r="Q605" s="264"/>
      <c r="R605" s="264"/>
      <c r="S605" s="264"/>
      <c r="T605" s="265"/>
      <c r="U605" s="14"/>
      <c r="V605" s="14"/>
      <c r="W605" s="14"/>
      <c r="X605" s="14"/>
      <c r="Y605" s="14"/>
      <c r="Z605" s="14"/>
      <c r="AA605" s="14"/>
      <c r="AB605" s="14"/>
      <c r="AC605" s="14"/>
      <c r="AD605" s="14"/>
      <c r="AE605" s="14"/>
      <c r="AT605" s="266" t="s">
        <v>250</v>
      </c>
      <c r="AU605" s="266" t="s">
        <v>84</v>
      </c>
      <c r="AV605" s="14" t="s">
        <v>84</v>
      </c>
      <c r="AW605" s="14" t="s">
        <v>31</v>
      </c>
      <c r="AX605" s="14" t="s">
        <v>82</v>
      </c>
      <c r="AY605" s="266" t="s">
        <v>239</v>
      </c>
    </row>
    <row r="606" s="2" customFormat="1" ht="21.75" customHeight="1">
      <c r="A606" s="39"/>
      <c r="B606" s="40"/>
      <c r="C606" s="302" t="s">
        <v>1776</v>
      </c>
      <c r="D606" s="302" t="s">
        <v>1240</v>
      </c>
      <c r="E606" s="303" t="s">
        <v>4080</v>
      </c>
      <c r="F606" s="304" t="s">
        <v>4081</v>
      </c>
      <c r="G606" s="305" t="s">
        <v>338</v>
      </c>
      <c r="H606" s="306">
        <v>0.089999999999999997</v>
      </c>
      <c r="I606" s="307"/>
      <c r="J606" s="308">
        <f>ROUND(I606*H606,2)</f>
        <v>0</v>
      </c>
      <c r="K606" s="304" t="s">
        <v>245</v>
      </c>
      <c r="L606" s="309"/>
      <c r="M606" s="310" t="s">
        <v>1</v>
      </c>
      <c r="N606" s="311" t="s">
        <v>40</v>
      </c>
      <c r="O606" s="92"/>
      <c r="P606" s="237">
        <f>O606*H606</f>
        <v>0</v>
      </c>
      <c r="Q606" s="237">
        <v>1</v>
      </c>
      <c r="R606" s="237">
        <f>Q606*H606</f>
        <v>0.089999999999999997</v>
      </c>
      <c r="S606" s="237">
        <v>0</v>
      </c>
      <c r="T606" s="238">
        <f>S606*H606</f>
        <v>0</v>
      </c>
      <c r="U606" s="39"/>
      <c r="V606" s="39"/>
      <c r="W606" s="39"/>
      <c r="X606" s="39"/>
      <c r="Y606" s="39"/>
      <c r="Z606" s="39"/>
      <c r="AA606" s="39"/>
      <c r="AB606" s="39"/>
      <c r="AC606" s="39"/>
      <c r="AD606" s="39"/>
      <c r="AE606" s="39"/>
      <c r="AR606" s="239" t="s">
        <v>472</v>
      </c>
      <c r="AT606" s="239" t="s">
        <v>1240</v>
      </c>
      <c r="AU606" s="239" t="s">
        <v>84</v>
      </c>
      <c r="AY606" s="18" t="s">
        <v>239</v>
      </c>
      <c r="BE606" s="240">
        <f>IF(N606="základní",J606,0)</f>
        <v>0</v>
      </c>
      <c r="BF606" s="240">
        <f>IF(N606="snížená",J606,0)</f>
        <v>0</v>
      </c>
      <c r="BG606" s="240">
        <f>IF(N606="zákl. přenesená",J606,0)</f>
        <v>0</v>
      </c>
      <c r="BH606" s="240">
        <f>IF(N606="sníž. přenesená",J606,0)</f>
        <v>0</v>
      </c>
      <c r="BI606" s="240">
        <f>IF(N606="nulová",J606,0)</f>
        <v>0</v>
      </c>
      <c r="BJ606" s="18" t="s">
        <v>82</v>
      </c>
      <c r="BK606" s="240">
        <f>ROUND(I606*H606,2)</f>
        <v>0</v>
      </c>
      <c r="BL606" s="18" t="s">
        <v>376</v>
      </c>
      <c r="BM606" s="239" t="s">
        <v>4082</v>
      </c>
    </row>
    <row r="607" s="2" customFormat="1">
      <c r="A607" s="39"/>
      <c r="B607" s="40"/>
      <c r="C607" s="41"/>
      <c r="D607" s="241" t="s">
        <v>248</v>
      </c>
      <c r="E607" s="41"/>
      <c r="F607" s="242" t="s">
        <v>4081</v>
      </c>
      <c r="G607" s="41"/>
      <c r="H607" s="41"/>
      <c r="I607" s="243"/>
      <c r="J607" s="41"/>
      <c r="K607" s="41"/>
      <c r="L607" s="45"/>
      <c r="M607" s="244"/>
      <c r="N607" s="245"/>
      <c r="O607" s="92"/>
      <c r="P607" s="92"/>
      <c r="Q607" s="92"/>
      <c r="R607" s="92"/>
      <c r="S607" s="92"/>
      <c r="T607" s="93"/>
      <c r="U607" s="39"/>
      <c r="V607" s="39"/>
      <c r="W607" s="39"/>
      <c r="X607" s="39"/>
      <c r="Y607" s="39"/>
      <c r="Z607" s="39"/>
      <c r="AA607" s="39"/>
      <c r="AB607" s="39"/>
      <c r="AC607" s="39"/>
      <c r="AD607" s="39"/>
      <c r="AE607" s="39"/>
      <c r="AT607" s="18" t="s">
        <v>248</v>
      </c>
      <c r="AU607" s="18" t="s">
        <v>84</v>
      </c>
    </row>
    <row r="608" s="2" customFormat="1">
      <c r="A608" s="39"/>
      <c r="B608" s="40"/>
      <c r="C608" s="41"/>
      <c r="D608" s="241" t="s">
        <v>341</v>
      </c>
      <c r="E608" s="41"/>
      <c r="F608" s="278" t="s">
        <v>4083</v>
      </c>
      <c r="G608" s="41"/>
      <c r="H608" s="41"/>
      <c r="I608" s="243"/>
      <c r="J608" s="41"/>
      <c r="K608" s="41"/>
      <c r="L608" s="45"/>
      <c r="M608" s="244"/>
      <c r="N608" s="245"/>
      <c r="O608" s="92"/>
      <c r="P608" s="92"/>
      <c r="Q608" s="92"/>
      <c r="R608" s="92"/>
      <c r="S608" s="92"/>
      <c r="T608" s="93"/>
      <c r="U608" s="39"/>
      <c r="V608" s="39"/>
      <c r="W608" s="39"/>
      <c r="X608" s="39"/>
      <c r="Y608" s="39"/>
      <c r="Z608" s="39"/>
      <c r="AA608" s="39"/>
      <c r="AB608" s="39"/>
      <c r="AC608" s="39"/>
      <c r="AD608" s="39"/>
      <c r="AE608" s="39"/>
      <c r="AT608" s="18" t="s">
        <v>341</v>
      </c>
      <c r="AU608" s="18" t="s">
        <v>84</v>
      </c>
    </row>
    <row r="609" s="14" customFormat="1">
      <c r="A609" s="14"/>
      <c r="B609" s="256"/>
      <c r="C609" s="257"/>
      <c r="D609" s="241" t="s">
        <v>250</v>
      </c>
      <c r="E609" s="258" t="s">
        <v>1</v>
      </c>
      <c r="F609" s="259" t="s">
        <v>4084</v>
      </c>
      <c r="G609" s="257"/>
      <c r="H609" s="260">
        <v>0.089999999999999997</v>
      </c>
      <c r="I609" s="261"/>
      <c r="J609" s="257"/>
      <c r="K609" s="257"/>
      <c r="L609" s="262"/>
      <c r="M609" s="263"/>
      <c r="N609" s="264"/>
      <c r="O609" s="264"/>
      <c r="P609" s="264"/>
      <c r="Q609" s="264"/>
      <c r="R609" s="264"/>
      <c r="S609" s="264"/>
      <c r="T609" s="265"/>
      <c r="U609" s="14"/>
      <c r="V609" s="14"/>
      <c r="W609" s="14"/>
      <c r="X609" s="14"/>
      <c r="Y609" s="14"/>
      <c r="Z609" s="14"/>
      <c r="AA609" s="14"/>
      <c r="AB609" s="14"/>
      <c r="AC609" s="14"/>
      <c r="AD609" s="14"/>
      <c r="AE609" s="14"/>
      <c r="AT609" s="266" t="s">
        <v>250</v>
      </c>
      <c r="AU609" s="266" t="s">
        <v>84</v>
      </c>
      <c r="AV609" s="14" t="s">
        <v>84</v>
      </c>
      <c r="AW609" s="14" t="s">
        <v>31</v>
      </c>
      <c r="AX609" s="14" t="s">
        <v>82</v>
      </c>
      <c r="AY609" s="266" t="s">
        <v>239</v>
      </c>
    </row>
    <row r="610" s="2" customFormat="1" ht="21.75" customHeight="1">
      <c r="A610" s="39"/>
      <c r="B610" s="40"/>
      <c r="C610" s="302" t="s">
        <v>1781</v>
      </c>
      <c r="D610" s="302" t="s">
        <v>1240</v>
      </c>
      <c r="E610" s="303" t="s">
        <v>4085</v>
      </c>
      <c r="F610" s="304" t="s">
        <v>4086</v>
      </c>
      <c r="G610" s="305" t="s">
        <v>338</v>
      </c>
      <c r="H610" s="306">
        <v>0.014</v>
      </c>
      <c r="I610" s="307"/>
      <c r="J610" s="308">
        <f>ROUND(I610*H610,2)</f>
        <v>0</v>
      </c>
      <c r="K610" s="304" t="s">
        <v>245</v>
      </c>
      <c r="L610" s="309"/>
      <c r="M610" s="310" t="s">
        <v>1</v>
      </c>
      <c r="N610" s="311" t="s">
        <v>40</v>
      </c>
      <c r="O610" s="92"/>
      <c r="P610" s="237">
        <f>O610*H610</f>
        <v>0</v>
      </c>
      <c r="Q610" s="237">
        <v>1</v>
      </c>
      <c r="R610" s="237">
        <f>Q610*H610</f>
        <v>0.014</v>
      </c>
      <c r="S610" s="237">
        <v>0</v>
      </c>
      <c r="T610" s="238">
        <f>S610*H610</f>
        <v>0</v>
      </c>
      <c r="U610" s="39"/>
      <c r="V610" s="39"/>
      <c r="W610" s="39"/>
      <c r="X610" s="39"/>
      <c r="Y610" s="39"/>
      <c r="Z610" s="39"/>
      <c r="AA610" s="39"/>
      <c r="AB610" s="39"/>
      <c r="AC610" s="39"/>
      <c r="AD610" s="39"/>
      <c r="AE610" s="39"/>
      <c r="AR610" s="239" t="s">
        <v>472</v>
      </c>
      <c r="AT610" s="239" t="s">
        <v>1240</v>
      </c>
      <c r="AU610" s="239" t="s">
        <v>84</v>
      </c>
      <c r="AY610" s="18" t="s">
        <v>239</v>
      </c>
      <c r="BE610" s="240">
        <f>IF(N610="základní",J610,0)</f>
        <v>0</v>
      </c>
      <c r="BF610" s="240">
        <f>IF(N610="snížená",J610,0)</f>
        <v>0</v>
      </c>
      <c r="BG610" s="240">
        <f>IF(N610="zákl. přenesená",J610,0)</f>
        <v>0</v>
      </c>
      <c r="BH610" s="240">
        <f>IF(N610="sníž. přenesená",J610,0)</f>
        <v>0</v>
      </c>
      <c r="BI610" s="240">
        <f>IF(N610="nulová",J610,0)</f>
        <v>0</v>
      </c>
      <c r="BJ610" s="18" t="s">
        <v>82</v>
      </c>
      <c r="BK610" s="240">
        <f>ROUND(I610*H610,2)</f>
        <v>0</v>
      </c>
      <c r="BL610" s="18" t="s">
        <v>376</v>
      </c>
      <c r="BM610" s="239" t="s">
        <v>4087</v>
      </c>
    </row>
    <row r="611" s="2" customFormat="1">
      <c r="A611" s="39"/>
      <c r="B611" s="40"/>
      <c r="C611" s="41"/>
      <c r="D611" s="241" t="s">
        <v>248</v>
      </c>
      <c r="E611" s="41"/>
      <c r="F611" s="242" t="s">
        <v>4086</v>
      </c>
      <c r="G611" s="41"/>
      <c r="H611" s="41"/>
      <c r="I611" s="243"/>
      <c r="J611" s="41"/>
      <c r="K611" s="41"/>
      <c r="L611" s="45"/>
      <c r="M611" s="244"/>
      <c r="N611" s="245"/>
      <c r="O611" s="92"/>
      <c r="P611" s="92"/>
      <c r="Q611" s="92"/>
      <c r="R611" s="92"/>
      <c r="S611" s="92"/>
      <c r="T611" s="93"/>
      <c r="U611" s="39"/>
      <c r="V611" s="39"/>
      <c r="W611" s="39"/>
      <c r="X611" s="39"/>
      <c r="Y611" s="39"/>
      <c r="Z611" s="39"/>
      <c r="AA611" s="39"/>
      <c r="AB611" s="39"/>
      <c r="AC611" s="39"/>
      <c r="AD611" s="39"/>
      <c r="AE611" s="39"/>
      <c r="AT611" s="18" t="s">
        <v>248</v>
      </c>
      <c r="AU611" s="18" t="s">
        <v>84</v>
      </c>
    </row>
    <row r="612" s="2" customFormat="1">
      <c r="A612" s="39"/>
      <c r="B612" s="40"/>
      <c r="C612" s="41"/>
      <c r="D612" s="241" t="s">
        <v>341</v>
      </c>
      <c r="E612" s="41"/>
      <c r="F612" s="278" t="s">
        <v>4088</v>
      </c>
      <c r="G612" s="41"/>
      <c r="H612" s="41"/>
      <c r="I612" s="243"/>
      <c r="J612" s="41"/>
      <c r="K612" s="41"/>
      <c r="L612" s="45"/>
      <c r="M612" s="244"/>
      <c r="N612" s="245"/>
      <c r="O612" s="92"/>
      <c r="P612" s="92"/>
      <c r="Q612" s="92"/>
      <c r="R612" s="92"/>
      <c r="S612" s="92"/>
      <c r="T612" s="93"/>
      <c r="U612" s="39"/>
      <c r="V612" s="39"/>
      <c r="W612" s="39"/>
      <c r="X612" s="39"/>
      <c r="Y612" s="39"/>
      <c r="Z612" s="39"/>
      <c r="AA612" s="39"/>
      <c r="AB612" s="39"/>
      <c r="AC612" s="39"/>
      <c r="AD612" s="39"/>
      <c r="AE612" s="39"/>
      <c r="AT612" s="18" t="s">
        <v>341</v>
      </c>
      <c r="AU612" s="18" t="s">
        <v>84</v>
      </c>
    </row>
    <row r="613" s="14" customFormat="1">
      <c r="A613" s="14"/>
      <c r="B613" s="256"/>
      <c r="C613" s="257"/>
      <c r="D613" s="241" t="s">
        <v>250</v>
      </c>
      <c r="E613" s="258" t="s">
        <v>1</v>
      </c>
      <c r="F613" s="259" t="s">
        <v>4089</v>
      </c>
      <c r="G613" s="257"/>
      <c r="H613" s="260">
        <v>0.014</v>
      </c>
      <c r="I613" s="261"/>
      <c r="J613" s="257"/>
      <c r="K613" s="257"/>
      <c r="L613" s="262"/>
      <c r="M613" s="263"/>
      <c r="N613" s="264"/>
      <c r="O613" s="264"/>
      <c r="P613" s="264"/>
      <c r="Q613" s="264"/>
      <c r="R613" s="264"/>
      <c r="S613" s="264"/>
      <c r="T613" s="265"/>
      <c r="U613" s="14"/>
      <c r="V613" s="14"/>
      <c r="W613" s="14"/>
      <c r="X613" s="14"/>
      <c r="Y613" s="14"/>
      <c r="Z613" s="14"/>
      <c r="AA613" s="14"/>
      <c r="AB613" s="14"/>
      <c r="AC613" s="14"/>
      <c r="AD613" s="14"/>
      <c r="AE613" s="14"/>
      <c r="AT613" s="266" t="s">
        <v>250</v>
      </c>
      <c r="AU613" s="266" t="s">
        <v>84</v>
      </c>
      <c r="AV613" s="14" t="s">
        <v>84</v>
      </c>
      <c r="AW613" s="14" t="s">
        <v>31</v>
      </c>
      <c r="AX613" s="14" t="s">
        <v>82</v>
      </c>
      <c r="AY613" s="266" t="s">
        <v>239</v>
      </c>
    </row>
    <row r="614" s="2" customFormat="1" ht="21.75" customHeight="1">
      <c r="A614" s="39"/>
      <c r="B614" s="40"/>
      <c r="C614" s="302" t="s">
        <v>1785</v>
      </c>
      <c r="D614" s="302" t="s">
        <v>1240</v>
      </c>
      <c r="E614" s="303" t="s">
        <v>4090</v>
      </c>
      <c r="F614" s="304" t="s">
        <v>4091</v>
      </c>
      <c r="G614" s="305" t="s">
        <v>338</v>
      </c>
      <c r="H614" s="306">
        <v>0.159</v>
      </c>
      <c r="I614" s="307"/>
      <c r="J614" s="308">
        <f>ROUND(I614*H614,2)</f>
        <v>0</v>
      </c>
      <c r="K614" s="304" t="s">
        <v>245</v>
      </c>
      <c r="L614" s="309"/>
      <c r="M614" s="310" t="s">
        <v>1</v>
      </c>
      <c r="N614" s="311" t="s">
        <v>40</v>
      </c>
      <c r="O614" s="92"/>
      <c r="P614" s="237">
        <f>O614*H614</f>
        <v>0</v>
      </c>
      <c r="Q614" s="237">
        <v>1</v>
      </c>
      <c r="R614" s="237">
        <f>Q614*H614</f>
        <v>0.159</v>
      </c>
      <c r="S614" s="237">
        <v>0</v>
      </c>
      <c r="T614" s="238">
        <f>S614*H614</f>
        <v>0</v>
      </c>
      <c r="U614" s="39"/>
      <c r="V614" s="39"/>
      <c r="W614" s="39"/>
      <c r="X614" s="39"/>
      <c r="Y614" s="39"/>
      <c r="Z614" s="39"/>
      <c r="AA614" s="39"/>
      <c r="AB614" s="39"/>
      <c r="AC614" s="39"/>
      <c r="AD614" s="39"/>
      <c r="AE614" s="39"/>
      <c r="AR614" s="239" t="s">
        <v>472</v>
      </c>
      <c r="AT614" s="239" t="s">
        <v>1240</v>
      </c>
      <c r="AU614" s="239" t="s">
        <v>84</v>
      </c>
      <c r="AY614" s="18" t="s">
        <v>239</v>
      </c>
      <c r="BE614" s="240">
        <f>IF(N614="základní",J614,0)</f>
        <v>0</v>
      </c>
      <c r="BF614" s="240">
        <f>IF(N614="snížená",J614,0)</f>
        <v>0</v>
      </c>
      <c r="BG614" s="240">
        <f>IF(N614="zákl. přenesená",J614,0)</f>
        <v>0</v>
      </c>
      <c r="BH614" s="240">
        <f>IF(N614="sníž. přenesená",J614,0)</f>
        <v>0</v>
      </c>
      <c r="BI614" s="240">
        <f>IF(N614="nulová",J614,0)</f>
        <v>0</v>
      </c>
      <c r="BJ614" s="18" t="s">
        <v>82</v>
      </c>
      <c r="BK614" s="240">
        <f>ROUND(I614*H614,2)</f>
        <v>0</v>
      </c>
      <c r="BL614" s="18" t="s">
        <v>376</v>
      </c>
      <c r="BM614" s="239" t="s">
        <v>4092</v>
      </c>
    </row>
    <row r="615" s="2" customFormat="1">
      <c r="A615" s="39"/>
      <c r="B615" s="40"/>
      <c r="C615" s="41"/>
      <c r="D615" s="241" t="s">
        <v>248</v>
      </c>
      <c r="E615" s="41"/>
      <c r="F615" s="242" t="s">
        <v>4091</v>
      </c>
      <c r="G615" s="41"/>
      <c r="H615" s="41"/>
      <c r="I615" s="243"/>
      <c r="J615" s="41"/>
      <c r="K615" s="41"/>
      <c r="L615" s="45"/>
      <c r="M615" s="244"/>
      <c r="N615" s="245"/>
      <c r="O615" s="92"/>
      <c r="P615" s="92"/>
      <c r="Q615" s="92"/>
      <c r="R615" s="92"/>
      <c r="S615" s="92"/>
      <c r="T615" s="93"/>
      <c r="U615" s="39"/>
      <c r="V615" s="39"/>
      <c r="W615" s="39"/>
      <c r="X615" s="39"/>
      <c r="Y615" s="39"/>
      <c r="Z615" s="39"/>
      <c r="AA615" s="39"/>
      <c r="AB615" s="39"/>
      <c r="AC615" s="39"/>
      <c r="AD615" s="39"/>
      <c r="AE615" s="39"/>
      <c r="AT615" s="18" t="s">
        <v>248</v>
      </c>
      <c r="AU615" s="18" t="s">
        <v>84</v>
      </c>
    </row>
    <row r="616" s="2" customFormat="1">
      <c r="A616" s="39"/>
      <c r="B616" s="40"/>
      <c r="C616" s="41"/>
      <c r="D616" s="241" t="s">
        <v>341</v>
      </c>
      <c r="E616" s="41"/>
      <c r="F616" s="278" t="s">
        <v>4093</v>
      </c>
      <c r="G616" s="41"/>
      <c r="H616" s="41"/>
      <c r="I616" s="243"/>
      <c r="J616" s="41"/>
      <c r="K616" s="41"/>
      <c r="L616" s="45"/>
      <c r="M616" s="244"/>
      <c r="N616" s="245"/>
      <c r="O616" s="92"/>
      <c r="P616" s="92"/>
      <c r="Q616" s="92"/>
      <c r="R616" s="92"/>
      <c r="S616" s="92"/>
      <c r="T616" s="93"/>
      <c r="U616" s="39"/>
      <c r="V616" s="39"/>
      <c r="W616" s="39"/>
      <c r="X616" s="39"/>
      <c r="Y616" s="39"/>
      <c r="Z616" s="39"/>
      <c r="AA616" s="39"/>
      <c r="AB616" s="39"/>
      <c r="AC616" s="39"/>
      <c r="AD616" s="39"/>
      <c r="AE616" s="39"/>
      <c r="AT616" s="18" t="s">
        <v>341</v>
      </c>
      <c r="AU616" s="18" t="s">
        <v>84</v>
      </c>
    </row>
    <row r="617" s="14" customFormat="1">
      <c r="A617" s="14"/>
      <c r="B617" s="256"/>
      <c r="C617" s="257"/>
      <c r="D617" s="241" t="s">
        <v>250</v>
      </c>
      <c r="E617" s="258" t="s">
        <v>1</v>
      </c>
      <c r="F617" s="259" t="s">
        <v>4094</v>
      </c>
      <c r="G617" s="257"/>
      <c r="H617" s="260">
        <v>0.159</v>
      </c>
      <c r="I617" s="261"/>
      <c r="J617" s="257"/>
      <c r="K617" s="257"/>
      <c r="L617" s="262"/>
      <c r="M617" s="263"/>
      <c r="N617" s="264"/>
      <c r="O617" s="264"/>
      <c r="P617" s="264"/>
      <c r="Q617" s="264"/>
      <c r="R617" s="264"/>
      <c r="S617" s="264"/>
      <c r="T617" s="265"/>
      <c r="U617" s="14"/>
      <c r="V617" s="14"/>
      <c r="W617" s="14"/>
      <c r="X617" s="14"/>
      <c r="Y617" s="14"/>
      <c r="Z617" s="14"/>
      <c r="AA617" s="14"/>
      <c r="AB617" s="14"/>
      <c r="AC617" s="14"/>
      <c r="AD617" s="14"/>
      <c r="AE617" s="14"/>
      <c r="AT617" s="266" t="s">
        <v>250</v>
      </c>
      <c r="AU617" s="266" t="s">
        <v>84</v>
      </c>
      <c r="AV617" s="14" t="s">
        <v>84</v>
      </c>
      <c r="AW617" s="14" t="s">
        <v>31</v>
      </c>
      <c r="AX617" s="14" t="s">
        <v>82</v>
      </c>
      <c r="AY617" s="266" t="s">
        <v>239</v>
      </c>
    </row>
    <row r="618" s="2" customFormat="1" ht="21.75" customHeight="1">
      <c r="A618" s="39"/>
      <c r="B618" s="40"/>
      <c r="C618" s="302" t="s">
        <v>1790</v>
      </c>
      <c r="D618" s="302" t="s">
        <v>1240</v>
      </c>
      <c r="E618" s="303" t="s">
        <v>4095</v>
      </c>
      <c r="F618" s="304" t="s">
        <v>4096</v>
      </c>
      <c r="G618" s="305" t="s">
        <v>338</v>
      </c>
      <c r="H618" s="306">
        <v>0.23000000000000001</v>
      </c>
      <c r="I618" s="307"/>
      <c r="J618" s="308">
        <f>ROUND(I618*H618,2)</f>
        <v>0</v>
      </c>
      <c r="K618" s="304" t="s">
        <v>245</v>
      </c>
      <c r="L618" s="309"/>
      <c r="M618" s="310" t="s">
        <v>1</v>
      </c>
      <c r="N618" s="311" t="s">
        <v>40</v>
      </c>
      <c r="O618" s="92"/>
      <c r="P618" s="237">
        <f>O618*H618</f>
        <v>0</v>
      </c>
      <c r="Q618" s="237">
        <v>1</v>
      </c>
      <c r="R618" s="237">
        <f>Q618*H618</f>
        <v>0.23000000000000001</v>
      </c>
      <c r="S618" s="237">
        <v>0</v>
      </c>
      <c r="T618" s="238">
        <f>S618*H618</f>
        <v>0</v>
      </c>
      <c r="U618" s="39"/>
      <c r="V618" s="39"/>
      <c r="W618" s="39"/>
      <c r="X618" s="39"/>
      <c r="Y618" s="39"/>
      <c r="Z618" s="39"/>
      <c r="AA618" s="39"/>
      <c r="AB618" s="39"/>
      <c r="AC618" s="39"/>
      <c r="AD618" s="39"/>
      <c r="AE618" s="39"/>
      <c r="AR618" s="239" t="s">
        <v>472</v>
      </c>
      <c r="AT618" s="239" t="s">
        <v>1240</v>
      </c>
      <c r="AU618" s="239" t="s">
        <v>84</v>
      </c>
      <c r="AY618" s="18" t="s">
        <v>239</v>
      </c>
      <c r="BE618" s="240">
        <f>IF(N618="základní",J618,0)</f>
        <v>0</v>
      </c>
      <c r="BF618" s="240">
        <f>IF(N618="snížená",J618,0)</f>
        <v>0</v>
      </c>
      <c r="BG618" s="240">
        <f>IF(N618="zákl. přenesená",J618,0)</f>
        <v>0</v>
      </c>
      <c r="BH618" s="240">
        <f>IF(N618="sníž. přenesená",J618,0)</f>
        <v>0</v>
      </c>
      <c r="BI618" s="240">
        <f>IF(N618="nulová",J618,0)</f>
        <v>0</v>
      </c>
      <c r="BJ618" s="18" t="s">
        <v>82</v>
      </c>
      <c r="BK618" s="240">
        <f>ROUND(I618*H618,2)</f>
        <v>0</v>
      </c>
      <c r="BL618" s="18" t="s">
        <v>376</v>
      </c>
      <c r="BM618" s="239" t="s">
        <v>4097</v>
      </c>
    </row>
    <row r="619" s="2" customFormat="1">
      <c r="A619" s="39"/>
      <c r="B619" s="40"/>
      <c r="C619" s="41"/>
      <c r="D619" s="241" t="s">
        <v>248</v>
      </c>
      <c r="E619" s="41"/>
      <c r="F619" s="242" t="s">
        <v>4096</v>
      </c>
      <c r="G619" s="41"/>
      <c r="H619" s="41"/>
      <c r="I619" s="243"/>
      <c r="J619" s="41"/>
      <c r="K619" s="41"/>
      <c r="L619" s="45"/>
      <c r="M619" s="244"/>
      <c r="N619" s="245"/>
      <c r="O619" s="92"/>
      <c r="P619" s="92"/>
      <c r="Q619" s="92"/>
      <c r="R619" s="92"/>
      <c r="S619" s="92"/>
      <c r="T619" s="93"/>
      <c r="U619" s="39"/>
      <c r="V619" s="39"/>
      <c r="W619" s="39"/>
      <c r="X619" s="39"/>
      <c r="Y619" s="39"/>
      <c r="Z619" s="39"/>
      <c r="AA619" s="39"/>
      <c r="AB619" s="39"/>
      <c r="AC619" s="39"/>
      <c r="AD619" s="39"/>
      <c r="AE619" s="39"/>
      <c r="AT619" s="18" t="s">
        <v>248</v>
      </c>
      <c r="AU619" s="18" t="s">
        <v>84</v>
      </c>
    </row>
    <row r="620" s="2" customFormat="1">
      <c r="A620" s="39"/>
      <c r="B620" s="40"/>
      <c r="C620" s="41"/>
      <c r="D620" s="241" t="s">
        <v>341</v>
      </c>
      <c r="E620" s="41"/>
      <c r="F620" s="278" t="s">
        <v>4098</v>
      </c>
      <c r="G620" s="41"/>
      <c r="H620" s="41"/>
      <c r="I620" s="243"/>
      <c r="J620" s="41"/>
      <c r="K620" s="41"/>
      <c r="L620" s="45"/>
      <c r="M620" s="244"/>
      <c r="N620" s="245"/>
      <c r="O620" s="92"/>
      <c r="P620" s="92"/>
      <c r="Q620" s="92"/>
      <c r="R620" s="92"/>
      <c r="S620" s="92"/>
      <c r="T620" s="93"/>
      <c r="U620" s="39"/>
      <c r="V620" s="39"/>
      <c r="W620" s="39"/>
      <c r="X620" s="39"/>
      <c r="Y620" s="39"/>
      <c r="Z620" s="39"/>
      <c r="AA620" s="39"/>
      <c r="AB620" s="39"/>
      <c r="AC620" s="39"/>
      <c r="AD620" s="39"/>
      <c r="AE620" s="39"/>
      <c r="AT620" s="18" t="s">
        <v>341</v>
      </c>
      <c r="AU620" s="18" t="s">
        <v>84</v>
      </c>
    </row>
    <row r="621" s="14" customFormat="1">
      <c r="A621" s="14"/>
      <c r="B621" s="256"/>
      <c r="C621" s="257"/>
      <c r="D621" s="241" t="s">
        <v>250</v>
      </c>
      <c r="E621" s="258" t="s">
        <v>1</v>
      </c>
      <c r="F621" s="259" t="s">
        <v>4099</v>
      </c>
      <c r="G621" s="257"/>
      <c r="H621" s="260">
        <v>0.23000000000000001</v>
      </c>
      <c r="I621" s="261"/>
      <c r="J621" s="257"/>
      <c r="K621" s="257"/>
      <c r="L621" s="262"/>
      <c r="M621" s="263"/>
      <c r="N621" s="264"/>
      <c r="O621" s="264"/>
      <c r="P621" s="264"/>
      <c r="Q621" s="264"/>
      <c r="R621" s="264"/>
      <c r="S621" s="264"/>
      <c r="T621" s="265"/>
      <c r="U621" s="14"/>
      <c r="V621" s="14"/>
      <c r="W621" s="14"/>
      <c r="X621" s="14"/>
      <c r="Y621" s="14"/>
      <c r="Z621" s="14"/>
      <c r="AA621" s="14"/>
      <c r="AB621" s="14"/>
      <c r="AC621" s="14"/>
      <c r="AD621" s="14"/>
      <c r="AE621" s="14"/>
      <c r="AT621" s="266" t="s">
        <v>250</v>
      </c>
      <c r="AU621" s="266" t="s">
        <v>84</v>
      </c>
      <c r="AV621" s="14" t="s">
        <v>84</v>
      </c>
      <c r="AW621" s="14" t="s">
        <v>31</v>
      </c>
      <c r="AX621" s="14" t="s">
        <v>82</v>
      </c>
      <c r="AY621" s="266" t="s">
        <v>239</v>
      </c>
    </row>
    <row r="622" s="2" customFormat="1" ht="21.75" customHeight="1">
      <c r="A622" s="39"/>
      <c r="B622" s="40"/>
      <c r="C622" s="302" t="s">
        <v>1794</v>
      </c>
      <c r="D622" s="302" t="s">
        <v>1240</v>
      </c>
      <c r="E622" s="303" t="s">
        <v>4100</v>
      </c>
      <c r="F622" s="304" t="s">
        <v>4101</v>
      </c>
      <c r="G622" s="305" t="s">
        <v>338</v>
      </c>
      <c r="H622" s="306">
        <v>0.012</v>
      </c>
      <c r="I622" s="307"/>
      <c r="J622" s="308">
        <f>ROUND(I622*H622,2)</f>
        <v>0</v>
      </c>
      <c r="K622" s="304" t="s">
        <v>245</v>
      </c>
      <c r="L622" s="309"/>
      <c r="M622" s="310" t="s">
        <v>1</v>
      </c>
      <c r="N622" s="311" t="s">
        <v>40</v>
      </c>
      <c r="O622" s="92"/>
      <c r="P622" s="237">
        <f>O622*H622</f>
        <v>0</v>
      </c>
      <c r="Q622" s="237">
        <v>1</v>
      </c>
      <c r="R622" s="237">
        <f>Q622*H622</f>
        <v>0.012</v>
      </c>
      <c r="S622" s="237">
        <v>0</v>
      </c>
      <c r="T622" s="238">
        <f>S622*H622</f>
        <v>0</v>
      </c>
      <c r="U622" s="39"/>
      <c r="V622" s="39"/>
      <c r="W622" s="39"/>
      <c r="X622" s="39"/>
      <c r="Y622" s="39"/>
      <c r="Z622" s="39"/>
      <c r="AA622" s="39"/>
      <c r="AB622" s="39"/>
      <c r="AC622" s="39"/>
      <c r="AD622" s="39"/>
      <c r="AE622" s="39"/>
      <c r="AR622" s="239" t="s">
        <v>472</v>
      </c>
      <c r="AT622" s="239" t="s">
        <v>1240</v>
      </c>
      <c r="AU622" s="239" t="s">
        <v>84</v>
      </c>
      <c r="AY622" s="18" t="s">
        <v>239</v>
      </c>
      <c r="BE622" s="240">
        <f>IF(N622="základní",J622,0)</f>
        <v>0</v>
      </c>
      <c r="BF622" s="240">
        <f>IF(N622="snížená",J622,0)</f>
        <v>0</v>
      </c>
      <c r="BG622" s="240">
        <f>IF(N622="zákl. přenesená",J622,0)</f>
        <v>0</v>
      </c>
      <c r="BH622" s="240">
        <f>IF(N622="sníž. přenesená",J622,0)</f>
        <v>0</v>
      </c>
      <c r="BI622" s="240">
        <f>IF(N622="nulová",J622,0)</f>
        <v>0</v>
      </c>
      <c r="BJ622" s="18" t="s">
        <v>82</v>
      </c>
      <c r="BK622" s="240">
        <f>ROUND(I622*H622,2)</f>
        <v>0</v>
      </c>
      <c r="BL622" s="18" t="s">
        <v>376</v>
      </c>
      <c r="BM622" s="239" t="s">
        <v>4102</v>
      </c>
    </row>
    <row r="623" s="2" customFormat="1">
      <c r="A623" s="39"/>
      <c r="B623" s="40"/>
      <c r="C623" s="41"/>
      <c r="D623" s="241" t="s">
        <v>248</v>
      </c>
      <c r="E623" s="41"/>
      <c r="F623" s="242" t="s">
        <v>4101</v>
      </c>
      <c r="G623" s="41"/>
      <c r="H623" s="41"/>
      <c r="I623" s="243"/>
      <c r="J623" s="41"/>
      <c r="K623" s="41"/>
      <c r="L623" s="45"/>
      <c r="M623" s="244"/>
      <c r="N623" s="245"/>
      <c r="O623" s="92"/>
      <c r="P623" s="92"/>
      <c r="Q623" s="92"/>
      <c r="R623" s="92"/>
      <c r="S623" s="92"/>
      <c r="T623" s="93"/>
      <c r="U623" s="39"/>
      <c r="V623" s="39"/>
      <c r="W623" s="39"/>
      <c r="X623" s="39"/>
      <c r="Y623" s="39"/>
      <c r="Z623" s="39"/>
      <c r="AA623" s="39"/>
      <c r="AB623" s="39"/>
      <c r="AC623" s="39"/>
      <c r="AD623" s="39"/>
      <c r="AE623" s="39"/>
      <c r="AT623" s="18" t="s">
        <v>248</v>
      </c>
      <c r="AU623" s="18" t="s">
        <v>84</v>
      </c>
    </row>
    <row r="624" s="2" customFormat="1">
      <c r="A624" s="39"/>
      <c r="B624" s="40"/>
      <c r="C624" s="41"/>
      <c r="D624" s="241" t="s">
        <v>341</v>
      </c>
      <c r="E624" s="41"/>
      <c r="F624" s="278" t="s">
        <v>4103</v>
      </c>
      <c r="G624" s="41"/>
      <c r="H624" s="41"/>
      <c r="I624" s="243"/>
      <c r="J624" s="41"/>
      <c r="K624" s="41"/>
      <c r="L624" s="45"/>
      <c r="M624" s="244"/>
      <c r="N624" s="245"/>
      <c r="O624" s="92"/>
      <c r="P624" s="92"/>
      <c r="Q624" s="92"/>
      <c r="R624" s="92"/>
      <c r="S624" s="92"/>
      <c r="T624" s="93"/>
      <c r="U624" s="39"/>
      <c r="V624" s="39"/>
      <c r="W624" s="39"/>
      <c r="X624" s="39"/>
      <c r="Y624" s="39"/>
      <c r="Z624" s="39"/>
      <c r="AA624" s="39"/>
      <c r="AB624" s="39"/>
      <c r="AC624" s="39"/>
      <c r="AD624" s="39"/>
      <c r="AE624" s="39"/>
      <c r="AT624" s="18" t="s">
        <v>341</v>
      </c>
      <c r="AU624" s="18" t="s">
        <v>84</v>
      </c>
    </row>
    <row r="625" s="14" customFormat="1">
      <c r="A625" s="14"/>
      <c r="B625" s="256"/>
      <c r="C625" s="257"/>
      <c r="D625" s="241" t="s">
        <v>250</v>
      </c>
      <c r="E625" s="258" t="s">
        <v>1</v>
      </c>
      <c r="F625" s="259" t="s">
        <v>4104</v>
      </c>
      <c r="G625" s="257"/>
      <c r="H625" s="260">
        <v>0.012</v>
      </c>
      <c r="I625" s="261"/>
      <c r="J625" s="257"/>
      <c r="K625" s="257"/>
      <c r="L625" s="262"/>
      <c r="M625" s="263"/>
      <c r="N625" s="264"/>
      <c r="O625" s="264"/>
      <c r="P625" s="264"/>
      <c r="Q625" s="264"/>
      <c r="R625" s="264"/>
      <c r="S625" s="264"/>
      <c r="T625" s="265"/>
      <c r="U625" s="14"/>
      <c r="V625" s="14"/>
      <c r="W625" s="14"/>
      <c r="X625" s="14"/>
      <c r="Y625" s="14"/>
      <c r="Z625" s="14"/>
      <c r="AA625" s="14"/>
      <c r="AB625" s="14"/>
      <c r="AC625" s="14"/>
      <c r="AD625" s="14"/>
      <c r="AE625" s="14"/>
      <c r="AT625" s="266" t="s">
        <v>250</v>
      </c>
      <c r="AU625" s="266" t="s">
        <v>84</v>
      </c>
      <c r="AV625" s="14" t="s">
        <v>84</v>
      </c>
      <c r="AW625" s="14" t="s">
        <v>31</v>
      </c>
      <c r="AX625" s="14" t="s">
        <v>82</v>
      </c>
      <c r="AY625" s="266" t="s">
        <v>239</v>
      </c>
    </row>
    <row r="626" s="2" customFormat="1" ht="24.15" customHeight="1">
      <c r="A626" s="39"/>
      <c r="B626" s="40"/>
      <c r="C626" s="228" t="s">
        <v>1798</v>
      </c>
      <c r="D626" s="228" t="s">
        <v>241</v>
      </c>
      <c r="E626" s="229" t="s">
        <v>4105</v>
      </c>
      <c r="F626" s="230" t="s">
        <v>4106</v>
      </c>
      <c r="G626" s="231" t="s">
        <v>330</v>
      </c>
      <c r="H626" s="232">
        <v>2.5</v>
      </c>
      <c r="I626" s="233"/>
      <c r="J626" s="234">
        <f>ROUND(I626*H626,2)</f>
        <v>0</v>
      </c>
      <c r="K626" s="230" t="s">
        <v>245</v>
      </c>
      <c r="L626" s="45"/>
      <c r="M626" s="235" t="s">
        <v>1</v>
      </c>
      <c r="N626" s="236" t="s">
        <v>40</v>
      </c>
      <c r="O626" s="92"/>
      <c r="P626" s="237">
        <f>O626*H626</f>
        <v>0</v>
      </c>
      <c r="Q626" s="237">
        <v>0</v>
      </c>
      <c r="R626" s="237">
        <f>Q626*H626</f>
        <v>0</v>
      </c>
      <c r="S626" s="237">
        <v>0</v>
      </c>
      <c r="T626" s="238">
        <f>S626*H626</f>
        <v>0</v>
      </c>
      <c r="U626" s="39"/>
      <c r="V626" s="39"/>
      <c r="W626" s="39"/>
      <c r="X626" s="39"/>
      <c r="Y626" s="39"/>
      <c r="Z626" s="39"/>
      <c r="AA626" s="39"/>
      <c r="AB626" s="39"/>
      <c r="AC626" s="39"/>
      <c r="AD626" s="39"/>
      <c r="AE626" s="39"/>
      <c r="AR626" s="239" t="s">
        <v>376</v>
      </c>
      <c r="AT626" s="239" t="s">
        <v>241</v>
      </c>
      <c r="AU626" s="239" t="s">
        <v>84</v>
      </c>
      <c r="AY626" s="18" t="s">
        <v>239</v>
      </c>
      <c r="BE626" s="240">
        <f>IF(N626="základní",J626,0)</f>
        <v>0</v>
      </c>
      <c r="BF626" s="240">
        <f>IF(N626="snížená",J626,0)</f>
        <v>0</v>
      </c>
      <c r="BG626" s="240">
        <f>IF(N626="zákl. přenesená",J626,0)</f>
        <v>0</v>
      </c>
      <c r="BH626" s="240">
        <f>IF(N626="sníž. přenesená",J626,0)</f>
        <v>0</v>
      </c>
      <c r="BI626" s="240">
        <f>IF(N626="nulová",J626,0)</f>
        <v>0</v>
      </c>
      <c r="BJ626" s="18" t="s">
        <v>82</v>
      </c>
      <c r="BK626" s="240">
        <f>ROUND(I626*H626,2)</f>
        <v>0</v>
      </c>
      <c r="BL626" s="18" t="s">
        <v>376</v>
      </c>
      <c r="BM626" s="239" t="s">
        <v>4107</v>
      </c>
    </row>
    <row r="627" s="2" customFormat="1">
      <c r="A627" s="39"/>
      <c r="B627" s="40"/>
      <c r="C627" s="41"/>
      <c r="D627" s="241" t="s">
        <v>248</v>
      </c>
      <c r="E627" s="41"/>
      <c r="F627" s="242" t="s">
        <v>4108</v>
      </c>
      <c r="G627" s="41"/>
      <c r="H627" s="41"/>
      <c r="I627" s="243"/>
      <c r="J627" s="41"/>
      <c r="K627" s="41"/>
      <c r="L627" s="45"/>
      <c r="M627" s="244"/>
      <c r="N627" s="245"/>
      <c r="O627" s="92"/>
      <c r="P627" s="92"/>
      <c r="Q627" s="92"/>
      <c r="R627" s="92"/>
      <c r="S627" s="92"/>
      <c r="T627" s="93"/>
      <c r="U627" s="39"/>
      <c r="V627" s="39"/>
      <c r="W627" s="39"/>
      <c r="X627" s="39"/>
      <c r="Y627" s="39"/>
      <c r="Z627" s="39"/>
      <c r="AA627" s="39"/>
      <c r="AB627" s="39"/>
      <c r="AC627" s="39"/>
      <c r="AD627" s="39"/>
      <c r="AE627" s="39"/>
      <c r="AT627" s="18" t="s">
        <v>248</v>
      </c>
      <c r="AU627" s="18" t="s">
        <v>84</v>
      </c>
    </row>
    <row r="628" s="2" customFormat="1" ht="16.5" customHeight="1">
      <c r="A628" s="39"/>
      <c r="B628" s="40"/>
      <c r="C628" s="302" t="s">
        <v>1802</v>
      </c>
      <c r="D628" s="302" t="s">
        <v>1240</v>
      </c>
      <c r="E628" s="303" t="s">
        <v>4109</v>
      </c>
      <c r="F628" s="304" t="s">
        <v>4110</v>
      </c>
      <c r="G628" s="305" t="s">
        <v>338</v>
      </c>
      <c r="H628" s="306">
        <v>0.10100000000000001</v>
      </c>
      <c r="I628" s="307"/>
      <c r="J628" s="308">
        <f>ROUND(I628*H628,2)</f>
        <v>0</v>
      </c>
      <c r="K628" s="304" t="s">
        <v>245</v>
      </c>
      <c r="L628" s="309"/>
      <c r="M628" s="310" t="s">
        <v>1</v>
      </c>
      <c r="N628" s="311" t="s">
        <v>40</v>
      </c>
      <c r="O628" s="92"/>
      <c r="P628" s="237">
        <f>O628*H628</f>
        <v>0</v>
      </c>
      <c r="Q628" s="237">
        <v>1</v>
      </c>
      <c r="R628" s="237">
        <f>Q628*H628</f>
        <v>0.10100000000000001</v>
      </c>
      <c r="S628" s="237">
        <v>0</v>
      </c>
      <c r="T628" s="238">
        <f>S628*H628</f>
        <v>0</v>
      </c>
      <c r="U628" s="39"/>
      <c r="V628" s="39"/>
      <c r="W628" s="39"/>
      <c r="X628" s="39"/>
      <c r="Y628" s="39"/>
      <c r="Z628" s="39"/>
      <c r="AA628" s="39"/>
      <c r="AB628" s="39"/>
      <c r="AC628" s="39"/>
      <c r="AD628" s="39"/>
      <c r="AE628" s="39"/>
      <c r="AR628" s="239" t="s">
        <v>472</v>
      </c>
      <c r="AT628" s="239" t="s">
        <v>1240</v>
      </c>
      <c r="AU628" s="239" t="s">
        <v>84</v>
      </c>
      <c r="AY628" s="18" t="s">
        <v>239</v>
      </c>
      <c r="BE628" s="240">
        <f>IF(N628="základní",J628,0)</f>
        <v>0</v>
      </c>
      <c r="BF628" s="240">
        <f>IF(N628="snížená",J628,0)</f>
        <v>0</v>
      </c>
      <c r="BG628" s="240">
        <f>IF(N628="zákl. přenesená",J628,0)</f>
        <v>0</v>
      </c>
      <c r="BH628" s="240">
        <f>IF(N628="sníž. přenesená",J628,0)</f>
        <v>0</v>
      </c>
      <c r="BI628" s="240">
        <f>IF(N628="nulová",J628,0)</f>
        <v>0</v>
      </c>
      <c r="BJ628" s="18" t="s">
        <v>82</v>
      </c>
      <c r="BK628" s="240">
        <f>ROUND(I628*H628,2)</f>
        <v>0</v>
      </c>
      <c r="BL628" s="18" t="s">
        <v>376</v>
      </c>
      <c r="BM628" s="239" t="s">
        <v>4111</v>
      </c>
    </row>
    <row r="629" s="2" customFormat="1">
      <c r="A629" s="39"/>
      <c r="B629" s="40"/>
      <c r="C629" s="41"/>
      <c r="D629" s="241" t="s">
        <v>248</v>
      </c>
      <c r="E629" s="41"/>
      <c r="F629" s="242" t="s">
        <v>4110</v>
      </c>
      <c r="G629" s="41"/>
      <c r="H629" s="41"/>
      <c r="I629" s="243"/>
      <c r="J629" s="41"/>
      <c r="K629" s="41"/>
      <c r="L629" s="45"/>
      <c r="M629" s="244"/>
      <c r="N629" s="245"/>
      <c r="O629" s="92"/>
      <c r="P629" s="92"/>
      <c r="Q629" s="92"/>
      <c r="R629" s="92"/>
      <c r="S629" s="92"/>
      <c r="T629" s="93"/>
      <c r="U629" s="39"/>
      <c r="V629" s="39"/>
      <c r="W629" s="39"/>
      <c r="X629" s="39"/>
      <c r="Y629" s="39"/>
      <c r="Z629" s="39"/>
      <c r="AA629" s="39"/>
      <c r="AB629" s="39"/>
      <c r="AC629" s="39"/>
      <c r="AD629" s="39"/>
      <c r="AE629" s="39"/>
      <c r="AT629" s="18" t="s">
        <v>248</v>
      </c>
      <c r="AU629" s="18" t="s">
        <v>84</v>
      </c>
    </row>
    <row r="630" s="2" customFormat="1">
      <c r="A630" s="39"/>
      <c r="B630" s="40"/>
      <c r="C630" s="41"/>
      <c r="D630" s="241" t="s">
        <v>341</v>
      </c>
      <c r="E630" s="41"/>
      <c r="F630" s="278" t="s">
        <v>4112</v>
      </c>
      <c r="G630" s="41"/>
      <c r="H630" s="41"/>
      <c r="I630" s="243"/>
      <c r="J630" s="41"/>
      <c r="K630" s="41"/>
      <c r="L630" s="45"/>
      <c r="M630" s="244"/>
      <c r="N630" s="245"/>
      <c r="O630" s="92"/>
      <c r="P630" s="92"/>
      <c r="Q630" s="92"/>
      <c r="R630" s="92"/>
      <c r="S630" s="92"/>
      <c r="T630" s="93"/>
      <c r="U630" s="39"/>
      <c r="V630" s="39"/>
      <c r="W630" s="39"/>
      <c r="X630" s="39"/>
      <c r="Y630" s="39"/>
      <c r="Z630" s="39"/>
      <c r="AA630" s="39"/>
      <c r="AB630" s="39"/>
      <c r="AC630" s="39"/>
      <c r="AD630" s="39"/>
      <c r="AE630" s="39"/>
      <c r="AT630" s="18" t="s">
        <v>341</v>
      </c>
      <c r="AU630" s="18" t="s">
        <v>84</v>
      </c>
    </row>
    <row r="631" s="2" customFormat="1" ht="37.8" customHeight="1">
      <c r="A631" s="39"/>
      <c r="B631" s="40"/>
      <c r="C631" s="228" t="s">
        <v>1806</v>
      </c>
      <c r="D631" s="228" t="s">
        <v>241</v>
      </c>
      <c r="E631" s="229" t="s">
        <v>4113</v>
      </c>
      <c r="F631" s="230" t="s">
        <v>4114</v>
      </c>
      <c r="G631" s="231" t="s">
        <v>330</v>
      </c>
      <c r="H631" s="232">
        <v>16.800000000000001</v>
      </c>
      <c r="I631" s="233"/>
      <c r="J631" s="234">
        <f>ROUND(I631*H631,2)</f>
        <v>0</v>
      </c>
      <c r="K631" s="230" t="s">
        <v>245</v>
      </c>
      <c r="L631" s="45"/>
      <c r="M631" s="235" t="s">
        <v>1</v>
      </c>
      <c r="N631" s="236" t="s">
        <v>40</v>
      </c>
      <c r="O631" s="92"/>
      <c r="P631" s="237">
        <f>O631*H631</f>
        <v>0</v>
      </c>
      <c r="Q631" s="237">
        <v>2.0000000000000002E-05</v>
      </c>
      <c r="R631" s="237">
        <f>Q631*H631</f>
        <v>0.00033600000000000004</v>
      </c>
      <c r="S631" s="237">
        <v>0</v>
      </c>
      <c r="T631" s="238">
        <f>S631*H631</f>
        <v>0</v>
      </c>
      <c r="U631" s="39"/>
      <c r="V631" s="39"/>
      <c r="W631" s="39"/>
      <c r="X631" s="39"/>
      <c r="Y631" s="39"/>
      <c r="Z631" s="39"/>
      <c r="AA631" s="39"/>
      <c r="AB631" s="39"/>
      <c r="AC631" s="39"/>
      <c r="AD631" s="39"/>
      <c r="AE631" s="39"/>
      <c r="AR631" s="239" t="s">
        <v>376</v>
      </c>
      <c r="AT631" s="239" t="s">
        <v>241</v>
      </c>
      <c r="AU631" s="239" t="s">
        <v>84</v>
      </c>
      <c r="AY631" s="18" t="s">
        <v>239</v>
      </c>
      <c r="BE631" s="240">
        <f>IF(N631="základní",J631,0)</f>
        <v>0</v>
      </c>
      <c r="BF631" s="240">
        <f>IF(N631="snížená",J631,0)</f>
        <v>0</v>
      </c>
      <c r="BG631" s="240">
        <f>IF(N631="zákl. přenesená",J631,0)</f>
        <v>0</v>
      </c>
      <c r="BH631" s="240">
        <f>IF(N631="sníž. přenesená",J631,0)</f>
        <v>0</v>
      </c>
      <c r="BI631" s="240">
        <f>IF(N631="nulová",J631,0)</f>
        <v>0</v>
      </c>
      <c r="BJ631" s="18" t="s">
        <v>82</v>
      </c>
      <c r="BK631" s="240">
        <f>ROUND(I631*H631,2)</f>
        <v>0</v>
      </c>
      <c r="BL631" s="18" t="s">
        <v>376</v>
      </c>
      <c r="BM631" s="239" t="s">
        <v>4115</v>
      </c>
    </row>
    <row r="632" s="2" customFormat="1">
      <c r="A632" s="39"/>
      <c r="B632" s="40"/>
      <c r="C632" s="41"/>
      <c r="D632" s="241" t="s">
        <v>248</v>
      </c>
      <c r="E632" s="41"/>
      <c r="F632" s="242" t="s">
        <v>4116</v>
      </c>
      <c r="G632" s="41"/>
      <c r="H632" s="41"/>
      <c r="I632" s="243"/>
      <c r="J632" s="41"/>
      <c r="K632" s="41"/>
      <c r="L632" s="45"/>
      <c r="M632" s="244"/>
      <c r="N632" s="245"/>
      <c r="O632" s="92"/>
      <c r="P632" s="92"/>
      <c r="Q632" s="92"/>
      <c r="R632" s="92"/>
      <c r="S632" s="92"/>
      <c r="T632" s="93"/>
      <c r="U632" s="39"/>
      <c r="V632" s="39"/>
      <c r="W632" s="39"/>
      <c r="X632" s="39"/>
      <c r="Y632" s="39"/>
      <c r="Z632" s="39"/>
      <c r="AA632" s="39"/>
      <c r="AB632" s="39"/>
      <c r="AC632" s="39"/>
      <c r="AD632" s="39"/>
      <c r="AE632" s="39"/>
      <c r="AT632" s="18" t="s">
        <v>248</v>
      </c>
      <c r="AU632" s="18" t="s">
        <v>84</v>
      </c>
    </row>
    <row r="633" s="14" customFormat="1">
      <c r="A633" s="14"/>
      <c r="B633" s="256"/>
      <c r="C633" s="257"/>
      <c r="D633" s="241" t="s">
        <v>250</v>
      </c>
      <c r="E633" s="258" t="s">
        <v>1</v>
      </c>
      <c r="F633" s="259" t="s">
        <v>4117</v>
      </c>
      <c r="G633" s="257"/>
      <c r="H633" s="260">
        <v>5.5999999999999996</v>
      </c>
      <c r="I633" s="261"/>
      <c r="J633" s="257"/>
      <c r="K633" s="257"/>
      <c r="L633" s="262"/>
      <c r="M633" s="263"/>
      <c r="N633" s="264"/>
      <c r="O633" s="264"/>
      <c r="P633" s="264"/>
      <c r="Q633" s="264"/>
      <c r="R633" s="264"/>
      <c r="S633" s="264"/>
      <c r="T633" s="265"/>
      <c r="U633" s="14"/>
      <c r="V633" s="14"/>
      <c r="W633" s="14"/>
      <c r="X633" s="14"/>
      <c r="Y633" s="14"/>
      <c r="Z633" s="14"/>
      <c r="AA633" s="14"/>
      <c r="AB633" s="14"/>
      <c r="AC633" s="14"/>
      <c r="AD633" s="14"/>
      <c r="AE633" s="14"/>
      <c r="AT633" s="266" t="s">
        <v>250</v>
      </c>
      <c r="AU633" s="266" t="s">
        <v>84</v>
      </c>
      <c r="AV633" s="14" t="s">
        <v>84</v>
      </c>
      <c r="AW633" s="14" t="s">
        <v>31</v>
      </c>
      <c r="AX633" s="14" t="s">
        <v>75</v>
      </c>
      <c r="AY633" s="266" t="s">
        <v>239</v>
      </c>
    </row>
    <row r="634" s="14" customFormat="1">
      <c r="A634" s="14"/>
      <c r="B634" s="256"/>
      <c r="C634" s="257"/>
      <c r="D634" s="241" t="s">
        <v>250</v>
      </c>
      <c r="E634" s="258" t="s">
        <v>1</v>
      </c>
      <c r="F634" s="259" t="s">
        <v>4118</v>
      </c>
      <c r="G634" s="257"/>
      <c r="H634" s="260">
        <v>11.199999999999999</v>
      </c>
      <c r="I634" s="261"/>
      <c r="J634" s="257"/>
      <c r="K634" s="257"/>
      <c r="L634" s="262"/>
      <c r="M634" s="263"/>
      <c r="N634" s="264"/>
      <c r="O634" s="264"/>
      <c r="P634" s="264"/>
      <c r="Q634" s="264"/>
      <c r="R634" s="264"/>
      <c r="S634" s="264"/>
      <c r="T634" s="265"/>
      <c r="U634" s="14"/>
      <c r="V634" s="14"/>
      <c r="W634" s="14"/>
      <c r="X634" s="14"/>
      <c r="Y634" s="14"/>
      <c r="Z634" s="14"/>
      <c r="AA634" s="14"/>
      <c r="AB634" s="14"/>
      <c r="AC634" s="14"/>
      <c r="AD634" s="14"/>
      <c r="AE634" s="14"/>
      <c r="AT634" s="266" t="s">
        <v>250</v>
      </c>
      <c r="AU634" s="266" t="s">
        <v>84</v>
      </c>
      <c r="AV634" s="14" t="s">
        <v>84</v>
      </c>
      <c r="AW634" s="14" t="s">
        <v>31</v>
      </c>
      <c r="AX634" s="14" t="s">
        <v>75</v>
      </c>
      <c r="AY634" s="266" t="s">
        <v>239</v>
      </c>
    </row>
    <row r="635" s="15" customFormat="1">
      <c r="A635" s="15"/>
      <c r="B635" s="267"/>
      <c r="C635" s="268"/>
      <c r="D635" s="241" t="s">
        <v>250</v>
      </c>
      <c r="E635" s="269" t="s">
        <v>1</v>
      </c>
      <c r="F635" s="270" t="s">
        <v>277</v>
      </c>
      <c r="G635" s="268"/>
      <c r="H635" s="271">
        <v>16.800000000000001</v>
      </c>
      <c r="I635" s="272"/>
      <c r="J635" s="268"/>
      <c r="K635" s="268"/>
      <c r="L635" s="273"/>
      <c r="M635" s="274"/>
      <c r="N635" s="275"/>
      <c r="O635" s="275"/>
      <c r="P635" s="275"/>
      <c r="Q635" s="275"/>
      <c r="R635" s="275"/>
      <c r="S635" s="275"/>
      <c r="T635" s="276"/>
      <c r="U635" s="15"/>
      <c r="V635" s="15"/>
      <c r="W635" s="15"/>
      <c r="X635" s="15"/>
      <c r="Y635" s="15"/>
      <c r="Z635" s="15"/>
      <c r="AA635" s="15"/>
      <c r="AB635" s="15"/>
      <c r="AC635" s="15"/>
      <c r="AD635" s="15"/>
      <c r="AE635" s="15"/>
      <c r="AT635" s="277" t="s">
        <v>250</v>
      </c>
      <c r="AU635" s="277" t="s">
        <v>84</v>
      </c>
      <c r="AV635" s="15" t="s">
        <v>246</v>
      </c>
      <c r="AW635" s="15" t="s">
        <v>31</v>
      </c>
      <c r="AX635" s="15" t="s">
        <v>82</v>
      </c>
      <c r="AY635" s="277" t="s">
        <v>239</v>
      </c>
    </row>
    <row r="636" s="2" customFormat="1" ht="24.15" customHeight="1">
      <c r="A636" s="39"/>
      <c r="B636" s="40"/>
      <c r="C636" s="302" t="s">
        <v>1810</v>
      </c>
      <c r="D636" s="302" t="s">
        <v>1240</v>
      </c>
      <c r="E636" s="303" t="s">
        <v>4119</v>
      </c>
      <c r="F636" s="304" t="s">
        <v>4120</v>
      </c>
      <c r="G636" s="305" t="s">
        <v>523</v>
      </c>
      <c r="H636" s="306">
        <v>21</v>
      </c>
      <c r="I636" s="307"/>
      <c r="J636" s="308">
        <f>ROUND(I636*H636,2)</f>
        <v>0</v>
      </c>
      <c r="K636" s="304" t="s">
        <v>245</v>
      </c>
      <c r="L636" s="309"/>
      <c r="M636" s="310" t="s">
        <v>1</v>
      </c>
      <c r="N636" s="311" t="s">
        <v>40</v>
      </c>
      <c r="O636" s="92"/>
      <c r="P636" s="237">
        <f>O636*H636</f>
        <v>0</v>
      </c>
      <c r="Q636" s="237">
        <v>0.0088000000000000005</v>
      </c>
      <c r="R636" s="237">
        <f>Q636*H636</f>
        <v>0.18480000000000002</v>
      </c>
      <c r="S636" s="237">
        <v>0</v>
      </c>
      <c r="T636" s="238">
        <f>S636*H636</f>
        <v>0</v>
      </c>
      <c r="U636" s="39"/>
      <c r="V636" s="39"/>
      <c r="W636" s="39"/>
      <c r="X636" s="39"/>
      <c r="Y636" s="39"/>
      <c r="Z636" s="39"/>
      <c r="AA636" s="39"/>
      <c r="AB636" s="39"/>
      <c r="AC636" s="39"/>
      <c r="AD636" s="39"/>
      <c r="AE636" s="39"/>
      <c r="AR636" s="239" t="s">
        <v>472</v>
      </c>
      <c r="AT636" s="239" t="s">
        <v>1240</v>
      </c>
      <c r="AU636" s="239" t="s">
        <v>84</v>
      </c>
      <c r="AY636" s="18" t="s">
        <v>239</v>
      </c>
      <c r="BE636" s="240">
        <f>IF(N636="základní",J636,0)</f>
        <v>0</v>
      </c>
      <c r="BF636" s="240">
        <f>IF(N636="snížená",J636,0)</f>
        <v>0</v>
      </c>
      <c r="BG636" s="240">
        <f>IF(N636="zákl. přenesená",J636,0)</f>
        <v>0</v>
      </c>
      <c r="BH636" s="240">
        <f>IF(N636="sníž. přenesená",J636,0)</f>
        <v>0</v>
      </c>
      <c r="BI636" s="240">
        <f>IF(N636="nulová",J636,0)</f>
        <v>0</v>
      </c>
      <c r="BJ636" s="18" t="s">
        <v>82</v>
      </c>
      <c r="BK636" s="240">
        <f>ROUND(I636*H636,2)</f>
        <v>0</v>
      </c>
      <c r="BL636" s="18" t="s">
        <v>376</v>
      </c>
      <c r="BM636" s="239" t="s">
        <v>4121</v>
      </c>
    </row>
    <row r="637" s="2" customFormat="1">
      <c r="A637" s="39"/>
      <c r="B637" s="40"/>
      <c r="C637" s="41"/>
      <c r="D637" s="241" t="s">
        <v>248</v>
      </c>
      <c r="E637" s="41"/>
      <c r="F637" s="242" t="s">
        <v>4122</v>
      </c>
      <c r="G637" s="41"/>
      <c r="H637" s="41"/>
      <c r="I637" s="243"/>
      <c r="J637" s="41"/>
      <c r="K637" s="41"/>
      <c r="L637" s="45"/>
      <c r="M637" s="244"/>
      <c r="N637" s="245"/>
      <c r="O637" s="92"/>
      <c r="P637" s="92"/>
      <c r="Q637" s="92"/>
      <c r="R637" s="92"/>
      <c r="S637" s="92"/>
      <c r="T637" s="93"/>
      <c r="U637" s="39"/>
      <c r="V637" s="39"/>
      <c r="W637" s="39"/>
      <c r="X637" s="39"/>
      <c r="Y637" s="39"/>
      <c r="Z637" s="39"/>
      <c r="AA637" s="39"/>
      <c r="AB637" s="39"/>
      <c r="AC637" s="39"/>
      <c r="AD637" s="39"/>
      <c r="AE637" s="39"/>
      <c r="AT637" s="18" t="s">
        <v>248</v>
      </c>
      <c r="AU637" s="18" t="s">
        <v>84</v>
      </c>
    </row>
    <row r="638" s="14" customFormat="1">
      <c r="A638" s="14"/>
      <c r="B638" s="256"/>
      <c r="C638" s="257"/>
      <c r="D638" s="241" t="s">
        <v>250</v>
      </c>
      <c r="E638" s="258" t="s">
        <v>1</v>
      </c>
      <c r="F638" s="259" t="s">
        <v>4123</v>
      </c>
      <c r="G638" s="257"/>
      <c r="H638" s="260">
        <v>7</v>
      </c>
      <c r="I638" s="261"/>
      <c r="J638" s="257"/>
      <c r="K638" s="257"/>
      <c r="L638" s="262"/>
      <c r="M638" s="263"/>
      <c r="N638" s="264"/>
      <c r="O638" s="264"/>
      <c r="P638" s="264"/>
      <c r="Q638" s="264"/>
      <c r="R638" s="264"/>
      <c r="S638" s="264"/>
      <c r="T638" s="265"/>
      <c r="U638" s="14"/>
      <c r="V638" s="14"/>
      <c r="W638" s="14"/>
      <c r="X638" s="14"/>
      <c r="Y638" s="14"/>
      <c r="Z638" s="14"/>
      <c r="AA638" s="14"/>
      <c r="AB638" s="14"/>
      <c r="AC638" s="14"/>
      <c r="AD638" s="14"/>
      <c r="AE638" s="14"/>
      <c r="AT638" s="266" t="s">
        <v>250</v>
      </c>
      <c r="AU638" s="266" t="s">
        <v>84</v>
      </c>
      <c r="AV638" s="14" t="s">
        <v>84</v>
      </c>
      <c r="AW638" s="14" t="s">
        <v>31</v>
      </c>
      <c r="AX638" s="14" t="s">
        <v>75</v>
      </c>
      <c r="AY638" s="266" t="s">
        <v>239</v>
      </c>
    </row>
    <row r="639" s="14" customFormat="1">
      <c r="A639" s="14"/>
      <c r="B639" s="256"/>
      <c r="C639" s="257"/>
      <c r="D639" s="241" t="s">
        <v>250</v>
      </c>
      <c r="E639" s="258" t="s">
        <v>1</v>
      </c>
      <c r="F639" s="259" t="s">
        <v>4124</v>
      </c>
      <c r="G639" s="257"/>
      <c r="H639" s="260">
        <v>14</v>
      </c>
      <c r="I639" s="261"/>
      <c r="J639" s="257"/>
      <c r="K639" s="257"/>
      <c r="L639" s="262"/>
      <c r="M639" s="263"/>
      <c r="N639" s="264"/>
      <c r="O639" s="264"/>
      <c r="P639" s="264"/>
      <c r="Q639" s="264"/>
      <c r="R639" s="264"/>
      <c r="S639" s="264"/>
      <c r="T639" s="265"/>
      <c r="U639" s="14"/>
      <c r="V639" s="14"/>
      <c r="W639" s="14"/>
      <c r="X639" s="14"/>
      <c r="Y639" s="14"/>
      <c r="Z639" s="14"/>
      <c r="AA639" s="14"/>
      <c r="AB639" s="14"/>
      <c r="AC639" s="14"/>
      <c r="AD639" s="14"/>
      <c r="AE639" s="14"/>
      <c r="AT639" s="266" t="s">
        <v>250</v>
      </c>
      <c r="AU639" s="266" t="s">
        <v>84</v>
      </c>
      <c r="AV639" s="14" t="s">
        <v>84</v>
      </c>
      <c r="AW639" s="14" t="s">
        <v>31</v>
      </c>
      <c r="AX639" s="14" t="s">
        <v>75</v>
      </c>
      <c r="AY639" s="266" t="s">
        <v>239</v>
      </c>
    </row>
    <row r="640" s="15" customFormat="1">
      <c r="A640" s="15"/>
      <c r="B640" s="267"/>
      <c r="C640" s="268"/>
      <c r="D640" s="241" t="s">
        <v>250</v>
      </c>
      <c r="E640" s="269" t="s">
        <v>1</v>
      </c>
      <c r="F640" s="270" t="s">
        <v>277</v>
      </c>
      <c r="G640" s="268"/>
      <c r="H640" s="271">
        <v>21</v>
      </c>
      <c r="I640" s="272"/>
      <c r="J640" s="268"/>
      <c r="K640" s="268"/>
      <c r="L640" s="273"/>
      <c r="M640" s="274"/>
      <c r="N640" s="275"/>
      <c r="O640" s="275"/>
      <c r="P640" s="275"/>
      <c r="Q640" s="275"/>
      <c r="R640" s="275"/>
      <c r="S640" s="275"/>
      <c r="T640" s="276"/>
      <c r="U640" s="15"/>
      <c r="V640" s="15"/>
      <c r="W640" s="15"/>
      <c r="X640" s="15"/>
      <c r="Y640" s="15"/>
      <c r="Z640" s="15"/>
      <c r="AA640" s="15"/>
      <c r="AB640" s="15"/>
      <c r="AC640" s="15"/>
      <c r="AD640" s="15"/>
      <c r="AE640" s="15"/>
      <c r="AT640" s="277" t="s">
        <v>250</v>
      </c>
      <c r="AU640" s="277" t="s">
        <v>84</v>
      </c>
      <c r="AV640" s="15" t="s">
        <v>246</v>
      </c>
      <c r="AW640" s="15" t="s">
        <v>31</v>
      </c>
      <c r="AX640" s="15" t="s">
        <v>82</v>
      </c>
      <c r="AY640" s="277" t="s">
        <v>239</v>
      </c>
    </row>
    <row r="641" s="2" customFormat="1" ht="24.15" customHeight="1">
      <c r="A641" s="39"/>
      <c r="B641" s="40"/>
      <c r="C641" s="228" t="s">
        <v>1814</v>
      </c>
      <c r="D641" s="228" t="s">
        <v>241</v>
      </c>
      <c r="E641" s="229" t="s">
        <v>4125</v>
      </c>
      <c r="F641" s="230" t="s">
        <v>4126</v>
      </c>
      <c r="G641" s="231" t="s">
        <v>330</v>
      </c>
      <c r="H641" s="232">
        <v>6.0999999999999996</v>
      </c>
      <c r="I641" s="233"/>
      <c r="J641" s="234">
        <f>ROUND(I641*H641,2)</f>
        <v>0</v>
      </c>
      <c r="K641" s="230" t="s">
        <v>245</v>
      </c>
      <c r="L641" s="45"/>
      <c r="M641" s="235" t="s">
        <v>1</v>
      </c>
      <c r="N641" s="236" t="s">
        <v>40</v>
      </c>
      <c r="O641" s="92"/>
      <c r="P641" s="237">
        <f>O641*H641</f>
        <v>0</v>
      </c>
      <c r="Q641" s="237">
        <v>0.00085999999999999998</v>
      </c>
      <c r="R641" s="237">
        <f>Q641*H641</f>
        <v>0.0052459999999999998</v>
      </c>
      <c r="S641" s="237">
        <v>0</v>
      </c>
      <c r="T641" s="238">
        <f>S641*H641</f>
        <v>0</v>
      </c>
      <c r="U641" s="39"/>
      <c r="V641" s="39"/>
      <c r="W641" s="39"/>
      <c r="X641" s="39"/>
      <c r="Y641" s="39"/>
      <c r="Z641" s="39"/>
      <c r="AA641" s="39"/>
      <c r="AB641" s="39"/>
      <c r="AC641" s="39"/>
      <c r="AD641" s="39"/>
      <c r="AE641" s="39"/>
      <c r="AR641" s="239" t="s">
        <v>376</v>
      </c>
      <c r="AT641" s="239" t="s">
        <v>241</v>
      </c>
      <c r="AU641" s="239" t="s">
        <v>84</v>
      </c>
      <c r="AY641" s="18" t="s">
        <v>239</v>
      </c>
      <c r="BE641" s="240">
        <f>IF(N641="základní",J641,0)</f>
        <v>0</v>
      </c>
      <c r="BF641" s="240">
        <f>IF(N641="snížená",J641,0)</f>
        <v>0</v>
      </c>
      <c r="BG641" s="240">
        <f>IF(N641="zákl. přenesená",J641,0)</f>
        <v>0</v>
      </c>
      <c r="BH641" s="240">
        <f>IF(N641="sníž. přenesená",J641,0)</f>
        <v>0</v>
      </c>
      <c r="BI641" s="240">
        <f>IF(N641="nulová",J641,0)</f>
        <v>0</v>
      </c>
      <c r="BJ641" s="18" t="s">
        <v>82</v>
      </c>
      <c r="BK641" s="240">
        <f>ROUND(I641*H641,2)</f>
        <v>0</v>
      </c>
      <c r="BL641" s="18" t="s">
        <v>376</v>
      </c>
      <c r="BM641" s="239" t="s">
        <v>4127</v>
      </c>
    </row>
    <row r="642" s="2" customFormat="1">
      <c r="A642" s="39"/>
      <c r="B642" s="40"/>
      <c r="C642" s="41"/>
      <c r="D642" s="241" t="s">
        <v>248</v>
      </c>
      <c r="E642" s="41"/>
      <c r="F642" s="242" t="s">
        <v>4128</v>
      </c>
      <c r="G642" s="41"/>
      <c r="H642" s="41"/>
      <c r="I642" s="243"/>
      <c r="J642" s="41"/>
      <c r="K642" s="41"/>
      <c r="L642" s="45"/>
      <c r="M642" s="244"/>
      <c r="N642" s="245"/>
      <c r="O642" s="92"/>
      <c r="P642" s="92"/>
      <c r="Q642" s="92"/>
      <c r="R642" s="92"/>
      <c r="S642" s="92"/>
      <c r="T642" s="93"/>
      <c r="U642" s="39"/>
      <c r="V642" s="39"/>
      <c r="W642" s="39"/>
      <c r="X642" s="39"/>
      <c r="Y642" s="39"/>
      <c r="Z642" s="39"/>
      <c r="AA642" s="39"/>
      <c r="AB642" s="39"/>
      <c r="AC642" s="39"/>
      <c r="AD642" s="39"/>
      <c r="AE642" s="39"/>
      <c r="AT642" s="18" t="s">
        <v>248</v>
      </c>
      <c r="AU642" s="18" t="s">
        <v>84</v>
      </c>
    </row>
    <row r="643" s="2" customFormat="1">
      <c r="A643" s="39"/>
      <c r="B643" s="40"/>
      <c r="C643" s="41"/>
      <c r="D643" s="241" t="s">
        <v>341</v>
      </c>
      <c r="E643" s="41"/>
      <c r="F643" s="278" t="s">
        <v>4129</v>
      </c>
      <c r="G643" s="41"/>
      <c r="H643" s="41"/>
      <c r="I643" s="243"/>
      <c r="J643" s="41"/>
      <c r="K643" s="41"/>
      <c r="L643" s="45"/>
      <c r="M643" s="244"/>
      <c r="N643" s="245"/>
      <c r="O643" s="92"/>
      <c r="P643" s="92"/>
      <c r="Q643" s="92"/>
      <c r="R643" s="92"/>
      <c r="S643" s="92"/>
      <c r="T643" s="93"/>
      <c r="U643" s="39"/>
      <c r="V643" s="39"/>
      <c r="W643" s="39"/>
      <c r="X643" s="39"/>
      <c r="Y643" s="39"/>
      <c r="Z643" s="39"/>
      <c r="AA643" s="39"/>
      <c r="AB643" s="39"/>
      <c r="AC643" s="39"/>
      <c r="AD643" s="39"/>
      <c r="AE643" s="39"/>
      <c r="AT643" s="18" t="s">
        <v>341</v>
      </c>
      <c r="AU643" s="18" t="s">
        <v>84</v>
      </c>
    </row>
    <row r="644" s="14" customFormat="1">
      <c r="A644" s="14"/>
      <c r="B644" s="256"/>
      <c r="C644" s="257"/>
      <c r="D644" s="241" t="s">
        <v>250</v>
      </c>
      <c r="E644" s="258" t="s">
        <v>1</v>
      </c>
      <c r="F644" s="259" t="s">
        <v>4130</v>
      </c>
      <c r="G644" s="257"/>
      <c r="H644" s="260">
        <v>4.7999999999999998</v>
      </c>
      <c r="I644" s="261"/>
      <c r="J644" s="257"/>
      <c r="K644" s="257"/>
      <c r="L644" s="262"/>
      <c r="M644" s="263"/>
      <c r="N644" s="264"/>
      <c r="O644" s="264"/>
      <c r="P644" s="264"/>
      <c r="Q644" s="264"/>
      <c r="R644" s="264"/>
      <c r="S644" s="264"/>
      <c r="T644" s="265"/>
      <c r="U644" s="14"/>
      <c r="V644" s="14"/>
      <c r="W644" s="14"/>
      <c r="X644" s="14"/>
      <c r="Y644" s="14"/>
      <c r="Z644" s="14"/>
      <c r="AA644" s="14"/>
      <c r="AB644" s="14"/>
      <c r="AC644" s="14"/>
      <c r="AD644" s="14"/>
      <c r="AE644" s="14"/>
      <c r="AT644" s="266" t="s">
        <v>250</v>
      </c>
      <c r="AU644" s="266" t="s">
        <v>84</v>
      </c>
      <c r="AV644" s="14" t="s">
        <v>84</v>
      </c>
      <c r="AW644" s="14" t="s">
        <v>31</v>
      </c>
      <c r="AX644" s="14" t="s">
        <v>75</v>
      </c>
      <c r="AY644" s="266" t="s">
        <v>239</v>
      </c>
    </row>
    <row r="645" s="14" customFormat="1">
      <c r="A645" s="14"/>
      <c r="B645" s="256"/>
      <c r="C645" s="257"/>
      <c r="D645" s="241" t="s">
        <v>250</v>
      </c>
      <c r="E645" s="258" t="s">
        <v>1</v>
      </c>
      <c r="F645" s="259" t="s">
        <v>4131</v>
      </c>
      <c r="G645" s="257"/>
      <c r="H645" s="260">
        <v>1.3</v>
      </c>
      <c r="I645" s="261"/>
      <c r="J645" s="257"/>
      <c r="K645" s="257"/>
      <c r="L645" s="262"/>
      <c r="M645" s="263"/>
      <c r="N645" s="264"/>
      <c r="O645" s="264"/>
      <c r="P645" s="264"/>
      <c r="Q645" s="264"/>
      <c r="R645" s="264"/>
      <c r="S645" s="264"/>
      <c r="T645" s="265"/>
      <c r="U645" s="14"/>
      <c r="V645" s="14"/>
      <c r="W645" s="14"/>
      <c r="X645" s="14"/>
      <c r="Y645" s="14"/>
      <c r="Z645" s="14"/>
      <c r="AA645" s="14"/>
      <c r="AB645" s="14"/>
      <c r="AC645" s="14"/>
      <c r="AD645" s="14"/>
      <c r="AE645" s="14"/>
      <c r="AT645" s="266" t="s">
        <v>250</v>
      </c>
      <c r="AU645" s="266" t="s">
        <v>84</v>
      </c>
      <c r="AV645" s="14" t="s">
        <v>84</v>
      </c>
      <c r="AW645" s="14" t="s">
        <v>31</v>
      </c>
      <c r="AX645" s="14" t="s">
        <v>75</v>
      </c>
      <c r="AY645" s="266" t="s">
        <v>239</v>
      </c>
    </row>
    <row r="646" s="15" customFormat="1">
      <c r="A646" s="15"/>
      <c r="B646" s="267"/>
      <c r="C646" s="268"/>
      <c r="D646" s="241" t="s">
        <v>250</v>
      </c>
      <c r="E646" s="269" t="s">
        <v>1</v>
      </c>
      <c r="F646" s="270" t="s">
        <v>277</v>
      </c>
      <c r="G646" s="268"/>
      <c r="H646" s="271">
        <v>6.0999999999999996</v>
      </c>
      <c r="I646" s="272"/>
      <c r="J646" s="268"/>
      <c r="K646" s="268"/>
      <c r="L646" s="273"/>
      <c r="M646" s="274"/>
      <c r="N646" s="275"/>
      <c r="O646" s="275"/>
      <c r="P646" s="275"/>
      <c r="Q646" s="275"/>
      <c r="R646" s="275"/>
      <c r="S646" s="275"/>
      <c r="T646" s="276"/>
      <c r="U646" s="15"/>
      <c r="V646" s="15"/>
      <c r="W646" s="15"/>
      <c r="X646" s="15"/>
      <c r="Y646" s="15"/>
      <c r="Z646" s="15"/>
      <c r="AA646" s="15"/>
      <c r="AB646" s="15"/>
      <c r="AC646" s="15"/>
      <c r="AD646" s="15"/>
      <c r="AE646" s="15"/>
      <c r="AT646" s="277" t="s">
        <v>250</v>
      </c>
      <c r="AU646" s="277" t="s">
        <v>84</v>
      </c>
      <c r="AV646" s="15" t="s">
        <v>246</v>
      </c>
      <c r="AW646" s="15" t="s">
        <v>31</v>
      </c>
      <c r="AX646" s="15" t="s">
        <v>82</v>
      </c>
      <c r="AY646" s="277" t="s">
        <v>239</v>
      </c>
    </row>
    <row r="647" s="2" customFormat="1" ht="24.15" customHeight="1">
      <c r="A647" s="39"/>
      <c r="B647" s="40"/>
      <c r="C647" s="302" t="s">
        <v>1818</v>
      </c>
      <c r="D647" s="302" t="s">
        <v>1240</v>
      </c>
      <c r="E647" s="303" t="s">
        <v>4064</v>
      </c>
      <c r="F647" s="304" t="s">
        <v>4065</v>
      </c>
      <c r="G647" s="305" t="s">
        <v>330</v>
      </c>
      <c r="H647" s="306">
        <v>6.0999999999999996</v>
      </c>
      <c r="I647" s="307"/>
      <c r="J647" s="308">
        <f>ROUND(I647*H647,2)</f>
        <v>0</v>
      </c>
      <c r="K647" s="304" t="s">
        <v>245</v>
      </c>
      <c r="L647" s="309"/>
      <c r="M647" s="310" t="s">
        <v>1</v>
      </c>
      <c r="N647" s="311" t="s">
        <v>40</v>
      </c>
      <c r="O647" s="92"/>
      <c r="P647" s="237">
        <f>O647*H647</f>
        <v>0</v>
      </c>
      <c r="Q647" s="237">
        <v>0.0070000000000000001</v>
      </c>
      <c r="R647" s="237">
        <f>Q647*H647</f>
        <v>0.042700000000000002</v>
      </c>
      <c r="S647" s="237">
        <v>0</v>
      </c>
      <c r="T647" s="238">
        <f>S647*H647</f>
        <v>0</v>
      </c>
      <c r="U647" s="39"/>
      <c r="V647" s="39"/>
      <c r="W647" s="39"/>
      <c r="X647" s="39"/>
      <c r="Y647" s="39"/>
      <c r="Z647" s="39"/>
      <c r="AA647" s="39"/>
      <c r="AB647" s="39"/>
      <c r="AC647" s="39"/>
      <c r="AD647" s="39"/>
      <c r="AE647" s="39"/>
      <c r="AR647" s="239" t="s">
        <v>472</v>
      </c>
      <c r="AT647" s="239" t="s">
        <v>1240</v>
      </c>
      <c r="AU647" s="239" t="s">
        <v>84</v>
      </c>
      <c r="AY647" s="18" t="s">
        <v>239</v>
      </c>
      <c r="BE647" s="240">
        <f>IF(N647="základní",J647,0)</f>
        <v>0</v>
      </c>
      <c r="BF647" s="240">
        <f>IF(N647="snížená",J647,0)</f>
        <v>0</v>
      </c>
      <c r="BG647" s="240">
        <f>IF(N647="zákl. přenesená",J647,0)</f>
        <v>0</v>
      </c>
      <c r="BH647" s="240">
        <f>IF(N647="sníž. přenesená",J647,0)</f>
        <v>0</v>
      </c>
      <c r="BI647" s="240">
        <f>IF(N647="nulová",J647,0)</f>
        <v>0</v>
      </c>
      <c r="BJ647" s="18" t="s">
        <v>82</v>
      </c>
      <c r="BK647" s="240">
        <f>ROUND(I647*H647,2)</f>
        <v>0</v>
      </c>
      <c r="BL647" s="18" t="s">
        <v>376</v>
      </c>
      <c r="BM647" s="239" t="s">
        <v>4132</v>
      </c>
    </row>
    <row r="648" s="2" customFormat="1" ht="16.5" customHeight="1">
      <c r="A648" s="39"/>
      <c r="B648" s="40"/>
      <c r="C648" s="228" t="s">
        <v>1822</v>
      </c>
      <c r="D648" s="228" t="s">
        <v>241</v>
      </c>
      <c r="E648" s="229" t="s">
        <v>4133</v>
      </c>
      <c r="F648" s="230" t="s">
        <v>4134</v>
      </c>
      <c r="G648" s="231" t="s">
        <v>244</v>
      </c>
      <c r="H648" s="232">
        <v>1.2649999999999999</v>
      </c>
      <c r="I648" s="233"/>
      <c r="J648" s="234">
        <f>ROUND(I648*H648,2)</f>
        <v>0</v>
      </c>
      <c r="K648" s="230" t="s">
        <v>245</v>
      </c>
      <c r="L648" s="45"/>
      <c r="M648" s="235" t="s">
        <v>1</v>
      </c>
      <c r="N648" s="236" t="s">
        <v>40</v>
      </c>
      <c r="O648" s="92"/>
      <c r="P648" s="237">
        <f>O648*H648</f>
        <v>0</v>
      </c>
      <c r="Q648" s="237">
        <v>2.0000000000000002E-05</v>
      </c>
      <c r="R648" s="237">
        <f>Q648*H648</f>
        <v>2.5300000000000002E-05</v>
      </c>
      <c r="S648" s="237">
        <v>0</v>
      </c>
      <c r="T648" s="238">
        <f>S648*H648</f>
        <v>0</v>
      </c>
      <c r="U648" s="39"/>
      <c r="V648" s="39"/>
      <c r="W648" s="39"/>
      <c r="X648" s="39"/>
      <c r="Y648" s="39"/>
      <c r="Z648" s="39"/>
      <c r="AA648" s="39"/>
      <c r="AB648" s="39"/>
      <c r="AC648" s="39"/>
      <c r="AD648" s="39"/>
      <c r="AE648" s="39"/>
      <c r="AR648" s="239" t="s">
        <v>376</v>
      </c>
      <c r="AT648" s="239" t="s">
        <v>241</v>
      </c>
      <c r="AU648" s="239" t="s">
        <v>84</v>
      </c>
      <c r="AY648" s="18" t="s">
        <v>239</v>
      </c>
      <c r="BE648" s="240">
        <f>IF(N648="základní",J648,0)</f>
        <v>0</v>
      </c>
      <c r="BF648" s="240">
        <f>IF(N648="snížená",J648,0)</f>
        <v>0</v>
      </c>
      <c r="BG648" s="240">
        <f>IF(N648="zákl. přenesená",J648,0)</f>
        <v>0</v>
      </c>
      <c r="BH648" s="240">
        <f>IF(N648="sníž. přenesená",J648,0)</f>
        <v>0</v>
      </c>
      <c r="BI648" s="240">
        <f>IF(N648="nulová",J648,0)</f>
        <v>0</v>
      </c>
      <c r="BJ648" s="18" t="s">
        <v>82</v>
      </c>
      <c r="BK648" s="240">
        <f>ROUND(I648*H648,2)</f>
        <v>0</v>
      </c>
      <c r="BL648" s="18" t="s">
        <v>376</v>
      </c>
      <c r="BM648" s="239" t="s">
        <v>4135</v>
      </c>
    </row>
    <row r="649" s="2" customFormat="1">
      <c r="A649" s="39"/>
      <c r="B649" s="40"/>
      <c r="C649" s="41"/>
      <c r="D649" s="241" t="s">
        <v>248</v>
      </c>
      <c r="E649" s="41"/>
      <c r="F649" s="242" t="s">
        <v>4136</v>
      </c>
      <c r="G649" s="41"/>
      <c r="H649" s="41"/>
      <c r="I649" s="243"/>
      <c r="J649" s="41"/>
      <c r="K649" s="41"/>
      <c r="L649" s="45"/>
      <c r="M649" s="244"/>
      <c r="N649" s="245"/>
      <c r="O649" s="92"/>
      <c r="P649" s="92"/>
      <c r="Q649" s="92"/>
      <c r="R649" s="92"/>
      <c r="S649" s="92"/>
      <c r="T649" s="93"/>
      <c r="U649" s="39"/>
      <c r="V649" s="39"/>
      <c r="W649" s="39"/>
      <c r="X649" s="39"/>
      <c r="Y649" s="39"/>
      <c r="Z649" s="39"/>
      <c r="AA649" s="39"/>
      <c r="AB649" s="39"/>
      <c r="AC649" s="39"/>
      <c r="AD649" s="39"/>
      <c r="AE649" s="39"/>
      <c r="AT649" s="18" t="s">
        <v>248</v>
      </c>
      <c r="AU649" s="18" t="s">
        <v>84</v>
      </c>
    </row>
    <row r="650" s="2" customFormat="1" ht="24.15" customHeight="1">
      <c r="A650" s="39"/>
      <c r="B650" s="40"/>
      <c r="C650" s="302" t="s">
        <v>412</v>
      </c>
      <c r="D650" s="302" t="s">
        <v>1240</v>
      </c>
      <c r="E650" s="303" t="s">
        <v>4137</v>
      </c>
      <c r="F650" s="304" t="s">
        <v>4138</v>
      </c>
      <c r="G650" s="305" t="s">
        <v>523</v>
      </c>
      <c r="H650" s="306">
        <v>2</v>
      </c>
      <c r="I650" s="307"/>
      <c r="J650" s="308">
        <f>ROUND(I650*H650,2)</f>
        <v>0</v>
      </c>
      <c r="K650" s="304" t="s">
        <v>245</v>
      </c>
      <c r="L650" s="309"/>
      <c r="M650" s="310" t="s">
        <v>1</v>
      </c>
      <c r="N650" s="311" t="s">
        <v>40</v>
      </c>
      <c r="O650" s="92"/>
      <c r="P650" s="237">
        <f>O650*H650</f>
        <v>0</v>
      </c>
      <c r="Q650" s="237">
        <v>0.048000000000000001</v>
      </c>
      <c r="R650" s="237">
        <f>Q650*H650</f>
        <v>0.096000000000000002</v>
      </c>
      <c r="S650" s="237">
        <v>0</v>
      </c>
      <c r="T650" s="238">
        <f>S650*H650</f>
        <v>0</v>
      </c>
      <c r="U650" s="39"/>
      <c r="V650" s="39"/>
      <c r="W650" s="39"/>
      <c r="X650" s="39"/>
      <c r="Y650" s="39"/>
      <c r="Z650" s="39"/>
      <c r="AA650" s="39"/>
      <c r="AB650" s="39"/>
      <c r="AC650" s="39"/>
      <c r="AD650" s="39"/>
      <c r="AE650" s="39"/>
      <c r="AR650" s="239" t="s">
        <v>472</v>
      </c>
      <c r="AT650" s="239" t="s">
        <v>1240</v>
      </c>
      <c r="AU650" s="239" t="s">
        <v>84</v>
      </c>
      <c r="AY650" s="18" t="s">
        <v>239</v>
      </c>
      <c r="BE650" s="240">
        <f>IF(N650="základní",J650,0)</f>
        <v>0</v>
      </c>
      <c r="BF650" s="240">
        <f>IF(N650="snížená",J650,0)</f>
        <v>0</v>
      </c>
      <c r="BG650" s="240">
        <f>IF(N650="zákl. přenesená",J650,0)</f>
        <v>0</v>
      </c>
      <c r="BH650" s="240">
        <f>IF(N650="sníž. přenesená",J650,0)</f>
        <v>0</v>
      </c>
      <c r="BI650" s="240">
        <f>IF(N650="nulová",J650,0)</f>
        <v>0</v>
      </c>
      <c r="BJ650" s="18" t="s">
        <v>82</v>
      </c>
      <c r="BK650" s="240">
        <f>ROUND(I650*H650,2)</f>
        <v>0</v>
      </c>
      <c r="BL650" s="18" t="s">
        <v>376</v>
      </c>
      <c r="BM650" s="239" t="s">
        <v>4139</v>
      </c>
    </row>
    <row r="651" s="2" customFormat="1">
      <c r="A651" s="39"/>
      <c r="B651" s="40"/>
      <c r="C651" s="41"/>
      <c r="D651" s="241" t="s">
        <v>248</v>
      </c>
      <c r="E651" s="41"/>
      <c r="F651" s="242" t="s">
        <v>4138</v>
      </c>
      <c r="G651" s="41"/>
      <c r="H651" s="41"/>
      <c r="I651" s="243"/>
      <c r="J651" s="41"/>
      <c r="K651" s="41"/>
      <c r="L651" s="45"/>
      <c r="M651" s="244"/>
      <c r="N651" s="245"/>
      <c r="O651" s="92"/>
      <c r="P651" s="92"/>
      <c r="Q651" s="92"/>
      <c r="R651" s="92"/>
      <c r="S651" s="92"/>
      <c r="T651" s="93"/>
      <c r="U651" s="39"/>
      <c r="V651" s="39"/>
      <c r="W651" s="39"/>
      <c r="X651" s="39"/>
      <c r="Y651" s="39"/>
      <c r="Z651" s="39"/>
      <c r="AA651" s="39"/>
      <c r="AB651" s="39"/>
      <c r="AC651" s="39"/>
      <c r="AD651" s="39"/>
      <c r="AE651" s="39"/>
      <c r="AT651" s="18" t="s">
        <v>248</v>
      </c>
      <c r="AU651" s="18" t="s">
        <v>84</v>
      </c>
    </row>
    <row r="652" s="2" customFormat="1" ht="16.5" customHeight="1">
      <c r="A652" s="39"/>
      <c r="B652" s="40"/>
      <c r="C652" s="228" t="s">
        <v>1830</v>
      </c>
      <c r="D652" s="228" t="s">
        <v>241</v>
      </c>
      <c r="E652" s="229" t="s">
        <v>4140</v>
      </c>
      <c r="F652" s="230" t="s">
        <v>4141</v>
      </c>
      <c r="G652" s="231" t="s">
        <v>244</v>
      </c>
      <c r="H652" s="232">
        <v>0.089999999999999997</v>
      </c>
      <c r="I652" s="233"/>
      <c r="J652" s="234">
        <f>ROUND(I652*H652,2)</f>
        <v>0</v>
      </c>
      <c r="K652" s="230" t="s">
        <v>245</v>
      </c>
      <c r="L652" s="45"/>
      <c r="M652" s="235" t="s">
        <v>1</v>
      </c>
      <c r="N652" s="236" t="s">
        <v>40</v>
      </c>
      <c r="O652" s="92"/>
      <c r="P652" s="237">
        <f>O652*H652</f>
        <v>0</v>
      </c>
      <c r="Q652" s="237">
        <v>2.0000000000000002E-05</v>
      </c>
      <c r="R652" s="237">
        <f>Q652*H652</f>
        <v>1.8000000000000001E-06</v>
      </c>
      <c r="S652" s="237">
        <v>0</v>
      </c>
      <c r="T652" s="238">
        <f>S652*H652</f>
        <v>0</v>
      </c>
      <c r="U652" s="39"/>
      <c r="V652" s="39"/>
      <c r="W652" s="39"/>
      <c r="X652" s="39"/>
      <c r="Y652" s="39"/>
      <c r="Z652" s="39"/>
      <c r="AA652" s="39"/>
      <c r="AB652" s="39"/>
      <c r="AC652" s="39"/>
      <c r="AD652" s="39"/>
      <c r="AE652" s="39"/>
      <c r="AR652" s="239" t="s">
        <v>376</v>
      </c>
      <c r="AT652" s="239" t="s">
        <v>241</v>
      </c>
      <c r="AU652" s="239" t="s">
        <v>84</v>
      </c>
      <c r="AY652" s="18" t="s">
        <v>239</v>
      </c>
      <c r="BE652" s="240">
        <f>IF(N652="základní",J652,0)</f>
        <v>0</v>
      </c>
      <c r="BF652" s="240">
        <f>IF(N652="snížená",J652,0)</f>
        <v>0</v>
      </c>
      <c r="BG652" s="240">
        <f>IF(N652="zákl. přenesená",J652,0)</f>
        <v>0</v>
      </c>
      <c r="BH652" s="240">
        <f>IF(N652="sníž. přenesená",J652,0)</f>
        <v>0</v>
      </c>
      <c r="BI652" s="240">
        <f>IF(N652="nulová",J652,0)</f>
        <v>0</v>
      </c>
      <c r="BJ652" s="18" t="s">
        <v>82</v>
      </c>
      <c r="BK652" s="240">
        <f>ROUND(I652*H652,2)</f>
        <v>0</v>
      </c>
      <c r="BL652" s="18" t="s">
        <v>376</v>
      </c>
      <c r="BM652" s="239" t="s">
        <v>4142</v>
      </c>
    </row>
    <row r="653" s="2" customFormat="1">
      <c r="A653" s="39"/>
      <c r="B653" s="40"/>
      <c r="C653" s="41"/>
      <c r="D653" s="241" t="s">
        <v>248</v>
      </c>
      <c r="E653" s="41"/>
      <c r="F653" s="242" t="s">
        <v>4143</v>
      </c>
      <c r="G653" s="41"/>
      <c r="H653" s="41"/>
      <c r="I653" s="243"/>
      <c r="J653" s="41"/>
      <c r="K653" s="41"/>
      <c r="L653" s="45"/>
      <c r="M653" s="244"/>
      <c r="N653" s="245"/>
      <c r="O653" s="92"/>
      <c r="P653" s="92"/>
      <c r="Q653" s="92"/>
      <c r="R653" s="92"/>
      <c r="S653" s="92"/>
      <c r="T653" s="93"/>
      <c r="U653" s="39"/>
      <c r="V653" s="39"/>
      <c r="W653" s="39"/>
      <c r="X653" s="39"/>
      <c r="Y653" s="39"/>
      <c r="Z653" s="39"/>
      <c r="AA653" s="39"/>
      <c r="AB653" s="39"/>
      <c r="AC653" s="39"/>
      <c r="AD653" s="39"/>
      <c r="AE653" s="39"/>
      <c r="AT653" s="18" t="s">
        <v>248</v>
      </c>
      <c r="AU653" s="18" t="s">
        <v>84</v>
      </c>
    </row>
    <row r="654" s="14" customFormat="1">
      <c r="A654" s="14"/>
      <c r="B654" s="256"/>
      <c r="C654" s="257"/>
      <c r="D654" s="241" t="s">
        <v>250</v>
      </c>
      <c r="E654" s="258" t="s">
        <v>1</v>
      </c>
      <c r="F654" s="259" t="s">
        <v>4144</v>
      </c>
      <c r="G654" s="257"/>
      <c r="H654" s="260">
        <v>0.089999999999999997</v>
      </c>
      <c r="I654" s="261"/>
      <c r="J654" s="257"/>
      <c r="K654" s="257"/>
      <c r="L654" s="262"/>
      <c r="M654" s="263"/>
      <c r="N654" s="264"/>
      <c r="O654" s="264"/>
      <c r="P654" s="264"/>
      <c r="Q654" s="264"/>
      <c r="R654" s="264"/>
      <c r="S654" s="264"/>
      <c r="T654" s="265"/>
      <c r="U654" s="14"/>
      <c r="V654" s="14"/>
      <c r="W654" s="14"/>
      <c r="X654" s="14"/>
      <c r="Y654" s="14"/>
      <c r="Z654" s="14"/>
      <c r="AA654" s="14"/>
      <c r="AB654" s="14"/>
      <c r="AC654" s="14"/>
      <c r="AD654" s="14"/>
      <c r="AE654" s="14"/>
      <c r="AT654" s="266" t="s">
        <v>250</v>
      </c>
      <c r="AU654" s="266" t="s">
        <v>84</v>
      </c>
      <c r="AV654" s="14" t="s">
        <v>84</v>
      </c>
      <c r="AW654" s="14" t="s">
        <v>31</v>
      </c>
      <c r="AX654" s="14" t="s">
        <v>82</v>
      </c>
      <c r="AY654" s="266" t="s">
        <v>239</v>
      </c>
    </row>
    <row r="655" s="2" customFormat="1" ht="24.15" customHeight="1">
      <c r="A655" s="39"/>
      <c r="B655" s="40"/>
      <c r="C655" s="302" t="s">
        <v>1834</v>
      </c>
      <c r="D655" s="302" t="s">
        <v>1240</v>
      </c>
      <c r="E655" s="303" t="s">
        <v>4145</v>
      </c>
      <c r="F655" s="304" t="s">
        <v>4146</v>
      </c>
      <c r="G655" s="305" t="s">
        <v>523</v>
      </c>
      <c r="H655" s="306">
        <v>1</v>
      </c>
      <c r="I655" s="307"/>
      <c r="J655" s="308">
        <f>ROUND(I655*H655,2)</f>
        <v>0</v>
      </c>
      <c r="K655" s="304" t="s">
        <v>245</v>
      </c>
      <c r="L655" s="309"/>
      <c r="M655" s="310" t="s">
        <v>1</v>
      </c>
      <c r="N655" s="311" t="s">
        <v>40</v>
      </c>
      <c r="O655" s="92"/>
      <c r="P655" s="237">
        <f>O655*H655</f>
        <v>0</v>
      </c>
      <c r="Q655" s="237">
        <v>0.0115</v>
      </c>
      <c r="R655" s="237">
        <f>Q655*H655</f>
        <v>0.0115</v>
      </c>
      <c r="S655" s="237">
        <v>0</v>
      </c>
      <c r="T655" s="238">
        <f>S655*H655</f>
        <v>0</v>
      </c>
      <c r="U655" s="39"/>
      <c r="V655" s="39"/>
      <c r="W655" s="39"/>
      <c r="X655" s="39"/>
      <c r="Y655" s="39"/>
      <c r="Z655" s="39"/>
      <c r="AA655" s="39"/>
      <c r="AB655" s="39"/>
      <c r="AC655" s="39"/>
      <c r="AD655" s="39"/>
      <c r="AE655" s="39"/>
      <c r="AR655" s="239" t="s">
        <v>472</v>
      </c>
      <c r="AT655" s="239" t="s">
        <v>1240</v>
      </c>
      <c r="AU655" s="239" t="s">
        <v>84</v>
      </c>
      <c r="AY655" s="18" t="s">
        <v>239</v>
      </c>
      <c r="BE655" s="240">
        <f>IF(N655="základní",J655,0)</f>
        <v>0</v>
      </c>
      <c r="BF655" s="240">
        <f>IF(N655="snížená",J655,0)</f>
        <v>0</v>
      </c>
      <c r="BG655" s="240">
        <f>IF(N655="zákl. přenesená",J655,0)</f>
        <v>0</v>
      </c>
      <c r="BH655" s="240">
        <f>IF(N655="sníž. přenesená",J655,0)</f>
        <v>0</v>
      </c>
      <c r="BI655" s="240">
        <f>IF(N655="nulová",J655,0)</f>
        <v>0</v>
      </c>
      <c r="BJ655" s="18" t="s">
        <v>82</v>
      </c>
      <c r="BK655" s="240">
        <f>ROUND(I655*H655,2)</f>
        <v>0</v>
      </c>
      <c r="BL655" s="18" t="s">
        <v>376</v>
      </c>
      <c r="BM655" s="239" t="s">
        <v>4147</v>
      </c>
    </row>
    <row r="656" s="2" customFormat="1" ht="24.15" customHeight="1">
      <c r="A656" s="39"/>
      <c r="B656" s="40"/>
      <c r="C656" s="228" t="s">
        <v>1840</v>
      </c>
      <c r="D656" s="228" t="s">
        <v>241</v>
      </c>
      <c r="E656" s="229" t="s">
        <v>4148</v>
      </c>
      <c r="F656" s="230" t="s">
        <v>4149</v>
      </c>
      <c r="G656" s="231" t="s">
        <v>523</v>
      </c>
      <c r="H656" s="232">
        <v>3</v>
      </c>
      <c r="I656" s="233"/>
      <c r="J656" s="234">
        <f>ROUND(I656*H656,2)</f>
        <v>0</v>
      </c>
      <c r="K656" s="230" t="s">
        <v>245</v>
      </c>
      <c r="L656" s="45"/>
      <c r="M656" s="235" t="s">
        <v>1</v>
      </c>
      <c r="N656" s="236" t="s">
        <v>40</v>
      </c>
      <c r="O656" s="92"/>
      <c r="P656" s="237">
        <f>O656*H656</f>
        <v>0</v>
      </c>
      <c r="Q656" s="237">
        <v>0</v>
      </c>
      <c r="R656" s="237">
        <f>Q656*H656</f>
        <v>0</v>
      </c>
      <c r="S656" s="237">
        <v>0</v>
      </c>
      <c r="T656" s="238">
        <f>S656*H656</f>
        <v>0</v>
      </c>
      <c r="U656" s="39"/>
      <c r="V656" s="39"/>
      <c r="W656" s="39"/>
      <c r="X656" s="39"/>
      <c r="Y656" s="39"/>
      <c r="Z656" s="39"/>
      <c r="AA656" s="39"/>
      <c r="AB656" s="39"/>
      <c r="AC656" s="39"/>
      <c r="AD656" s="39"/>
      <c r="AE656" s="39"/>
      <c r="AR656" s="239" t="s">
        <v>376</v>
      </c>
      <c r="AT656" s="239" t="s">
        <v>241</v>
      </c>
      <c r="AU656" s="239" t="s">
        <v>84</v>
      </c>
      <c r="AY656" s="18" t="s">
        <v>239</v>
      </c>
      <c r="BE656" s="240">
        <f>IF(N656="základní",J656,0)</f>
        <v>0</v>
      </c>
      <c r="BF656" s="240">
        <f>IF(N656="snížená",J656,0)</f>
        <v>0</v>
      </c>
      <c r="BG656" s="240">
        <f>IF(N656="zákl. přenesená",J656,0)</f>
        <v>0</v>
      </c>
      <c r="BH656" s="240">
        <f>IF(N656="sníž. přenesená",J656,0)</f>
        <v>0</v>
      </c>
      <c r="BI656" s="240">
        <f>IF(N656="nulová",J656,0)</f>
        <v>0</v>
      </c>
      <c r="BJ656" s="18" t="s">
        <v>82</v>
      </c>
      <c r="BK656" s="240">
        <f>ROUND(I656*H656,2)</f>
        <v>0</v>
      </c>
      <c r="BL656" s="18" t="s">
        <v>376</v>
      </c>
      <c r="BM656" s="239" t="s">
        <v>4150</v>
      </c>
    </row>
    <row r="657" s="2" customFormat="1">
      <c r="A657" s="39"/>
      <c r="B657" s="40"/>
      <c r="C657" s="41"/>
      <c r="D657" s="241" t="s">
        <v>248</v>
      </c>
      <c r="E657" s="41"/>
      <c r="F657" s="242" t="s">
        <v>4149</v>
      </c>
      <c r="G657" s="41"/>
      <c r="H657" s="41"/>
      <c r="I657" s="243"/>
      <c r="J657" s="41"/>
      <c r="K657" s="41"/>
      <c r="L657" s="45"/>
      <c r="M657" s="244"/>
      <c r="N657" s="245"/>
      <c r="O657" s="92"/>
      <c r="P657" s="92"/>
      <c r="Q657" s="92"/>
      <c r="R657" s="92"/>
      <c r="S657" s="92"/>
      <c r="T657" s="93"/>
      <c r="U657" s="39"/>
      <c r="V657" s="39"/>
      <c r="W657" s="39"/>
      <c r="X657" s="39"/>
      <c r="Y657" s="39"/>
      <c r="Z657" s="39"/>
      <c r="AA657" s="39"/>
      <c r="AB657" s="39"/>
      <c r="AC657" s="39"/>
      <c r="AD657" s="39"/>
      <c r="AE657" s="39"/>
      <c r="AT657" s="18" t="s">
        <v>248</v>
      </c>
      <c r="AU657" s="18" t="s">
        <v>84</v>
      </c>
    </row>
    <row r="658" s="2" customFormat="1" ht="24.15" customHeight="1">
      <c r="A658" s="39"/>
      <c r="B658" s="40"/>
      <c r="C658" s="302" t="s">
        <v>1844</v>
      </c>
      <c r="D658" s="302" t="s">
        <v>1240</v>
      </c>
      <c r="E658" s="303" t="s">
        <v>4151</v>
      </c>
      <c r="F658" s="304" t="s">
        <v>4152</v>
      </c>
      <c r="G658" s="305" t="s">
        <v>523</v>
      </c>
      <c r="H658" s="306">
        <v>3</v>
      </c>
      <c r="I658" s="307"/>
      <c r="J658" s="308">
        <f>ROUND(I658*H658,2)</f>
        <v>0</v>
      </c>
      <c r="K658" s="304" t="s">
        <v>245</v>
      </c>
      <c r="L658" s="309"/>
      <c r="M658" s="310" t="s">
        <v>1</v>
      </c>
      <c r="N658" s="311" t="s">
        <v>40</v>
      </c>
      <c r="O658" s="92"/>
      <c r="P658" s="237">
        <f>O658*H658</f>
        <v>0</v>
      </c>
      <c r="Q658" s="237">
        <v>0.098000000000000004</v>
      </c>
      <c r="R658" s="237">
        <f>Q658*H658</f>
        <v>0.29400000000000004</v>
      </c>
      <c r="S658" s="237">
        <v>0</v>
      </c>
      <c r="T658" s="238">
        <f>S658*H658</f>
        <v>0</v>
      </c>
      <c r="U658" s="39"/>
      <c r="V658" s="39"/>
      <c r="W658" s="39"/>
      <c r="X658" s="39"/>
      <c r="Y658" s="39"/>
      <c r="Z658" s="39"/>
      <c r="AA658" s="39"/>
      <c r="AB658" s="39"/>
      <c r="AC658" s="39"/>
      <c r="AD658" s="39"/>
      <c r="AE658" s="39"/>
      <c r="AR658" s="239" t="s">
        <v>472</v>
      </c>
      <c r="AT658" s="239" t="s">
        <v>1240</v>
      </c>
      <c r="AU658" s="239" t="s">
        <v>84</v>
      </c>
      <c r="AY658" s="18" t="s">
        <v>239</v>
      </c>
      <c r="BE658" s="240">
        <f>IF(N658="základní",J658,0)</f>
        <v>0</v>
      </c>
      <c r="BF658" s="240">
        <f>IF(N658="snížená",J658,0)</f>
        <v>0</v>
      </c>
      <c r="BG658" s="240">
        <f>IF(N658="zákl. přenesená",J658,0)</f>
        <v>0</v>
      </c>
      <c r="BH658" s="240">
        <f>IF(N658="sníž. přenesená",J658,0)</f>
        <v>0</v>
      </c>
      <c r="BI658" s="240">
        <f>IF(N658="nulová",J658,0)</f>
        <v>0</v>
      </c>
      <c r="BJ658" s="18" t="s">
        <v>82</v>
      </c>
      <c r="BK658" s="240">
        <f>ROUND(I658*H658,2)</f>
        <v>0</v>
      </c>
      <c r="BL658" s="18" t="s">
        <v>376</v>
      </c>
      <c r="BM658" s="239" t="s">
        <v>4153</v>
      </c>
    </row>
    <row r="659" s="2" customFormat="1">
      <c r="A659" s="39"/>
      <c r="B659" s="40"/>
      <c r="C659" s="41"/>
      <c r="D659" s="241" t="s">
        <v>248</v>
      </c>
      <c r="E659" s="41"/>
      <c r="F659" s="242" t="s">
        <v>4154</v>
      </c>
      <c r="G659" s="41"/>
      <c r="H659" s="41"/>
      <c r="I659" s="243"/>
      <c r="J659" s="41"/>
      <c r="K659" s="41"/>
      <c r="L659" s="45"/>
      <c r="M659" s="244"/>
      <c r="N659" s="245"/>
      <c r="O659" s="92"/>
      <c r="P659" s="92"/>
      <c r="Q659" s="92"/>
      <c r="R659" s="92"/>
      <c r="S659" s="92"/>
      <c r="T659" s="93"/>
      <c r="U659" s="39"/>
      <c r="V659" s="39"/>
      <c r="W659" s="39"/>
      <c r="X659" s="39"/>
      <c r="Y659" s="39"/>
      <c r="Z659" s="39"/>
      <c r="AA659" s="39"/>
      <c r="AB659" s="39"/>
      <c r="AC659" s="39"/>
      <c r="AD659" s="39"/>
      <c r="AE659" s="39"/>
      <c r="AT659" s="18" t="s">
        <v>248</v>
      </c>
      <c r="AU659" s="18" t="s">
        <v>84</v>
      </c>
    </row>
    <row r="660" s="2" customFormat="1">
      <c r="A660" s="39"/>
      <c r="B660" s="40"/>
      <c r="C660" s="41"/>
      <c r="D660" s="241" t="s">
        <v>341</v>
      </c>
      <c r="E660" s="41"/>
      <c r="F660" s="278" t="s">
        <v>4155</v>
      </c>
      <c r="G660" s="41"/>
      <c r="H660" s="41"/>
      <c r="I660" s="243"/>
      <c r="J660" s="41"/>
      <c r="K660" s="41"/>
      <c r="L660" s="45"/>
      <c r="M660" s="244"/>
      <c r="N660" s="245"/>
      <c r="O660" s="92"/>
      <c r="P660" s="92"/>
      <c r="Q660" s="92"/>
      <c r="R660" s="92"/>
      <c r="S660" s="92"/>
      <c r="T660" s="93"/>
      <c r="U660" s="39"/>
      <c r="V660" s="39"/>
      <c r="W660" s="39"/>
      <c r="X660" s="39"/>
      <c r="Y660" s="39"/>
      <c r="Z660" s="39"/>
      <c r="AA660" s="39"/>
      <c r="AB660" s="39"/>
      <c r="AC660" s="39"/>
      <c r="AD660" s="39"/>
      <c r="AE660" s="39"/>
      <c r="AT660" s="18" t="s">
        <v>341</v>
      </c>
      <c r="AU660" s="18" t="s">
        <v>84</v>
      </c>
    </row>
    <row r="661" s="2" customFormat="1" ht="24.15" customHeight="1">
      <c r="A661" s="39"/>
      <c r="B661" s="40"/>
      <c r="C661" s="228" t="s">
        <v>1849</v>
      </c>
      <c r="D661" s="228" t="s">
        <v>241</v>
      </c>
      <c r="E661" s="229" t="s">
        <v>4156</v>
      </c>
      <c r="F661" s="230" t="s">
        <v>4157</v>
      </c>
      <c r="G661" s="231" t="s">
        <v>523</v>
      </c>
      <c r="H661" s="232">
        <v>1</v>
      </c>
      <c r="I661" s="233"/>
      <c r="J661" s="234">
        <f>ROUND(I661*H661,2)</f>
        <v>0</v>
      </c>
      <c r="K661" s="230" t="s">
        <v>245</v>
      </c>
      <c r="L661" s="45"/>
      <c r="M661" s="235" t="s">
        <v>1</v>
      </c>
      <c r="N661" s="236" t="s">
        <v>40</v>
      </c>
      <c r="O661" s="92"/>
      <c r="P661" s="237">
        <f>O661*H661</f>
        <v>0</v>
      </c>
      <c r="Q661" s="237">
        <v>0</v>
      </c>
      <c r="R661" s="237">
        <f>Q661*H661</f>
        <v>0</v>
      </c>
      <c r="S661" s="237">
        <v>0</v>
      </c>
      <c r="T661" s="238">
        <f>S661*H661</f>
        <v>0</v>
      </c>
      <c r="U661" s="39"/>
      <c r="V661" s="39"/>
      <c r="W661" s="39"/>
      <c r="X661" s="39"/>
      <c r="Y661" s="39"/>
      <c r="Z661" s="39"/>
      <c r="AA661" s="39"/>
      <c r="AB661" s="39"/>
      <c r="AC661" s="39"/>
      <c r="AD661" s="39"/>
      <c r="AE661" s="39"/>
      <c r="AR661" s="239" t="s">
        <v>376</v>
      </c>
      <c r="AT661" s="239" t="s">
        <v>241</v>
      </c>
      <c r="AU661" s="239" t="s">
        <v>84</v>
      </c>
      <c r="AY661" s="18" t="s">
        <v>239</v>
      </c>
      <c r="BE661" s="240">
        <f>IF(N661="základní",J661,0)</f>
        <v>0</v>
      </c>
      <c r="BF661" s="240">
        <f>IF(N661="snížená",J661,0)</f>
        <v>0</v>
      </c>
      <c r="BG661" s="240">
        <f>IF(N661="zákl. přenesená",J661,0)</f>
        <v>0</v>
      </c>
      <c r="BH661" s="240">
        <f>IF(N661="sníž. přenesená",J661,0)</f>
        <v>0</v>
      </c>
      <c r="BI661" s="240">
        <f>IF(N661="nulová",J661,0)</f>
        <v>0</v>
      </c>
      <c r="BJ661" s="18" t="s">
        <v>82</v>
      </c>
      <c r="BK661" s="240">
        <f>ROUND(I661*H661,2)</f>
        <v>0</v>
      </c>
      <c r="BL661" s="18" t="s">
        <v>376</v>
      </c>
      <c r="BM661" s="239" t="s">
        <v>4158</v>
      </c>
    </row>
    <row r="662" s="2" customFormat="1">
      <c r="A662" s="39"/>
      <c r="B662" s="40"/>
      <c r="C662" s="41"/>
      <c r="D662" s="241" t="s">
        <v>248</v>
      </c>
      <c r="E662" s="41"/>
      <c r="F662" s="242" t="s">
        <v>4159</v>
      </c>
      <c r="G662" s="41"/>
      <c r="H662" s="41"/>
      <c r="I662" s="243"/>
      <c r="J662" s="41"/>
      <c r="K662" s="41"/>
      <c r="L662" s="45"/>
      <c r="M662" s="244"/>
      <c r="N662" s="245"/>
      <c r="O662" s="92"/>
      <c r="P662" s="92"/>
      <c r="Q662" s="92"/>
      <c r="R662" s="92"/>
      <c r="S662" s="92"/>
      <c r="T662" s="93"/>
      <c r="U662" s="39"/>
      <c r="V662" s="39"/>
      <c r="W662" s="39"/>
      <c r="X662" s="39"/>
      <c r="Y662" s="39"/>
      <c r="Z662" s="39"/>
      <c r="AA662" s="39"/>
      <c r="AB662" s="39"/>
      <c r="AC662" s="39"/>
      <c r="AD662" s="39"/>
      <c r="AE662" s="39"/>
      <c r="AT662" s="18" t="s">
        <v>248</v>
      </c>
      <c r="AU662" s="18" t="s">
        <v>84</v>
      </c>
    </row>
    <row r="663" s="2" customFormat="1" ht="24.15" customHeight="1">
      <c r="A663" s="39"/>
      <c r="B663" s="40"/>
      <c r="C663" s="302" t="s">
        <v>1853</v>
      </c>
      <c r="D663" s="302" t="s">
        <v>1240</v>
      </c>
      <c r="E663" s="303" t="s">
        <v>2091</v>
      </c>
      <c r="F663" s="304" t="s">
        <v>4160</v>
      </c>
      <c r="G663" s="305" t="s">
        <v>837</v>
      </c>
      <c r="H663" s="306">
        <v>1</v>
      </c>
      <c r="I663" s="307"/>
      <c r="J663" s="308">
        <f>ROUND(I663*H663,2)</f>
        <v>0</v>
      </c>
      <c r="K663" s="304" t="s">
        <v>1</v>
      </c>
      <c r="L663" s="309"/>
      <c r="M663" s="310" t="s">
        <v>1</v>
      </c>
      <c r="N663" s="311" t="s">
        <v>40</v>
      </c>
      <c r="O663" s="92"/>
      <c r="P663" s="237">
        <f>O663*H663</f>
        <v>0</v>
      </c>
      <c r="Q663" s="237">
        <v>0</v>
      </c>
      <c r="R663" s="237">
        <f>Q663*H663</f>
        <v>0</v>
      </c>
      <c r="S663" s="237">
        <v>0</v>
      </c>
      <c r="T663" s="238">
        <f>S663*H663</f>
        <v>0</v>
      </c>
      <c r="U663" s="39"/>
      <c r="V663" s="39"/>
      <c r="W663" s="39"/>
      <c r="X663" s="39"/>
      <c r="Y663" s="39"/>
      <c r="Z663" s="39"/>
      <c r="AA663" s="39"/>
      <c r="AB663" s="39"/>
      <c r="AC663" s="39"/>
      <c r="AD663" s="39"/>
      <c r="AE663" s="39"/>
      <c r="AR663" s="239" t="s">
        <v>472</v>
      </c>
      <c r="AT663" s="239" t="s">
        <v>1240</v>
      </c>
      <c r="AU663" s="239" t="s">
        <v>84</v>
      </c>
      <c r="AY663" s="18" t="s">
        <v>239</v>
      </c>
      <c r="BE663" s="240">
        <f>IF(N663="základní",J663,0)</f>
        <v>0</v>
      </c>
      <c r="BF663" s="240">
        <f>IF(N663="snížená",J663,0)</f>
        <v>0</v>
      </c>
      <c r="BG663" s="240">
        <f>IF(N663="zákl. přenesená",J663,0)</f>
        <v>0</v>
      </c>
      <c r="BH663" s="240">
        <f>IF(N663="sníž. přenesená",J663,0)</f>
        <v>0</v>
      </c>
      <c r="BI663" s="240">
        <f>IF(N663="nulová",J663,0)</f>
        <v>0</v>
      </c>
      <c r="BJ663" s="18" t="s">
        <v>82</v>
      </c>
      <c r="BK663" s="240">
        <f>ROUND(I663*H663,2)</f>
        <v>0</v>
      </c>
      <c r="BL663" s="18" t="s">
        <v>376</v>
      </c>
      <c r="BM663" s="239" t="s">
        <v>4161</v>
      </c>
    </row>
    <row r="664" s="2" customFormat="1">
      <c r="A664" s="39"/>
      <c r="B664" s="40"/>
      <c r="C664" s="41"/>
      <c r="D664" s="241" t="s">
        <v>248</v>
      </c>
      <c r="E664" s="41"/>
      <c r="F664" s="242" t="s">
        <v>4162</v>
      </c>
      <c r="G664" s="41"/>
      <c r="H664" s="41"/>
      <c r="I664" s="243"/>
      <c r="J664" s="41"/>
      <c r="K664" s="41"/>
      <c r="L664" s="45"/>
      <c r="M664" s="244"/>
      <c r="N664" s="245"/>
      <c r="O664" s="92"/>
      <c r="P664" s="92"/>
      <c r="Q664" s="92"/>
      <c r="R664" s="92"/>
      <c r="S664" s="92"/>
      <c r="T664" s="93"/>
      <c r="U664" s="39"/>
      <c r="V664" s="39"/>
      <c r="W664" s="39"/>
      <c r="X664" s="39"/>
      <c r="Y664" s="39"/>
      <c r="Z664" s="39"/>
      <c r="AA664" s="39"/>
      <c r="AB664" s="39"/>
      <c r="AC664" s="39"/>
      <c r="AD664" s="39"/>
      <c r="AE664" s="39"/>
      <c r="AT664" s="18" t="s">
        <v>248</v>
      </c>
      <c r="AU664" s="18" t="s">
        <v>84</v>
      </c>
    </row>
    <row r="665" s="2" customFormat="1">
      <c r="A665" s="39"/>
      <c r="B665" s="40"/>
      <c r="C665" s="41"/>
      <c r="D665" s="241" t="s">
        <v>341</v>
      </c>
      <c r="E665" s="41"/>
      <c r="F665" s="278" t="s">
        <v>4163</v>
      </c>
      <c r="G665" s="41"/>
      <c r="H665" s="41"/>
      <c r="I665" s="243"/>
      <c r="J665" s="41"/>
      <c r="K665" s="41"/>
      <c r="L665" s="45"/>
      <c r="M665" s="244"/>
      <c r="N665" s="245"/>
      <c r="O665" s="92"/>
      <c r="P665" s="92"/>
      <c r="Q665" s="92"/>
      <c r="R665" s="92"/>
      <c r="S665" s="92"/>
      <c r="T665" s="93"/>
      <c r="U665" s="39"/>
      <c r="V665" s="39"/>
      <c r="W665" s="39"/>
      <c r="X665" s="39"/>
      <c r="Y665" s="39"/>
      <c r="Z665" s="39"/>
      <c r="AA665" s="39"/>
      <c r="AB665" s="39"/>
      <c r="AC665" s="39"/>
      <c r="AD665" s="39"/>
      <c r="AE665" s="39"/>
      <c r="AT665" s="18" t="s">
        <v>341</v>
      </c>
      <c r="AU665" s="18" t="s">
        <v>84</v>
      </c>
    </row>
    <row r="666" s="2" customFormat="1" ht="24.15" customHeight="1">
      <c r="A666" s="39"/>
      <c r="B666" s="40"/>
      <c r="C666" s="228" t="s">
        <v>1858</v>
      </c>
      <c r="D666" s="228" t="s">
        <v>241</v>
      </c>
      <c r="E666" s="229" t="s">
        <v>4164</v>
      </c>
      <c r="F666" s="230" t="s">
        <v>4165</v>
      </c>
      <c r="G666" s="231" t="s">
        <v>330</v>
      </c>
      <c r="H666" s="232">
        <v>9</v>
      </c>
      <c r="I666" s="233"/>
      <c r="J666" s="234">
        <f>ROUND(I666*H666,2)</f>
        <v>0</v>
      </c>
      <c r="K666" s="230" t="s">
        <v>245</v>
      </c>
      <c r="L666" s="45"/>
      <c r="M666" s="235" t="s">
        <v>1</v>
      </c>
      <c r="N666" s="236" t="s">
        <v>40</v>
      </c>
      <c r="O666" s="92"/>
      <c r="P666" s="237">
        <f>O666*H666</f>
        <v>0</v>
      </c>
      <c r="Q666" s="237">
        <v>0</v>
      </c>
      <c r="R666" s="237">
        <f>Q666*H666</f>
        <v>0</v>
      </c>
      <c r="S666" s="237">
        <v>0</v>
      </c>
      <c r="T666" s="238">
        <f>S666*H666</f>
        <v>0</v>
      </c>
      <c r="U666" s="39"/>
      <c r="V666" s="39"/>
      <c r="W666" s="39"/>
      <c r="X666" s="39"/>
      <c r="Y666" s="39"/>
      <c r="Z666" s="39"/>
      <c r="AA666" s="39"/>
      <c r="AB666" s="39"/>
      <c r="AC666" s="39"/>
      <c r="AD666" s="39"/>
      <c r="AE666" s="39"/>
      <c r="AR666" s="239" t="s">
        <v>376</v>
      </c>
      <c r="AT666" s="239" t="s">
        <v>241</v>
      </c>
      <c r="AU666" s="239" t="s">
        <v>84</v>
      </c>
      <c r="AY666" s="18" t="s">
        <v>239</v>
      </c>
      <c r="BE666" s="240">
        <f>IF(N666="základní",J666,0)</f>
        <v>0</v>
      </c>
      <c r="BF666" s="240">
        <f>IF(N666="snížená",J666,0)</f>
        <v>0</v>
      </c>
      <c r="BG666" s="240">
        <f>IF(N666="zákl. přenesená",J666,0)</f>
        <v>0</v>
      </c>
      <c r="BH666" s="240">
        <f>IF(N666="sníž. přenesená",J666,0)</f>
        <v>0</v>
      </c>
      <c r="BI666" s="240">
        <f>IF(N666="nulová",J666,0)</f>
        <v>0</v>
      </c>
      <c r="BJ666" s="18" t="s">
        <v>82</v>
      </c>
      <c r="BK666" s="240">
        <f>ROUND(I666*H666,2)</f>
        <v>0</v>
      </c>
      <c r="BL666" s="18" t="s">
        <v>376</v>
      </c>
      <c r="BM666" s="239" t="s">
        <v>4166</v>
      </c>
    </row>
    <row r="667" s="2" customFormat="1">
      <c r="A667" s="39"/>
      <c r="B667" s="40"/>
      <c r="C667" s="41"/>
      <c r="D667" s="241" t="s">
        <v>248</v>
      </c>
      <c r="E667" s="41"/>
      <c r="F667" s="242" t="s">
        <v>4167</v>
      </c>
      <c r="G667" s="41"/>
      <c r="H667" s="41"/>
      <c r="I667" s="243"/>
      <c r="J667" s="41"/>
      <c r="K667" s="41"/>
      <c r="L667" s="45"/>
      <c r="M667" s="244"/>
      <c r="N667" s="245"/>
      <c r="O667" s="92"/>
      <c r="P667" s="92"/>
      <c r="Q667" s="92"/>
      <c r="R667" s="92"/>
      <c r="S667" s="92"/>
      <c r="T667" s="93"/>
      <c r="U667" s="39"/>
      <c r="V667" s="39"/>
      <c r="W667" s="39"/>
      <c r="X667" s="39"/>
      <c r="Y667" s="39"/>
      <c r="Z667" s="39"/>
      <c r="AA667" s="39"/>
      <c r="AB667" s="39"/>
      <c r="AC667" s="39"/>
      <c r="AD667" s="39"/>
      <c r="AE667" s="39"/>
      <c r="AT667" s="18" t="s">
        <v>248</v>
      </c>
      <c r="AU667" s="18" t="s">
        <v>84</v>
      </c>
    </row>
    <row r="668" s="14" customFormat="1">
      <c r="A668" s="14"/>
      <c r="B668" s="256"/>
      <c r="C668" s="257"/>
      <c r="D668" s="241" t="s">
        <v>250</v>
      </c>
      <c r="E668" s="258" t="s">
        <v>1</v>
      </c>
      <c r="F668" s="259" t="s">
        <v>4168</v>
      </c>
      <c r="G668" s="257"/>
      <c r="H668" s="260">
        <v>2.6000000000000001</v>
      </c>
      <c r="I668" s="261"/>
      <c r="J668" s="257"/>
      <c r="K668" s="257"/>
      <c r="L668" s="262"/>
      <c r="M668" s="263"/>
      <c r="N668" s="264"/>
      <c r="O668" s="264"/>
      <c r="P668" s="264"/>
      <c r="Q668" s="264"/>
      <c r="R668" s="264"/>
      <c r="S668" s="264"/>
      <c r="T668" s="265"/>
      <c r="U668" s="14"/>
      <c r="V668" s="14"/>
      <c r="W668" s="14"/>
      <c r="X668" s="14"/>
      <c r="Y668" s="14"/>
      <c r="Z668" s="14"/>
      <c r="AA668" s="14"/>
      <c r="AB668" s="14"/>
      <c r="AC668" s="14"/>
      <c r="AD668" s="14"/>
      <c r="AE668" s="14"/>
      <c r="AT668" s="266" t="s">
        <v>250</v>
      </c>
      <c r="AU668" s="266" t="s">
        <v>84</v>
      </c>
      <c r="AV668" s="14" t="s">
        <v>84</v>
      </c>
      <c r="AW668" s="14" t="s">
        <v>31</v>
      </c>
      <c r="AX668" s="14" t="s">
        <v>75</v>
      </c>
      <c r="AY668" s="266" t="s">
        <v>239</v>
      </c>
    </row>
    <row r="669" s="14" customFormat="1">
      <c r="A669" s="14"/>
      <c r="B669" s="256"/>
      <c r="C669" s="257"/>
      <c r="D669" s="241" t="s">
        <v>250</v>
      </c>
      <c r="E669" s="258" t="s">
        <v>1</v>
      </c>
      <c r="F669" s="259" t="s">
        <v>4169</v>
      </c>
      <c r="G669" s="257"/>
      <c r="H669" s="260">
        <v>6.4000000000000004</v>
      </c>
      <c r="I669" s="261"/>
      <c r="J669" s="257"/>
      <c r="K669" s="257"/>
      <c r="L669" s="262"/>
      <c r="M669" s="263"/>
      <c r="N669" s="264"/>
      <c r="O669" s="264"/>
      <c r="P669" s="264"/>
      <c r="Q669" s="264"/>
      <c r="R669" s="264"/>
      <c r="S669" s="264"/>
      <c r="T669" s="265"/>
      <c r="U669" s="14"/>
      <c r="V669" s="14"/>
      <c r="W669" s="14"/>
      <c r="X669" s="14"/>
      <c r="Y669" s="14"/>
      <c r="Z669" s="14"/>
      <c r="AA669" s="14"/>
      <c r="AB669" s="14"/>
      <c r="AC669" s="14"/>
      <c r="AD669" s="14"/>
      <c r="AE669" s="14"/>
      <c r="AT669" s="266" t="s">
        <v>250</v>
      </c>
      <c r="AU669" s="266" t="s">
        <v>84</v>
      </c>
      <c r="AV669" s="14" t="s">
        <v>84</v>
      </c>
      <c r="AW669" s="14" t="s">
        <v>31</v>
      </c>
      <c r="AX669" s="14" t="s">
        <v>75</v>
      </c>
      <c r="AY669" s="266" t="s">
        <v>239</v>
      </c>
    </row>
    <row r="670" s="15" customFormat="1">
      <c r="A670" s="15"/>
      <c r="B670" s="267"/>
      <c r="C670" s="268"/>
      <c r="D670" s="241" t="s">
        <v>250</v>
      </c>
      <c r="E670" s="269" t="s">
        <v>1</v>
      </c>
      <c r="F670" s="270" t="s">
        <v>277</v>
      </c>
      <c r="G670" s="268"/>
      <c r="H670" s="271">
        <v>9</v>
      </c>
      <c r="I670" s="272"/>
      <c r="J670" s="268"/>
      <c r="K670" s="268"/>
      <c r="L670" s="273"/>
      <c r="M670" s="274"/>
      <c r="N670" s="275"/>
      <c r="O670" s="275"/>
      <c r="P670" s="275"/>
      <c r="Q670" s="275"/>
      <c r="R670" s="275"/>
      <c r="S670" s="275"/>
      <c r="T670" s="276"/>
      <c r="U670" s="15"/>
      <c r="V670" s="15"/>
      <c r="W670" s="15"/>
      <c r="X670" s="15"/>
      <c r="Y670" s="15"/>
      <c r="Z670" s="15"/>
      <c r="AA670" s="15"/>
      <c r="AB670" s="15"/>
      <c r="AC670" s="15"/>
      <c r="AD670" s="15"/>
      <c r="AE670" s="15"/>
      <c r="AT670" s="277" t="s">
        <v>250</v>
      </c>
      <c r="AU670" s="277" t="s">
        <v>84</v>
      </c>
      <c r="AV670" s="15" t="s">
        <v>246</v>
      </c>
      <c r="AW670" s="15" t="s">
        <v>31</v>
      </c>
      <c r="AX670" s="15" t="s">
        <v>82</v>
      </c>
      <c r="AY670" s="277" t="s">
        <v>239</v>
      </c>
    </row>
    <row r="671" s="2" customFormat="1" ht="24.15" customHeight="1">
      <c r="A671" s="39"/>
      <c r="B671" s="40"/>
      <c r="C671" s="302" t="s">
        <v>1862</v>
      </c>
      <c r="D671" s="302" t="s">
        <v>1240</v>
      </c>
      <c r="E671" s="303" t="s">
        <v>4170</v>
      </c>
      <c r="F671" s="304" t="s">
        <v>4171</v>
      </c>
      <c r="G671" s="305" t="s">
        <v>523</v>
      </c>
      <c r="H671" s="306">
        <v>1</v>
      </c>
      <c r="I671" s="307"/>
      <c r="J671" s="308">
        <f>ROUND(I671*H671,2)</f>
        <v>0</v>
      </c>
      <c r="K671" s="304" t="s">
        <v>245</v>
      </c>
      <c r="L671" s="309"/>
      <c r="M671" s="310" t="s">
        <v>1</v>
      </c>
      <c r="N671" s="311" t="s">
        <v>40</v>
      </c>
      <c r="O671" s="92"/>
      <c r="P671" s="237">
        <f>O671*H671</f>
        <v>0</v>
      </c>
      <c r="Q671" s="237">
        <v>0.0067000000000000002</v>
      </c>
      <c r="R671" s="237">
        <f>Q671*H671</f>
        <v>0.0067000000000000002</v>
      </c>
      <c r="S671" s="237">
        <v>0</v>
      </c>
      <c r="T671" s="238">
        <f>S671*H671</f>
        <v>0</v>
      </c>
      <c r="U671" s="39"/>
      <c r="V671" s="39"/>
      <c r="W671" s="39"/>
      <c r="X671" s="39"/>
      <c r="Y671" s="39"/>
      <c r="Z671" s="39"/>
      <c r="AA671" s="39"/>
      <c r="AB671" s="39"/>
      <c r="AC671" s="39"/>
      <c r="AD671" s="39"/>
      <c r="AE671" s="39"/>
      <c r="AR671" s="239" t="s">
        <v>472</v>
      </c>
      <c r="AT671" s="239" t="s">
        <v>1240</v>
      </c>
      <c r="AU671" s="239" t="s">
        <v>84</v>
      </c>
      <c r="AY671" s="18" t="s">
        <v>239</v>
      </c>
      <c r="BE671" s="240">
        <f>IF(N671="základní",J671,0)</f>
        <v>0</v>
      </c>
      <c r="BF671" s="240">
        <f>IF(N671="snížená",J671,0)</f>
        <v>0</v>
      </c>
      <c r="BG671" s="240">
        <f>IF(N671="zákl. přenesená",J671,0)</f>
        <v>0</v>
      </c>
      <c r="BH671" s="240">
        <f>IF(N671="sníž. přenesená",J671,0)</f>
        <v>0</v>
      </c>
      <c r="BI671" s="240">
        <f>IF(N671="nulová",J671,0)</f>
        <v>0</v>
      </c>
      <c r="BJ671" s="18" t="s">
        <v>82</v>
      </c>
      <c r="BK671" s="240">
        <f>ROUND(I671*H671,2)</f>
        <v>0</v>
      </c>
      <c r="BL671" s="18" t="s">
        <v>376</v>
      </c>
      <c r="BM671" s="239" t="s">
        <v>4172</v>
      </c>
    </row>
    <row r="672" s="2" customFormat="1" ht="24.15" customHeight="1">
      <c r="A672" s="39"/>
      <c r="B672" s="40"/>
      <c r="C672" s="302" t="s">
        <v>1867</v>
      </c>
      <c r="D672" s="302" t="s">
        <v>1240</v>
      </c>
      <c r="E672" s="303" t="s">
        <v>4173</v>
      </c>
      <c r="F672" s="304" t="s">
        <v>4174</v>
      </c>
      <c r="G672" s="305" t="s">
        <v>523</v>
      </c>
      <c r="H672" s="306">
        <v>2</v>
      </c>
      <c r="I672" s="307"/>
      <c r="J672" s="308">
        <f>ROUND(I672*H672,2)</f>
        <v>0</v>
      </c>
      <c r="K672" s="304" t="s">
        <v>245</v>
      </c>
      <c r="L672" s="309"/>
      <c r="M672" s="310" t="s">
        <v>1</v>
      </c>
      <c r="N672" s="311" t="s">
        <v>40</v>
      </c>
      <c r="O672" s="92"/>
      <c r="P672" s="237">
        <f>O672*H672</f>
        <v>0</v>
      </c>
      <c r="Q672" s="237">
        <v>0.019199999999999998</v>
      </c>
      <c r="R672" s="237">
        <f>Q672*H672</f>
        <v>0.038399999999999997</v>
      </c>
      <c r="S672" s="237">
        <v>0</v>
      </c>
      <c r="T672" s="238">
        <f>S672*H672</f>
        <v>0</v>
      </c>
      <c r="U672" s="39"/>
      <c r="V672" s="39"/>
      <c r="W672" s="39"/>
      <c r="X672" s="39"/>
      <c r="Y672" s="39"/>
      <c r="Z672" s="39"/>
      <c r="AA672" s="39"/>
      <c r="AB672" s="39"/>
      <c r="AC672" s="39"/>
      <c r="AD672" s="39"/>
      <c r="AE672" s="39"/>
      <c r="AR672" s="239" t="s">
        <v>472</v>
      </c>
      <c r="AT672" s="239" t="s">
        <v>1240</v>
      </c>
      <c r="AU672" s="239" t="s">
        <v>84</v>
      </c>
      <c r="AY672" s="18" t="s">
        <v>239</v>
      </c>
      <c r="BE672" s="240">
        <f>IF(N672="základní",J672,0)</f>
        <v>0</v>
      </c>
      <c r="BF672" s="240">
        <f>IF(N672="snížená",J672,0)</f>
        <v>0</v>
      </c>
      <c r="BG672" s="240">
        <f>IF(N672="zákl. přenesená",J672,0)</f>
        <v>0</v>
      </c>
      <c r="BH672" s="240">
        <f>IF(N672="sníž. přenesená",J672,0)</f>
        <v>0</v>
      </c>
      <c r="BI672" s="240">
        <f>IF(N672="nulová",J672,0)</f>
        <v>0</v>
      </c>
      <c r="BJ672" s="18" t="s">
        <v>82</v>
      </c>
      <c r="BK672" s="240">
        <f>ROUND(I672*H672,2)</f>
        <v>0</v>
      </c>
      <c r="BL672" s="18" t="s">
        <v>376</v>
      </c>
      <c r="BM672" s="239" t="s">
        <v>4175</v>
      </c>
    </row>
    <row r="673" s="2" customFormat="1">
      <c r="A673" s="39"/>
      <c r="B673" s="40"/>
      <c r="C673" s="41"/>
      <c r="D673" s="241" t="s">
        <v>248</v>
      </c>
      <c r="E673" s="41"/>
      <c r="F673" s="242" t="s">
        <v>4174</v>
      </c>
      <c r="G673" s="41"/>
      <c r="H673" s="41"/>
      <c r="I673" s="243"/>
      <c r="J673" s="41"/>
      <c r="K673" s="41"/>
      <c r="L673" s="45"/>
      <c r="M673" s="244"/>
      <c r="N673" s="245"/>
      <c r="O673" s="92"/>
      <c r="P673" s="92"/>
      <c r="Q673" s="92"/>
      <c r="R673" s="92"/>
      <c r="S673" s="92"/>
      <c r="T673" s="93"/>
      <c r="U673" s="39"/>
      <c r="V673" s="39"/>
      <c r="W673" s="39"/>
      <c r="X673" s="39"/>
      <c r="Y673" s="39"/>
      <c r="Z673" s="39"/>
      <c r="AA673" s="39"/>
      <c r="AB673" s="39"/>
      <c r="AC673" s="39"/>
      <c r="AD673" s="39"/>
      <c r="AE673" s="39"/>
      <c r="AT673" s="18" t="s">
        <v>248</v>
      </c>
      <c r="AU673" s="18" t="s">
        <v>84</v>
      </c>
    </row>
    <row r="674" s="2" customFormat="1" ht="24.15" customHeight="1">
      <c r="A674" s="39"/>
      <c r="B674" s="40"/>
      <c r="C674" s="228" t="s">
        <v>1871</v>
      </c>
      <c r="D674" s="228" t="s">
        <v>241</v>
      </c>
      <c r="E674" s="229" t="s">
        <v>2195</v>
      </c>
      <c r="F674" s="230" t="s">
        <v>4176</v>
      </c>
      <c r="G674" s="231" t="s">
        <v>602</v>
      </c>
      <c r="H674" s="232">
        <v>23.518999999999998</v>
      </c>
      <c r="I674" s="233"/>
      <c r="J674" s="234">
        <f>ROUND(I674*H674,2)</f>
        <v>0</v>
      </c>
      <c r="K674" s="230" t="s">
        <v>245</v>
      </c>
      <c r="L674" s="45"/>
      <c r="M674" s="235" t="s">
        <v>1</v>
      </c>
      <c r="N674" s="236" t="s">
        <v>40</v>
      </c>
      <c r="O674" s="92"/>
      <c r="P674" s="237">
        <f>O674*H674</f>
        <v>0</v>
      </c>
      <c r="Q674" s="237">
        <v>6.0000000000000002E-05</v>
      </c>
      <c r="R674" s="237">
        <f>Q674*H674</f>
        <v>0.00141114</v>
      </c>
      <c r="S674" s="237">
        <v>0</v>
      </c>
      <c r="T674" s="238">
        <f>S674*H674</f>
        <v>0</v>
      </c>
      <c r="U674" s="39"/>
      <c r="V674" s="39"/>
      <c r="W674" s="39"/>
      <c r="X674" s="39"/>
      <c r="Y674" s="39"/>
      <c r="Z674" s="39"/>
      <c r="AA674" s="39"/>
      <c r="AB674" s="39"/>
      <c r="AC674" s="39"/>
      <c r="AD674" s="39"/>
      <c r="AE674" s="39"/>
      <c r="AR674" s="239" t="s">
        <v>376</v>
      </c>
      <c r="AT674" s="239" t="s">
        <v>241</v>
      </c>
      <c r="AU674" s="239" t="s">
        <v>84</v>
      </c>
      <c r="AY674" s="18" t="s">
        <v>239</v>
      </c>
      <c r="BE674" s="240">
        <f>IF(N674="základní",J674,0)</f>
        <v>0</v>
      </c>
      <c r="BF674" s="240">
        <f>IF(N674="snížená",J674,0)</f>
        <v>0</v>
      </c>
      <c r="BG674" s="240">
        <f>IF(N674="zákl. přenesená",J674,0)</f>
        <v>0</v>
      </c>
      <c r="BH674" s="240">
        <f>IF(N674="sníž. přenesená",J674,0)</f>
        <v>0</v>
      </c>
      <c r="BI674" s="240">
        <f>IF(N674="nulová",J674,0)</f>
        <v>0</v>
      </c>
      <c r="BJ674" s="18" t="s">
        <v>82</v>
      </c>
      <c r="BK674" s="240">
        <f>ROUND(I674*H674,2)</f>
        <v>0</v>
      </c>
      <c r="BL674" s="18" t="s">
        <v>376</v>
      </c>
      <c r="BM674" s="239" t="s">
        <v>4177</v>
      </c>
    </row>
    <row r="675" s="2" customFormat="1">
      <c r="A675" s="39"/>
      <c r="B675" s="40"/>
      <c r="C675" s="41"/>
      <c r="D675" s="241" t="s">
        <v>248</v>
      </c>
      <c r="E675" s="41"/>
      <c r="F675" s="242" t="s">
        <v>2198</v>
      </c>
      <c r="G675" s="41"/>
      <c r="H675" s="41"/>
      <c r="I675" s="243"/>
      <c r="J675" s="41"/>
      <c r="K675" s="41"/>
      <c r="L675" s="45"/>
      <c r="M675" s="244"/>
      <c r="N675" s="245"/>
      <c r="O675" s="92"/>
      <c r="P675" s="92"/>
      <c r="Q675" s="92"/>
      <c r="R675" s="92"/>
      <c r="S675" s="92"/>
      <c r="T675" s="93"/>
      <c r="U675" s="39"/>
      <c r="V675" s="39"/>
      <c r="W675" s="39"/>
      <c r="X675" s="39"/>
      <c r="Y675" s="39"/>
      <c r="Z675" s="39"/>
      <c r="AA675" s="39"/>
      <c r="AB675" s="39"/>
      <c r="AC675" s="39"/>
      <c r="AD675" s="39"/>
      <c r="AE675" s="39"/>
      <c r="AT675" s="18" t="s">
        <v>248</v>
      </c>
      <c r="AU675" s="18" t="s">
        <v>84</v>
      </c>
    </row>
    <row r="676" s="14" customFormat="1">
      <c r="A676" s="14"/>
      <c r="B676" s="256"/>
      <c r="C676" s="257"/>
      <c r="D676" s="241" t="s">
        <v>250</v>
      </c>
      <c r="E676" s="258" t="s">
        <v>1</v>
      </c>
      <c r="F676" s="259" t="s">
        <v>4178</v>
      </c>
      <c r="G676" s="257"/>
      <c r="H676" s="260">
        <v>21.195</v>
      </c>
      <c r="I676" s="261"/>
      <c r="J676" s="257"/>
      <c r="K676" s="257"/>
      <c r="L676" s="262"/>
      <c r="M676" s="263"/>
      <c r="N676" s="264"/>
      <c r="O676" s="264"/>
      <c r="P676" s="264"/>
      <c r="Q676" s="264"/>
      <c r="R676" s="264"/>
      <c r="S676" s="264"/>
      <c r="T676" s="265"/>
      <c r="U676" s="14"/>
      <c r="V676" s="14"/>
      <c r="W676" s="14"/>
      <c r="X676" s="14"/>
      <c r="Y676" s="14"/>
      <c r="Z676" s="14"/>
      <c r="AA676" s="14"/>
      <c r="AB676" s="14"/>
      <c r="AC676" s="14"/>
      <c r="AD676" s="14"/>
      <c r="AE676" s="14"/>
      <c r="AT676" s="266" t="s">
        <v>250</v>
      </c>
      <c r="AU676" s="266" t="s">
        <v>84</v>
      </c>
      <c r="AV676" s="14" t="s">
        <v>84</v>
      </c>
      <c r="AW676" s="14" t="s">
        <v>31</v>
      </c>
      <c r="AX676" s="14" t="s">
        <v>75</v>
      </c>
      <c r="AY676" s="266" t="s">
        <v>239</v>
      </c>
    </row>
    <row r="677" s="14" customFormat="1">
      <c r="A677" s="14"/>
      <c r="B677" s="256"/>
      <c r="C677" s="257"/>
      <c r="D677" s="241" t="s">
        <v>250</v>
      </c>
      <c r="E677" s="258" t="s">
        <v>1</v>
      </c>
      <c r="F677" s="259" t="s">
        <v>4179</v>
      </c>
      <c r="G677" s="257"/>
      <c r="H677" s="260">
        <v>2.3239999999999998</v>
      </c>
      <c r="I677" s="261"/>
      <c r="J677" s="257"/>
      <c r="K677" s="257"/>
      <c r="L677" s="262"/>
      <c r="M677" s="263"/>
      <c r="N677" s="264"/>
      <c r="O677" s="264"/>
      <c r="P677" s="264"/>
      <c r="Q677" s="264"/>
      <c r="R677" s="264"/>
      <c r="S677" s="264"/>
      <c r="T677" s="265"/>
      <c r="U677" s="14"/>
      <c r="V677" s="14"/>
      <c r="W677" s="14"/>
      <c r="X677" s="14"/>
      <c r="Y677" s="14"/>
      <c r="Z677" s="14"/>
      <c r="AA677" s="14"/>
      <c r="AB677" s="14"/>
      <c r="AC677" s="14"/>
      <c r="AD677" s="14"/>
      <c r="AE677" s="14"/>
      <c r="AT677" s="266" t="s">
        <v>250</v>
      </c>
      <c r="AU677" s="266" t="s">
        <v>84</v>
      </c>
      <c r="AV677" s="14" t="s">
        <v>84</v>
      </c>
      <c r="AW677" s="14" t="s">
        <v>31</v>
      </c>
      <c r="AX677" s="14" t="s">
        <v>75</v>
      </c>
      <c r="AY677" s="266" t="s">
        <v>239</v>
      </c>
    </row>
    <row r="678" s="15" customFormat="1">
      <c r="A678" s="15"/>
      <c r="B678" s="267"/>
      <c r="C678" s="268"/>
      <c r="D678" s="241" t="s">
        <v>250</v>
      </c>
      <c r="E678" s="269" t="s">
        <v>1</v>
      </c>
      <c r="F678" s="270" t="s">
        <v>277</v>
      </c>
      <c r="G678" s="268"/>
      <c r="H678" s="271">
        <v>23.518999999999998</v>
      </c>
      <c r="I678" s="272"/>
      <c r="J678" s="268"/>
      <c r="K678" s="268"/>
      <c r="L678" s="273"/>
      <c r="M678" s="274"/>
      <c r="N678" s="275"/>
      <c r="O678" s="275"/>
      <c r="P678" s="275"/>
      <c r="Q678" s="275"/>
      <c r="R678" s="275"/>
      <c r="S678" s="275"/>
      <c r="T678" s="276"/>
      <c r="U678" s="15"/>
      <c r="V678" s="15"/>
      <c r="W678" s="15"/>
      <c r="X678" s="15"/>
      <c r="Y678" s="15"/>
      <c r="Z678" s="15"/>
      <c r="AA678" s="15"/>
      <c r="AB678" s="15"/>
      <c r="AC678" s="15"/>
      <c r="AD678" s="15"/>
      <c r="AE678" s="15"/>
      <c r="AT678" s="277" t="s">
        <v>250</v>
      </c>
      <c r="AU678" s="277" t="s">
        <v>84</v>
      </c>
      <c r="AV678" s="15" t="s">
        <v>246</v>
      </c>
      <c r="AW678" s="15" t="s">
        <v>31</v>
      </c>
      <c r="AX678" s="15" t="s">
        <v>82</v>
      </c>
      <c r="AY678" s="277" t="s">
        <v>239</v>
      </c>
    </row>
    <row r="679" s="2" customFormat="1" ht="24.15" customHeight="1">
      <c r="A679" s="39"/>
      <c r="B679" s="40"/>
      <c r="C679" s="302" t="s">
        <v>1875</v>
      </c>
      <c r="D679" s="302" t="s">
        <v>1240</v>
      </c>
      <c r="E679" s="303" t="s">
        <v>2096</v>
      </c>
      <c r="F679" s="304" t="s">
        <v>4180</v>
      </c>
      <c r="G679" s="305" t="s">
        <v>837</v>
      </c>
      <c r="H679" s="306">
        <v>8</v>
      </c>
      <c r="I679" s="307"/>
      <c r="J679" s="308">
        <f>ROUND(I679*H679,2)</f>
        <v>0</v>
      </c>
      <c r="K679" s="304" t="s">
        <v>1</v>
      </c>
      <c r="L679" s="309"/>
      <c r="M679" s="310" t="s">
        <v>1</v>
      </c>
      <c r="N679" s="311" t="s">
        <v>40</v>
      </c>
      <c r="O679" s="92"/>
      <c r="P679" s="237">
        <f>O679*H679</f>
        <v>0</v>
      </c>
      <c r="Q679" s="237">
        <v>0</v>
      </c>
      <c r="R679" s="237">
        <f>Q679*H679</f>
        <v>0</v>
      </c>
      <c r="S679" s="237">
        <v>0</v>
      </c>
      <c r="T679" s="238">
        <f>S679*H679</f>
        <v>0</v>
      </c>
      <c r="U679" s="39"/>
      <c r="V679" s="39"/>
      <c r="W679" s="39"/>
      <c r="X679" s="39"/>
      <c r="Y679" s="39"/>
      <c r="Z679" s="39"/>
      <c r="AA679" s="39"/>
      <c r="AB679" s="39"/>
      <c r="AC679" s="39"/>
      <c r="AD679" s="39"/>
      <c r="AE679" s="39"/>
      <c r="AR679" s="239" t="s">
        <v>472</v>
      </c>
      <c r="AT679" s="239" t="s">
        <v>1240</v>
      </c>
      <c r="AU679" s="239" t="s">
        <v>84</v>
      </c>
      <c r="AY679" s="18" t="s">
        <v>239</v>
      </c>
      <c r="BE679" s="240">
        <f>IF(N679="základní",J679,0)</f>
        <v>0</v>
      </c>
      <c r="BF679" s="240">
        <f>IF(N679="snížená",J679,0)</f>
        <v>0</v>
      </c>
      <c r="BG679" s="240">
        <f>IF(N679="zákl. přenesená",J679,0)</f>
        <v>0</v>
      </c>
      <c r="BH679" s="240">
        <f>IF(N679="sníž. přenesená",J679,0)</f>
        <v>0</v>
      </c>
      <c r="BI679" s="240">
        <f>IF(N679="nulová",J679,0)</f>
        <v>0</v>
      </c>
      <c r="BJ679" s="18" t="s">
        <v>82</v>
      </c>
      <c r="BK679" s="240">
        <f>ROUND(I679*H679,2)</f>
        <v>0</v>
      </c>
      <c r="BL679" s="18" t="s">
        <v>376</v>
      </c>
      <c r="BM679" s="239" t="s">
        <v>4181</v>
      </c>
    </row>
    <row r="680" s="2" customFormat="1">
      <c r="A680" s="39"/>
      <c r="B680" s="40"/>
      <c r="C680" s="41"/>
      <c r="D680" s="241" t="s">
        <v>248</v>
      </c>
      <c r="E680" s="41"/>
      <c r="F680" s="242" t="s">
        <v>4180</v>
      </c>
      <c r="G680" s="41"/>
      <c r="H680" s="41"/>
      <c r="I680" s="243"/>
      <c r="J680" s="41"/>
      <c r="K680" s="41"/>
      <c r="L680" s="45"/>
      <c r="M680" s="244"/>
      <c r="N680" s="245"/>
      <c r="O680" s="92"/>
      <c r="P680" s="92"/>
      <c r="Q680" s="92"/>
      <c r="R680" s="92"/>
      <c r="S680" s="92"/>
      <c r="T680" s="93"/>
      <c r="U680" s="39"/>
      <c r="V680" s="39"/>
      <c r="W680" s="39"/>
      <c r="X680" s="39"/>
      <c r="Y680" s="39"/>
      <c r="Z680" s="39"/>
      <c r="AA680" s="39"/>
      <c r="AB680" s="39"/>
      <c r="AC680" s="39"/>
      <c r="AD680" s="39"/>
      <c r="AE680" s="39"/>
      <c r="AT680" s="18" t="s">
        <v>248</v>
      </c>
      <c r="AU680" s="18" t="s">
        <v>84</v>
      </c>
    </row>
    <row r="681" s="12" customFormat="1" ht="22.8" customHeight="1">
      <c r="A681" s="12"/>
      <c r="B681" s="212"/>
      <c r="C681" s="213"/>
      <c r="D681" s="214" t="s">
        <v>74</v>
      </c>
      <c r="E681" s="226" t="s">
        <v>636</v>
      </c>
      <c r="F681" s="226" t="s">
        <v>637</v>
      </c>
      <c r="G681" s="213"/>
      <c r="H681" s="213"/>
      <c r="I681" s="216"/>
      <c r="J681" s="227">
        <f>BK681</f>
        <v>0</v>
      </c>
      <c r="K681" s="213"/>
      <c r="L681" s="218"/>
      <c r="M681" s="219"/>
      <c r="N681" s="220"/>
      <c r="O681" s="220"/>
      <c r="P681" s="221">
        <f>SUM(P682:P696)</f>
        <v>0</v>
      </c>
      <c r="Q681" s="220"/>
      <c r="R681" s="221">
        <f>SUM(R682:R696)</f>
        <v>0.28108799999999995</v>
      </c>
      <c r="S681" s="220"/>
      <c r="T681" s="222">
        <f>SUM(T682:T696)</f>
        <v>0</v>
      </c>
      <c r="U681" s="12"/>
      <c r="V681" s="12"/>
      <c r="W681" s="12"/>
      <c r="X681" s="12"/>
      <c r="Y681" s="12"/>
      <c r="Z681" s="12"/>
      <c r="AA681" s="12"/>
      <c r="AB681" s="12"/>
      <c r="AC681" s="12"/>
      <c r="AD681" s="12"/>
      <c r="AE681" s="12"/>
      <c r="AR681" s="223" t="s">
        <v>84</v>
      </c>
      <c r="AT681" s="224" t="s">
        <v>74</v>
      </c>
      <c r="AU681" s="224" t="s">
        <v>82</v>
      </c>
      <c r="AY681" s="223" t="s">
        <v>239</v>
      </c>
      <c r="BK681" s="225">
        <f>SUM(BK682:BK696)</f>
        <v>0</v>
      </c>
    </row>
    <row r="682" s="2" customFormat="1" ht="16.5" customHeight="1">
      <c r="A682" s="39"/>
      <c r="B682" s="40"/>
      <c r="C682" s="228" t="s">
        <v>1879</v>
      </c>
      <c r="D682" s="228" t="s">
        <v>241</v>
      </c>
      <c r="E682" s="229" t="s">
        <v>2241</v>
      </c>
      <c r="F682" s="230" t="s">
        <v>2242</v>
      </c>
      <c r="G682" s="231" t="s">
        <v>244</v>
      </c>
      <c r="H682" s="232">
        <v>19.199999999999999</v>
      </c>
      <c r="I682" s="233"/>
      <c r="J682" s="234">
        <f>ROUND(I682*H682,2)</f>
        <v>0</v>
      </c>
      <c r="K682" s="230" t="s">
        <v>245</v>
      </c>
      <c r="L682" s="45"/>
      <c r="M682" s="235" t="s">
        <v>1</v>
      </c>
      <c r="N682" s="236" t="s">
        <v>40</v>
      </c>
      <c r="O682" s="92"/>
      <c r="P682" s="237">
        <f>O682*H682</f>
        <v>0</v>
      </c>
      <c r="Q682" s="237">
        <v>0</v>
      </c>
      <c r="R682" s="237">
        <f>Q682*H682</f>
        <v>0</v>
      </c>
      <c r="S682" s="237">
        <v>0</v>
      </c>
      <c r="T682" s="238">
        <f>S682*H682</f>
        <v>0</v>
      </c>
      <c r="U682" s="39"/>
      <c r="V682" s="39"/>
      <c r="W682" s="39"/>
      <c r="X682" s="39"/>
      <c r="Y682" s="39"/>
      <c r="Z682" s="39"/>
      <c r="AA682" s="39"/>
      <c r="AB682" s="39"/>
      <c r="AC682" s="39"/>
      <c r="AD682" s="39"/>
      <c r="AE682" s="39"/>
      <c r="AR682" s="239" t="s">
        <v>376</v>
      </c>
      <c r="AT682" s="239" t="s">
        <v>241</v>
      </c>
      <c r="AU682" s="239" t="s">
        <v>84</v>
      </c>
      <c r="AY682" s="18" t="s">
        <v>239</v>
      </c>
      <c r="BE682" s="240">
        <f>IF(N682="základní",J682,0)</f>
        <v>0</v>
      </c>
      <c r="BF682" s="240">
        <f>IF(N682="snížená",J682,0)</f>
        <v>0</v>
      </c>
      <c r="BG682" s="240">
        <f>IF(N682="zákl. přenesená",J682,0)</f>
        <v>0</v>
      </c>
      <c r="BH682" s="240">
        <f>IF(N682="sníž. přenesená",J682,0)</f>
        <v>0</v>
      </c>
      <c r="BI682" s="240">
        <f>IF(N682="nulová",J682,0)</f>
        <v>0</v>
      </c>
      <c r="BJ682" s="18" t="s">
        <v>82</v>
      </c>
      <c r="BK682" s="240">
        <f>ROUND(I682*H682,2)</f>
        <v>0</v>
      </c>
      <c r="BL682" s="18" t="s">
        <v>376</v>
      </c>
      <c r="BM682" s="239" t="s">
        <v>4182</v>
      </c>
    </row>
    <row r="683" s="2" customFormat="1">
      <c r="A683" s="39"/>
      <c r="B683" s="40"/>
      <c r="C683" s="41"/>
      <c r="D683" s="241" t="s">
        <v>248</v>
      </c>
      <c r="E683" s="41"/>
      <c r="F683" s="242" t="s">
        <v>2244</v>
      </c>
      <c r="G683" s="41"/>
      <c r="H683" s="41"/>
      <c r="I683" s="243"/>
      <c r="J683" s="41"/>
      <c r="K683" s="41"/>
      <c r="L683" s="45"/>
      <c r="M683" s="244"/>
      <c r="N683" s="245"/>
      <c r="O683" s="92"/>
      <c r="P683" s="92"/>
      <c r="Q683" s="92"/>
      <c r="R683" s="92"/>
      <c r="S683" s="92"/>
      <c r="T683" s="93"/>
      <c r="U683" s="39"/>
      <c r="V683" s="39"/>
      <c r="W683" s="39"/>
      <c r="X683" s="39"/>
      <c r="Y683" s="39"/>
      <c r="Z683" s="39"/>
      <c r="AA683" s="39"/>
      <c r="AB683" s="39"/>
      <c r="AC683" s="39"/>
      <c r="AD683" s="39"/>
      <c r="AE683" s="39"/>
      <c r="AT683" s="18" t="s">
        <v>248</v>
      </c>
      <c r="AU683" s="18" t="s">
        <v>84</v>
      </c>
    </row>
    <row r="684" s="14" customFormat="1">
      <c r="A684" s="14"/>
      <c r="B684" s="256"/>
      <c r="C684" s="257"/>
      <c r="D684" s="241" t="s">
        <v>250</v>
      </c>
      <c r="E684" s="258" t="s">
        <v>1</v>
      </c>
      <c r="F684" s="259" t="s">
        <v>4183</v>
      </c>
      <c r="G684" s="257"/>
      <c r="H684" s="260">
        <v>8.3699999999999992</v>
      </c>
      <c r="I684" s="261"/>
      <c r="J684" s="257"/>
      <c r="K684" s="257"/>
      <c r="L684" s="262"/>
      <c r="M684" s="263"/>
      <c r="N684" s="264"/>
      <c r="O684" s="264"/>
      <c r="P684" s="264"/>
      <c r="Q684" s="264"/>
      <c r="R684" s="264"/>
      <c r="S684" s="264"/>
      <c r="T684" s="265"/>
      <c r="U684" s="14"/>
      <c r="V684" s="14"/>
      <c r="W684" s="14"/>
      <c r="X684" s="14"/>
      <c r="Y684" s="14"/>
      <c r="Z684" s="14"/>
      <c r="AA684" s="14"/>
      <c r="AB684" s="14"/>
      <c r="AC684" s="14"/>
      <c r="AD684" s="14"/>
      <c r="AE684" s="14"/>
      <c r="AT684" s="266" t="s">
        <v>250</v>
      </c>
      <c r="AU684" s="266" t="s">
        <v>84</v>
      </c>
      <c r="AV684" s="14" t="s">
        <v>84</v>
      </c>
      <c r="AW684" s="14" t="s">
        <v>31</v>
      </c>
      <c r="AX684" s="14" t="s">
        <v>75</v>
      </c>
      <c r="AY684" s="266" t="s">
        <v>239</v>
      </c>
    </row>
    <row r="685" s="14" customFormat="1">
      <c r="A685" s="14"/>
      <c r="B685" s="256"/>
      <c r="C685" s="257"/>
      <c r="D685" s="241" t="s">
        <v>250</v>
      </c>
      <c r="E685" s="258" t="s">
        <v>1</v>
      </c>
      <c r="F685" s="259" t="s">
        <v>4184</v>
      </c>
      <c r="G685" s="257"/>
      <c r="H685" s="260">
        <v>10.83</v>
      </c>
      <c r="I685" s="261"/>
      <c r="J685" s="257"/>
      <c r="K685" s="257"/>
      <c r="L685" s="262"/>
      <c r="M685" s="263"/>
      <c r="N685" s="264"/>
      <c r="O685" s="264"/>
      <c r="P685" s="264"/>
      <c r="Q685" s="264"/>
      <c r="R685" s="264"/>
      <c r="S685" s="264"/>
      <c r="T685" s="265"/>
      <c r="U685" s="14"/>
      <c r="V685" s="14"/>
      <c r="W685" s="14"/>
      <c r="X685" s="14"/>
      <c r="Y685" s="14"/>
      <c r="Z685" s="14"/>
      <c r="AA685" s="14"/>
      <c r="AB685" s="14"/>
      <c r="AC685" s="14"/>
      <c r="AD685" s="14"/>
      <c r="AE685" s="14"/>
      <c r="AT685" s="266" t="s">
        <v>250</v>
      </c>
      <c r="AU685" s="266" t="s">
        <v>84</v>
      </c>
      <c r="AV685" s="14" t="s">
        <v>84</v>
      </c>
      <c r="AW685" s="14" t="s">
        <v>31</v>
      </c>
      <c r="AX685" s="14" t="s">
        <v>75</v>
      </c>
      <c r="AY685" s="266" t="s">
        <v>239</v>
      </c>
    </row>
    <row r="686" s="15" customFormat="1">
      <c r="A686" s="15"/>
      <c r="B686" s="267"/>
      <c r="C686" s="268"/>
      <c r="D686" s="241" t="s">
        <v>250</v>
      </c>
      <c r="E686" s="269" t="s">
        <v>1</v>
      </c>
      <c r="F686" s="270" t="s">
        <v>277</v>
      </c>
      <c r="G686" s="268"/>
      <c r="H686" s="271">
        <v>19.199999999999999</v>
      </c>
      <c r="I686" s="272"/>
      <c r="J686" s="268"/>
      <c r="K686" s="268"/>
      <c r="L686" s="273"/>
      <c r="M686" s="274"/>
      <c r="N686" s="275"/>
      <c r="O686" s="275"/>
      <c r="P686" s="275"/>
      <c r="Q686" s="275"/>
      <c r="R686" s="275"/>
      <c r="S686" s="275"/>
      <c r="T686" s="276"/>
      <c r="U686" s="15"/>
      <c r="V686" s="15"/>
      <c r="W686" s="15"/>
      <c r="X686" s="15"/>
      <c r="Y686" s="15"/>
      <c r="Z686" s="15"/>
      <c r="AA686" s="15"/>
      <c r="AB686" s="15"/>
      <c r="AC686" s="15"/>
      <c r="AD686" s="15"/>
      <c r="AE686" s="15"/>
      <c r="AT686" s="277" t="s">
        <v>250</v>
      </c>
      <c r="AU686" s="277" t="s">
        <v>84</v>
      </c>
      <c r="AV686" s="15" t="s">
        <v>246</v>
      </c>
      <c r="AW686" s="15" t="s">
        <v>31</v>
      </c>
      <c r="AX686" s="15" t="s">
        <v>82</v>
      </c>
      <c r="AY686" s="277" t="s">
        <v>239</v>
      </c>
    </row>
    <row r="687" s="2" customFormat="1" ht="21.75" customHeight="1">
      <c r="A687" s="39"/>
      <c r="B687" s="40"/>
      <c r="C687" s="228" t="s">
        <v>1884</v>
      </c>
      <c r="D687" s="228" t="s">
        <v>241</v>
      </c>
      <c r="E687" s="229" t="s">
        <v>2271</v>
      </c>
      <c r="F687" s="230" t="s">
        <v>2272</v>
      </c>
      <c r="G687" s="231" t="s">
        <v>244</v>
      </c>
      <c r="H687" s="232">
        <v>19.199999999999999</v>
      </c>
      <c r="I687" s="233"/>
      <c r="J687" s="234">
        <f>ROUND(I687*H687,2)</f>
        <v>0</v>
      </c>
      <c r="K687" s="230" t="s">
        <v>245</v>
      </c>
      <c r="L687" s="45"/>
      <c r="M687" s="235" t="s">
        <v>1</v>
      </c>
      <c r="N687" s="236" t="s">
        <v>40</v>
      </c>
      <c r="O687" s="92"/>
      <c r="P687" s="237">
        <f>O687*H687</f>
        <v>0</v>
      </c>
      <c r="Q687" s="237">
        <v>0</v>
      </c>
      <c r="R687" s="237">
        <f>Q687*H687</f>
        <v>0</v>
      </c>
      <c r="S687" s="237">
        <v>0</v>
      </c>
      <c r="T687" s="238">
        <f>S687*H687</f>
        <v>0</v>
      </c>
      <c r="U687" s="39"/>
      <c r="V687" s="39"/>
      <c r="W687" s="39"/>
      <c r="X687" s="39"/>
      <c r="Y687" s="39"/>
      <c r="Z687" s="39"/>
      <c r="AA687" s="39"/>
      <c r="AB687" s="39"/>
      <c r="AC687" s="39"/>
      <c r="AD687" s="39"/>
      <c r="AE687" s="39"/>
      <c r="AR687" s="239" t="s">
        <v>376</v>
      </c>
      <c r="AT687" s="239" t="s">
        <v>241</v>
      </c>
      <c r="AU687" s="239" t="s">
        <v>84</v>
      </c>
      <c r="AY687" s="18" t="s">
        <v>239</v>
      </c>
      <c r="BE687" s="240">
        <f>IF(N687="základní",J687,0)</f>
        <v>0</v>
      </c>
      <c r="BF687" s="240">
        <f>IF(N687="snížená",J687,0)</f>
        <v>0</v>
      </c>
      <c r="BG687" s="240">
        <f>IF(N687="zákl. přenesená",J687,0)</f>
        <v>0</v>
      </c>
      <c r="BH687" s="240">
        <f>IF(N687="sníž. přenesená",J687,0)</f>
        <v>0</v>
      </c>
      <c r="BI687" s="240">
        <f>IF(N687="nulová",J687,0)</f>
        <v>0</v>
      </c>
      <c r="BJ687" s="18" t="s">
        <v>82</v>
      </c>
      <c r="BK687" s="240">
        <f>ROUND(I687*H687,2)</f>
        <v>0</v>
      </c>
      <c r="BL687" s="18" t="s">
        <v>376</v>
      </c>
      <c r="BM687" s="239" t="s">
        <v>4185</v>
      </c>
    </row>
    <row r="688" s="2" customFormat="1">
      <c r="A688" s="39"/>
      <c r="B688" s="40"/>
      <c r="C688" s="41"/>
      <c r="D688" s="241" t="s">
        <v>248</v>
      </c>
      <c r="E688" s="41"/>
      <c r="F688" s="242" t="s">
        <v>2274</v>
      </c>
      <c r="G688" s="41"/>
      <c r="H688" s="41"/>
      <c r="I688" s="243"/>
      <c r="J688" s="41"/>
      <c r="K688" s="41"/>
      <c r="L688" s="45"/>
      <c r="M688" s="244"/>
      <c r="N688" s="245"/>
      <c r="O688" s="92"/>
      <c r="P688" s="92"/>
      <c r="Q688" s="92"/>
      <c r="R688" s="92"/>
      <c r="S688" s="92"/>
      <c r="T688" s="93"/>
      <c r="U688" s="39"/>
      <c r="V688" s="39"/>
      <c r="W688" s="39"/>
      <c r="X688" s="39"/>
      <c r="Y688" s="39"/>
      <c r="Z688" s="39"/>
      <c r="AA688" s="39"/>
      <c r="AB688" s="39"/>
      <c r="AC688" s="39"/>
      <c r="AD688" s="39"/>
      <c r="AE688" s="39"/>
      <c r="AT688" s="18" t="s">
        <v>248</v>
      </c>
      <c r="AU688" s="18" t="s">
        <v>84</v>
      </c>
    </row>
    <row r="689" s="2" customFormat="1" ht="24.15" customHeight="1">
      <c r="A689" s="39"/>
      <c r="B689" s="40"/>
      <c r="C689" s="228" t="s">
        <v>1890</v>
      </c>
      <c r="D689" s="228" t="s">
        <v>241</v>
      </c>
      <c r="E689" s="229" t="s">
        <v>4186</v>
      </c>
      <c r="F689" s="230" t="s">
        <v>4187</v>
      </c>
      <c r="G689" s="231" t="s">
        <v>244</v>
      </c>
      <c r="H689" s="232">
        <v>19.199999999999999</v>
      </c>
      <c r="I689" s="233"/>
      <c r="J689" s="234">
        <f>ROUND(I689*H689,2)</f>
        <v>0</v>
      </c>
      <c r="K689" s="230" t="s">
        <v>245</v>
      </c>
      <c r="L689" s="45"/>
      <c r="M689" s="235" t="s">
        <v>1</v>
      </c>
      <c r="N689" s="236" t="s">
        <v>40</v>
      </c>
      <c r="O689" s="92"/>
      <c r="P689" s="237">
        <f>O689*H689</f>
        <v>0</v>
      </c>
      <c r="Q689" s="237">
        <v>0.0074999999999999997</v>
      </c>
      <c r="R689" s="237">
        <f>Q689*H689</f>
        <v>0.14399999999999999</v>
      </c>
      <c r="S689" s="237">
        <v>0</v>
      </c>
      <c r="T689" s="238">
        <f>S689*H689</f>
        <v>0</v>
      </c>
      <c r="U689" s="39"/>
      <c r="V689" s="39"/>
      <c r="W689" s="39"/>
      <c r="X689" s="39"/>
      <c r="Y689" s="39"/>
      <c r="Z689" s="39"/>
      <c r="AA689" s="39"/>
      <c r="AB689" s="39"/>
      <c r="AC689" s="39"/>
      <c r="AD689" s="39"/>
      <c r="AE689" s="39"/>
      <c r="AR689" s="239" t="s">
        <v>376</v>
      </c>
      <c r="AT689" s="239" t="s">
        <v>241</v>
      </c>
      <c r="AU689" s="239" t="s">
        <v>84</v>
      </c>
      <c r="AY689" s="18" t="s">
        <v>239</v>
      </c>
      <c r="BE689" s="240">
        <f>IF(N689="základní",J689,0)</f>
        <v>0</v>
      </c>
      <c r="BF689" s="240">
        <f>IF(N689="snížená",J689,0)</f>
        <v>0</v>
      </c>
      <c r="BG689" s="240">
        <f>IF(N689="zákl. přenesená",J689,0)</f>
        <v>0</v>
      </c>
      <c r="BH689" s="240">
        <f>IF(N689="sníž. přenesená",J689,0)</f>
        <v>0</v>
      </c>
      <c r="BI689" s="240">
        <f>IF(N689="nulová",J689,0)</f>
        <v>0</v>
      </c>
      <c r="BJ689" s="18" t="s">
        <v>82</v>
      </c>
      <c r="BK689" s="240">
        <f>ROUND(I689*H689,2)</f>
        <v>0</v>
      </c>
      <c r="BL689" s="18" t="s">
        <v>376</v>
      </c>
      <c r="BM689" s="239" t="s">
        <v>4188</v>
      </c>
    </row>
    <row r="690" s="2" customFormat="1">
      <c r="A690" s="39"/>
      <c r="B690" s="40"/>
      <c r="C690" s="41"/>
      <c r="D690" s="241" t="s">
        <v>248</v>
      </c>
      <c r="E690" s="41"/>
      <c r="F690" s="242" t="s">
        <v>4189</v>
      </c>
      <c r="G690" s="41"/>
      <c r="H690" s="41"/>
      <c r="I690" s="243"/>
      <c r="J690" s="41"/>
      <c r="K690" s="41"/>
      <c r="L690" s="45"/>
      <c r="M690" s="244"/>
      <c r="N690" s="245"/>
      <c r="O690" s="92"/>
      <c r="P690" s="92"/>
      <c r="Q690" s="92"/>
      <c r="R690" s="92"/>
      <c r="S690" s="92"/>
      <c r="T690" s="93"/>
      <c r="U690" s="39"/>
      <c r="V690" s="39"/>
      <c r="W690" s="39"/>
      <c r="X690" s="39"/>
      <c r="Y690" s="39"/>
      <c r="Z690" s="39"/>
      <c r="AA690" s="39"/>
      <c r="AB690" s="39"/>
      <c r="AC690" s="39"/>
      <c r="AD690" s="39"/>
      <c r="AE690" s="39"/>
      <c r="AT690" s="18" t="s">
        <v>248</v>
      </c>
      <c r="AU690" s="18" t="s">
        <v>84</v>
      </c>
    </row>
    <row r="691" s="2" customFormat="1" ht="37.8" customHeight="1">
      <c r="A691" s="39"/>
      <c r="B691" s="40"/>
      <c r="C691" s="228" t="s">
        <v>1898</v>
      </c>
      <c r="D691" s="228" t="s">
        <v>241</v>
      </c>
      <c r="E691" s="229" t="s">
        <v>4190</v>
      </c>
      <c r="F691" s="230" t="s">
        <v>4191</v>
      </c>
      <c r="G691" s="231" t="s">
        <v>244</v>
      </c>
      <c r="H691" s="232">
        <v>19.199999999999999</v>
      </c>
      <c r="I691" s="233"/>
      <c r="J691" s="234">
        <f>ROUND(I691*H691,2)</f>
        <v>0</v>
      </c>
      <c r="K691" s="230" t="s">
        <v>245</v>
      </c>
      <c r="L691" s="45"/>
      <c r="M691" s="235" t="s">
        <v>1</v>
      </c>
      <c r="N691" s="236" t="s">
        <v>40</v>
      </c>
      <c r="O691" s="92"/>
      <c r="P691" s="237">
        <f>O691*H691</f>
        <v>0</v>
      </c>
      <c r="Q691" s="237">
        <v>0.00564</v>
      </c>
      <c r="R691" s="237">
        <f>Q691*H691</f>
        <v>0.108288</v>
      </c>
      <c r="S691" s="237">
        <v>0</v>
      </c>
      <c r="T691" s="238">
        <f>S691*H691</f>
        <v>0</v>
      </c>
      <c r="U691" s="39"/>
      <c r="V691" s="39"/>
      <c r="W691" s="39"/>
      <c r="X691" s="39"/>
      <c r="Y691" s="39"/>
      <c r="Z691" s="39"/>
      <c r="AA691" s="39"/>
      <c r="AB691" s="39"/>
      <c r="AC691" s="39"/>
      <c r="AD691" s="39"/>
      <c r="AE691" s="39"/>
      <c r="AR691" s="239" t="s">
        <v>376</v>
      </c>
      <c r="AT691" s="239" t="s">
        <v>241</v>
      </c>
      <c r="AU691" s="239" t="s">
        <v>84</v>
      </c>
      <c r="AY691" s="18" t="s">
        <v>239</v>
      </c>
      <c r="BE691" s="240">
        <f>IF(N691="základní",J691,0)</f>
        <v>0</v>
      </c>
      <c r="BF691" s="240">
        <f>IF(N691="snížená",J691,0)</f>
        <v>0</v>
      </c>
      <c r="BG691" s="240">
        <f>IF(N691="zákl. přenesená",J691,0)</f>
        <v>0</v>
      </c>
      <c r="BH691" s="240">
        <f>IF(N691="sníž. přenesená",J691,0)</f>
        <v>0</v>
      </c>
      <c r="BI691" s="240">
        <f>IF(N691="nulová",J691,0)</f>
        <v>0</v>
      </c>
      <c r="BJ691" s="18" t="s">
        <v>82</v>
      </c>
      <c r="BK691" s="240">
        <f>ROUND(I691*H691,2)</f>
        <v>0</v>
      </c>
      <c r="BL691" s="18" t="s">
        <v>376</v>
      </c>
      <c r="BM691" s="239" t="s">
        <v>4192</v>
      </c>
    </row>
    <row r="692" s="2" customFormat="1">
      <c r="A692" s="39"/>
      <c r="B692" s="40"/>
      <c r="C692" s="41"/>
      <c r="D692" s="241" t="s">
        <v>248</v>
      </c>
      <c r="E692" s="41"/>
      <c r="F692" s="242" t="s">
        <v>4193</v>
      </c>
      <c r="G692" s="41"/>
      <c r="H692" s="41"/>
      <c r="I692" s="243"/>
      <c r="J692" s="41"/>
      <c r="K692" s="41"/>
      <c r="L692" s="45"/>
      <c r="M692" s="244"/>
      <c r="N692" s="245"/>
      <c r="O692" s="92"/>
      <c r="P692" s="92"/>
      <c r="Q692" s="92"/>
      <c r="R692" s="92"/>
      <c r="S692" s="92"/>
      <c r="T692" s="93"/>
      <c r="U692" s="39"/>
      <c r="V692" s="39"/>
      <c r="W692" s="39"/>
      <c r="X692" s="39"/>
      <c r="Y692" s="39"/>
      <c r="Z692" s="39"/>
      <c r="AA692" s="39"/>
      <c r="AB692" s="39"/>
      <c r="AC692" s="39"/>
      <c r="AD692" s="39"/>
      <c r="AE692" s="39"/>
      <c r="AT692" s="18" t="s">
        <v>248</v>
      </c>
      <c r="AU692" s="18" t="s">
        <v>84</v>
      </c>
    </row>
    <row r="693" s="2" customFormat="1" ht="16.5" customHeight="1">
      <c r="A693" s="39"/>
      <c r="B693" s="40"/>
      <c r="C693" s="302" t="s">
        <v>1904</v>
      </c>
      <c r="D693" s="302" t="s">
        <v>1240</v>
      </c>
      <c r="E693" s="303" t="s">
        <v>2086</v>
      </c>
      <c r="F693" s="304" t="s">
        <v>4194</v>
      </c>
      <c r="G693" s="305" t="s">
        <v>1</v>
      </c>
      <c r="H693" s="306">
        <v>19.199999999999999</v>
      </c>
      <c r="I693" s="307"/>
      <c r="J693" s="308">
        <f>ROUND(I693*H693,2)</f>
        <v>0</v>
      </c>
      <c r="K693" s="304" t="s">
        <v>1</v>
      </c>
      <c r="L693" s="309"/>
      <c r="M693" s="310" t="s">
        <v>1</v>
      </c>
      <c r="N693" s="311" t="s">
        <v>40</v>
      </c>
      <c r="O693" s="92"/>
      <c r="P693" s="237">
        <f>O693*H693</f>
        <v>0</v>
      </c>
      <c r="Q693" s="237">
        <v>0</v>
      </c>
      <c r="R693" s="237">
        <f>Q693*H693</f>
        <v>0</v>
      </c>
      <c r="S693" s="237">
        <v>0</v>
      </c>
      <c r="T693" s="238">
        <f>S693*H693</f>
        <v>0</v>
      </c>
      <c r="U693" s="39"/>
      <c r="V693" s="39"/>
      <c r="W693" s="39"/>
      <c r="X693" s="39"/>
      <c r="Y693" s="39"/>
      <c r="Z693" s="39"/>
      <c r="AA693" s="39"/>
      <c r="AB693" s="39"/>
      <c r="AC693" s="39"/>
      <c r="AD693" s="39"/>
      <c r="AE693" s="39"/>
      <c r="AR693" s="239" t="s">
        <v>472</v>
      </c>
      <c r="AT693" s="239" t="s">
        <v>1240</v>
      </c>
      <c r="AU693" s="239" t="s">
        <v>84</v>
      </c>
      <c r="AY693" s="18" t="s">
        <v>239</v>
      </c>
      <c r="BE693" s="240">
        <f>IF(N693="základní",J693,0)</f>
        <v>0</v>
      </c>
      <c r="BF693" s="240">
        <f>IF(N693="snížená",J693,0)</f>
        <v>0</v>
      </c>
      <c r="BG693" s="240">
        <f>IF(N693="zákl. přenesená",J693,0)</f>
        <v>0</v>
      </c>
      <c r="BH693" s="240">
        <f>IF(N693="sníž. přenesená",J693,0)</f>
        <v>0</v>
      </c>
      <c r="BI693" s="240">
        <f>IF(N693="nulová",J693,0)</f>
        <v>0</v>
      </c>
      <c r="BJ693" s="18" t="s">
        <v>82</v>
      </c>
      <c r="BK693" s="240">
        <f>ROUND(I693*H693,2)</f>
        <v>0</v>
      </c>
      <c r="BL693" s="18" t="s">
        <v>376</v>
      </c>
      <c r="BM693" s="239" t="s">
        <v>4195</v>
      </c>
    </row>
    <row r="694" s="2" customFormat="1">
      <c r="A694" s="39"/>
      <c r="B694" s="40"/>
      <c r="C694" s="41"/>
      <c r="D694" s="241" t="s">
        <v>248</v>
      </c>
      <c r="E694" s="41"/>
      <c r="F694" s="242" t="s">
        <v>4194</v>
      </c>
      <c r="G694" s="41"/>
      <c r="H694" s="41"/>
      <c r="I694" s="243"/>
      <c r="J694" s="41"/>
      <c r="K694" s="41"/>
      <c r="L694" s="45"/>
      <c r="M694" s="244"/>
      <c r="N694" s="245"/>
      <c r="O694" s="92"/>
      <c r="P694" s="92"/>
      <c r="Q694" s="92"/>
      <c r="R694" s="92"/>
      <c r="S694" s="92"/>
      <c r="T694" s="93"/>
      <c r="U694" s="39"/>
      <c r="V694" s="39"/>
      <c r="W694" s="39"/>
      <c r="X694" s="39"/>
      <c r="Y694" s="39"/>
      <c r="Z694" s="39"/>
      <c r="AA694" s="39"/>
      <c r="AB694" s="39"/>
      <c r="AC694" s="39"/>
      <c r="AD694" s="39"/>
      <c r="AE694" s="39"/>
      <c r="AT694" s="18" t="s">
        <v>248</v>
      </c>
      <c r="AU694" s="18" t="s">
        <v>84</v>
      </c>
    </row>
    <row r="695" s="2" customFormat="1" ht="24.15" customHeight="1">
      <c r="A695" s="39"/>
      <c r="B695" s="40"/>
      <c r="C695" s="228" t="s">
        <v>1908</v>
      </c>
      <c r="D695" s="228" t="s">
        <v>241</v>
      </c>
      <c r="E695" s="229" t="s">
        <v>4196</v>
      </c>
      <c r="F695" s="230" t="s">
        <v>4197</v>
      </c>
      <c r="G695" s="231" t="s">
        <v>244</v>
      </c>
      <c r="H695" s="232">
        <v>19.199999999999999</v>
      </c>
      <c r="I695" s="233"/>
      <c r="J695" s="234">
        <f>ROUND(I695*H695,2)</f>
        <v>0</v>
      </c>
      <c r="K695" s="230" t="s">
        <v>245</v>
      </c>
      <c r="L695" s="45"/>
      <c r="M695" s="235" t="s">
        <v>1</v>
      </c>
      <c r="N695" s="236" t="s">
        <v>40</v>
      </c>
      <c r="O695" s="92"/>
      <c r="P695" s="237">
        <f>O695*H695</f>
        <v>0</v>
      </c>
      <c r="Q695" s="237">
        <v>0.0015</v>
      </c>
      <c r="R695" s="237">
        <f>Q695*H695</f>
        <v>0.028799999999999999</v>
      </c>
      <c r="S695" s="237">
        <v>0</v>
      </c>
      <c r="T695" s="238">
        <f>S695*H695</f>
        <v>0</v>
      </c>
      <c r="U695" s="39"/>
      <c r="V695" s="39"/>
      <c r="W695" s="39"/>
      <c r="X695" s="39"/>
      <c r="Y695" s="39"/>
      <c r="Z695" s="39"/>
      <c r="AA695" s="39"/>
      <c r="AB695" s="39"/>
      <c r="AC695" s="39"/>
      <c r="AD695" s="39"/>
      <c r="AE695" s="39"/>
      <c r="AR695" s="239" t="s">
        <v>376</v>
      </c>
      <c r="AT695" s="239" t="s">
        <v>241</v>
      </c>
      <c r="AU695" s="239" t="s">
        <v>84</v>
      </c>
      <c r="AY695" s="18" t="s">
        <v>239</v>
      </c>
      <c r="BE695" s="240">
        <f>IF(N695="základní",J695,0)</f>
        <v>0</v>
      </c>
      <c r="BF695" s="240">
        <f>IF(N695="snížená",J695,0)</f>
        <v>0</v>
      </c>
      <c r="BG695" s="240">
        <f>IF(N695="zákl. přenesená",J695,0)</f>
        <v>0</v>
      </c>
      <c r="BH695" s="240">
        <f>IF(N695="sníž. přenesená",J695,0)</f>
        <v>0</v>
      </c>
      <c r="BI695" s="240">
        <f>IF(N695="nulová",J695,0)</f>
        <v>0</v>
      </c>
      <c r="BJ695" s="18" t="s">
        <v>82</v>
      </c>
      <c r="BK695" s="240">
        <f>ROUND(I695*H695,2)</f>
        <v>0</v>
      </c>
      <c r="BL695" s="18" t="s">
        <v>376</v>
      </c>
      <c r="BM695" s="239" t="s">
        <v>4198</v>
      </c>
    </row>
    <row r="696" s="2" customFormat="1">
      <c r="A696" s="39"/>
      <c r="B696" s="40"/>
      <c r="C696" s="41"/>
      <c r="D696" s="241" t="s">
        <v>248</v>
      </c>
      <c r="E696" s="41"/>
      <c r="F696" s="242" t="s">
        <v>4199</v>
      </c>
      <c r="G696" s="41"/>
      <c r="H696" s="41"/>
      <c r="I696" s="243"/>
      <c r="J696" s="41"/>
      <c r="K696" s="41"/>
      <c r="L696" s="45"/>
      <c r="M696" s="244"/>
      <c r="N696" s="245"/>
      <c r="O696" s="92"/>
      <c r="P696" s="92"/>
      <c r="Q696" s="92"/>
      <c r="R696" s="92"/>
      <c r="S696" s="92"/>
      <c r="T696" s="93"/>
      <c r="U696" s="39"/>
      <c r="V696" s="39"/>
      <c r="W696" s="39"/>
      <c r="X696" s="39"/>
      <c r="Y696" s="39"/>
      <c r="Z696" s="39"/>
      <c r="AA696" s="39"/>
      <c r="AB696" s="39"/>
      <c r="AC696" s="39"/>
      <c r="AD696" s="39"/>
      <c r="AE696" s="39"/>
      <c r="AT696" s="18" t="s">
        <v>248</v>
      </c>
      <c r="AU696" s="18" t="s">
        <v>84</v>
      </c>
    </row>
    <row r="697" s="12" customFormat="1" ht="22.8" customHeight="1">
      <c r="A697" s="12"/>
      <c r="B697" s="212"/>
      <c r="C697" s="213"/>
      <c r="D697" s="214" t="s">
        <v>74</v>
      </c>
      <c r="E697" s="226" t="s">
        <v>648</v>
      </c>
      <c r="F697" s="226" t="s">
        <v>649</v>
      </c>
      <c r="G697" s="213"/>
      <c r="H697" s="213"/>
      <c r="I697" s="216"/>
      <c r="J697" s="227">
        <f>BK697</f>
        <v>0</v>
      </c>
      <c r="K697" s="213"/>
      <c r="L697" s="218"/>
      <c r="M697" s="219"/>
      <c r="N697" s="220"/>
      <c r="O697" s="220"/>
      <c r="P697" s="221">
        <f>SUM(P698:P711)</f>
        <v>0</v>
      </c>
      <c r="Q697" s="220"/>
      <c r="R697" s="221">
        <f>SUM(R698:R711)</f>
        <v>0.57886400000000005</v>
      </c>
      <c r="S697" s="220"/>
      <c r="T697" s="222">
        <f>SUM(T698:T711)</f>
        <v>0</v>
      </c>
      <c r="U697" s="12"/>
      <c r="V697" s="12"/>
      <c r="W697" s="12"/>
      <c r="X697" s="12"/>
      <c r="Y697" s="12"/>
      <c r="Z697" s="12"/>
      <c r="AA697" s="12"/>
      <c r="AB697" s="12"/>
      <c r="AC697" s="12"/>
      <c r="AD697" s="12"/>
      <c r="AE697" s="12"/>
      <c r="AR697" s="223" t="s">
        <v>84</v>
      </c>
      <c r="AT697" s="224" t="s">
        <v>74</v>
      </c>
      <c r="AU697" s="224" t="s">
        <v>82</v>
      </c>
      <c r="AY697" s="223" t="s">
        <v>239</v>
      </c>
      <c r="BK697" s="225">
        <f>SUM(BK698:BK711)</f>
        <v>0</v>
      </c>
    </row>
    <row r="698" s="2" customFormat="1" ht="16.5" customHeight="1">
      <c r="A698" s="39"/>
      <c r="B698" s="40"/>
      <c r="C698" s="228" t="s">
        <v>1916</v>
      </c>
      <c r="D698" s="228" t="s">
        <v>241</v>
      </c>
      <c r="E698" s="229" t="s">
        <v>4200</v>
      </c>
      <c r="F698" s="230" t="s">
        <v>4201</v>
      </c>
      <c r="G698" s="231" t="s">
        <v>244</v>
      </c>
      <c r="H698" s="232">
        <v>62.920000000000002</v>
      </c>
      <c r="I698" s="233"/>
      <c r="J698" s="234">
        <f>ROUND(I698*H698,2)</f>
        <v>0</v>
      </c>
      <c r="K698" s="230" t="s">
        <v>245</v>
      </c>
      <c r="L698" s="45"/>
      <c r="M698" s="235" t="s">
        <v>1</v>
      </c>
      <c r="N698" s="236" t="s">
        <v>40</v>
      </c>
      <c r="O698" s="92"/>
      <c r="P698" s="237">
        <f>O698*H698</f>
        <v>0</v>
      </c>
      <c r="Q698" s="237">
        <v>0</v>
      </c>
      <c r="R698" s="237">
        <f>Q698*H698</f>
        <v>0</v>
      </c>
      <c r="S698" s="237">
        <v>0</v>
      </c>
      <c r="T698" s="238">
        <f>S698*H698</f>
        <v>0</v>
      </c>
      <c r="U698" s="39"/>
      <c r="V698" s="39"/>
      <c r="W698" s="39"/>
      <c r="X698" s="39"/>
      <c r="Y698" s="39"/>
      <c r="Z698" s="39"/>
      <c r="AA698" s="39"/>
      <c r="AB698" s="39"/>
      <c r="AC698" s="39"/>
      <c r="AD698" s="39"/>
      <c r="AE698" s="39"/>
      <c r="AR698" s="239" t="s">
        <v>376</v>
      </c>
      <c r="AT698" s="239" t="s">
        <v>241</v>
      </c>
      <c r="AU698" s="239" t="s">
        <v>84</v>
      </c>
      <c r="AY698" s="18" t="s">
        <v>239</v>
      </c>
      <c r="BE698" s="240">
        <f>IF(N698="základní",J698,0)</f>
        <v>0</v>
      </c>
      <c r="BF698" s="240">
        <f>IF(N698="snížená",J698,0)</f>
        <v>0</v>
      </c>
      <c r="BG698" s="240">
        <f>IF(N698="zákl. přenesená",J698,0)</f>
        <v>0</v>
      </c>
      <c r="BH698" s="240">
        <f>IF(N698="sníž. přenesená",J698,0)</f>
        <v>0</v>
      </c>
      <c r="BI698" s="240">
        <f>IF(N698="nulová",J698,0)</f>
        <v>0</v>
      </c>
      <c r="BJ698" s="18" t="s">
        <v>82</v>
      </c>
      <c r="BK698" s="240">
        <f>ROUND(I698*H698,2)</f>
        <v>0</v>
      </c>
      <c r="BL698" s="18" t="s">
        <v>376</v>
      </c>
      <c r="BM698" s="239" t="s">
        <v>4202</v>
      </c>
    </row>
    <row r="699" s="2" customFormat="1">
      <c r="A699" s="39"/>
      <c r="B699" s="40"/>
      <c r="C699" s="41"/>
      <c r="D699" s="241" t="s">
        <v>248</v>
      </c>
      <c r="E699" s="41"/>
      <c r="F699" s="242" t="s">
        <v>4203</v>
      </c>
      <c r="G699" s="41"/>
      <c r="H699" s="41"/>
      <c r="I699" s="243"/>
      <c r="J699" s="41"/>
      <c r="K699" s="41"/>
      <c r="L699" s="45"/>
      <c r="M699" s="244"/>
      <c r="N699" s="245"/>
      <c r="O699" s="92"/>
      <c r="P699" s="92"/>
      <c r="Q699" s="92"/>
      <c r="R699" s="92"/>
      <c r="S699" s="92"/>
      <c r="T699" s="93"/>
      <c r="U699" s="39"/>
      <c r="V699" s="39"/>
      <c r="W699" s="39"/>
      <c r="X699" s="39"/>
      <c r="Y699" s="39"/>
      <c r="Z699" s="39"/>
      <c r="AA699" s="39"/>
      <c r="AB699" s="39"/>
      <c r="AC699" s="39"/>
      <c r="AD699" s="39"/>
      <c r="AE699" s="39"/>
      <c r="AT699" s="18" t="s">
        <v>248</v>
      </c>
      <c r="AU699" s="18" t="s">
        <v>84</v>
      </c>
    </row>
    <row r="700" s="14" customFormat="1">
      <c r="A700" s="14"/>
      <c r="B700" s="256"/>
      <c r="C700" s="257"/>
      <c r="D700" s="241" t="s">
        <v>250</v>
      </c>
      <c r="E700" s="258" t="s">
        <v>1</v>
      </c>
      <c r="F700" s="259" t="s">
        <v>4204</v>
      </c>
      <c r="G700" s="257"/>
      <c r="H700" s="260">
        <v>31.460000000000001</v>
      </c>
      <c r="I700" s="261"/>
      <c r="J700" s="257"/>
      <c r="K700" s="257"/>
      <c r="L700" s="262"/>
      <c r="M700" s="263"/>
      <c r="N700" s="264"/>
      <c r="O700" s="264"/>
      <c r="P700" s="264"/>
      <c r="Q700" s="264"/>
      <c r="R700" s="264"/>
      <c r="S700" s="264"/>
      <c r="T700" s="265"/>
      <c r="U700" s="14"/>
      <c r="V700" s="14"/>
      <c r="W700" s="14"/>
      <c r="X700" s="14"/>
      <c r="Y700" s="14"/>
      <c r="Z700" s="14"/>
      <c r="AA700" s="14"/>
      <c r="AB700" s="14"/>
      <c r="AC700" s="14"/>
      <c r="AD700" s="14"/>
      <c r="AE700" s="14"/>
      <c r="AT700" s="266" t="s">
        <v>250</v>
      </c>
      <c r="AU700" s="266" t="s">
        <v>84</v>
      </c>
      <c r="AV700" s="14" t="s">
        <v>84</v>
      </c>
      <c r="AW700" s="14" t="s">
        <v>31</v>
      </c>
      <c r="AX700" s="14" t="s">
        <v>75</v>
      </c>
      <c r="AY700" s="266" t="s">
        <v>239</v>
      </c>
    </row>
    <row r="701" s="14" customFormat="1">
      <c r="A701" s="14"/>
      <c r="B701" s="256"/>
      <c r="C701" s="257"/>
      <c r="D701" s="241" t="s">
        <v>250</v>
      </c>
      <c r="E701" s="258" t="s">
        <v>1</v>
      </c>
      <c r="F701" s="259" t="s">
        <v>4205</v>
      </c>
      <c r="G701" s="257"/>
      <c r="H701" s="260">
        <v>31.460000000000001</v>
      </c>
      <c r="I701" s="261"/>
      <c r="J701" s="257"/>
      <c r="K701" s="257"/>
      <c r="L701" s="262"/>
      <c r="M701" s="263"/>
      <c r="N701" s="264"/>
      <c r="O701" s="264"/>
      <c r="P701" s="264"/>
      <c r="Q701" s="264"/>
      <c r="R701" s="264"/>
      <c r="S701" s="264"/>
      <c r="T701" s="265"/>
      <c r="U701" s="14"/>
      <c r="V701" s="14"/>
      <c r="W701" s="14"/>
      <c r="X701" s="14"/>
      <c r="Y701" s="14"/>
      <c r="Z701" s="14"/>
      <c r="AA701" s="14"/>
      <c r="AB701" s="14"/>
      <c r="AC701" s="14"/>
      <c r="AD701" s="14"/>
      <c r="AE701" s="14"/>
      <c r="AT701" s="266" t="s">
        <v>250</v>
      </c>
      <c r="AU701" s="266" t="s">
        <v>84</v>
      </c>
      <c r="AV701" s="14" t="s">
        <v>84</v>
      </c>
      <c r="AW701" s="14" t="s">
        <v>31</v>
      </c>
      <c r="AX701" s="14" t="s">
        <v>75</v>
      </c>
      <c r="AY701" s="266" t="s">
        <v>239</v>
      </c>
    </row>
    <row r="702" s="15" customFormat="1">
      <c r="A702" s="15"/>
      <c r="B702" s="267"/>
      <c r="C702" s="268"/>
      <c r="D702" s="241" t="s">
        <v>250</v>
      </c>
      <c r="E702" s="269" t="s">
        <v>1</v>
      </c>
      <c r="F702" s="270" t="s">
        <v>277</v>
      </c>
      <c r="G702" s="268"/>
      <c r="H702" s="271">
        <v>62.920000000000002</v>
      </c>
      <c r="I702" s="272"/>
      <c r="J702" s="268"/>
      <c r="K702" s="268"/>
      <c r="L702" s="273"/>
      <c r="M702" s="274"/>
      <c r="N702" s="275"/>
      <c r="O702" s="275"/>
      <c r="P702" s="275"/>
      <c r="Q702" s="275"/>
      <c r="R702" s="275"/>
      <c r="S702" s="275"/>
      <c r="T702" s="276"/>
      <c r="U702" s="15"/>
      <c r="V702" s="15"/>
      <c r="W702" s="15"/>
      <c r="X702" s="15"/>
      <c r="Y702" s="15"/>
      <c r="Z702" s="15"/>
      <c r="AA702" s="15"/>
      <c r="AB702" s="15"/>
      <c r="AC702" s="15"/>
      <c r="AD702" s="15"/>
      <c r="AE702" s="15"/>
      <c r="AT702" s="277" t="s">
        <v>250</v>
      </c>
      <c r="AU702" s="277" t="s">
        <v>84</v>
      </c>
      <c r="AV702" s="15" t="s">
        <v>246</v>
      </c>
      <c r="AW702" s="15" t="s">
        <v>31</v>
      </c>
      <c r="AX702" s="15" t="s">
        <v>82</v>
      </c>
      <c r="AY702" s="277" t="s">
        <v>239</v>
      </c>
    </row>
    <row r="703" s="2" customFormat="1" ht="16.5" customHeight="1">
      <c r="A703" s="39"/>
      <c r="B703" s="40"/>
      <c r="C703" s="228" t="s">
        <v>1925</v>
      </c>
      <c r="D703" s="228" t="s">
        <v>241</v>
      </c>
      <c r="E703" s="229" t="s">
        <v>2321</v>
      </c>
      <c r="F703" s="230" t="s">
        <v>2322</v>
      </c>
      <c r="G703" s="231" t="s">
        <v>244</v>
      </c>
      <c r="H703" s="232">
        <v>62.920000000000002</v>
      </c>
      <c r="I703" s="233"/>
      <c r="J703" s="234">
        <f>ROUND(I703*H703,2)</f>
        <v>0</v>
      </c>
      <c r="K703" s="230" t="s">
        <v>245</v>
      </c>
      <c r="L703" s="45"/>
      <c r="M703" s="235" t="s">
        <v>1</v>
      </c>
      <c r="N703" s="236" t="s">
        <v>40</v>
      </c>
      <c r="O703" s="92"/>
      <c r="P703" s="237">
        <f>O703*H703</f>
        <v>0</v>
      </c>
      <c r="Q703" s="237">
        <v>0.00029999999999999997</v>
      </c>
      <c r="R703" s="237">
        <f>Q703*H703</f>
        <v>0.018876</v>
      </c>
      <c r="S703" s="237">
        <v>0</v>
      </c>
      <c r="T703" s="238">
        <f>S703*H703</f>
        <v>0</v>
      </c>
      <c r="U703" s="39"/>
      <c r="V703" s="39"/>
      <c r="W703" s="39"/>
      <c r="X703" s="39"/>
      <c r="Y703" s="39"/>
      <c r="Z703" s="39"/>
      <c r="AA703" s="39"/>
      <c r="AB703" s="39"/>
      <c r="AC703" s="39"/>
      <c r="AD703" s="39"/>
      <c r="AE703" s="39"/>
      <c r="AR703" s="239" t="s">
        <v>376</v>
      </c>
      <c r="AT703" s="239" t="s">
        <v>241</v>
      </c>
      <c r="AU703" s="239" t="s">
        <v>84</v>
      </c>
      <c r="AY703" s="18" t="s">
        <v>239</v>
      </c>
      <c r="BE703" s="240">
        <f>IF(N703="základní",J703,0)</f>
        <v>0</v>
      </c>
      <c r="BF703" s="240">
        <f>IF(N703="snížená",J703,0)</f>
        <v>0</v>
      </c>
      <c r="BG703" s="240">
        <f>IF(N703="zákl. přenesená",J703,0)</f>
        <v>0</v>
      </c>
      <c r="BH703" s="240">
        <f>IF(N703="sníž. přenesená",J703,0)</f>
        <v>0</v>
      </c>
      <c r="BI703" s="240">
        <f>IF(N703="nulová",J703,0)</f>
        <v>0</v>
      </c>
      <c r="BJ703" s="18" t="s">
        <v>82</v>
      </c>
      <c r="BK703" s="240">
        <f>ROUND(I703*H703,2)</f>
        <v>0</v>
      </c>
      <c r="BL703" s="18" t="s">
        <v>376</v>
      </c>
      <c r="BM703" s="239" t="s">
        <v>4206</v>
      </c>
    </row>
    <row r="704" s="2" customFormat="1">
      <c r="A704" s="39"/>
      <c r="B704" s="40"/>
      <c r="C704" s="41"/>
      <c r="D704" s="241" t="s">
        <v>248</v>
      </c>
      <c r="E704" s="41"/>
      <c r="F704" s="242" t="s">
        <v>2324</v>
      </c>
      <c r="G704" s="41"/>
      <c r="H704" s="41"/>
      <c r="I704" s="243"/>
      <c r="J704" s="41"/>
      <c r="K704" s="41"/>
      <c r="L704" s="45"/>
      <c r="M704" s="244"/>
      <c r="N704" s="245"/>
      <c r="O704" s="92"/>
      <c r="P704" s="92"/>
      <c r="Q704" s="92"/>
      <c r="R704" s="92"/>
      <c r="S704" s="92"/>
      <c r="T704" s="93"/>
      <c r="U704" s="39"/>
      <c r="V704" s="39"/>
      <c r="W704" s="39"/>
      <c r="X704" s="39"/>
      <c r="Y704" s="39"/>
      <c r="Z704" s="39"/>
      <c r="AA704" s="39"/>
      <c r="AB704" s="39"/>
      <c r="AC704" s="39"/>
      <c r="AD704" s="39"/>
      <c r="AE704" s="39"/>
      <c r="AT704" s="18" t="s">
        <v>248</v>
      </c>
      <c r="AU704" s="18" t="s">
        <v>84</v>
      </c>
    </row>
    <row r="705" s="2" customFormat="1" ht="24.15" customHeight="1">
      <c r="A705" s="39"/>
      <c r="B705" s="40"/>
      <c r="C705" s="228" t="s">
        <v>1929</v>
      </c>
      <c r="D705" s="228" t="s">
        <v>241</v>
      </c>
      <c r="E705" s="229" t="s">
        <v>4207</v>
      </c>
      <c r="F705" s="230" t="s">
        <v>4208</v>
      </c>
      <c r="G705" s="231" t="s">
        <v>244</v>
      </c>
      <c r="H705" s="232">
        <v>62.920000000000002</v>
      </c>
      <c r="I705" s="233"/>
      <c r="J705" s="234">
        <f>ROUND(I705*H705,2)</f>
        <v>0</v>
      </c>
      <c r="K705" s="230" t="s">
        <v>245</v>
      </c>
      <c r="L705" s="45"/>
      <c r="M705" s="235" t="s">
        <v>1</v>
      </c>
      <c r="N705" s="236" t="s">
        <v>40</v>
      </c>
      <c r="O705" s="92"/>
      <c r="P705" s="237">
        <f>O705*H705</f>
        <v>0</v>
      </c>
      <c r="Q705" s="237">
        <v>0.0015</v>
      </c>
      <c r="R705" s="237">
        <f>Q705*H705</f>
        <v>0.094380000000000006</v>
      </c>
      <c r="S705" s="237">
        <v>0</v>
      </c>
      <c r="T705" s="238">
        <f>S705*H705</f>
        <v>0</v>
      </c>
      <c r="U705" s="39"/>
      <c r="V705" s="39"/>
      <c r="W705" s="39"/>
      <c r="X705" s="39"/>
      <c r="Y705" s="39"/>
      <c r="Z705" s="39"/>
      <c r="AA705" s="39"/>
      <c r="AB705" s="39"/>
      <c r="AC705" s="39"/>
      <c r="AD705" s="39"/>
      <c r="AE705" s="39"/>
      <c r="AR705" s="239" t="s">
        <v>376</v>
      </c>
      <c r="AT705" s="239" t="s">
        <v>241</v>
      </c>
      <c r="AU705" s="239" t="s">
        <v>84</v>
      </c>
      <c r="AY705" s="18" t="s">
        <v>239</v>
      </c>
      <c r="BE705" s="240">
        <f>IF(N705="základní",J705,0)</f>
        <v>0</v>
      </c>
      <c r="BF705" s="240">
        <f>IF(N705="snížená",J705,0)</f>
        <v>0</v>
      </c>
      <c r="BG705" s="240">
        <f>IF(N705="zákl. přenesená",J705,0)</f>
        <v>0</v>
      </c>
      <c r="BH705" s="240">
        <f>IF(N705="sníž. přenesená",J705,0)</f>
        <v>0</v>
      </c>
      <c r="BI705" s="240">
        <f>IF(N705="nulová",J705,0)</f>
        <v>0</v>
      </c>
      <c r="BJ705" s="18" t="s">
        <v>82</v>
      </c>
      <c r="BK705" s="240">
        <f>ROUND(I705*H705,2)</f>
        <v>0</v>
      </c>
      <c r="BL705" s="18" t="s">
        <v>376</v>
      </c>
      <c r="BM705" s="239" t="s">
        <v>4209</v>
      </c>
    </row>
    <row r="706" s="2" customFormat="1">
      <c r="A706" s="39"/>
      <c r="B706" s="40"/>
      <c r="C706" s="41"/>
      <c r="D706" s="241" t="s">
        <v>248</v>
      </c>
      <c r="E706" s="41"/>
      <c r="F706" s="242" t="s">
        <v>4210</v>
      </c>
      <c r="G706" s="41"/>
      <c r="H706" s="41"/>
      <c r="I706" s="243"/>
      <c r="J706" s="41"/>
      <c r="K706" s="41"/>
      <c r="L706" s="45"/>
      <c r="M706" s="244"/>
      <c r="N706" s="245"/>
      <c r="O706" s="92"/>
      <c r="P706" s="92"/>
      <c r="Q706" s="92"/>
      <c r="R706" s="92"/>
      <c r="S706" s="92"/>
      <c r="T706" s="93"/>
      <c r="U706" s="39"/>
      <c r="V706" s="39"/>
      <c r="W706" s="39"/>
      <c r="X706" s="39"/>
      <c r="Y706" s="39"/>
      <c r="Z706" s="39"/>
      <c r="AA706" s="39"/>
      <c r="AB706" s="39"/>
      <c r="AC706" s="39"/>
      <c r="AD706" s="39"/>
      <c r="AE706" s="39"/>
      <c r="AT706" s="18" t="s">
        <v>248</v>
      </c>
      <c r="AU706" s="18" t="s">
        <v>84</v>
      </c>
    </row>
    <row r="707" s="2" customFormat="1" ht="16.5" customHeight="1">
      <c r="A707" s="39"/>
      <c r="B707" s="40"/>
      <c r="C707" s="228" t="s">
        <v>1934</v>
      </c>
      <c r="D707" s="228" t="s">
        <v>241</v>
      </c>
      <c r="E707" s="229" t="s">
        <v>4211</v>
      </c>
      <c r="F707" s="230" t="s">
        <v>4212</v>
      </c>
      <c r="G707" s="231" t="s">
        <v>244</v>
      </c>
      <c r="H707" s="232">
        <v>62.920000000000002</v>
      </c>
      <c r="I707" s="233"/>
      <c r="J707" s="234">
        <f>ROUND(I707*H707,2)</f>
        <v>0</v>
      </c>
      <c r="K707" s="230" t="s">
        <v>245</v>
      </c>
      <c r="L707" s="45"/>
      <c r="M707" s="235" t="s">
        <v>1</v>
      </c>
      <c r="N707" s="236" t="s">
        <v>40</v>
      </c>
      <c r="O707" s="92"/>
      <c r="P707" s="237">
        <f>O707*H707</f>
        <v>0</v>
      </c>
      <c r="Q707" s="237">
        <v>0.0044999999999999997</v>
      </c>
      <c r="R707" s="237">
        <f>Q707*H707</f>
        <v>0.28314</v>
      </c>
      <c r="S707" s="237">
        <v>0</v>
      </c>
      <c r="T707" s="238">
        <f>S707*H707</f>
        <v>0</v>
      </c>
      <c r="U707" s="39"/>
      <c r="V707" s="39"/>
      <c r="W707" s="39"/>
      <c r="X707" s="39"/>
      <c r="Y707" s="39"/>
      <c r="Z707" s="39"/>
      <c r="AA707" s="39"/>
      <c r="AB707" s="39"/>
      <c r="AC707" s="39"/>
      <c r="AD707" s="39"/>
      <c r="AE707" s="39"/>
      <c r="AR707" s="239" t="s">
        <v>376</v>
      </c>
      <c r="AT707" s="239" t="s">
        <v>241</v>
      </c>
      <c r="AU707" s="239" t="s">
        <v>84</v>
      </c>
      <c r="AY707" s="18" t="s">
        <v>239</v>
      </c>
      <c r="BE707" s="240">
        <f>IF(N707="základní",J707,0)</f>
        <v>0</v>
      </c>
      <c r="BF707" s="240">
        <f>IF(N707="snížená",J707,0)</f>
        <v>0</v>
      </c>
      <c r="BG707" s="240">
        <f>IF(N707="zákl. přenesená",J707,0)</f>
        <v>0</v>
      </c>
      <c r="BH707" s="240">
        <f>IF(N707="sníž. přenesená",J707,0)</f>
        <v>0</v>
      </c>
      <c r="BI707" s="240">
        <f>IF(N707="nulová",J707,0)</f>
        <v>0</v>
      </c>
      <c r="BJ707" s="18" t="s">
        <v>82</v>
      </c>
      <c r="BK707" s="240">
        <f>ROUND(I707*H707,2)</f>
        <v>0</v>
      </c>
      <c r="BL707" s="18" t="s">
        <v>376</v>
      </c>
      <c r="BM707" s="239" t="s">
        <v>4213</v>
      </c>
    </row>
    <row r="708" s="2" customFormat="1">
      <c r="A708" s="39"/>
      <c r="B708" s="40"/>
      <c r="C708" s="41"/>
      <c r="D708" s="241" t="s">
        <v>248</v>
      </c>
      <c r="E708" s="41"/>
      <c r="F708" s="242" t="s">
        <v>4214</v>
      </c>
      <c r="G708" s="41"/>
      <c r="H708" s="41"/>
      <c r="I708" s="243"/>
      <c r="J708" s="41"/>
      <c r="K708" s="41"/>
      <c r="L708" s="45"/>
      <c r="M708" s="244"/>
      <c r="N708" s="245"/>
      <c r="O708" s="92"/>
      <c r="P708" s="92"/>
      <c r="Q708" s="92"/>
      <c r="R708" s="92"/>
      <c r="S708" s="92"/>
      <c r="T708" s="93"/>
      <c r="U708" s="39"/>
      <c r="V708" s="39"/>
      <c r="W708" s="39"/>
      <c r="X708" s="39"/>
      <c r="Y708" s="39"/>
      <c r="Z708" s="39"/>
      <c r="AA708" s="39"/>
      <c r="AB708" s="39"/>
      <c r="AC708" s="39"/>
      <c r="AD708" s="39"/>
      <c r="AE708" s="39"/>
      <c r="AT708" s="18" t="s">
        <v>248</v>
      </c>
      <c r="AU708" s="18" t="s">
        <v>84</v>
      </c>
    </row>
    <row r="709" s="2" customFormat="1" ht="24.15" customHeight="1">
      <c r="A709" s="39"/>
      <c r="B709" s="40"/>
      <c r="C709" s="228" t="s">
        <v>1941</v>
      </c>
      <c r="D709" s="228" t="s">
        <v>241</v>
      </c>
      <c r="E709" s="229" t="s">
        <v>4215</v>
      </c>
      <c r="F709" s="230" t="s">
        <v>4216</v>
      </c>
      <c r="G709" s="231" t="s">
        <v>244</v>
      </c>
      <c r="H709" s="232">
        <v>125.84</v>
      </c>
      <c r="I709" s="233"/>
      <c r="J709" s="234">
        <f>ROUND(I709*H709,2)</f>
        <v>0</v>
      </c>
      <c r="K709" s="230" t="s">
        <v>245</v>
      </c>
      <c r="L709" s="45"/>
      <c r="M709" s="235" t="s">
        <v>1</v>
      </c>
      <c r="N709" s="236" t="s">
        <v>40</v>
      </c>
      <c r="O709" s="92"/>
      <c r="P709" s="237">
        <f>O709*H709</f>
        <v>0</v>
      </c>
      <c r="Q709" s="237">
        <v>0.0014499999999999999</v>
      </c>
      <c r="R709" s="237">
        <f>Q709*H709</f>
        <v>0.18246799999999999</v>
      </c>
      <c r="S709" s="237">
        <v>0</v>
      </c>
      <c r="T709" s="238">
        <f>S709*H709</f>
        <v>0</v>
      </c>
      <c r="U709" s="39"/>
      <c r="V709" s="39"/>
      <c r="W709" s="39"/>
      <c r="X709" s="39"/>
      <c r="Y709" s="39"/>
      <c r="Z709" s="39"/>
      <c r="AA709" s="39"/>
      <c r="AB709" s="39"/>
      <c r="AC709" s="39"/>
      <c r="AD709" s="39"/>
      <c r="AE709" s="39"/>
      <c r="AR709" s="239" t="s">
        <v>376</v>
      </c>
      <c r="AT709" s="239" t="s">
        <v>241</v>
      </c>
      <c r="AU709" s="239" t="s">
        <v>84</v>
      </c>
      <c r="AY709" s="18" t="s">
        <v>239</v>
      </c>
      <c r="BE709" s="240">
        <f>IF(N709="základní",J709,0)</f>
        <v>0</v>
      </c>
      <c r="BF709" s="240">
        <f>IF(N709="snížená",J709,0)</f>
        <v>0</v>
      </c>
      <c r="BG709" s="240">
        <f>IF(N709="zákl. přenesená",J709,0)</f>
        <v>0</v>
      </c>
      <c r="BH709" s="240">
        <f>IF(N709="sníž. přenesená",J709,0)</f>
        <v>0</v>
      </c>
      <c r="BI709" s="240">
        <f>IF(N709="nulová",J709,0)</f>
        <v>0</v>
      </c>
      <c r="BJ709" s="18" t="s">
        <v>82</v>
      </c>
      <c r="BK709" s="240">
        <f>ROUND(I709*H709,2)</f>
        <v>0</v>
      </c>
      <c r="BL709" s="18" t="s">
        <v>376</v>
      </c>
      <c r="BM709" s="239" t="s">
        <v>4217</v>
      </c>
    </row>
    <row r="710" s="2" customFormat="1">
      <c r="A710" s="39"/>
      <c r="B710" s="40"/>
      <c r="C710" s="41"/>
      <c r="D710" s="241" t="s">
        <v>248</v>
      </c>
      <c r="E710" s="41"/>
      <c r="F710" s="242" t="s">
        <v>4218</v>
      </c>
      <c r="G710" s="41"/>
      <c r="H710" s="41"/>
      <c r="I710" s="243"/>
      <c r="J710" s="41"/>
      <c r="K710" s="41"/>
      <c r="L710" s="45"/>
      <c r="M710" s="244"/>
      <c r="N710" s="245"/>
      <c r="O710" s="92"/>
      <c r="P710" s="92"/>
      <c r="Q710" s="92"/>
      <c r="R710" s="92"/>
      <c r="S710" s="92"/>
      <c r="T710" s="93"/>
      <c r="U710" s="39"/>
      <c r="V710" s="39"/>
      <c r="W710" s="39"/>
      <c r="X710" s="39"/>
      <c r="Y710" s="39"/>
      <c r="Z710" s="39"/>
      <c r="AA710" s="39"/>
      <c r="AB710" s="39"/>
      <c r="AC710" s="39"/>
      <c r="AD710" s="39"/>
      <c r="AE710" s="39"/>
      <c r="AT710" s="18" t="s">
        <v>248</v>
      </c>
      <c r="AU710" s="18" t="s">
        <v>84</v>
      </c>
    </row>
    <row r="711" s="14" customFormat="1">
      <c r="A711" s="14"/>
      <c r="B711" s="256"/>
      <c r="C711" s="257"/>
      <c r="D711" s="241" t="s">
        <v>250</v>
      </c>
      <c r="E711" s="258" t="s">
        <v>1</v>
      </c>
      <c r="F711" s="259" t="s">
        <v>4219</v>
      </c>
      <c r="G711" s="257"/>
      <c r="H711" s="260">
        <v>125.84</v>
      </c>
      <c r="I711" s="261"/>
      <c r="J711" s="257"/>
      <c r="K711" s="257"/>
      <c r="L711" s="262"/>
      <c r="M711" s="286"/>
      <c r="N711" s="287"/>
      <c r="O711" s="287"/>
      <c r="P711" s="287"/>
      <c r="Q711" s="287"/>
      <c r="R711" s="287"/>
      <c r="S711" s="287"/>
      <c r="T711" s="288"/>
      <c r="U711" s="14"/>
      <c r="V711" s="14"/>
      <c r="W711" s="14"/>
      <c r="X711" s="14"/>
      <c r="Y711" s="14"/>
      <c r="Z711" s="14"/>
      <c r="AA711" s="14"/>
      <c r="AB711" s="14"/>
      <c r="AC711" s="14"/>
      <c r="AD711" s="14"/>
      <c r="AE711" s="14"/>
      <c r="AT711" s="266" t="s">
        <v>250</v>
      </c>
      <c r="AU711" s="266" t="s">
        <v>84</v>
      </c>
      <c r="AV711" s="14" t="s">
        <v>84</v>
      </c>
      <c r="AW711" s="14" t="s">
        <v>31</v>
      </c>
      <c r="AX711" s="14" t="s">
        <v>82</v>
      </c>
      <c r="AY711" s="266" t="s">
        <v>239</v>
      </c>
    </row>
    <row r="712" s="2" customFormat="1" ht="6.96" customHeight="1">
      <c r="A712" s="39"/>
      <c r="B712" s="67"/>
      <c r="C712" s="68"/>
      <c r="D712" s="68"/>
      <c r="E712" s="68"/>
      <c r="F712" s="68"/>
      <c r="G712" s="68"/>
      <c r="H712" s="68"/>
      <c r="I712" s="68"/>
      <c r="J712" s="68"/>
      <c r="K712" s="68"/>
      <c r="L712" s="45"/>
      <c r="M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  <c r="AA712" s="39"/>
      <c r="AB712" s="39"/>
      <c r="AC712" s="39"/>
      <c r="AD712" s="39"/>
      <c r="AE712" s="39"/>
    </row>
  </sheetData>
  <sheetProtection sheet="1" autoFilter="0" formatColumns="0" formatRows="0" objects="1" scenarios="1" spinCount="100000" saltValue="U0kEFjgNZX21YuP2yIMziR+XOX6H5Ahh+iXSEJMSLg/J89FOBOa3cYm0Nl1e9+7ejDyL0FEbEjfr/vq9C2guxQ==" hashValue="TCUh9Y9Eh5EdHyN+77jaEZKM6NlG4uIltoU/e02r97P16IT3tiq1I/ZeXYd2GvziXe5YvLL2clxfAQTRwXXajg==" algorithmName="SHA-512" password="CC35"/>
  <autoFilter ref="C137:K711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24:H124"/>
    <mergeCell ref="E128:H128"/>
    <mergeCell ref="E126:H126"/>
    <mergeCell ref="E130:H13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136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84</v>
      </c>
    </row>
    <row r="4" s="1" customFormat="1" ht="24.96" customHeight="1">
      <c r="B4" s="21"/>
      <c r="D4" s="150" t="s">
        <v>202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Rekonstrukce letního koupaliště</v>
      </c>
      <c r="F7" s="152"/>
      <c r="G7" s="152"/>
      <c r="H7" s="152"/>
      <c r="L7" s="21"/>
    </row>
    <row r="8">
      <c r="B8" s="21"/>
      <c r="D8" s="152" t="s">
        <v>203</v>
      </c>
      <c r="L8" s="21"/>
    </row>
    <row r="9" s="1" customFormat="1" ht="16.5" customHeight="1">
      <c r="B9" s="21"/>
      <c r="E9" s="153" t="s">
        <v>1157</v>
      </c>
      <c r="F9" s="1"/>
      <c r="G9" s="1"/>
      <c r="H9" s="1"/>
      <c r="L9" s="21"/>
    </row>
    <row r="10" s="1" customFormat="1" ht="12" customHeight="1">
      <c r="B10" s="21"/>
      <c r="D10" s="152" t="s">
        <v>205</v>
      </c>
      <c r="L10" s="21"/>
    </row>
    <row r="11" s="2" customFormat="1" ht="16.5" customHeight="1">
      <c r="A11" s="39"/>
      <c r="B11" s="45"/>
      <c r="C11" s="39"/>
      <c r="D11" s="39"/>
      <c r="E11" s="164" t="s">
        <v>3622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1159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4" t="s">
        <v>4220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15. 1. 2025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tr">
        <f>IF('Rekapitulace stavby'!AN10="","",'Rekapitulace stavby'!AN10)</f>
        <v/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tr">
        <f>IF('Rekapitulace stavby'!E11="","",'Rekapitulace stavby'!E11)</f>
        <v xml:space="preserve"> </v>
      </c>
      <c r="F19" s="39"/>
      <c r="G19" s="39"/>
      <c r="H19" s="39"/>
      <c r="I19" s="152" t="s">
        <v>27</v>
      </c>
      <c r="J19" s="142" t="str">
        <f>IF('Rekapitulace stavby'!AN11="","",'Rekapitulace stavby'!AN11)</f>
        <v/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28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27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30</v>
      </c>
      <c r="E24" s="39"/>
      <c r="F24" s="39"/>
      <c r="G24" s="39"/>
      <c r="H24" s="39"/>
      <c r="I24" s="152" t="s">
        <v>25</v>
      </c>
      <c r="J24" s="142" t="str">
        <f>IF('Rekapitulace stavby'!AN16="","",'Rekapitulace stavby'!AN16)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tr">
        <f>IF('Rekapitulace stavby'!E17="","",'Rekapitulace stavby'!E17)</f>
        <v xml:space="preserve"> </v>
      </c>
      <c r="F25" s="39"/>
      <c r="G25" s="39"/>
      <c r="H25" s="39"/>
      <c r="I25" s="152" t="s">
        <v>27</v>
      </c>
      <c r="J25" s="142" t="str">
        <f>IF('Rekapitulace stavby'!AN17="","",'Rekapitulace stavby'!AN17)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32</v>
      </c>
      <c r="E27" s="39"/>
      <c r="F27" s="39"/>
      <c r="G27" s="39"/>
      <c r="H27" s="39"/>
      <c r="I27" s="152" t="s">
        <v>25</v>
      </c>
      <c r="J27" s="142" t="s">
        <v>1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">
        <v>33</v>
      </c>
      <c r="F28" s="39"/>
      <c r="G28" s="39"/>
      <c r="H28" s="39"/>
      <c r="I28" s="152" t="s">
        <v>27</v>
      </c>
      <c r="J28" s="142" t="s">
        <v>1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34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6"/>
      <c r="B31" s="157"/>
      <c r="C31" s="156"/>
      <c r="D31" s="156"/>
      <c r="E31" s="158" t="s">
        <v>1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1" t="s">
        <v>35</v>
      </c>
      <c r="E34" s="39"/>
      <c r="F34" s="39"/>
      <c r="G34" s="39"/>
      <c r="H34" s="39"/>
      <c r="I34" s="39"/>
      <c r="J34" s="162">
        <f>ROUND(J137,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3" t="s">
        <v>37</v>
      </c>
      <c r="G36" s="39"/>
      <c r="H36" s="39"/>
      <c r="I36" s="163" t="s">
        <v>36</v>
      </c>
      <c r="J36" s="163" t="s">
        <v>38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4" t="s">
        <v>39</v>
      </c>
      <c r="E37" s="152" t="s">
        <v>40</v>
      </c>
      <c r="F37" s="165">
        <f>ROUND((SUM(BE137:BE376)),  2)</f>
        <v>0</v>
      </c>
      <c r="G37" s="39"/>
      <c r="H37" s="39"/>
      <c r="I37" s="166">
        <v>0.20999999999999999</v>
      </c>
      <c r="J37" s="165">
        <f>ROUND(((SUM(BE137:BE376))*I37),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41</v>
      </c>
      <c r="F38" s="165">
        <f>ROUND((SUM(BF137:BF376)),  2)</f>
        <v>0</v>
      </c>
      <c r="G38" s="39"/>
      <c r="H38" s="39"/>
      <c r="I38" s="166">
        <v>0.12</v>
      </c>
      <c r="J38" s="165">
        <f>ROUND(((SUM(BF137:BF376))*I38),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42</v>
      </c>
      <c r="F39" s="165">
        <f>ROUND((SUM(BG137:BG376)),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43</v>
      </c>
      <c r="F40" s="165">
        <f>ROUND((SUM(BH137:BH376)),  2)</f>
        <v>0</v>
      </c>
      <c r="G40" s="39"/>
      <c r="H40" s="39"/>
      <c r="I40" s="166">
        <v>0.12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44</v>
      </c>
      <c r="F41" s="165">
        <f>ROUND((SUM(BI137:BI376)),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45</v>
      </c>
      <c r="E43" s="169"/>
      <c r="F43" s="169"/>
      <c r="G43" s="170" t="s">
        <v>46</v>
      </c>
      <c r="H43" s="171" t="s">
        <v>47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48</v>
      </c>
      <c r="E50" s="175"/>
      <c r="F50" s="175"/>
      <c r="G50" s="174" t="s">
        <v>49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50</v>
      </c>
      <c r="E61" s="177"/>
      <c r="F61" s="178" t="s">
        <v>51</v>
      </c>
      <c r="G61" s="176" t="s">
        <v>50</v>
      </c>
      <c r="H61" s="177"/>
      <c r="I61" s="177"/>
      <c r="J61" s="179" t="s">
        <v>51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52</v>
      </c>
      <c r="E65" s="180"/>
      <c r="F65" s="180"/>
      <c r="G65" s="174" t="s">
        <v>53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50</v>
      </c>
      <c r="E76" s="177"/>
      <c r="F76" s="178" t="s">
        <v>51</v>
      </c>
      <c r="G76" s="176" t="s">
        <v>50</v>
      </c>
      <c r="H76" s="177"/>
      <c r="I76" s="177"/>
      <c r="J76" s="179" t="s">
        <v>51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207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Rekonstrukce letního koupaliště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203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1157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205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290" t="s">
        <v>3622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1159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02.2.1 - SO03-10 Stavební část (strojovna 2)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>Kopřivnice</v>
      </c>
      <c r="G93" s="41"/>
      <c r="H93" s="41"/>
      <c r="I93" s="33" t="s">
        <v>22</v>
      </c>
      <c r="J93" s="80" t="str">
        <f>IF(J16="","",J16)</f>
        <v>15. 1. 2025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 xml:space="preserve"> </v>
      </c>
      <c r="G95" s="41"/>
      <c r="H95" s="41"/>
      <c r="I95" s="33" t="s">
        <v>30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28</v>
      </c>
      <c r="D96" s="41"/>
      <c r="E96" s="41"/>
      <c r="F96" s="28" t="str">
        <f>IF(E22="","",E22)</f>
        <v>Vyplň údaj</v>
      </c>
      <c r="G96" s="41"/>
      <c r="H96" s="41"/>
      <c r="I96" s="33" t="s">
        <v>32</v>
      </c>
      <c r="J96" s="37" t="str">
        <f>E28</f>
        <v xml:space="preserve">Code s.r.o. 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6" t="s">
        <v>208</v>
      </c>
      <c r="D98" s="187"/>
      <c r="E98" s="187"/>
      <c r="F98" s="187"/>
      <c r="G98" s="187"/>
      <c r="H98" s="187"/>
      <c r="I98" s="187"/>
      <c r="J98" s="188" t="s">
        <v>209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89" t="s">
        <v>210</v>
      </c>
      <c r="D100" s="41"/>
      <c r="E100" s="41"/>
      <c r="F100" s="41"/>
      <c r="G100" s="41"/>
      <c r="H100" s="41"/>
      <c r="I100" s="41"/>
      <c r="J100" s="111">
        <f>J137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211</v>
      </c>
    </row>
    <row r="101" s="9" customFormat="1" ht="24.96" customHeight="1">
      <c r="A101" s="9"/>
      <c r="B101" s="190"/>
      <c r="C101" s="191"/>
      <c r="D101" s="192" t="s">
        <v>212</v>
      </c>
      <c r="E101" s="193"/>
      <c r="F101" s="193"/>
      <c r="G101" s="193"/>
      <c r="H101" s="193"/>
      <c r="I101" s="193"/>
      <c r="J101" s="194">
        <f>J138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6"/>
      <c r="C102" s="134"/>
      <c r="D102" s="197" t="s">
        <v>213</v>
      </c>
      <c r="E102" s="198"/>
      <c r="F102" s="198"/>
      <c r="G102" s="198"/>
      <c r="H102" s="198"/>
      <c r="I102" s="198"/>
      <c r="J102" s="199">
        <f>J139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6"/>
      <c r="C103" s="134"/>
      <c r="D103" s="197" t="s">
        <v>1161</v>
      </c>
      <c r="E103" s="198"/>
      <c r="F103" s="198"/>
      <c r="G103" s="198"/>
      <c r="H103" s="198"/>
      <c r="I103" s="198"/>
      <c r="J103" s="199">
        <f>J155</f>
        <v>0</v>
      </c>
      <c r="K103" s="134"/>
      <c r="L103" s="20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6"/>
      <c r="C104" s="134"/>
      <c r="D104" s="197" t="s">
        <v>1162</v>
      </c>
      <c r="E104" s="198"/>
      <c r="F104" s="198"/>
      <c r="G104" s="198"/>
      <c r="H104" s="198"/>
      <c r="I104" s="198"/>
      <c r="J104" s="199">
        <f>J213</f>
        <v>0</v>
      </c>
      <c r="K104" s="134"/>
      <c r="L104" s="20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6"/>
      <c r="C105" s="134"/>
      <c r="D105" s="197" t="s">
        <v>1163</v>
      </c>
      <c r="E105" s="198"/>
      <c r="F105" s="198"/>
      <c r="G105" s="198"/>
      <c r="H105" s="198"/>
      <c r="I105" s="198"/>
      <c r="J105" s="199">
        <f>J234</f>
        <v>0</v>
      </c>
      <c r="K105" s="134"/>
      <c r="L105" s="20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6"/>
      <c r="C106" s="134"/>
      <c r="D106" s="197" t="s">
        <v>1164</v>
      </c>
      <c r="E106" s="198"/>
      <c r="F106" s="198"/>
      <c r="G106" s="198"/>
      <c r="H106" s="198"/>
      <c r="I106" s="198"/>
      <c r="J106" s="199">
        <f>J257</f>
        <v>0</v>
      </c>
      <c r="K106" s="134"/>
      <c r="L106" s="20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6"/>
      <c r="C107" s="134"/>
      <c r="D107" s="197" t="s">
        <v>214</v>
      </c>
      <c r="E107" s="198"/>
      <c r="F107" s="198"/>
      <c r="G107" s="198"/>
      <c r="H107" s="198"/>
      <c r="I107" s="198"/>
      <c r="J107" s="199">
        <f>J276</f>
        <v>0</v>
      </c>
      <c r="K107" s="134"/>
      <c r="L107" s="20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96"/>
      <c r="C108" s="134"/>
      <c r="D108" s="197" t="s">
        <v>215</v>
      </c>
      <c r="E108" s="198"/>
      <c r="F108" s="198"/>
      <c r="G108" s="198"/>
      <c r="H108" s="198"/>
      <c r="I108" s="198"/>
      <c r="J108" s="199">
        <f>J299</f>
        <v>0</v>
      </c>
      <c r="K108" s="134"/>
      <c r="L108" s="200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96"/>
      <c r="C109" s="134"/>
      <c r="D109" s="197" t="s">
        <v>1165</v>
      </c>
      <c r="E109" s="198"/>
      <c r="F109" s="198"/>
      <c r="G109" s="198"/>
      <c r="H109" s="198"/>
      <c r="I109" s="198"/>
      <c r="J109" s="199">
        <f>J317</f>
        <v>0</v>
      </c>
      <c r="K109" s="134"/>
      <c r="L109" s="200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9" customFormat="1" ht="24.96" customHeight="1">
      <c r="A110" s="9"/>
      <c r="B110" s="190"/>
      <c r="C110" s="191"/>
      <c r="D110" s="192" t="s">
        <v>216</v>
      </c>
      <c r="E110" s="193"/>
      <c r="F110" s="193"/>
      <c r="G110" s="193"/>
      <c r="H110" s="193"/>
      <c r="I110" s="193"/>
      <c r="J110" s="194">
        <f>J320</f>
        <v>0</v>
      </c>
      <c r="K110" s="191"/>
      <c r="L110" s="195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  <c r="AE110" s="9"/>
    </row>
    <row r="111" s="10" customFormat="1" ht="19.92" customHeight="1">
      <c r="A111" s="10"/>
      <c r="B111" s="196"/>
      <c r="C111" s="134"/>
      <c r="D111" s="197" t="s">
        <v>663</v>
      </c>
      <c r="E111" s="198"/>
      <c r="F111" s="198"/>
      <c r="G111" s="198"/>
      <c r="H111" s="198"/>
      <c r="I111" s="198"/>
      <c r="J111" s="199">
        <f>J321</f>
        <v>0</v>
      </c>
      <c r="K111" s="134"/>
      <c r="L111" s="200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196"/>
      <c r="C112" s="134"/>
      <c r="D112" s="197" t="s">
        <v>221</v>
      </c>
      <c r="E112" s="198"/>
      <c r="F112" s="198"/>
      <c r="G112" s="198"/>
      <c r="H112" s="198"/>
      <c r="I112" s="198"/>
      <c r="J112" s="199">
        <f>J356</f>
        <v>0</v>
      </c>
      <c r="K112" s="134"/>
      <c r="L112" s="200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9.92" customHeight="1">
      <c r="A113" s="10"/>
      <c r="B113" s="196"/>
      <c r="C113" s="134"/>
      <c r="D113" s="197" t="s">
        <v>4221</v>
      </c>
      <c r="E113" s="198"/>
      <c r="F113" s="198"/>
      <c r="G113" s="198"/>
      <c r="H113" s="198"/>
      <c r="I113" s="198"/>
      <c r="J113" s="199">
        <f>J362</f>
        <v>0</v>
      </c>
      <c r="K113" s="134"/>
      <c r="L113" s="200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2" customFormat="1" ht="21.84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6.96" customHeight="1">
      <c r="A115" s="39"/>
      <c r="B115" s="67"/>
      <c r="C115" s="68"/>
      <c r="D115" s="68"/>
      <c r="E115" s="68"/>
      <c r="F115" s="68"/>
      <c r="G115" s="68"/>
      <c r="H115" s="68"/>
      <c r="I115" s="68"/>
      <c r="J115" s="68"/>
      <c r="K115" s="68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9" s="2" customFormat="1" ht="6.96" customHeight="1">
      <c r="A119" s="39"/>
      <c r="B119" s="69"/>
      <c r="C119" s="70"/>
      <c r="D119" s="70"/>
      <c r="E119" s="70"/>
      <c r="F119" s="70"/>
      <c r="G119" s="70"/>
      <c r="H119" s="70"/>
      <c r="I119" s="70"/>
      <c r="J119" s="70"/>
      <c r="K119" s="70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24.96" customHeight="1">
      <c r="A120" s="39"/>
      <c r="B120" s="40"/>
      <c r="C120" s="24" t="s">
        <v>224</v>
      </c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2" customHeight="1">
      <c r="A122" s="39"/>
      <c r="B122" s="40"/>
      <c r="C122" s="33" t="s">
        <v>16</v>
      </c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6.5" customHeight="1">
      <c r="A123" s="39"/>
      <c r="B123" s="40"/>
      <c r="C123" s="41"/>
      <c r="D123" s="41"/>
      <c r="E123" s="185" t="str">
        <f>E7</f>
        <v>Rekonstrukce letního koupaliště</v>
      </c>
      <c r="F123" s="33"/>
      <c r="G123" s="33"/>
      <c r="H123" s="33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1" customFormat="1" ht="12" customHeight="1">
      <c r="B124" s="22"/>
      <c r="C124" s="33" t="s">
        <v>203</v>
      </c>
      <c r="D124" s="23"/>
      <c r="E124" s="23"/>
      <c r="F124" s="23"/>
      <c r="G124" s="23"/>
      <c r="H124" s="23"/>
      <c r="I124" s="23"/>
      <c r="J124" s="23"/>
      <c r="K124" s="23"/>
      <c r="L124" s="21"/>
    </row>
    <row r="125" s="1" customFormat="1" ht="16.5" customHeight="1">
      <c r="B125" s="22"/>
      <c r="C125" s="23"/>
      <c r="D125" s="23"/>
      <c r="E125" s="185" t="s">
        <v>1157</v>
      </c>
      <c r="F125" s="23"/>
      <c r="G125" s="23"/>
      <c r="H125" s="23"/>
      <c r="I125" s="23"/>
      <c r="J125" s="23"/>
      <c r="K125" s="23"/>
      <c r="L125" s="21"/>
    </row>
    <row r="126" s="1" customFormat="1" ht="12" customHeight="1">
      <c r="B126" s="22"/>
      <c r="C126" s="33" t="s">
        <v>205</v>
      </c>
      <c r="D126" s="23"/>
      <c r="E126" s="23"/>
      <c r="F126" s="23"/>
      <c r="G126" s="23"/>
      <c r="H126" s="23"/>
      <c r="I126" s="23"/>
      <c r="J126" s="23"/>
      <c r="K126" s="23"/>
      <c r="L126" s="21"/>
    </row>
    <row r="127" s="2" customFormat="1" ht="16.5" customHeight="1">
      <c r="A127" s="39"/>
      <c r="B127" s="40"/>
      <c r="C127" s="41"/>
      <c r="D127" s="41"/>
      <c r="E127" s="290" t="s">
        <v>3622</v>
      </c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12" customHeight="1">
      <c r="A128" s="39"/>
      <c r="B128" s="40"/>
      <c r="C128" s="33" t="s">
        <v>1159</v>
      </c>
      <c r="D128" s="41"/>
      <c r="E128" s="41"/>
      <c r="F128" s="41"/>
      <c r="G128" s="41"/>
      <c r="H128" s="41"/>
      <c r="I128" s="41"/>
      <c r="J128" s="41"/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2" customFormat="1" ht="16.5" customHeight="1">
      <c r="A129" s="39"/>
      <c r="B129" s="40"/>
      <c r="C129" s="41"/>
      <c r="D129" s="41"/>
      <c r="E129" s="77" t="str">
        <f>E13</f>
        <v>02.2.1 - SO03-10 Stavební část (strojovna 2)</v>
      </c>
      <c r="F129" s="41"/>
      <c r="G129" s="41"/>
      <c r="H129" s="41"/>
      <c r="I129" s="41"/>
      <c r="J129" s="41"/>
      <c r="K129" s="41"/>
      <c r="L129" s="64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2" customFormat="1" ht="6.96" customHeight="1">
      <c r="A130" s="39"/>
      <c r="B130" s="40"/>
      <c r="C130" s="41"/>
      <c r="D130" s="41"/>
      <c r="E130" s="41"/>
      <c r="F130" s="41"/>
      <c r="G130" s="41"/>
      <c r="H130" s="41"/>
      <c r="I130" s="41"/>
      <c r="J130" s="41"/>
      <c r="K130" s="41"/>
      <c r="L130" s="64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  <row r="131" s="2" customFormat="1" ht="12" customHeight="1">
      <c r="A131" s="39"/>
      <c r="B131" s="40"/>
      <c r="C131" s="33" t="s">
        <v>20</v>
      </c>
      <c r="D131" s="41"/>
      <c r="E131" s="41"/>
      <c r="F131" s="28" t="str">
        <f>F16</f>
        <v>Kopřivnice</v>
      </c>
      <c r="G131" s="41"/>
      <c r="H131" s="41"/>
      <c r="I131" s="33" t="s">
        <v>22</v>
      </c>
      <c r="J131" s="80" t="str">
        <f>IF(J16="","",J16)</f>
        <v>15. 1. 2025</v>
      </c>
      <c r="K131" s="41"/>
      <c r="L131" s="64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  <row r="132" s="2" customFormat="1" ht="6.96" customHeight="1">
      <c r="A132" s="39"/>
      <c r="B132" s="40"/>
      <c r="C132" s="41"/>
      <c r="D132" s="41"/>
      <c r="E132" s="41"/>
      <c r="F132" s="41"/>
      <c r="G132" s="41"/>
      <c r="H132" s="41"/>
      <c r="I132" s="41"/>
      <c r="J132" s="41"/>
      <c r="K132" s="41"/>
      <c r="L132" s="64"/>
      <c r="S132" s="39"/>
      <c r="T132" s="39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</row>
    <row r="133" s="2" customFormat="1" ht="15.15" customHeight="1">
      <c r="A133" s="39"/>
      <c r="B133" s="40"/>
      <c r="C133" s="33" t="s">
        <v>24</v>
      </c>
      <c r="D133" s="41"/>
      <c r="E133" s="41"/>
      <c r="F133" s="28" t="str">
        <f>E19</f>
        <v xml:space="preserve"> </v>
      </c>
      <c r="G133" s="41"/>
      <c r="H133" s="41"/>
      <c r="I133" s="33" t="s">
        <v>30</v>
      </c>
      <c r="J133" s="37" t="str">
        <f>E25</f>
        <v xml:space="preserve"> </v>
      </c>
      <c r="K133" s="41"/>
      <c r="L133" s="64"/>
      <c r="S133" s="39"/>
      <c r="T133" s="39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</row>
    <row r="134" s="2" customFormat="1" ht="15.15" customHeight="1">
      <c r="A134" s="39"/>
      <c r="B134" s="40"/>
      <c r="C134" s="33" t="s">
        <v>28</v>
      </c>
      <c r="D134" s="41"/>
      <c r="E134" s="41"/>
      <c r="F134" s="28" t="str">
        <f>IF(E22="","",E22)</f>
        <v>Vyplň údaj</v>
      </c>
      <c r="G134" s="41"/>
      <c r="H134" s="41"/>
      <c r="I134" s="33" t="s">
        <v>32</v>
      </c>
      <c r="J134" s="37" t="str">
        <f>E28</f>
        <v xml:space="preserve">Code s.r.o. </v>
      </c>
      <c r="K134" s="41"/>
      <c r="L134" s="64"/>
      <c r="S134" s="39"/>
      <c r="T134" s="39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</row>
    <row r="135" s="2" customFormat="1" ht="10.32" customHeight="1">
      <c r="A135" s="39"/>
      <c r="B135" s="40"/>
      <c r="C135" s="41"/>
      <c r="D135" s="41"/>
      <c r="E135" s="41"/>
      <c r="F135" s="41"/>
      <c r="G135" s="41"/>
      <c r="H135" s="41"/>
      <c r="I135" s="41"/>
      <c r="J135" s="41"/>
      <c r="K135" s="41"/>
      <c r="L135" s="64"/>
      <c r="S135" s="39"/>
      <c r="T135" s="39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</row>
    <row r="136" s="11" customFormat="1" ht="29.28" customHeight="1">
      <c r="A136" s="201"/>
      <c r="B136" s="202"/>
      <c r="C136" s="203" t="s">
        <v>225</v>
      </c>
      <c r="D136" s="204" t="s">
        <v>60</v>
      </c>
      <c r="E136" s="204" t="s">
        <v>56</v>
      </c>
      <c r="F136" s="204" t="s">
        <v>57</v>
      </c>
      <c r="G136" s="204" t="s">
        <v>226</v>
      </c>
      <c r="H136" s="204" t="s">
        <v>227</v>
      </c>
      <c r="I136" s="204" t="s">
        <v>228</v>
      </c>
      <c r="J136" s="204" t="s">
        <v>209</v>
      </c>
      <c r="K136" s="205" t="s">
        <v>229</v>
      </c>
      <c r="L136" s="206"/>
      <c r="M136" s="101" t="s">
        <v>1</v>
      </c>
      <c r="N136" s="102" t="s">
        <v>39</v>
      </c>
      <c r="O136" s="102" t="s">
        <v>230</v>
      </c>
      <c r="P136" s="102" t="s">
        <v>231</v>
      </c>
      <c r="Q136" s="102" t="s">
        <v>232</v>
      </c>
      <c r="R136" s="102" t="s">
        <v>233</v>
      </c>
      <c r="S136" s="102" t="s">
        <v>234</v>
      </c>
      <c r="T136" s="103" t="s">
        <v>235</v>
      </c>
      <c r="U136" s="201"/>
      <c r="V136" s="201"/>
      <c r="W136" s="201"/>
      <c r="X136" s="201"/>
      <c r="Y136" s="201"/>
      <c r="Z136" s="201"/>
      <c r="AA136" s="201"/>
      <c r="AB136" s="201"/>
      <c r="AC136" s="201"/>
      <c r="AD136" s="201"/>
      <c r="AE136" s="201"/>
    </row>
    <row r="137" s="2" customFormat="1" ht="22.8" customHeight="1">
      <c r="A137" s="39"/>
      <c r="B137" s="40"/>
      <c r="C137" s="108" t="s">
        <v>236</v>
      </c>
      <c r="D137" s="41"/>
      <c r="E137" s="41"/>
      <c r="F137" s="41"/>
      <c r="G137" s="41"/>
      <c r="H137" s="41"/>
      <c r="I137" s="41"/>
      <c r="J137" s="207">
        <f>BK137</f>
        <v>0</v>
      </c>
      <c r="K137" s="41"/>
      <c r="L137" s="45"/>
      <c r="M137" s="104"/>
      <c r="N137" s="208"/>
      <c r="O137" s="105"/>
      <c r="P137" s="209">
        <f>P138+P320</f>
        <v>0</v>
      </c>
      <c r="Q137" s="105"/>
      <c r="R137" s="209">
        <f>R138+R320</f>
        <v>234.63405895000003</v>
      </c>
      <c r="S137" s="105"/>
      <c r="T137" s="210">
        <f>T138+T320</f>
        <v>0.12990000000000002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74</v>
      </c>
      <c r="AU137" s="18" t="s">
        <v>211</v>
      </c>
      <c r="BK137" s="211">
        <f>BK138+BK320</f>
        <v>0</v>
      </c>
    </row>
    <row r="138" s="12" customFormat="1" ht="25.92" customHeight="1">
      <c r="A138" s="12"/>
      <c r="B138" s="212"/>
      <c r="C138" s="213"/>
      <c r="D138" s="214" t="s">
        <v>74</v>
      </c>
      <c r="E138" s="215" t="s">
        <v>237</v>
      </c>
      <c r="F138" s="215" t="s">
        <v>238</v>
      </c>
      <c r="G138" s="213"/>
      <c r="H138" s="213"/>
      <c r="I138" s="216"/>
      <c r="J138" s="217">
        <f>BK138</f>
        <v>0</v>
      </c>
      <c r="K138" s="213"/>
      <c r="L138" s="218"/>
      <c r="M138" s="219"/>
      <c r="N138" s="220"/>
      <c r="O138" s="220"/>
      <c r="P138" s="221">
        <f>P139+P155+P213+P234+P257+P276+P299+P317</f>
        <v>0</v>
      </c>
      <c r="Q138" s="220"/>
      <c r="R138" s="221">
        <f>R139+R155+R213+R234+R257+R276+R299+R317</f>
        <v>233.52000235000003</v>
      </c>
      <c r="S138" s="220"/>
      <c r="T138" s="222">
        <f>T139+T155+T213+T234+T257+T276+T299+T317</f>
        <v>0.12990000000000002</v>
      </c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R138" s="223" t="s">
        <v>82</v>
      </c>
      <c r="AT138" s="224" t="s">
        <v>74</v>
      </c>
      <c r="AU138" s="224" t="s">
        <v>75</v>
      </c>
      <c r="AY138" s="223" t="s">
        <v>239</v>
      </c>
      <c r="BK138" s="225">
        <f>BK139+BK155+BK213+BK234+BK257+BK276+BK299+BK317</f>
        <v>0</v>
      </c>
    </row>
    <row r="139" s="12" customFormat="1" ht="22.8" customHeight="1">
      <c r="A139" s="12"/>
      <c r="B139" s="212"/>
      <c r="C139" s="213"/>
      <c r="D139" s="214" t="s">
        <v>74</v>
      </c>
      <c r="E139" s="226" t="s">
        <v>82</v>
      </c>
      <c r="F139" s="226" t="s">
        <v>240</v>
      </c>
      <c r="G139" s="213"/>
      <c r="H139" s="213"/>
      <c r="I139" s="216"/>
      <c r="J139" s="227">
        <f>BK139</f>
        <v>0</v>
      </c>
      <c r="K139" s="213"/>
      <c r="L139" s="218"/>
      <c r="M139" s="219"/>
      <c r="N139" s="220"/>
      <c r="O139" s="220"/>
      <c r="P139" s="221">
        <f>SUM(P140:P154)</f>
        <v>0</v>
      </c>
      <c r="Q139" s="220"/>
      <c r="R139" s="221">
        <f>SUM(R140:R154)</f>
        <v>100.56999999999999</v>
      </c>
      <c r="S139" s="220"/>
      <c r="T139" s="222">
        <f>SUM(T140:T154)</f>
        <v>0</v>
      </c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R139" s="223" t="s">
        <v>82</v>
      </c>
      <c r="AT139" s="224" t="s">
        <v>74</v>
      </c>
      <c r="AU139" s="224" t="s">
        <v>82</v>
      </c>
      <c r="AY139" s="223" t="s">
        <v>239</v>
      </c>
      <c r="BK139" s="225">
        <f>SUM(BK140:BK154)</f>
        <v>0</v>
      </c>
    </row>
    <row r="140" s="2" customFormat="1" ht="33" customHeight="1">
      <c r="A140" s="39"/>
      <c r="B140" s="40"/>
      <c r="C140" s="228" t="s">
        <v>82</v>
      </c>
      <c r="D140" s="228" t="s">
        <v>241</v>
      </c>
      <c r="E140" s="229" t="s">
        <v>1170</v>
      </c>
      <c r="F140" s="230" t="s">
        <v>1171</v>
      </c>
      <c r="G140" s="231" t="s">
        <v>255</v>
      </c>
      <c r="H140" s="232">
        <v>132.16300000000001</v>
      </c>
      <c r="I140" s="233"/>
      <c r="J140" s="234">
        <f>ROUND(I140*H140,2)</f>
        <v>0</v>
      </c>
      <c r="K140" s="230" t="s">
        <v>245</v>
      </c>
      <c r="L140" s="45"/>
      <c r="M140" s="235" t="s">
        <v>1</v>
      </c>
      <c r="N140" s="236" t="s">
        <v>40</v>
      </c>
      <c r="O140" s="92"/>
      <c r="P140" s="237">
        <f>O140*H140</f>
        <v>0</v>
      </c>
      <c r="Q140" s="237">
        <v>0</v>
      </c>
      <c r="R140" s="237">
        <f>Q140*H140</f>
        <v>0</v>
      </c>
      <c r="S140" s="237">
        <v>0</v>
      </c>
      <c r="T140" s="238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39" t="s">
        <v>246</v>
      </c>
      <c r="AT140" s="239" t="s">
        <v>241</v>
      </c>
      <c r="AU140" s="239" t="s">
        <v>84</v>
      </c>
      <c r="AY140" s="18" t="s">
        <v>239</v>
      </c>
      <c r="BE140" s="240">
        <f>IF(N140="základní",J140,0)</f>
        <v>0</v>
      </c>
      <c r="BF140" s="240">
        <f>IF(N140="snížená",J140,0)</f>
        <v>0</v>
      </c>
      <c r="BG140" s="240">
        <f>IF(N140="zákl. přenesená",J140,0)</f>
        <v>0</v>
      </c>
      <c r="BH140" s="240">
        <f>IF(N140="sníž. přenesená",J140,0)</f>
        <v>0</v>
      </c>
      <c r="BI140" s="240">
        <f>IF(N140="nulová",J140,0)</f>
        <v>0</v>
      </c>
      <c r="BJ140" s="18" t="s">
        <v>82</v>
      </c>
      <c r="BK140" s="240">
        <f>ROUND(I140*H140,2)</f>
        <v>0</v>
      </c>
      <c r="BL140" s="18" t="s">
        <v>246</v>
      </c>
      <c r="BM140" s="239" t="s">
        <v>4222</v>
      </c>
    </row>
    <row r="141" s="2" customFormat="1">
      <c r="A141" s="39"/>
      <c r="B141" s="40"/>
      <c r="C141" s="41"/>
      <c r="D141" s="241" t="s">
        <v>248</v>
      </c>
      <c r="E141" s="41"/>
      <c r="F141" s="242" t="s">
        <v>1173</v>
      </c>
      <c r="G141" s="41"/>
      <c r="H141" s="41"/>
      <c r="I141" s="243"/>
      <c r="J141" s="41"/>
      <c r="K141" s="41"/>
      <c r="L141" s="45"/>
      <c r="M141" s="244"/>
      <c r="N141" s="245"/>
      <c r="O141" s="92"/>
      <c r="P141" s="92"/>
      <c r="Q141" s="92"/>
      <c r="R141" s="92"/>
      <c r="S141" s="92"/>
      <c r="T141" s="93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248</v>
      </c>
      <c r="AU141" s="18" t="s">
        <v>84</v>
      </c>
    </row>
    <row r="142" s="14" customFormat="1">
      <c r="A142" s="14"/>
      <c r="B142" s="256"/>
      <c r="C142" s="257"/>
      <c r="D142" s="241" t="s">
        <v>250</v>
      </c>
      <c r="E142" s="258" t="s">
        <v>1</v>
      </c>
      <c r="F142" s="259" t="s">
        <v>4223</v>
      </c>
      <c r="G142" s="257"/>
      <c r="H142" s="260">
        <v>132.16300000000001</v>
      </c>
      <c r="I142" s="261"/>
      <c r="J142" s="257"/>
      <c r="K142" s="257"/>
      <c r="L142" s="262"/>
      <c r="M142" s="263"/>
      <c r="N142" s="264"/>
      <c r="O142" s="264"/>
      <c r="P142" s="264"/>
      <c r="Q142" s="264"/>
      <c r="R142" s="264"/>
      <c r="S142" s="264"/>
      <c r="T142" s="265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66" t="s">
        <v>250</v>
      </c>
      <c r="AU142" s="266" t="s">
        <v>84</v>
      </c>
      <c r="AV142" s="14" t="s">
        <v>84</v>
      </c>
      <c r="AW142" s="14" t="s">
        <v>31</v>
      </c>
      <c r="AX142" s="14" t="s">
        <v>75</v>
      </c>
      <c r="AY142" s="266" t="s">
        <v>239</v>
      </c>
    </row>
    <row r="143" s="15" customFormat="1">
      <c r="A143" s="15"/>
      <c r="B143" s="267"/>
      <c r="C143" s="268"/>
      <c r="D143" s="241" t="s">
        <v>250</v>
      </c>
      <c r="E143" s="269" t="s">
        <v>1</v>
      </c>
      <c r="F143" s="270" t="s">
        <v>277</v>
      </c>
      <c r="G143" s="268"/>
      <c r="H143" s="271">
        <v>132.16300000000001</v>
      </c>
      <c r="I143" s="272"/>
      <c r="J143" s="268"/>
      <c r="K143" s="268"/>
      <c r="L143" s="273"/>
      <c r="M143" s="274"/>
      <c r="N143" s="275"/>
      <c r="O143" s="275"/>
      <c r="P143" s="275"/>
      <c r="Q143" s="275"/>
      <c r="R143" s="275"/>
      <c r="S143" s="275"/>
      <c r="T143" s="276"/>
      <c r="U143" s="15"/>
      <c r="V143" s="15"/>
      <c r="W143" s="15"/>
      <c r="X143" s="15"/>
      <c r="Y143" s="15"/>
      <c r="Z143" s="15"/>
      <c r="AA143" s="15"/>
      <c r="AB143" s="15"/>
      <c r="AC143" s="15"/>
      <c r="AD143" s="15"/>
      <c r="AE143" s="15"/>
      <c r="AT143" s="277" t="s">
        <v>250</v>
      </c>
      <c r="AU143" s="277" t="s">
        <v>84</v>
      </c>
      <c r="AV143" s="15" t="s">
        <v>246</v>
      </c>
      <c r="AW143" s="15" t="s">
        <v>31</v>
      </c>
      <c r="AX143" s="15" t="s">
        <v>82</v>
      </c>
      <c r="AY143" s="277" t="s">
        <v>239</v>
      </c>
    </row>
    <row r="144" s="2" customFormat="1" ht="24.15" customHeight="1">
      <c r="A144" s="39"/>
      <c r="B144" s="40"/>
      <c r="C144" s="228" t="s">
        <v>84</v>
      </c>
      <c r="D144" s="228" t="s">
        <v>241</v>
      </c>
      <c r="E144" s="229" t="s">
        <v>259</v>
      </c>
      <c r="F144" s="230" t="s">
        <v>260</v>
      </c>
      <c r="G144" s="231" t="s">
        <v>255</v>
      </c>
      <c r="H144" s="232">
        <v>132.16300000000001</v>
      </c>
      <c r="I144" s="233"/>
      <c r="J144" s="234">
        <f>ROUND(I144*H144,2)</f>
        <v>0</v>
      </c>
      <c r="K144" s="230" t="s">
        <v>1</v>
      </c>
      <c r="L144" s="45"/>
      <c r="M144" s="235" t="s">
        <v>1</v>
      </c>
      <c r="N144" s="236" t="s">
        <v>40</v>
      </c>
      <c r="O144" s="92"/>
      <c r="P144" s="237">
        <f>O144*H144</f>
        <v>0</v>
      </c>
      <c r="Q144" s="237">
        <v>0</v>
      </c>
      <c r="R144" s="237">
        <f>Q144*H144</f>
        <v>0</v>
      </c>
      <c r="S144" s="237">
        <v>0</v>
      </c>
      <c r="T144" s="238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9" t="s">
        <v>246</v>
      </c>
      <c r="AT144" s="239" t="s">
        <v>241</v>
      </c>
      <c r="AU144" s="239" t="s">
        <v>84</v>
      </c>
      <c r="AY144" s="18" t="s">
        <v>239</v>
      </c>
      <c r="BE144" s="240">
        <f>IF(N144="základní",J144,0)</f>
        <v>0</v>
      </c>
      <c r="BF144" s="240">
        <f>IF(N144="snížená",J144,0)</f>
        <v>0</v>
      </c>
      <c r="BG144" s="240">
        <f>IF(N144="zákl. přenesená",J144,0)</f>
        <v>0</v>
      </c>
      <c r="BH144" s="240">
        <f>IF(N144="sníž. přenesená",J144,0)</f>
        <v>0</v>
      </c>
      <c r="BI144" s="240">
        <f>IF(N144="nulová",J144,0)</f>
        <v>0</v>
      </c>
      <c r="BJ144" s="18" t="s">
        <v>82</v>
      </c>
      <c r="BK144" s="240">
        <f>ROUND(I144*H144,2)</f>
        <v>0</v>
      </c>
      <c r="BL144" s="18" t="s">
        <v>246</v>
      </c>
      <c r="BM144" s="239" t="s">
        <v>4224</v>
      </c>
    </row>
    <row r="145" s="2" customFormat="1">
      <c r="A145" s="39"/>
      <c r="B145" s="40"/>
      <c r="C145" s="41"/>
      <c r="D145" s="241" t="s">
        <v>248</v>
      </c>
      <c r="E145" s="41"/>
      <c r="F145" s="242" t="s">
        <v>262</v>
      </c>
      <c r="G145" s="41"/>
      <c r="H145" s="41"/>
      <c r="I145" s="243"/>
      <c r="J145" s="41"/>
      <c r="K145" s="41"/>
      <c r="L145" s="45"/>
      <c r="M145" s="244"/>
      <c r="N145" s="245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248</v>
      </c>
      <c r="AU145" s="18" t="s">
        <v>84</v>
      </c>
    </row>
    <row r="146" s="2" customFormat="1" ht="24.15" customHeight="1">
      <c r="A146" s="39"/>
      <c r="B146" s="40"/>
      <c r="C146" s="228" t="s">
        <v>107</v>
      </c>
      <c r="D146" s="228" t="s">
        <v>241</v>
      </c>
      <c r="E146" s="229" t="s">
        <v>263</v>
      </c>
      <c r="F146" s="230" t="s">
        <v>264</v>
      </c>
      <c r="G146" s="231" t="s">
        <v>255</v>
      </c>
      <c r="H146" s="232">
        <v>132.16300000000001</v>
      </c>
      <c r="I146" s="233"/>
      <c r="J146" s="234">
        <f>ROUND(I146*H146,2)</f>
        <v>0</v>
      </c>
      <c r="K146" s="230" t="s">
        <v>1</v>
      </c>
      <c r="L146" s="45"/>
      <c r="M146" s="235" t="s">
        <v>1</v>
      </c>
      <c r="N146" s="236" t="s">
        <v>40</v>
      </c>
      <c r="O146" s="92"/>
      <c r="P146" s="237">
        <f>O146*H146</f>
        <v>0</v>
      </c>
      <c r="Q146" s="237">
        <v>0</v>
      </c>
      <c r="R146" s="237">
        <f>Q146*H146</f>
        <v>0</v>
      </c>
      <c r="S146" s="237">
        <v>0</v>
      </c>
      <c r="T146" s="238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39" t="s">
        <v>246</v>
      </c>
      <c r="AT146" s="239" t="s">
        <v>241</v>
      </c>
      <c r="AU146" s="239" t="s">
        <v>84</v>
      </c>
      <c r="AY146" s="18" t="s">
        <v>239</v>
      </c>
      <c r="BE146" s="240">
        <f>IF(N146="základní",J146,0)</f>
        <v>0</v>
      </c>
      <c r="BF146" s="240">
        <f>IF(N146="snížená",J146,0)</f>
        <v>0</v>
      </c>
      <c r="BG146" s="240">
        <f>IF(N146="zákl. přenesená",J146,0)</f>
        <v>0</v>
      </c>
      <c r="BH146" s="240">
        <f>IF(N146="sníž. přenesená",J146,0)</f>
        <v>0</v>
      </c>
      <c r="BI146" s="240">
        <f>IF(N146="nulová",J146,0)</f>
        <v>0</v>
      </c>
      <c r="BJ146" s="18" t="s">
        <v>82</v>
      </c>
      <c r="BK146" s="240">
        <f>ROUND(I146*H146,2)</f>
        <v>0</v>
      </c>
      <c r="BL146" s="18" t="s">
        <v>246</v>
      </c>
      <c r="BM146" s="239" t="s">
        <v>4225</v>
      </c>
    </row>
    <row r="147" s="2" customFormat="1">
      <c r="A147" s="39"/>
      <c r="B147" s="40"/>
      <c r="C147" s="41"/>
      <c r="D147" s="241" t="s">
        <v>248</v>
      </c>
      <c r="E147" s="41"/>
      <c r="F147" s="242" t="s">
        <v>266</v>
      </c>
      <c r="G147" s="41"/>
      <c r="H147" s="41"/>
      <c r="I147" s="243"/>
      <c r="J147" s="41"/>
      <c r="K147" s="41"/>
      <c r="L147" s="45"/>
      <c r="M147" s="244"/>
      <c r="N147" s="245"/>
      <c r="O147" s="92"/>
      <c r="P147" s="92"/>
      <c r="Q147" s="92"/>
      <c r="R147" s="92"/>
      <c r="S147" s="92"/>
      <c r="T147" s="93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248</v>
      </c>
      <c r="AU147" s="18" t="s">
        <v>84</v>
      </c>
    </row>
    <row r="148" s="2" customFormat="1" ht="24.15" customHeight="1">
      <c r="A148" s="39"/>
      <c r="B148" s="40"/>
      <c r="C148" s="228" t="s">
        <v>246</v>
      </c>
      <c r="D148" s="228" t="s">
        <v>241</v>
      </c>
      <c r="E148" s="229" t="s">
        <v>1227</v>
      </c>
      <c r="F148" s="230" t="s">
        <v>1228</v>
      </c>
      <c r="G148" s="231" t="s">
        <v>255</v>
      </c>
      <c r="H148" s="232">
        <v>55.872</v>
      </c>
      <c r="I148" s="233"/>
      <c r="J148" s="234">
        <f>ROUND(I148*H148,2)</f>
        <v>0</v>
      </c>
      <c r="K148" s="230" t="s">
        <v>245</v>
      </c>
      <c r="L148" s="45"/>
      <c r="M148" s="235" t="s">
        <v>1</v>
      </c>
      <c r="N148" s="236" t="s">
        <v>40</v>
      </c>
      <c r="O148" s="92"/>
      <c r="P148" s="237">
        <f>O148*H148</f>
        <v>0</v>
      </c>
      <c r="Q148" s="237">
        <v>0</v>
      </c>
      <c r="R148" s="237">
        <f>Q148*H148</f>
        <v>0</v>
      </c>
      <c r="S148" s="237">
        <v>0</v>
      </c>
      <c r="T148" s="238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39" t="s">
        <v>246</v>
      </c>
      <c r="AT148" s="239" t="s">
        <v>241</v>
      </c>
      <c r="AU148" s="239" t="s">
        <v>84</v>
      </c>
      <c r="AY148" s="18" t="s">
        <v>239</v>
      </c>
      <c r="BE148" s="240">
        <f>IF(N148="základní",J148,0)</f>
        <v>0</v>
      </c>
      <c r="BF148" s="240">
        <f>IF(N148="snížená",J148,0)</f>
        <v>0</v>
      </c>
      <c r="BG148" s="240">
        <f>IF(N148="zákl. přenesená",J148,0)</f>
        <v>0</v>
      </c>
      <c r="BH148" s="240">
        <f>IF(N148="sníž. přenesená",J148,0)</f>
        <v>0</v>
      </c>
      <c r="BI148" s="240">
        <f>IF(N148="nulová",J148,0)</f>
        <v>0</v>
      </c>
      <c r="BJ148" s="18" t="s">
        <v>82</v>
      </c>
      <c r="BK148" s="240">
        <f>ROUND(I148*H148,2)</f>
        <v>0</v>
      </c>
      <c r="BL148" s="18" t="s">
        <v>246</v>
      </c>
      <c r="BM148" s="239" t="s">
        <v>4226</v>
      </c>
    </row>
    <row r="149" s="2" customFormat="1">
      <c r="A149" s="39"/>
      <c r="B149" s="40"/>
      <c r="C149" s="41"/>
      <c r="D149" s="241" t="s">
        <v>248</v>
      </c>
      <c r="E149" s="41"/>
      <c r="F149" s="242" t="s">
        <v>1230</v>
      </c>
      <c r="G149" s="41"/>
      <c r="H149" s="41"/>
      <c r="I149" s="243"/>
      <c r="J149" s="41"/>
      <c r="K149" s="41"/>
      <c r="L149" s="45"/>
      <c r="M149" s="244"/>
      <c r="N149" s="245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248</v>
      </c>
      <c r="AU149" s="18" t="s">
        <v>84</v>
      </c>
    </row>
    <row r="150" s="14" customFormat="1">
      <c r="A150" s="14"/>
      <c r="B150" s="256"/>
      <c r="C150" s="257"/>
      <c r="D150" s="241" t="s">
        <v>250</v>
      </c>
      <c r="E150" s="258" t="s">
        <v>1</v>
      </c>
      <c r="F150" s="259" t="s">
        <v>4227</v>
      </c>
      <c r="G150" s="257"/>
      <c r="H150" s="260">
        <v>37.439999999999998</v>
      </c>
      <c r="I150" s="261"/>
      <c r="J150" s="257"/>
      <c r="K150" s="257"/>
      <c r="L150" s="262"/>
      <c r="M150" s="263"/>
      <c r="N150" s="264"/>
      <c r="O150" s="264"/>
      <c r="P150" s="264"/>
      <c r="Q150" s="264"/>
      <c r="R150" s="264"/>
      <c r="S150" s="264"/>
      <c r="T150" s="265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66" t="s">
        <v>250</v>
      </c>
      <c r="AU150" s="266" t="s">
        <v>84</v>
      </c>
      <c r="AV150" s="14" t="s">
        <v>84</v>
      </c>
      <c r="AW150" s="14" t="s">
        <v>31</v>
      </c>
      <c r="AX150" s="14" t="s">
        <v>75</v>
      </c>
      <c r="AY150" s="266" t="s">
        <v>239</v>
      </c>
    </row>
    <row r="151" s="14" customFormat="1">
      <c r="A151" s="14"/>
      <c r="B151" s="256"/>
      <c r="C151" s="257"/>
      <c r="D151" s="241" t="s">
        <v>250</v>
      </c>
      <c r="E151" s="258" t="s">
        <v>1</v>
      </c>
      <c r="F151" s="259" t="s">
        <v>4228</v>
      </c>
      <c r="G151" s="257"/>
      <c r="H151" s="260">
        <v>18.431999999999999</v>
      </c>
      <c r="I151" s="261"/>
      <c r="J151" s="257"/>
      <c r="K151" s="257"/>
      <c r="L151" s="262"/>
      <c r="M151" s="263"/>
      <c r="N151" s="264"/>
      <c r="O151" s="264"/>
      <c r="P151" s="264"/>
      <c r="Q151" s="264"/>
      <c r="R151" s="264"/>
      <c r="S151" s="264"/>
      <c r="T151" s="265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66" t="s">
        <v>250</v>
      </c>
      <c r="AU151" s="266" t="s">
        <v>84</v>
      </c>
      <c r="AV151" s="14" t="s">
        <v>84</v>
      </c>
      <c r="AW151" s="14" t="s">
        <v>31</v>
      </c>
      <c r="AX151" s="14" t="s">
        <v>75</v>
      </c>
      <c r="AY151" s="266" t="s">
        <v>239</v>
      </c>
    </row>
    <row r="152" s="15" customFormat="1">
      <c r="A152" s="15"/>
      <c r="B152" s="267"/>
      <c r="C152" s="268"/>
      <c r="D152" s="241" t="s">
        <v>250</v>
      </c>
      <c r="E152" s="269" t="s">
        <v>1</v>
      </c>
      <c r="F152" s="270" t="s">
        <v>277</v>
      </c>
      <c r="G152" s="268"/>
      <c r="H152" s="271">
        <v>55.872</v>
      </c>
      <c r="I152" s="272"/>
      <c r="J152" s="268"/>
      <c r="K152" s="268"/>
      <c r="L152" s="273"/>
      <c r="M152" s="274"/>
      <c r="N152" s="275"/>
      <c r="O152" s="275"/>
      <c r="P152" s="275"/>
      <c r="Q152" s="275"/>
      <c r="R152" s="275"/>
      <c r="S152" s="275"/>
      <c r="T152" s="276"/>
      <c r="U152" s="15"/>
      <c r="V152" s="15"/>
      <c r="W152" s="15"/>
      <c r="X152" s="15"/>
      <c r="Y152" s="15"/>
      <c r="Z152" s="15"/>
      <c r="AA152" s="15"/>
      <c r="AB152" s="15"/>
      <c r="AC152" s="15"/>
      <c r="AD152" s="15"/>
      <c r="AE152" s="15"/>
      <c r="AT152" s="277" t="s">
        <v>250</v>
      </c>
      <c r="AU152" s="277" t="s">
        <v>84</v>
      </c>
      <c r="AV152" s="15" t="s">
        <v>246</v>
      </c>
      <c r="AW152" s="15" t="s">
        <v>31</v>
      </c>
      <c r="AX152" s="15" t="s">
        <v>82</v>
      </c>
      <c r="AY152" s="277" t="s">
        <v>239</v>
      </c>
    </row>
    <row r="153" s="2" customFormat="1" ht="16.5" customHeight="1">
      <c r="A153" s="39"/>
      <c r="B153" s="40"/>
      <c r="C153" s="302" t="s">
        <v>269</v>
      </c>
      <c r="D153" s="302" t="s">
        <v>1240</v>
      </c>
      <c r="E153" s="303" t="s">
        <v>1241</v>
      </c>
      <c r="F153" s="304" t="s">
        <v>1242</v>
      </c>
      <c r="G153" s="305" t="s">
        <v>338</v>
      </c>
      <c r="H153" s="306">
        <v>100.56999999999999</v>
      </c>
      <c r="I153" s="307"/>
      <c r="J153" s="308">
        <f>ROUND(I153*H153,2)</f>
        <v>0</v>
      </c>
      <c r="K153" s="304" t="s">
        <v>245</v>
      </c>
      <c r="L153" s="309"/>
      <c r="M153" s="310" t="s">
        <v>1</v>
      </c>
      <c r="N153" s="311" t="s">
        <v>40</v>
      </c>
      <c r="O153" s="92"/>
      <c r="P153" s="237">
        <f>O153*H153</f>
        <v>0</v>
      </c>
      <c r="Q153" s="237">
        <v>1</v>
      </c>
      <c r="R153" s="237">
        <f>Q153*H153</f>
        <v>100.56999999999999</v>
      </c>
      <c r="S153" s="237">
        <v>0</v>
      </c>
      <c r="T153" s="238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39" t="s">
        <v>299</v>
      </c>
      <c r="AT153" s="239" t="s">
        <v>1240</v>
      </c>
      <c r="AU153" s="239" t="s">
        <v>84</v>
      </c>
      <c r="AY153" s="18" t="s">
        <v>239</v>
      </c>
      <c r="BE153" s="240">
        <f>IF(N153="základní",J153,0)</f>
        <v>0</v>
      </c>
      <c r="BF153" s="240">
        <f>IF(N153="snížená",J153,0)</f>
        <v>0</v>
      </c>
      <c r="BG153" s="240">
        <f>IF(N153="zákl. přenesená",J153,0)</f>
        <v>0</v>
      </c>
      <c r="BH153" s="240">
        <f>IF(N153="sníž. přenesená",J153,0)</f>
        <v>0</v>
      </c>
      <c r="BI153" s="240">
        <f>IF(N153="nulová",J153,0)</f>
        <v>0</v>
      </c>
      <c r="BJ153" s="18" t="s">
        <v>82</v>
      </c>
      <c r="BK153" s="240">
        <f>ROUND(I153*H153,2)</f>
        <v>0</v>
      </c>
      <c r="BL153" s="18" t="s">
        <v>246</v>
      </c>
      <c r="BM153" s="239" t="s">
        <v>4229</v>
      </c>
    </row>
    <row r="154" s="2" customFormat="1">
      <c r="A154" s="39"/>
      <c r="B154" s="40"/>
      <c r="C154" s="41"/>
      <c r="D154" s="241" t="s">
        <v>248</v>
      </c>
      <c r="E154" s="41"/>
      <c r="F154" s="242" t="s">
        <v>1242</v>
      </c>
      <c r="G154" s="41"/>
      <c r="H154" s="41"/>
      <c r="I154" s="243"/>
      <c r="J154" s="41"/>
      <c r="K154" s="41"/>
      <c r="L154" s="45"/>
      <c r="M154" s="244"/>
      <c r="N154" s="245"/>
      <c r="O154" s="92"/>
      <c r="P154" s="92"/>
      <c r="Q154" s="92"/>
      <c r="R154" s="92"/>
      <c r="S154" s="92"/>
      <c r="T154" s="93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248</v>
      </c>
      <c r="AU154" s="18" t="s">
        <v>84</v>
      </c>
    </row>
    <row r="155" s="12" customFormat="1" ht="22.8" customHeight="1">
      <c r="A155" s="12"/>
      <c r="B155" s="212"/>
      <c r="C155" s="213"/>
      <c r="D155" s="214" t="s">
        <v>74</v>
      </c>
      <c r="E155" s="226" t="s">
        <v>84</v>
      </c>
      <c r="F155" s="226" t="s">
        <v>1258</v>
      </c>
      <c r="G155" s="213"/>
      <c r="H155" s="213"/>
      <c r="I155" s="216"/>
      <c r="J155" s="227">
        <f>BK155</f>
        <v>0</v>
      </c>
      <c r="K155" s="213"/>
      <c r="L155" s="218"/>
      <c r="M155" s="219"/>
      <c r="N155" s="220"/>
      <c r="O155" s="220"/>
      <c r="P155" s="221">
        <f>SUM(P156:P212)</f>
        <v>0</v>
      </c>
      <c r="Q155" s="220"/>
      <c r="R155" s="221">
        <f>SUM(R156:R212)</f>
        <v>89.389513590000007</v>
      </c>
      <c r="S155" s="220"/>
      <c r="T155" s="222">
        <f>SUM(T156:T212)</f>
        <v>0</v>
      </c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R155" s="223" t="s">
        <v>82</v>
      </c>
      <c r="AT155" s="224" t="s">
        <v>74</v>
      </c>
      <c r="AU155" s="224" t="s">
        <v>82</v>
      </c>
      <c r="AY155" s="223" t="s">
        <v>239</v>
      </c>
      <c r="BK155" s="225">
        <f>SUM(BK156:BK212)</f>
        <v>0</v>
      </c>
    </row>
    <row r="156" s="2" customFormat="1" ht="24.15" customHeight="1">
      <c r="A156" s="39"/>
      <c r="B156" s="40"/>
      <c r="C156" s="228" t="s">
        <v>278</v>
      </c>
      <c r="D156" s="228" t="s">
        <v>241</v>
      </c>
      <c r="E156" s="229" t="s">
        <v>1259</v>
      </c>
      <c r="F156" s="230" t="s">
        <v>1260</v>
      </c>
      <c r="G156" s="231" t="s">
        <v>244</v>
      </c>
      <c r="H156" s="232">
        <v>44.405999999999999</v>
      </c>
      <c r="I156" s="233"/>
      <c r="J156" s="234">
        <f>ROUND(I156*H156,2)</f>
        <v>0</v>
      </c>
      <c r="K156" s="230" t="s">
        <v>245</v>
      </c>
      <c r="L156" s="45"/>
      <c r="M156" s="235" t="s">
        <v>1</v>
      </c>
      <c r="N156" s="236" t="s">
        <v>40</v>
      </c>
      <c r="O156" s="92"/>
      <c r="P156" s="237">
        <f>O156*H156</f>
        <v>0</v>
      </c>
      <c r="Q156" s="237">
        <v>0.00022000000000000001</v>
      </c>
      <c r="R156" s="237">
        <f>Q156*H156</f>
        <v>0.0097693199999999997</v>
      </c>
      <c r="S156" s="237">
        <v>0</v>
      </c>
      <c r="T156" s="238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39" t="s">
        <v>246</v>
      </c>
      <c r="AT156" s="239" t="s">
        <v>241</v>
      </c>
      <c r="AU156" s="239" t="s">
        <v>84</v>
      </c>
      <c r="AY156" s="18" t="s">
        <v>239</v>
      </c>
      <c r="BE156" s="240">
        <f>IF(N156="základní",J156,0)</f>
        <v>0</v>
      </c>
      <c r="BF156" s="240">
        <f>IF(N156="snížená",J156,0)</f>
        <v>0</v>
      </c>
      <c r="BG156" s="240">
        <f>IF(N156="zákl. přenesená",J156,0)</f>
        <v>0</v>
      </c>
      <c r="BH156" s="240">
        <f>IF(N156="sníž. přenesená",J156,0)</f>
        <v>0</v>
      </c>
      <c r="BI156" s="240">
        <f>IF(N156="nulová",J156,0)</f>
        <v>0</v>
      </c>
      <c r="BJ156" s="18" t="s">
        <v>82</v>
      </c>
      <c r="BK156" s="240">
        <f>ROUND(I156*H156,2)</f>
        <v>0</v>
      </c>
      <c r="BL156" s="18" t="s">
        <v>246</v>
      </c>
      <c r="BM156" s="239" t="s">
        <v>4230</v>
      </c>
    </row>
    <row r="157" s="2" customFormat="1">
      <c r="A157" s="39"/>
      <c r="B157" s="40"/>
      <c r="C157" s="41"/>
      <c r="D157" s="241" t="s">
        <v>248</v>
      </c>
      <c r="E157" s="41"/>
      <c r="F157" s="242" t="s">
        <v>1262</v>
      </c>
      <c r="G157" s="41"/>
      <c r="H157" s="41"/>
      <c r="I157" s="243"/>
      <c r="J157" s="41"/>
      <c r="K157" s="41"/>
      <c r="L157" s="45"/>
      <c r="M157" s="244"/>
      <c r="N157" s="245"/>
      <c r="O157" s="92"/>
      <c r="P157" s="92"/>
      <c r="Q157" s="92"/>
      <c r="R157" s="92"/>
      <c r="S157" s="92"/>
      <c r="T157" s="93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248</v>
      </c>
      <c r="AU157" s="18" t="s">
        <v>84</v>
      </c>
    </row>
    <row r="158" s="14" customFormat="1">
      <c r="A158" s="14"/>
      <c r="B158" s="256"/>
      <c r="C158" s="257"/>
      <c r="D158" s="241" t="s">
        <v>250</v>
      </c>
      <c r="E158" s="258" t="s">
        <v>1</v>
      </c>
      <c r="F158" s="259" t="s">
        <v>4231</v>
      </c>
      <c r="G158" s="257"/>
      <c r="H158" s="260">
        <v>37.049999999999997</v>
      </c>
      <c r="I158" s="261"/>
      <c r="J158" s="257"/>
      <c r="K158" s="257"/>
      <c r="L158" s="262"/>
      <c r="M158" s="263"/>
      <c r="N158" s="264"/>
      <c r="O158" s="264"/>
      <c r="P158" s="264"/>
      <c r="Q158" s="264"/>
      <c r="R158" s="264"/>
      <c r="S158" s="264"/>
      <c r="T158" s="265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66" t="s">
        <v>250</v>
      </c>
      <c r="AU158" s="266" t="s">
        <v>84</v>
      </c>
      <c r="AV158" s="14" t="s">
        <v>84</v>
      </c>
      <c r="AW158" s="14" t="s">
        <v>31</v>
      </c>
      <c r="AX158" s="14" t="s">
        <v>75</v>
      </c>
      <c r="AY158" s="266" t="s">
        <v>239</v>
      </c>
    </row>
    <row r="159" s="14" customFormat="1">
      <c r="A159" s="14"/>
      <c r="B159" s="256"/>
      <c r="C159" s="257"/>
      <c r="D159" s="241" t="s">
        <v>250</v>
      </c>
      <c r="E159" s="258" t="s">
        <v>1</v>
      </c>
      <c r="F159" s="259" t="s">
        <v>4232</v>
      </c>
      <c r="G159" s="257"/>
      <c r="H159" s="260">
        <v>7.3559999999999999</v>
      </c>
      <c r="I159" s="261"/>
      <c r="J159" s="257"/>
      <c r="K159" s="257"/>
      <c r="L159" s="262"/>
      <c r="M159" s="263"/>
      <c r="N159" s="264"/>
      <c r="O159" s="264"/>
      <c r="P159" s="264"/>
      <c r="Q159" s="264"/>
      <c r="R159" s="264"/>
      <c r="S159" s="264"/>
      <c r="T159" s="265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66" t="s">
        <v>250</v>
      </c>
      <c r="AU159" s="266" t="s">
        <v>84</v>
      </c>
      <c r="AV159" s="14" t="s">
        <v>84</v>
      </c>
      <c r="AW159" s="14" t="s">
        <v>31</v>
      </c>
      <c r="AX159" s="14" t="s">
        <v>75</v>
      </c>
      <c r="AY159" s="266" t="s">
        <v>239</v>
      </c>
    </row>
    <row r="160" s="15" customFormat="1">
      <c r="A160" s="15"/>
      <c r="B160" s="267"/>
      <c r="C160" s="268"/>
      <c r="D160" s="241" t="s">
        <v>250</v>
      </c>
      <c r="E160" s="269" t="s">
        <v>1</v>
      </c>
      <c r="F160" s="270" t="s">
        <v>277</v>
      </c>
      <c r="G160" s="268"/>
      <c r="H160" s="271">
        <v>44.405999999999999</v>
      </c>
      <c r="I160" s="272"/>
      <c r="J160" s="268"/>
      <c r="K160" s="268"/>
      <c r="L160" s="273"/>
      <c r="M160" s="274"/>
      <c r="N160" s="275"/>
      <c r="O160" s="275"/>
      <c r="P160" s="275"/>
      <c r="Q160" s="275"/>
      <c r="R160" s="275"/>
      <c r="S160" s="275"/>
      <c r="T160" s="276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77" t="s">
        <v>250</v>
      </c>
      <c r="AU160" s="277" t="s">
        <v>84</v>
      </c>
      <c r="AV160" s="15" t="s">
        <v>246</v>
      </c>
      <c r="AW160" s="15" t="s">
        <v>31</v>
      </c>
      <c r="AX160" s="15" t="s">
        <v>82</v>
      </c>
      <c r="AY160" s="277" t="s">
        <v>239</v>
      </c>
    </row>
    <row r="161" s="2" customFormat="1" ht="24.15" customHeight="1">
      <c r="A161" s="39"/>
      <c r="B161" s="40"/>
      <c r="C161" s="302" t="s">
        <v>291</v>
      </c>
      <c r="D161" s="302" t="s">
        <v>1240</v>
      </c>
      <c r="E161" s="303" t="s">
        <v>1272</v>
      </c>
      <c r="F161" s="304" t="s">
        <v>1273</v>
      </c>
      <c r="G161" s="305" t="s">
        <v>244</v>
      </c>
      <c r="H161" s="306">
        <v>52.598999999999997</v>
      </c>
      <c r="I161" s="307"/>
      <c r="J161" s="308">
        <f>ROUND(I161*H161,2)</f>
        <v>0</v>
      </c>
      <c r="K161" s="304" t="s">
        <v>245</v>
      </c>
      <c r="L161" s="309"/>
      <c r="M161" s="310" t="s">
        <v>1</v>
      </c>
      <c r="N161" s="311" t="s">
        <v>40</v>
      </c>
      <c r="O161" s="92"/>
      <c r="P161" s="237">
        <f>O161*H161</f>
        <v>0</v>
      </c>
      <c r="Q161" s="237">
        <v>0.00029999999999999997</v>
      </c>
      <c r="R161" s="237">
        <f>Q161*H161</f>
        <v>0.015779699999999997</v>
      </c>
      <c r="S161" s="237">
        <v>0</v>
      </c>
      <c r="T161" s="238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39" t="s">
        <v>299</v>
      </c>
      <c r="AT161" s="239" t="s">
        <v>1240</v>
      </c>
      <c r="AU161" s="239" t="s">
        <v>84</v>
      </c>
      <c r="AY161" s="18" t="s">
        <v>239</v>
      </c>
      <c r="BE161" s="240">
        <f>IF(N161="základní",J161,0)</f>
        <v>0</v>
      </c>
      <c r="BF161" s="240">
        <f>IF(N161="snížená",J161,0)</f>
        <v>0</v>
      </c>
      <c r="BG161" s="240">
        <f>IF(N161="zákl. přenesená",J161,0)</f>
        <v>0</v>
      </c>
      <c r="BH161" s="240">
        <f>IF(N161="sníž. přenesená",J161,0)</f>
        <v>0</v>
      </c>
      <c r="BI161" s="240">
        <f>IF(N161="nulová",J161,0)</f>
        <v>0</v>
      </c>
      <c r="BJ161" s="18" t="s">
        <v>82</v>
      </c>
      <c r="BK161" s="240">
        <f>ROUND(I161*H161,2)</f>
        <v>0</v>
      </c>
      <c r="BL161" s="18" t="s">
        <v>246</v>
      </c>
      <c r="BM161" s="239" t="s">
        <v>4233</v>
      </c>
    </row>
    <row r="162" s="2" customFormat="1">
      <c r="A162" s="39"/>
      <c r="B162" s="40"/>
      <c r="C162" s="41"/>
      <c r="D162" s="241" t="s">
        <v>248</v>
      </c>
      <c r="E162" s="41"/>
      <c r="F162" s="242" t="s">
        <v>1273</v>
      </c>
      <c r="G162" s="41"/>
      <c r="H162" s="41"/>
      <c r="I162" s="243"/>
      <c r="J162" s="41"/>
      <c r="K162" s="41"/>
      <c r="L162" s="45"/>
      <c r="M162" s="244"/>
      <c r="N162" s="245"/>
      <c r="O162" s="92"/>
      <c r="P162" s="92"/>
      <c r="Q162" s="92"/>
      <c r="R162" s="92"/>
      <c r="S162" s="92"/>
      <c r="T162" s="93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T162" s="18" t="s">
        <v>248</v>
      </c>
      <c r="AU162" s="18" t="s">
        <v>84</v>
      </c>
    </row>
    <row r="163" s="14" customFormat="1">
      <c r="A163" s="14"/>
      <c r="B163" s="256"/>
      <c r="C163" s="257"/>
      <c r="D163" s="241" t="s">
        <v>250</v>
      </c>
      <c r="E163" s="257"/>
      <c r="F163" s="259" t="s">
        <v>4234</v>
      </c>
      <c r="G163" s="257"/>
      <c r="H163" s="260">
        <v>52.598999999999997</v>
      </c>
      <c r="I163" s="261"/>
      <c r="J163" s="257"/>
      <c r="K163" s="257"/>
      <c r="L163" s="262"/>
      <c r="M163" s="263"/>
      <c r="N163" s="264"/>
      <c r="O163" s="264"/>
      <c r="P163" s="264"/>
      <c r="Q163" s="264"/>
      <c r="R163" s="264"/>
      <c r="S163" s="264"/>
      <c r="T163" s="265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66" t="s">
        <v>250</v>
      </c>
      <c r="AU163" s="266" t="s">
        <v>84</v>
      </c>
      <c r="AV163" s="14" t="s">
        <v>84</v>
      </c>
      <c r="AW163" s="14" t="s">
        <v>4</v>
      </c>
      <c r="AX163" s="14" t="s">
        <v>82</v>
      </c>
      <c r="AY163" s="266" t="s">
        <v>239</v>
      </c>
    </row>
    <row r="164" s="2" customFormat="1" ht="24.15" customHeight="1">
      <c r="A164" s="39"/>
      <c r="B164" s="40"/>
      <c r="C164" s="228" t="s">
        <v>299</v>
      </c>
      <c r="D164" s="228" t="s">
        <v>241</v>
      </c>
      <c r="E164" s="229" t="s">
        <v>3647</v>
      </c>
      <c r="F164" s="230" t="s">
        <v>3648</v>
      </c>
      <c r="G164" s="231" t="s">
        <v>255</v>
      </c>
      <c r="H164" s="232">
        <v>14.976000000000001</v>
      </c>
      <c r="I164" s="233"/>
      <c r="J164" s="234">
        <f>ROUND(I164*H164,2)</f>
        <v>0</v>
      </c>
      <c r="K164" s="230" t="s">
        <v>245</v>
      </c>
      <c r="L164" s="45"/>
      <c r="M164" s="235" t="s">
        <v>1</v>
      </c>
      <c r="N164" s="236" t="s">
        <v>40</v>
      </c>
      <c r="O164" s="92"/>
      <c r="P164" s="237">
        <f>O164*H164</f>
        <v>0</v>
      </c>
      <c r="Q164" s="237">
        <v>2.1600000000000001</v>
      </c>
      <c r="R164" s="237">
        <f>Q164*H164</f>
        <v>32.348160000000007</v>
      </c>
      <c r="S164" s="237">
        <v>0</v>
      </c>
      <c r="T164" s="238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39" t="s">
        <v>246</v>
      </c>
      <c r="AT164" s="239" t="s">
        <v>241</v>
      </c>
      <c r="AU164" s="239" t="s">
        <v>84</v>
      </c>
      <c r="AY164" s="18" t="s">
        <v>239</v>
      </c>
      <c r="BE164" s="240">
        <f>IF(N164="základní",J164,0)</f>
        <v>0</v>
      </c>
      <c r="BF164" s="240">
        <f>IF(N164="snížená",J164,0)</f>
        <v>0</v>
      </c>
      <c r="BG164" s="240">
        <f>IF(N164="zákl. přenesená",J164,0)</f>
        <v>0</v>
      </c>
      <c r="BH164" s="240">
        <f>IF(N164="sníž. přenesená",J164,0)</f>
        <v>0</v>
      </c>
      <c r="BI164" s="240">
        <f>IF(N164="nulová",J164,0)</f>
        <v>0</v>
      </c>
      <c r="BJ164" s="18" t="s">
        <v>82</v>
      </c>
      <c r="BK164" s="240">
        <f>ROUND(I164*H164,2)</f>
        <v>0</v>
      </c>
      <c r="BL164" s="18" t="s">
        <v>246</v>
      </c>
      <c r="BM164" s="239" t="s">
        <v>4235</v>
      </c>
    </row>
    <row r="165" s="2" customFormat="1">
      <c r="A165" s="39"/>
      <c r="B165" s="40"/>
      <c r="C165" s="41"/>
      <c r="D165" s="241" t="s">
        <v>248</v>
      </c>
      <c r="E165" s="41"/>
      <c r="F165" s="242" t="s">
        <v>3650</v>
      </c>
      <c r="G165" s="41"/>
      <c r="H165" s="41"/>
      <c r="I165" s="243"/>
      <c r="J165" s="41"/>
      <c r="K165" s="41"/>
      <c r="L165" s="45"/>
      <c r="M165" s="244"/>
      <c r="N165" s="245"/>
      <c r="O165" s="92"/>
      <c r="P165" s="92"/>
      <c r="Q165" s="92"/>
      <c r="R165" s="92"/>
      <c r="S165" s="92"/>
      <c r="T165" s="93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248</v>
      </c>
      <c r="AU165" s="18" t="s">
        <v>84</v>
      </c>
    </row>
    <row r="166" s="14" customFormat="1">
      <c r="A166" s="14"/>
      <c r="B166" s="256"/>
      <c r="C166" s="257"/>
      <c r="D166" s="241" t="s">
        <v>250</v>
      </c>
      <c r="E166" s="258" t="s">
        <v>1</v>
      </c>
      <c r="F166" s="259" t="s">
        <v>4236</v>
      </c>
      <c r="G166" s="257"/>
      <c r="H166" s="260">
        <v>14.976000000000001</v>
      </c>
      <c r="I166" s="261"/>
      <c r="J166" s="257"/>
      <c r="K166" s="257"/>
      <c r="L166" s="262"/>
      <c r="M166" s="263"/>
      <c r="N166" s="264"/>
      <c r="O166" s="264"/>
      <c r="P166" s="264"/>
      <c r="Q166" s="264"/>
      <c r="R166" s="264"/>
      <c r="S166" s="264"/>
      <c r="T166" s="265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66" t="s">
        <v>250</v>
      </c>
      <c r="AU166" s="266" t="s">
        <v>84</v>
      </c>
      <c r="AV166" s="14" t="s">
        <v>84</v>
      </c>
      <c r="AW166" s="14" t="s">
        <v>31</v>
      </c>
      <c r="AX166" s="14" t="s">
        <v>75</v>
      </c>
      <c r="AY166" s="266" t="s">
        <v>239</v>
      </c>
    </row>
    <row r="167" s="15" customFormat="1">
      <c r="A167" s="15"/>
      <c r="B167" s="267"/>
      <c r="C167" s="268"/>
      <c r="D167" s="241" t="s">
        <v>250</v>
      </c>
      <c r="E167" s="269" t="s">
        <v>1</v>
      </c>
      <c r="F167" s="270" t="s">
        <v>277</v>
      </c>
      <c r="G167" s="268"/>
      <c r="H167" s="271">
        <v>14.976000000000001</v>
      </c>
      <c r="I167" s="272"/>
      <c r="J167" s="268"/>
      <c r="K167" s="268"/>
      <c r="L167" s="273"/>
      <c r="M167" s="274"/>
      <c r="N167" s="275"/>
      <c r="O167" s="275"/>
      <c r="P167" s="275"/>
      <c r="Q167" s="275"/>
      <c r="R167" s="275"/>
      <c r="S167" s="275"/>
      <c r="T167" s="276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T167" s="277" t="s">
        <v>250</v>
      </c>
      <c r="AU167" s="277" t="s">
        <v>84</v>
      </c>
      <c r="AV167" s="15" t="s">
        <v>246</v>
      </c>
      <c r="AW167" s="15" t="s">
        <v>31</v>
      </c>
      <c r="AX167" s="15" t="s">
        <v>82</v>
      </c>
      <c r="AY167" s="277" t="s">
        <v>239</v>
      </c>
    </row>
    <row r="168" s="2" customFormat="1" ht="16.5" customHeight="1">
      <c r="A168" s="39"/>
      <c r="B168" s="40"/>
      <c r="C168" s="302" t="s">
        <v>267</v>
      </c>
      <c r="D168" s="302" t="s">
        <v>1240</v>
      </c>
      <c r="E168" s="303" t="s">
        <v>3654</v>
      </c>
      <c r="F168" s="304" t="s">
        <v>3655</v>
      </c>
      <c r="G168" s="305" t="s">
        <v>338</v>
      </c>
      <c r="H168" s="306">
        <v>26.957000000000001</v>
      </c>
      <c r="I168" s="307"/>
      <c r="J168" s="308">
        <f>ROUND(I168*H168,2)</f>
        <v>0</v>
      </c>
      <c r="K168" s="304" t="s">
        <v>245</v>
      </c>
      <c r="L168" s="309"/>
      <c r="M168" s="310" t="s">
        <v>1</v>
      </c>
      <c r="N168" s="311" t="s">
        <v>40</v>
      </c>
      <c r="O168" s="92"/>
      <c r="P168" s="237">
        <f>O168*H168</f>
        <v>0</v>
      </c>
      <c r="Q168" s="237">
        <v>1</v>
      </c>
      <c r="R168" s="237">
        <f>Q168*H168</f>
        <v>26.957000000000001</v>
      </c>
      <c r="S168" s="237">
        <v>0</v>
      </c>
      <c r="T168" s="238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39" t="s">
        <v>299</v>
      </c>
      <c r="AT168" s="239" t="s">
        <v>1240</v>
      </c>
      <c r="AU168" s="239" t="s">
        <v>84</v>
      </c>
      <c r="AY168" s="18" t="s">
        <v>239</v>
      </c>
      <c r="BE168" s="240">
        <f>IF(N168="základní",J168,0)</f>
        <v>0</v>
      </c>
      <c r="BF168" s="240">
        <f>IF(N168="snížená",J168,0)</f>
        <v>0</v>
      </c>
      <c r="BG168" s="240">
        <f>IF(N168="zákl. přenesená",J168,0)</f>
        <v>0</v>
      </c>
      <c r="BH168" s="240">
        <f>IF(N168="sníž. přenesená",J168,0)</f>
        <v>0</v>
      </c>
      <c r="BI168" s="240">
        <f>IF(N168="nulová",J168,0)</f>
        <v>0</v>
      </c>
      <c r="BJ168" s="18" t="s">
        <v>82</v>
      </c>
      <c r="BK168" s="240">
        <f>ROUND(I168*H168,2)</f>
        <v>0</v>
      </c>
      <c r="BL168" s="18" t="s">
        <v>246</v>
      </c>
      <c r="BM168" s="239" t="s">
        <v>4237</v>
      </c>
    </row>
    <row r="169" s="2" customFormat="1">
      <c r="A169" s="39"/>
      <c r="B169" s="40"/>
      <c r="C169" s="41"/>
      <c r="D169" s="241" t="s">
        <v>248</v>
      </c>
      <c r="E169" s="41"/>
      <c r="F169" s="242" t="s">
        <v>3655</v>
      </c>
      <c r="G169" s="41"/>
      <c r="H169" s="41"/>
      <c r="I169" s="243"/>
      <c r="J169" s="41"/>
      <c r="K169" s="41"/>
      <c r="L169" s="45"/>
      <c r="M169" s="244"/>
      <c r="N169" s="245"/>
      <c r="O169" s="92"/>
      <c r="P169" s="92"/>
      <c r="Q169" s="92"/>
      <c r="R169" s="92"/>
      <c r="S169" s="92"/>
      <c r="T169" s="93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248</v>
      </c>
      <c r="AU169" s="18" t="s">
        <v>84</v>
      </c>
    </row>
    <row r="170" s="2" customFormat="1" ht="16.5" customHeight="1">
      <c r="A170" s="39"/>
      <c r="B170" s="40"/>
      <c r="C170" s="228" t="s">
        <v>327</v>
      </c>
      <c r="D170" s="228" t="s">
        <v>241</v>
      </c>
      <c r="E170" s="229" t="s">
        <v>3659</v>
      </c>
      <c r="F170" s="230" t="s">
        <v>3660</v>
      </c>
      <c r="G170" s="231" t="s">
        <v>255</v>
      </c>
      <c r="H170" s="232">
        <v>1.1659999999999999</v>
      </c>
      <c r="I170" s="233"/>
      <c r="J170" s="234">
        <f>ROUND(I170*H170,2)</f>
        <v>0</v>
      </c>
      <c r="K170" s="230" t="s">
        <v>245</v>
      </c>
      <c r="L170" s="45"/>
      <c r="M170" s="235" t="s">
        <v>1</v>
      </c>
      <c r="N170" s="236" t="s">
        <v>40</v>
      </c>
      <c r="O170" s="92"/>
      <c r="P170" s="237">
        <f>O170*H170</f>
        <v>0</v>
      </c>
      <c r="Q170" s="237">
        <v>2.3010199999999998</v>
      </c>
      <c r="R170" s="237">
        <f>Q170*H170</f>
        <v>2.6829893199999995</v>
      </c>
      <c r="S170" s="237">
        <v>0</v>
      </c>
      <c r="T170" s="238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39" t="s">
        <v>246</v>
      </c>
      <c r="AT170" s="239" t="s">
        <v>241</v>
      </c>
      <c r="AU170" s="239" t="s">
        <v>84</v>
      </c>
      <c r="AY170" s="18" t="s">
        <v>239</v>
      </c>
      <c r="BE170" s="240">
        <f>IF(N170="základní",J170,0)</f>
        <v>0</v>
      </c>
      <c r="BF170" s="240">
        <f>IF(N170="snížená",J170,0)</f>
        <v>0</v>
      </c>
      <c r="BG170" s="240">
        <f>IF(N170="zákl. přenesená",J170,0)</f>
        <v>0</v>
      </c>
      <c r="BH170" s="240">
        <f>IF(N170="sníž. přenesená",J170,0)</f>
        <v>0</v>
      </c>
      <c r="BI170" s="240">
        <f>IF(N170="nulová",J170,0)</f>
        <v>0</v>
      </c>
      <c r="BJ170" s="18" t="s">
        <v>82</v>
      </c>
      <c r="BK170" s="240">
        <f>ROUND(I170*H170,2)</f>
        <v>0</v>
      </c>
      <c r="BL170" s="18" t="s">
        <v>246</v>
      </c>
      <c r="BM170" s="239" t="s">
        <v>4238</v>
      </c>
    </row>
    <row r="171" s="2" customFormat="1">
      <c r="A171" s="39"/>
      <c r="B171" s="40"/>
      <c r="C171" s="41"/>
      <c r="D171" s="241" t="s">
        <v>248</v>
      </c>
      <c r="E171" s="41"/>
      <c r="F171" s="242" t="s">
        <v>3662</v>
      </c>
      <c r="G171" s="41"/>
      <c r="H171" s="41"/>
      <c r="I171" s="243"/>
      <c r="J171" s="41"/>
      <c r="K171" s="41"/>
      <c r="L171" s="45"/>
      <c r="M171" s="244"/>
      <c r="N171" s="245"/>
      <c r="O171" s="92"/>
      <c r="P171" s="92"/>
      <c r="Q171" s="92"/>
      <c r="R171" s="92"/>
      <c r="S171" s="92"/>
      <c r="T171" s="93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248</v>
      </c>
      <c r="AU171" s="18" t="s">
        <v>84</v>
      </c>
    </row>
    <row r="172" s="14" customFormat="1">
      <c r="A172" s="14"/>
      <c r="B172" s="256"/>
      <c r="C172" s="257"/>
      <c r="D172" s="241" t="s">
        <v>250</v>
      </c>
      <c r="E172" s="258" t="s">
        <v>1</v>
      </c>
      <c r="F172" s="259" t="s">
        <v>4239</v>
      </c>
      <c r="G172" s="257"/>
      <c r="H172" s="260">
        <v>1.1659999999999999</v>
      </c>
      <c r="I172" s="261"/>
      <c r="J172" s="257"/>
      <c r="K172" s="257"/>
      <c r="L172" s="262"/>
      <c r="M172" s="263"/>
      <c r="N172" s="264"/>
      <c r="O172" s="264"/>
      <c r="P172" s="264"/>
      <c r="Q172" s="264"/>
      <c r="R172" s="264"/>
      <c r="S172" s="264"/>
      <c r="T172" s="265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66" t="s">
        <v>250</v>
      </c>
      <c r="AU172" s="266" t="s">
        <v>84</v>
      </c>
      <c r="AV172" s="14" t="s">
        <v>84</v>
      </c>
      <c r="AW172" s="14" t="s">
        <v>31</v>
      </c>
      <c r="AX172" s="14" t="s">
        <v>75</v>
      </c>
      <c r="AY172" s="266" t="s">
        <v>239</v>
      </c>
    </row>
    <row r="173" s="15" customFormat="1">
      <c r="A173" s="15"/>
      <c r="B173" s="267"/>
      <c r="C173" s="268"/>
      <c r="D173" s="241" t="s">
        <v>250</v>
      </c>
      <c r="E173" s="269" t="s">
        <v>1</v>
      </c>
      <c r="F173" s="270" t="s">
        <v>277</v>
      </c>
      <c r="G173" s="268"/>
      <c r="H173" s="271">
        <v>1.1659999999999999</v>
      </c>
      <c r="I173" s="272"/>
      <c r="J173" s="268"/>
      <c r="K173" s="268"/>
      <c r="L173" s="273"/>
      <c r="M173" s="274"/>
      <c r="N173" s="275"/>
      <c r="O173" s="275"/>
      <c r="P173" s="275"/>
      <c r="Q173" s="275"/>
      <c r="R173" s="275"/>
      <c r="S173" s="275"/>
      <c r="T173" s="276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277" t="s">
        <v>250</v>
      </c>
      <c r="AU173" s="277" t="s">
        <v>84</v>
      </c>
      <c r="AV173" s="15" t="s">
        <v>246</v>
      </c>
      <c r="AW173" s="15" t="s">
        <v>31</v>
      </c>
      <c r="AX173" s="15" t="s">
        <v>82</v>
      </c>
      <c r="AY173" s="277" t="s">
        <v>239</v>
      </c>
    </row>
    <row r="174" s="2" customFormat="1" ht="16.5" customHeight="1">
      <c r="A174" s="39"/>
      <c r="B174" s="40"/>
      <c r="C174" s="228" t="s">
        <v>335</v>
      </c>
      <c r="D174" s="228" t="s">
        <v>241</v>
      </c>
      <c r="E174" s="229" t="s">
        <v>3671</v>
      </c>
      <c r="F174" s="230" t="s">
        <v>3672</v>
      </c>
      <c r="G174" s="231" t="s">
        <v>255</v>
      </c>
      <c r="H174" s="232">
        <v>0.45100000000000001</v>
      </c>
      <c r="I174" s="233"/>
      <c r="J174" s="234">
        <f>ROUND(I174*H174,2)</f>
        <v>0</v>
      </c>
      <c r="K174" s="230" t="s">
        <v>1</v>
      </c>
      <c r="L174" s="45"/>
      <c r="M174" s="235" t="s">
        <v>1</v>
      </c>
      <c r="N174" s="236" t="s">
        <v>40</v>
      </c>
      <c r="O174" s="92"/>
      <c r="P174" s="237">
        <f>O174*H174</f>
        <v>0</v>
      </c>
      <c r="Q174" s="237">
        <v>2.3010199999999998</v>
      </c>
      <c r="R174" s="237">
        <f>Q174*H174</f>
        <v>1.0377600199999999</v>
      </c>
      <c r="S174" s="237">
        <v>0</v>
      </c>
      <c r="T174" s="238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39" t="s">
        <v>246</v>
      </c>
      <c r="AT174" s="239" t="s">
        <v>241</v>
      </c>
      <c r="AU174" s="239" t="s">
        <v>84</v>
      </c>
      <c r="AY174" s="18" t="s">
        <v>239</v>
      </c>
      <c r="BE174" s="240">
        <f>IF(N174="základní",J174,0)</f>
        <v>0</v>
      </c>
      <c r="BF174" s="240">
        <f>IF(N174="snížená",J174,0)</f>
        <v>0</v>
      </c>
      <c r="BG174" s="240">
        <f>IF(N174="zákl. přenesená",J174,0)</f>
        <v>0</v>
      </c>
      <c r="BH174" s="240">
        <f>IF(N174="sníž. přenesená",J174,0)</f>
        <v>0</v>
      </c>
      <c r="BI174" s="240">
        <f>IF(N174="nulová",J174,0)</f>
        <v>0</v>
      </c>
      <c r="BJ174" s="18" t="s">
        <v>82</v>
      </c>
      <c r="BK174" s="240">
        <f>ROUND(I174*H174,2)</f>
        <v>0</v>
      </c>
      <c r="BL174" s="18" t="s">
        <v>246</v>
      </c>
      <c r="BM174" s="239" t="s">
        <v>4240</v>
      </c>
    </row>
    <row r="175" s="2" customFormat="1">
      <c r="A175" s="39"/>
      <c r="B175" s="40"/>
      <c r="C175" s="41"/>
      <c r="D175" s="241" t="s">
        <v>248</v>
      </c>
      <c r="E175" s="41"/>
      <c r="F175" s="242" t="s">
        <v>3662</v>
      </c>
      <c r="G175" s="41"/>
      <c r="H175" s="41"/>
      <c r="I175" s="243"/>
      <c r="J175" s="41"/>
      <c r="K175" s="41"/>
      <c r="L175" s="45"/>
      <c r="M175" s="244"/>
      <c r="N175" s="245"/>
      <c r="O175" s="92"/>
      <c r="P175" s="92"/>
      <c r="Q175" s="92"/>
      <c r="R175" s="92"/>
      <c r="S175" s="92"/>
      <c r="T175" s="93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248</v>
      </c>
      <c r="AU175" s="18" t="s">
        <v>84</v>
      </c>
    </row>
    <row r="176" s="14" customFormat="1">
      <c r="A176" s="14"/>
      <c r="B176" s="256"/>
      <c r="C176" s="257"/>
      <c r="D176" s="241" t="s">
        <v>250</v>
      </c>
      <c r="E176" s="258" t="s">
        <v>1</v>
      </c>
      <c r="F176" s="259" t="s">
        <v>4241</v>
      </c>
      <c r="G176" s="257"/>
      <c r="H176" s="260">
        <v>0.45100000000000001</v>
      </c>
      <c r="I176" s="261"/>
      <c r="J176" s="257"/>
      <c r="K176" s="257"/>
      <c r="L176" s="262"/>
      <c r="M176" s="263"/>
      <c r="N176" s="264"/>
      <c r="O176" s="264"/>
      <c r="P176" s="264"/>
      <c r="Q176" s="264"/>
      <c r="R176" s="264"/>
      <c r="S176" s="264"/>
      <c r="T176" s="265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66" t="s">
        <v>250</v>
      </c>
      <c r="AU176" s="266" t="s">
        <v>84</v>
      </c>
      <c r="AV176" s="14" t="s">
        <v>84</v>
      </c>
      <c r="AW176" s="14" t="s">
        <v>31</v>
      </c>
      <c r="AX176" s="14" t="s">
        <v>75</v>
      </c>
      <c r="AY176" s="266" t="s">
        <v>239</v>
      </c>
    </row>
    <row r="177" s="15" customFormat="1">
      <c r="A177" s="15"/>
      <c r="B177" s="267"/>
      <c r="C177" s="268"/>
      <c r="D177" s="241" t="s">
        <v>250</v>
      </c>
      <c r="E177" s="269" t="s">
        <v>1</v>
      </c>
      <c r="F177" s="270" t="s">
        <v>277</v>
      </c>
      <c r="G177" s="268"/>
      <c r="H177" s="271">
        <v>0.45100000000000001</v>
      </c>
      <c r="I177" s="272"/>
      <c r="J177" s="268"/>
      <c r="K177" s="268"/>
      <c r="L177" s="273"/>
      <c r="M177" s="274"/>
      <c r="N177" s="275"/>
      <c r="O177" s="275"/>
      <c r="P177" s="275"/>
      <c r="Q177" s="275"/>
      <c r="R177" s="275"/>
      <c r="S177" s="275"/>
      <c r="T177" s="276"/>
      <c r="U177" s="15"/>
      <c r="V177" s="15"/>
      <c r="W177" s="15"/>
      <c r="X177" s="15"/>
      <c r="Y177" s="15"/>
      <c r="Z177" s="15"/>
      <c r="AA177" s="15"/>
      <c r="AB177" s="15"/>
      <c r="AC177" s="15"/>
      <c r="AD177" s="15"/>
      <c r="AE177" s="15"/>
      <c r="AT177" s="277" t="s">
        <v>250</v>
      </c>
      <c r="AU177" s="277" t="s">
        <v>84</v>
      </c>
      <c r="AV177" s="15" t="s">
        <v>246</v>
      </c>
      <c r="AW177" s="15" t="s">
        <v>31</v>
      </c>
      <c r="AX177" s="15" t="s">
        <v>82</v>
      </c>
      <c r="AY177" s="277" t="s">
        <v>239</v>
      </c>
    </row>
    <row r="178" s="2" customFormat="1" ht="24.15" customHeight="1">
      <c r="A178" s="39"/>
      <c r="B178" s="40"/>
      <c r="C178" s="228" t="s">
        <v>8</v>
      </c>
      <c r="D178" s="228" t="s">
        <v>241</v>
      </c>
      <c r="E178" s="229" t="s">
        <v>3678</v>
      </c>
      <c r="F178" s="230" t="s">
        <v>3679</v>
      </c>
      <c r="G178" s="231" t="s">
        <v>255</v>
      </c>
      <c r="H178" s="232">
        <v>4.5119999999999996</v>
      </c>
      <c r="I178" s="233"/>
      <c r="J178" s="234">
        <f>ROUND(I178*H178,2)</f>
        <v>0</v>
      </c>
      <c r="K178" s="230" t="s">
        <v>245</v>
      </c>
      <c r="L178" s="45"/>
      <c r="M178" s="235" t="s">
        <v>1</v>
      </c>
      <c r="N178" s="236" t="s">
        <v>40</v>
      </c>
      <c r="O178" s="92"/>
      <c r="P178" s="237">
        <f>O178*H178</f>
        <v>0</v>
      </c>
      <c r="Q178" s="237">
        <v>2.5018699999999998</v>
      </c>
      <c r="R178" s="237">
        <f>Q178*H178</f>
        <v>11.288437439999997</v>
      </c>
      <c r="S178" s="237">
        <v>0</v>
      </c>
      <c r="T178" s="238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39" t="s">
        <v>246</v>
      </c>
      <c r="AT178" s="239" t="s">
        <v>241</v>
      </c>
      <c r="AU178" s="239" t="s">
        <v>84</v>
      </c>
      <c r="AY178" s="18" t="s">
        <v>239</v>
      </c>
      <c r="BE178" s="240">
        <f>IF(N178="základní",J178,0)</f>
        <v>0</v>
      </c>
      <c r="BF178" s="240">
        <f>IF(N178="snížená",J178,0)</f>
        <v>0</v>
      </c>
      <c r="BG178" s="240">
        <f>IF(N178="zákl. přenesená",J178,0)</f>
        <v>0</v>
      </c>
      <c r="BH178" s="240">
        <f>IF(N178="sníž. přenesená",J178,0)</f>
        <v>0</v>
      </c>
      <c r="BI178" s="240">
        <f>IF(N178="nulová",J178,0)</f>
        <v>0</v>
      </c>
      <c r="BJ178" s="18" t="s">
        <v>82</v>
      </c>
      <c r="BK178" s="240">
        <f>ROUND(I178*H178,2)</f>
        <v>0</v>
      </c>
      <c r="BL178" s="18" t="s">
        <v>246</v>
      </c>
      <c r="BM178" s="239" t="s">
        <v>4242</v>
      </c>
    </row>
    <row r="179" s="2" customFormat="1">
      <c r="A179" s="39"/>
      <c r="B179" s="40"/>
      <c r="C179" s="41"/>
      <c r="D179" s="241" t="s">
        <v>248</v>
      </c>
      <c r="E179" s="41"/>
      <c r="F179" s="242" t="s">
        <v>3681</v>
      </c>
      <c r="G179" s="41"/>
      <c r="H179" s="41"/>
      <c r="I179" s="243"/>
      <c r="J179" s="41"/>
      <c r="K179" s="41"/>
      <c r="L179" s="45"/>
      <c r="M179" s="244"/>
      <c r="N179" s="245"/>
      <c r="O179" s="92"/>
      <c r="P179" s="92"/>
      <c r="Q179" s="92"/>
      <c r="R179" s="92"/>
      <c r="S179" s="92"/>
      <c r="T179" s="93"/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T179" s="18" t="s">
        <v>248</v>
      </c>
      <c r="AU179" s="18" t="s">
        <v>84</v>
      </c>
    </row>
    <row r="180" s="13" customFormat="1">
      <c r="A180" s="13"/>
      <c r="B180" s="246"/>
      <c r="C180" s="247"/>
      <c r="D180" s="241" t="s">
        <v>250</v>
      </c>
      <c r="E180" s="248" t="s">
        <v>1</v>
      </c>
      <c r="F180" s="249" t="s">
        <v>4243</v>
      </c>
      <c r="G180" s="247"/>
      <c r="H180" s="248" t="s">
        <v>1</v>
      </c>
      <c r="I180" s="250"/>
      <c r="J180" s="247"/>
      <c r="K180" s="247"/>
      <c r="L180" s="251"/>
      <c r="M180" s="252"/>
      <c r="N180" s="253"/>
      <c r="O180" s="253"/>
      <c r="P180" s="253"/>
      <c r="Q180" s="253"/>
      <c r="R180" s="253"/>
      <c r="S180" s="253"/>
      <c r="T180" s="254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55" t="s">
        <v>250</v>
      </c>
      <c r="AU180" s="255" t="s">
        <v>84</v>
      </c>
      <c r="AV180" s="13" t="s">
        <v>82</v>
      </c>
      <c r="AW180" s="13" t="s">
        <v>31</v>
      </c>
      <c r="AX180" s="13" t="s">
        <v>75</v>
      </c>
      <c r="AY180" s="255" t="s">
        <v>239</v>
      </c>
    </row>
    <row r="181" s="14" customFormat="1">
      <c r="A181" s="14"/>
      <c r="B181" s="256"/>
      <c r="C181" s="257"/>
      <c r="D181" s="241" t="s">
        <v>250</v>
      </c>
      <c r="E181" s="258" t="s">
        <v>1</v>
      </c>
      <c r="F181" s="259" t="s">
        <v>4244</v>
      </c>
      <c r="G181" s="257"/>
      <c r="H181" s="260">
        <v>4.5119999999999996</v>
      </c>
      <c r="I181" s="261"/>
      <c r="J181" s="257"/>
      <c r="K181" s="257"/>
      <c r="L181" s="262"/>
      <c r="M181" s="263"/>
      <c r="N181" s="264"/>
      <c r="O181" s="264"/>
      <c r="P181" s="264"/>
      <c r="Q181" s="264"/>
      <c r="R181" s="264"/>
      <c r="S181" s="264"/>
      <c r="T181" s="265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66" t="s">
        <v>250</v>
      </c>
      <c r="AU181" s="266" t="s">
        <v>84</v>
      </c>
      <c r="AV181" s="14" t="s">
        <v>84</v>
      </c>
      <c r="AW181" s="14" t="s">
        <v>31</v>
      </c>
      <c r="AX181" s="14" t="s">
        <v>75</v>
      </c>
      <c r="AY181" s="266" t="s">
        <v>239</v>
      </c>
    </row>
    <row r="182" s="15" customFormat="1">
      <c r="A182" s="15"/>
      <c r="B182" s="267"/>
      <c r="C182" s="268"/>
      <c r="D182" s="241" t="s">
        <v>250</v>
      </c>
      <c r="E182" s="269" t="s">
        <v>1</v>
      </c>
      <c r="F182" s="270" t="s">
        <v>277</v>
      </c>
      <c r="G182" s="268"/>
      <c r="H182" s="271">
        <v>4.5119999999999996</v>
      </c>
      <c r="I182" s="272"/>
      <c r="J182" s="268"/>
      <c r="K182" s="268"/>
      <c r="L182" s="273"/>
      <c r="M182" s="274"/>
      <c r="N182" s="275"/>
      <c r="O182" s="275"/>
      <c r="P182" s="275"/>
      <c r="Q182" s="275"/>
      <c r="R182" s="275"/>
      <c r="S182" s="275"/>
      <c r="T182" s="276"/>
      <c r="U182" s="15"/>
      <c r="V182" s="15"/>
      <c r="W182" s="15"/>
      <c r="X182" s="15"/>
      <c r="Y182" s="15"/>
      <c r="Z182" s="15"/>
      <c r="AA182" s="15"/>
      <c r="AB182" s="15"/>
      <c r="AC182" s="15"/>
      <c r="AD182" s="15"/>
      <c r="AE182" s="15"/>
      <c r="AT182" s="277" t="s">
        <v>250</v>
      </c>
      <c r="AU182" s="277" t="s">
        <v>84</v>
      </c>
      <c r="AV182" s="15" t="s">
        <v>246</v>
      </c>
      <c r="AW182" s="15" t="s">
        <v>31</v>
      </c>
      <c r="AX182" s="15" t="s">
        <v>82</v>
      </c>
      <c r="AY182" s="277" t="s">
        <v>239</v>
      </c>
    </row>
    <row r="183" s="2" customFormat="1" ht="24.15" customHeight="1">
      <c r="A183" s="39"/>
      <c r="B183" s="40"/>
      <c r="C183" s="228" t="s">
        <v>351</v>
      </c>
      <c r="D183" s="228" t="s">
        <v>241</v>
      </c>
      <c r="E183" s="229" t="s">
        <v>1295</v>
      </c>
      <c r="F183" s="230" t="s">
        <v>1296</v>
      </c>
      <c r="G183" s="231" t="s">
        <v>255</v>
      </c>
      <c r="H183" s="232">
        <v>5.7000000000000002</v>
      </c>
      <c r="I183" s="233"/>
      <c r="J183" s="234">
        <f>ROUND(I183*H183,2)</f>
        <v>0</v>
      </c>
      <c r="K183" s="230" t="s">
        <v>245</v>
      </c>
      <c r="L183" s="45"/>
      <c r="M183" s="235" t="s">
        <v>1</v>
      </c>
      <c r="N183" s="236" t="s">
        <v>40</v>
      </c>
      <c r="O183" s="92"/>
      <c r="P183" s="237">
        <f>O183*H183</f>
        <v>0</v>
      </c>
      <c r="Q183" s="237">
        <v>2.5018699999999998</v>
      </c>
      <c r="R183" s="237">
        <f>Q183*H183</f>
        <v>14.260658999999999</v>
      </c>
      <c r="S183" s="237">
        <v>0</v>
      </c>
      <c r="T183" s="238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39" t="s">
        <v>246</v>
      </c>
      <c r="AT183" s="239" t="s">
        <v>241</v>
      </c>
      <c r="AU183" s="239" t="s">
        <v>84</v>
      </c>
      <c r="AY183" s="18" t="s">
        <v>239</v>
      </c>
      <c r="BE183" s="240">
        <f>IF(N183="základní",J183,0)</f>
        <v>0</v>
      </c>
      <c r="BF183" s="240">
        <f>IF(N183="snížená",J183,0)</f>
        <v>0</v>
      </c>
      <c r="BG183" s="240">
        <f>IF(N183="zákl. přenesená",J183,0)</f>
        <v>0</v>
      </c>
      <c r="BH183" s="240">
        <f>IF(N183="sníž. přenesená",J183,0)</f>
        <v>0</v>
      </c>
      <c r="BI183" s="240">
        <f>IF(N183="nulová",J183,0)</f>
        <v>0</v>
      </c>
      <c r="BJ183" s="18" t="s">
        <v>82</v>
      </c>
      <c r="BK183" s="240">
        <f>ROUND(I183*H183,2)</f>
        <v>0</v>
      </c>
      <c r="BL183" s="18" t="s">
        <v>246</v>
      </c>
      <c r="BM183" s="239" t="s">
        <v>4245</v>
      </c>
    </row>
    <row r="184" s="2" customFormat="1">
      <c r="A184" s="39"/>
      <c r="B184" s="40"/>
      <c r="C184" s="41"/>
      <c r="D184" s="241" t="s">
        <v>248</v>
      </c>
      <c r="E184" s="41"/>
      <c r="F184" s="242" t="s">
        <v>1298</v>
      </c>
      <c r="G184" s="41"/>
      <c r="H184" s="41"/>
      <c r="I184" s="243"/>
      <c r="J184" s="41"/>
      <c r="K184" s="41"/>
      <c r="L184" s="45"/>
      <c r="M184" s="244"/>
      <c r="N184" s="245"/>
      <c r="O184" s="92"/>
      <c r="P184" s="92"/>
      <c r="Q184" s="92"/>
      <c r="R184" s="92"/>
      <c r="S184" s="92"/>
      <c r="T184" s="93"/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T184" s="18" t="s">
        <v>248</v>
      </c>
      <c r="AU184" s="18" t="s">
        <v>84</v>
      </c>
    </row>
    <row r="185" s="14" customFormat="1">
      <c r="A185" s="14"/>
      <c r="B185" s="256"/>
      <c r="C185" s="257"/>
      <c r="D185" s="241" t="s">
        <v>250</v>
      </c>
      <c r="E185" s="258" t="s">
        <v>1</v>
      </c>
      <c r="F185" s="259" t="s">
        <v>3689</v>
      </c>
      <c r="G185" s="257"/>
      <c r="H185" s="260">
        <v>3.379</v>
      </c>
      <c r="I185" s="261"/>
      <c r="J185" s="257"/>
      <c r="K185" s="257"/>
      <c r="L185" s="262"/>
      <c r="M185" s="263"/>
      <c r="N185" s="264"/>
      <c r="O185" s="264"/>
      <c r="P185" s="264"/>
      <c r="Q185" s="264"/>
      <c r="R185" s="264"/>
      <c r="S185" s="264"/>
      <c r="T185" s="265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66" t="s">
        <v>250</v>
      </c>
      <c r="AU185" s="266" t="s">
        <v>84</v>
      </c>
      <c r="AV185" s="14" t="s">
        <v>84</v>
      </c>
      <c r="AW185" s="14" t="s">
        <v>31</v>
      </c>
      <c r="AX185" s="14" t="s">
        <v>75</v>
      </c>
      <c r="AY185" s="266" t="s">
        <v>239</v>
      </c>
    </row>
    <row r="186" s="14" customFormat="1">
      <c r="A186" s="14"/>
      <c r="B186" s="256"/>
      <c r="C186" s="257"/>
      <c r="D186" s="241" t="s">
        <v>250</v>
      </c>
      <c r="E186" s="258" t="s">
        <v>1</v>
      </c>
      <c r="F186" s="259" t="s">
        <v>3690</v>
      </c>
      <c r="G186" s="257"/>
      <c r="H186" s="260">
        <v>1.02</v>
      </c>
      <c r="I186" s="261"/>
      <c r="J186" s="257"/>
      <c r="K186" s="257"/>
      <c r="L186" s="262"/>
      <c r="M186" s="263"/>
      <c r="N186" s="264"/>
      <c r="O186" s="264"/>
      <c r="P186" s="264"/>
      <c r="Q186" s="264"/>
      <c r="R186" s="264"/>
      <c r="S186" s="264"/>
      <c r="T186" s="265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66" t="s">
        <v>250</v>
      </c>
      <c r="AU186" s="266" t="s">
        <v>84</v>
      </c>
      <c r="AV186" s="14" t="s">
        <v>84</v>
      </c>
      <c r="AW186" s="14" t="s">
        <v>31</v>
      </c>
      <c r="AX186" s="14" t="s">
        <v>75</v>
      </c>
      <c r="AY186" s="266" t="s">
        <v>239</v>
      </c>
    </row>
    <row r="187" s="14" customFormat="1">
      <c r="A187" s="14"/>
      <c r="B187" s="256"/>
      <c r="C187" s="257"/>
      <c r="D187" s="241" t="s">
        <v>250</v>
      </c>
      <c r="E187" s="258" t="s">
        <v>1</v>
      </c>
      <c r="F187" s="259" t="s">
        <v>3691</v>
      </c>
      <c r="G187" s="257"/>
      <c r="H187" s="260">
        <v>1.3009999999999999</v>
      </c>
      <c r="I187" s="261"/>
      <c r="J187" s="257"/>
      <c r="K187" s="257"/>
      <c r="L187" s="262"/>
      <c r="M187" s="263"/>
      <c r="N187" s="264"/>
      <c r="O187" s="264"/>
      <c r="P187" s="264"/>
      <c r="Q187" s="264"/>
      <c r="R187" s="264"/>
      <c r="S187" s="264"/>
      <c r="T187" s="265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66" t="s">
        <v>250</v>
      </c>
      <c r="AU187" s="266" t="s">
        <v>84</v>
      </c>
      <c r="AV187" s="14" t="s">
        <v>84</v>
      </c>
      <c r="AW187" s="14" t="s">
        <v>31</v>
      </c>
      <c r="AX187" s="14" t="s">
        <v>75</v>
      </c>
      <c r="AY187" s="266" t="s">
        <v>239</v>
      </c>
    </row>
    <row r="188" s="15" customFormat="1">
      <c r="A188" s="15"/>
      <c r="B188" s="267"/>
      <c r="C188" s="268"/>
      <c r="D188" s="241" t="s">
        <v>250</v>
      </c>
      <c r="E188" s="269" t="s">
        <v>1</v>
      </c>
      <c r="F188" s="270" t="s">
        <v>277</v>
      </c>
      <c r="G188" s="268"/>
      <c r="H188" s="271">
        <v>5.7000000000000002</v>
      </c>
      <c r="I188" s="272"/>
      <c r="J188" s="268"/>
      <c r="K188" s="268"/>
      <c r="L188" s="273"/>
      <c r="M188" s="274"/>
      <c r="N188" s="275"/>
      <c r="O188" s="275"/>
      <c r="P188" s="275"/>
      <c r="Q188" s="275"/>
      <c r="R188" s="275"/>
      <c r="S188" s="275"/>
      <c r="T188" s="276"/>
      <c r="U188" s="15"/>
      <c r="V188" s="15"/>
      <c r="W188" s="15"/>
      <c r="X188" s="15"/>
      <c r="Y188" s="15"/>
      <c r="Z188" s="15"/>
      <c r="AA188" s="15"/>
      <c r="AB188" s="15"/>
      <c r="AC188" s="15"/>
      <c r="AD188" s="15"/>
      <c r="AE188" s="15"/>
      <c r="AT188" s="277" t="s">
        <v>250</v>
      </c>
      <c r="AU188" s="277" t="s">
        <v>84</v>
      </c>
      <c r="AV188" s="15" t="s">
        <v>246</v>
      </c>
      <c r="AW188" s="15" t="s">
        <v>31</v>
      </c>
      <c r="AX188" s="15" t="s">
        <v>82</v>
      </c>
      <c r="AY188" s="277" t="s">
        <v>239</v>
      </c>
    </row>
    <row r="189" s="2" customFormat="1" ht="24.15" customHeight="1">
      <c r="A189" s="39"/>
      <c r="B189" s="40"/>
      <c r="C189" s="228" t="s">
        <v>360</v>
      </c>
      <c r="D189" s="228" t="s">
        <v>241</v>
      </c>
      <c r="E189" s="229" t="s">
        <v>1302</v>
      </c>
      <c r="F189" s="230" t="s">
        <v>1303</v>
      </c>
      <c r="G189" s="231" t="s">
        <v>244</v>
      </c>
      <c r="H189" s="232">
        <v>22.524999999999999</v>
      </c>
      <c r="I189" s="233"/>
      <c r="J189" s="234">
        <f>ROUND(I189*H189,2)</f>
        <v>0</v>
      </c>
      <c r="K189" s="230" t="s">
        <v>245</v>
      </c>
      <c r="L189" s="45"/>
      <c r="M189" s="235" t="s">
        <v>1</v>
      </c>
      <c r="N189" s="236" t="s">
        <v>40</v>
      </c>
      <c r="O189" s="92"/>
      <c r="P189" s="237">
        <f>O189*H189</f>
        <v>0</v>
      </c>
      <c r="Q189" s="237">
        <v>0.001</v>
      </c>
      <c r="R189" s="237">
        <f>Q189*H189</f>
        <v>0.022525</v>
      </c>
      <c r="S189" s="237">
        <v>0</v>
      </c>
      <c r="T189" s="238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39" t="s">
        <v>246</v>
      </c>
      <c r="AT189" s="239" t="s">
        <v>241</v>
      </c>
      <c r="AU189" s="239" t="s">
        <v>84</v>
      </c>
      <c r="AY189" s="18" t="s">
        <v>239</v>
      </c>
      <c r="BE189" s="240">
        <f>IF(N189="základní",J189,0)</f>
        <v>0</v>
      </c>
      <c r="BF189" s="240">
        <f>IF(N189="snížená",J189,0)</f>
        <v>0</v>
      </c>
      <c r="BG189" s="240">
        <f>IF(N189="zákl. přenesená",J189,0)</f>
        <v>0</v>
      </c>
      <c r="BH189" s="240">
        <f>IF(N189="sníž. přenesená",J189,0)</f>
        <v>0</v>
      </c>
      <c r="BI189" s="240">
        <f>IF(N189="nulová",J189,0)</f>
        <v>0</v>
      </c>
      <c r="BJ189" s="18" t="s">
        <v>82</v>
      </c>
      <c r="BK189" s="240">
        <f>ROUND(I189*H189,2)</f>
        <v>0</v>
      </c>
      <c r="BL189" s="18" t="s">
        <v>246</v>
      </c>
      <c r="BM189" s="239" t="s">
        <v>4246</v>
      </c>
    </row>
    <row r="190" s="2" customFormat="1">
      <c r="A190" s="39"/>
      <c r="B190" s="40"/>
      <c r="C190" s="41"/>
      <c r="D190" s="241" t="s">
        <v>248</v>
      </c>
      <c r="E190" s="41"/>
      <c r="F190" s="242" t="s">
        <v>1305</v>
      </c>
      <c r="G190" s="41"/>
      <c r="H190" s="41"/>
      <c r="I190" s="243"/>
      <c r="J190" s="41"/>
      <c r="K190" s="41"/>
      <c r="L190" s="45"/>
      <c r="M190" s="244"/>
      <c r="N190" s="245"/>
      <c r="O190" s="92"/>
      <c r="P190" s="92"/>
      <c r="Q190" s="92"/>
      <c r="R190" s="92"/>
      <c r="S190" s="92"/>
      <c r="T190" s="93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248</v>
      </c>
      <c r="AU190" s="18" t="s">
        <v>84</v>
      </c>
    </row>
    <row r="191" s="14" customFormat="1">
      <c r="A191" s="14"/>
      <c r="B191" s="256"/>
      <c r="C191" s="257"/>
      <c r="D191" s="241" t="s">
        <v>250</v>
      </c>
      <c r="E191" s="258" t="s">
        <v>1</v>
      </c>
      <c r="F191" s="259" t="s">
        <v>3693</v>
      </c>
      <c r="G191" s="257"/>
      <c r="H191" s="260">
        <v>22.524999999999999</v>
      </c>
      <c r="I191" s="261"/>
      <c r="J191" s="257"/>
      <c r="K191" s="257"/>
      <c r="L191" s="262"/>
      <c r="M191" s="263"/>
      <c r="N191" s="264"/>
      <c r="O191" s="264"/>
      <c r="P191" s="264"/>
      <c r="Q191" s="264"/>
      <c r="R191" s="264"/>
      <c r="S191" s="264"/>
      <c r="T191" s="265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66" t="s">
        <v>250</v>
      </c>
      <c r="AU191" s="266" t="s">
        <v>84</v>
      </c>
      <c r="AV191" s="14" t="s">
        <v>84</v>
      </c>
      <c r="AW191" s="14" t="s">
        <v>31</v>
      </c>
      <c r="AX191" s="14" t="s">
        <v>75</v>
      </c>
      <c r="AY191" s="266" t="s">
        <v>239</v>
      </c>
    </row>
    <row r="192" s="15" customFormat="1">
      <c r="A192" s="15"/>
      <c r="B192" s="267"/>
      <c r="C192" s="268"/>
      <c r="D192" s="241" t="s">
        <v>250</v>
      </c>
      <c r="E192" s="269" t="s">
        <v>1</v>
      </c>
      <c r="F192" s="270" t="s">
        <v>277</v>
      </c>
      <c r="G192" s="268"/>
      <c r="H192" s="271">
        <v>22.524999999999999</v>
      </c>
      <c r="I192" s="272"/>
      <c r="J192" s="268"/>
      <c r="K192" s="268"/>
      <c r="L192" s="273"/>
      <c r="M192" s="274"/>
      <c r="N192" s="275"/>
      <c r="O192" s="275"/>
      <c r="P192" s="275"/>
      <c r="Q192" s="275"/>
      <c r="R192" s="275"/>
      <c r="S192" s="275"/>
      <c r="T192" s="276"/>
      <c r="U192" s="15"/>
      <c r="V192" s="15"/>
      <c r="W192" s="15"/>
      <c r="X192" s="15"/>
      <c r="Y192" s="15"/>
      <c r="Z192" s="15"/>
      <c r="AA192" s="15"/>
      <c r="AB192" s="15"/>
      <c r="AC192" s="15"/>
      <c r="AD192" s="15"/>
      <c r="AE192" s="15"/>
      <c r="AT192" s="277" t="s">
        <v>250</v>
      </c>
      <c r="AU192" s="277" t="s">
        <v>84</v>
      </c>
      <c r="AV192" s="15" t="s">
        <v>246</v>
      </c>
      <c r="AW192" s="15" t="s">
        <v>31</v>
      </c>
      <c r="AX192" s="15" t="s">
        <v>82</v>
      </c>
      <c r="AY192" s="277" t="s">
        <v>239</v>
      </c>
    </row>
    <row r="193" s="2" customFormat="1" ht="24.15" customHeight="1">
      <c r="A193" s="39"/>
      <c r="B193" s="40"/>
      <c r="C193" s="228" t="s">
        <v>371</v>
      </c>
      <c r="D193" s="228" t="s">
        <v>241</v>
      </c>
      <c r="E193" s="229" t="s">
        <v>1306</v>
      </c>
      <c r="F193" s="230" t="s">
        <v>1307</v>
      </c>
      <c r="G193" s="231" t="s">
        <v>244</v>
      </c>
      <c r="H193" s="232">
        <v>35.292999999999999</v>
      </c>
      <c r="I193" s="233"/>
      <c r="J193" s="234">
        <f>ROUND(I193*H193,2)</f>
        <v>0</v>
      </c>
      <c r="K193" s="230" t="s">
        <v>245</v>
      </c>
      <c r="L193" s="45"/>
      <c r="M193" s="235" t="s">
        <v>1</v>
      </c>
      <c r="N193" s="236" t="s">
        <v>40</v>
      </c>
      <c r="O193" s="92"/>
      <c r="P193" s="237">
        <f>O193*H193</f>
        <v>0</v>
      </c>
      <c r="Q193" s="237">
        <v>0.001</v>
      </c>
      <c r="R193" s="237">
        <f>Q193*H193</f>
        <v>0.035292999999999998</v>
      </c>
      <c r="S193" s="237">
        <v>0</v>
      </c>
      <c r="T193" s="238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39" t="s">
        <v>246</v>
      </c>
      <c r="AT193" s="239" t="s">
        <v>241</v>
      </c>
      <c r="AU193" s="239" t="s">
        <v>84</v>
      </c>
      <c r="AY193" s="18" t="s">
        <v>239</v>
      </c>
      <c r="BE193" s="240">
        <f>IF(N193="základní",J193,0)</f>
        <v>0</v>
      </c>
      <c r="BF193" s="240">
        <f>IF(N193="snížená",J193,0)</f>
        <v>0</v>
      </c>
      <c r="BG193" s="240">
        <f>IF(N193="zákl. přenesená",J193,0)</f>
        <v>0</v>
      </c>
      <c r="BH193" s="240">
        <f>IF(N193="sníž. přenesená",J193,0)</f>
        <v>0</v>
      </c>
      <c r="BI193" s="240">
        <f>IF(N193="nulová",J193,0)</f>
        <v>0</v>
      </c>
      <c r="BJ193" s="18" t="s">
        <v>82</v>
      </c>
      <c r="BK193" s="240">
        <f>ROUND(I193*H193,2)</f>
        <v>0</v>
      </c>
      <c r="BL193" s="18" t="s">
        <v>246</v>
      </c>
      <c r="BM193" s="239" t="s">
        <v>4247</v>
      </c>
    </row>
    <row r="194" s="2" customFormat="1">
      <c r="A194" s="39"/>
      <c r="B194" s="40"/>
      <c r="C194" s="41"/>
      <c r="D194" s="241" t="s">
        <v>248</v>
      </c>
      <c r="E194" s="41"/>
      <c r="F194" s="242" t="s">
        <v>1309</v>
      </c>
      <c r="G194" s="41"/>
      <c r="H194" s="41"/>
      <c r="I194" s="243"/>
      <c r="J194" s="41"/>
      <c r="K194" s="41"/>
      <c r="L194" s="45"/>
      <c r="M194" s="244"/>
      <c r="N194" s="245"/>
      <c r="O194" s="92"/>
      <c r="P194" s="92"/>
      <c r="Q194" s="92"/>
      <c r="R194" s="92"/>
      <c r="S194" s="92"/>
      <c r="T194" s="93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T194" s="18" t="s">
        <v>248</v>
      </c>
      <c r="AU194" s="18" t="s">
        <v>84</v>
      </c>
    </row>
    <row r="195" s="14" customFormat="1">
      <c r="A195" s="14"/>
      <c r="B195" s="256"/>
      <c r="C195" s="257"/>
      <c r="D195" s="241" t="s">
        <v>250</v>
      </c>
      <c r="E195" s="258" t="s">
        <v>1</v>
      </c>
      <c r="F195" s="259" t="s">
        <v>3693</v>
      </c>
      <c r="G195" s="257"/>
      <c r="H195" s="260">
        <v>22.524999999999999</v>
      </c>
      <c r="I195" s="261"/>
      <c r="J195" s="257"/>
      <c r="K195" s="257"/>
      <c r="L195" s="262"/>
      <c r="M195" s="263"/>
      <c r="N195" s="264"/>
      <c r="O195" s="264"/>
      <c r="P195" s="264"/>
      <c r="Q195" s="264"/>
      <c r="R195" s="264"/>
      <c r="S195" s="264"/>
      <c r="T195" s="265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66" t="s">
        <v>250</v>
      </c>
      <c r="AU195" s="266" t="s">
        <v>84</v>
      </c>
      <c r="AV195" s="14" t="s">
        <v>84</v>
      </c>
      <c r="AW195" s="14" t="s">
        <v>31</v>
      </c>
      <c r="AX195" s="14" t="s">
        <v>75</v>
      </c>
      <c r="AY195" s="266" t="s">
        <v>239</v>
      </c>
    </row>
    <row r="196" s="14" customFormat="1">
      <c r="A196" s="14"/>
      <c r="B196" s="256"/>
      <c r="C196" s="257"/>
      <c r="D196" s="241" t="s">
        <v>250</v>
      </c>
      <c r="E196" s="258" t="s">
        <v>1</v>
      </c>
      <c r="F196" s="259" t="s">
        <v>3695</v>
      </c>
      <c r="G196" s="257"/>
      <c r="H196" s="260">
        <v>12.768000000000001</v>
      </c>
      <c r="I196" s="261"/>
      <c r="J196" s="257"/>
      <c r="K196" s="257"/>
      <c r="L196" s="262"/>
      <c r="M196" s="263"/>
      <c r="N196" s="264"/>
      <c r="O196" s="264"/>
      <c r="P196" s="264"/>
      <c r="Q196" s="264"/>
      <c r="R196" s="264"/>
      <c r="S196" s="264"/>
      <c r="T196" s="265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66" t="s">
        <v>250</v>
      </c>
      <c r="AU196" s="266" t="s">
        <v>84</v>
      </c>
      <c r="AV196" s="14" t="s">
        <v>84</v>
      </c>
      <c r="AW196" s="14" t="s">
        <v>31</v>
      </c>
      <c r="AX196" s="14" t="s">
        <v>75</v>
      </c>
      <c r="AY196" s="266" t="s">
        <v>239</v>
      </c>
    </row>
    <row r="197" s="15" customFormat="1">
      <c r="A197" s="15"/>
      <c r="B197" s="267"/>
      <c r="C197" s="268"/>
      <c r="D197" s="241" t="s">
        <v>250</v>
      </c>
      <c r="E197" s="269" t="s">
        <v>1</v>
      </c>
      <c r="F197" s="270" t="s">
        <v>277</v>
      </c>
      <c r="G197" s="268"/>
      <c r="H197" s="271">
        <v>35.292999999999999</v>
      </c>
      <c r="I197" s="272"/>
      <c r="J197" s="268"/>
      <c r="K197" s="268"/>
      <c r="L197" s="273"/>
      <c r="M197" s="274"/>
      <c r="N197" s="275"/>
      <c r="O197" s="275"/>
      <c r="P197" s="275"/>
      <c r="Q197" s="275"/>
      <c r="R197" s="275"/>
      <c r="S197" s="275"/>
      <c r="T197" s="276"/>
      <c r="U197" s="15"/>
      <c r="V197" s="15"/>
      <c r="W197" s="15"/>
      <c r="X197" s="15"/>
      <c r="Y197" s="15"/>
      <c r="Z197" s="15"/>
      <c r="AA197" s="15"/>
      <c r="AB197" s="15"/>
      <c r="AC197" s="15"/>
      <c r="AD197" s="15"/>
      <c r="AE197" s="15"/>
      <c r="AT197" s="277" t="s">
        <v>250</v>
      </c>
      <c r="AU197" s="277" t="s">
        <v>84</v>
      </c>
      <c r="AV197" s="15" t="s">
        <v>246</v>
      </c>
      <c r="AW197" s="15" t="s">
        <v>31</v>
      </c>
      <c r="AX197" s="15" t="s">
        <v>82</v>
      </c>
      <c r="AY197" s="277" t="s">
        <v>239</v>
      </c>
    </row>
    <row r="198" s="2" customFormat="1" ht="21.75" customHeight="1">
      <c r="A198" s="39"/>
      <c r="B198" s="40"/>
      <c r="C198" s="228" t="s">
        <v>376</v>
      </c>
      <c r="D198" s="228" t="s">
        <v>241</v>
      </c>
      <c r="E198" s="229" t="s">
        <v>3696</v>
      </c>
      <c r="F198" s="230" t="s">
        <v>3697</v>
      </c>
      <c r="G198" s="231" t="s">
        <v>338</v>
      </c>
      <c r="H198" s="232">
        <v>0.51400000000000001</v>
      </c>
      <c r="I198" s="233"/>
      <c r="J198" s="234">
        <f>ROUND(I198*H198,2)</f>
        <v>0</v>
      </c>
      <c r="K198" s="230" t="s">
        <v>245</v>
      </c>
      <c r="L198" s="45"/>
      <c r="M198" s="235" t="s">
        <v>1</v>
      </c>
      <c r="N198" s="236" t="s">
        <v>40</v>
      </c>
      <c r="O198" s="92"/>
      <c r="P198" s="237">
        <f>O198*H198</f>
        <v>0</v>
      </c>
      <c r="Q198" s="237">
        <v>1.0606199999999999</v>
      </c>
      <c r="R198" s="237">
        <f>Q198*H198</f>
        <v>0.54515868000000001</v>
      </c>
      <c r="S198" s="237">
        <v>0</v>
      </c>
      <c r="T198" s="238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39" t="s">
        <v>246</v>
      </c>
      <c r="AT198" s="239" t="s">
        <v>241</v>
      </c>
      <c r="AU198" s="239" t="s">
        <v>84</v>
      </c>
      <c r="AY198" s="18" t="s">
        <v>239</v>
      </c>
      <c r="BE198" s="240">
        <f>IF(N198="základní",J198,0)</f>
        <v>0</v>
      </c>
      <c r="BF198" s="240">
        <f>IF(N198="snížená",J198,0)</f>
        <v>0</v>
      </c>
      <c r="BG198" s="240">
        <f>IF(N198="zákl. přenesená",J198,0)</f>
        <v>0</v>
      </c>
      <c r="BH198" s="240">
        <f>IF(N198="sníž. přenesená",J198,0)</f>
        <v>0</v>
      </c>
      <c r="BI198" s="240">
        <f>IF(N198="nulová",J198,0)</f>
        <v>0</v>
      </c>
      <c r="BJ198" s="18" t="s">
        <v>82</v>
      </c>
      <c r="BK198" s="240">
        <f>ROUND(I198*H198,2)</f>
        <v>0</v>
      </c>
      <c r="BL198" s="18" t="s">
        <v>246</v>
      </c>
      <c r="BM198" s="239" t="s">
        <v>4248</v>
      </c>
    </row>
    <row r="199" s="2" customFormat="1">
      <c r="A199" s="39"/>
      <c r="B199" s="40"/>
      <c r="C199" s="41"/>
      <c r="D199" s="241" t="s">
        <v>248</v>
      </c>
      <c r="E199" s="41"/>
      <c r="F199" s="242" t="s">
        <v>3699</v>
      </c>
      <c r="G199" s="41"/>
      <c r="H199" s="41"/>
      <c r="I199" s="243"/>
      <c r="J199" s="41"/>
      <c r="K199" s="41"/>
      <c r="L199" s="45"/>
      <c r="M199" s="244"/>
      <c r="N199" s="245"/>
      <c r="O199" s="92"/>
      <c r="P199" s="92"/>
      <c r="Q199" s="92"/>
      <c r="R199" s="92"/>
      <c r="S199" s="92"/>
      <c r="T199" s="93"/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T199" s="18" t="s">
        <v>248</v>
      </c>
      <c r="AU199" s="18" t="s">
        <v>84</v>
      </c>
    </row>
    <row r="200" s="13" customFormat="1">
      <c r="A200" s="13"/>
      <c r="B200" s="246"/>
      <c r="C200" s="247"/>
      <c r="D200" s="241" t="s">
        <v>250</v>
      </c>
      <c r="E200" s="248" t="s">
        <v>1</v>
      </c>
      <c r="F200" s="249" t="s">
        <v>3702</v>
      </c>
      <c r="G200" s="247"/>
      <c r="H200" s="248" t="s">
        <v>1</v>
      </c>
      <c r="I200" s="250"/>
      <c r="J200" s="247"/>
      <c r="K200" s="247"/>
      <c r="L200" s="251"/>
      <c r="M200" s="252"/>
      <c r="N200" s="253"/>
      <c r="O200" s="253"/>
      <c r="P200" s="253"/>
      <c r="Q200" s="253"/>
      <c r="R200" s="253"/>
      <c r="S200" s="253"/>
      <c r="T200" s="254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55" t="s">
        <v>250</v>
      </c>
      <c r="AU200" s="255" t="s">
        <v>84</v>
      </c>
      <c r="AV200" s="13" t="s">
        <v>82</v>
      </c>
      <c r="AW200" s="13" t="s">
        <v>31</v>
      </c>
      <c r="AX200" s="13" t="s">
        <v>75</v>
      </c>
      <c r="AY200" s="255" t="s">
        <v>239</v>
      </c>
    </row>
    <row r="201" s="14" customFormat="1">
      <c r="A201" s="14"/>
      <c r="B201" s="256"/>
      <c r="C201" s="257"/>
      <c r="D201" s="241" t="s">
        <v>250</v>
      </c>
      <c r="E201" s="258" t="s">
        <v>1</v>
      </c>
      <c r="F201" s="259" t="s">
        <v>4249</v>
      </c>
      <c r="G201" s="257"/>
      <c r="H201" s="260">
        <v>0.51400000000000001</v>
      </c>
      <c r="I201" s="261"/>
      <c r="J201" s="257"/>
      <c r="K201" s="257"/>
      <c r="L201" s="262"/>
      <c r="M201" s="263"/>
      <c r="N201" s="264"/>
      <c r="O201" s="264"/>
      <c r="P201" s="264"/>
      <c r="Q201" s="264"/>
      <c r="R201" s="264"/>
      <c r="S201" s="264"/>
      <c r="T201" s="265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66" t="s">
        <v>250</v>
      </c>
      <c r="AU201" s="266" t="s">
        <v>84</v>
      </c>
      <c r="AV201" s="14" t="s">
        <v>84</v>
      </c>
      <c r="AW201" s="14" t="s">
        <v>31</v>
      </c>
      <c r="AX201" s="14" t="s">
        <v>75</v>
      </c>
      <c r="AY201" s="266" t="s">
        <v>239</v>
      </c>
    </row>
    <row r="202" s="15" customFormat="1">
      <c r="A202" s="15"/>
      <c r="B202" s="267"/>
      <c r="C202" s="268"/>
      <c r="D202" s="241" t="s">
        <v>250</v>
      </c>
      <c r="E202" s="269" t="s">
        <v>1</v>
      </c>
      <c r="F202" s="270" t="s">
        <v>277</v>
      </c>
      <c r="G202" s="268"/>
      <c r="H202" s="271">
        <v>0.51400000000000001</v>
      </c>
      <c r="I202" s="272"/>
      <c r="J202" s="268"/>
      <c r="K202" s="268"/>
      <c r="L202" s="273"/>
      <c r="M202" s="274"/>
      <c r="N202" s="275"/>
      <c r="O202" s="275"/>
      <c r="P202" s="275"/>
      <c r="Q202" s="275"/>
      <c r="R202" s="275"/>
      <c r="S202" s="275"/>
      <c r="T202" s="276"/>
      <c r="U202" s="15"/>
      <c r="V202" s="15"/>
      <c r="W202" s="15"/>
      <c r="X202" s="15"/>
      <c r="Y202" s="15"/>
      <c r="Z202" s="15"/>
      <c r="AA202" s="15"/>
      <c r="AB202" s="15"/>
      <c r="AC202" s="15"/>
      <c r="AD202" s="15"/>
      <c r="AE202" s="15"/>
      <c r="AT202" s="277" t="s">
        <v>250</v>
      </c>
      <c r="AU202" s="277" t="s">
        <v>84</v>
      </c>
      <c r="AV202" s="15" t="s">
        <v>246</v>
      </c>
      <c r="AW202" s="15" t="s">
        <v>31</v>
      </c>
      <c r="AX202" s="15" t="s">
        <v>82</v>
      </c>
      <c r="AY202" s="277" t="s">
        <v>239</v>
      </c>
    </row>
    <row r="203" s="2" customFormat="1" ht="16.5" customHeight="1">
      <c r="A203" s="39"/>
      <c r="B203" s="40"/>
      <c r="C203" s="228" t="s">
        <v>383</v>
      </c>
      <c r="D203" s="228" t="s">
        <v>241</v>
      </c>
      <c r="E203" s="229" t="s">
        <v>1325</v>
      </c>
      <c r="F203" s="230" t="s">
        <v>1326</v>
      </c>
      <c r="G203" s="231" t="s">
        <v>338</v>
      </c>
      <c r="H203" s="232">
        <v>0.16300000000000001</v>
      </c>
      <c r="I203" s="233"/>
      <c r="J203" s="234">
        <f>ROUND(I203*H203,2)</f>
        <v>0</v>
      </c>
      <c r="K203" s="230" t="s">
        <v>245</v>
      </c>
      <c r="L203" s="45"/>
      <c r="M203" s="235" t="s">
        <v>1</v>
      </c>
      <c r="N203" s="236" t="s">
        <v>40</v>
      </c>
      <c r="O203" s="92"/>
      <c r="P203" s="237">
        <f>O203*H203</f>
        <v>0</v>
      </c>
      <c r="Q203" s="237">
        <v>1.06277</v>
      </c>
      <c r="R203" s="237">
        <f>Q203*H203</f>
        <v>0.17323151000000001</v>
      </c>
      <c r="S203" s="237">
        <v>0</v>
      </c>
      <c r="T203" s="238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39" t="s">
        <v>246</v>
      </c>
      <c r="AT203" s="239" t="s">
        <v>241</v>
      </c>
      <c r="AU203" s="239" t="s">
        <v>84</v>
      </c>
      <c r="AY203" s="18" t="s">
        <v>239</v>
      </c>
      <c r="BE203" s="240">
        <f>IF(N203="základní",J203,0)</f>
        <v>0</v>
      </c>
      <c r="BF203" s="240">
        <f>IF(N203="snížená",J203,0)</f>
        <v>0</v>
      </c>
      <c r="BG203" s="240">
        <f>IF(N203="zákl. přenesená",J203,0)</f>
        <v>0</v>
      </c>
      <c r="BH203" s="240">
        <f>IF(N203="sníž. přenesená",J203,0)</f>
        <v>0</v>
      </c>
      <c r="BI203" s="240">
        <f>IF(N203="nulová",J203,0)</f>
        <v>0</v>
      </c>
      <c r="BJ203" s="18" t="s">
        <v>82</v>
      </c>
      <c r="BK203" s="240">
        <f>ROUND(I203*H203,2)</f>
        <v>0</v>
      </c>
      <c r="BL203" s="18" t="s">
        <v>246</v>
      </c>
      <c r="BM203" s="239" t="s">
        <v>4250</v>
      </c>
    </row>
    <row r="204" s="2" customFormat="1">
      <c r="A204" s="39"/>
      <c r="B204" s="40"/>
      <c r="C204" s="41"/>
      <c r="D204" s="241" t="s">
        <v>248</v>
      </c>
      <c r="E204" s="41"/>
      <c r="F204" s="242" t="s">
        <v>1328</v>
      </c>
      <c r="G204" s="41"/>
      <c r="H204" s="41"/>
      <c r="I204" s="243"/>
      <c r="J204" s="41"/>
      <c r="K204" s="41"/>
      <c r="L204" s="45"/>
      <c r="M204" s="244"/>
      <c r="N204" s="245"/>
      <c r="O204" s="92"/>
      <c r="P204" s="92"/>
      <c r="Q204" s="92"/>
      <c r="R204" s="92"/>
      <c r="S204" s="92"/>
      <c r="T204" s="93"/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T204" s="18" t="s">
        <v>248</v>
      </c>
      <c r="AU204" s="18" t="s">
        <v>84</v>
      </c>
    </row>
    <row r="205" s="14" customFormat="1">
      <c r="A205" s="14"/>
      <c r="B205" s="256"/>
      <c r="C205" s="257"/>
      <c r="D205" s="241" t="s">
        <v>250</v>
      </c>
      <c r="E205" s="258" t="s">
        <v>1</v>
      </c>
      <c r="F205" s="259" t="s">
        <v>4251</v>
      </c>
      <c r="G205" s="257"/>
      <c r="H205" s="260">
        <v>0.16300000000000001</v>
      </c>
      <c r="I205" s="261"/>
      <c r="J205" s="257"/>
      <c r="K205" s="257"/>
      <c r="L205" s="262"/>
      <c r="M205" s="263"/>
      <c r="N205" s="264"/>
      <c r="O205" s="264"/>
      <c r="P205" s="264"/>
      <c r="Q205" s="264"/>
      <c r="R205" s="264"/>
      <c r="S205" s="264"/>
      <c r="T205" s="265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66" t="s">
        <v>250</v>
      </c>
      <c r="AU205" s="266" t="s">
        <v>84</v>
      </c>
      <c r="AV205" s="14" t="s">
        <v>84</v>
      </c>
      <c r="AW205" s="14" t="s">
        <v>31</v>
      </c>
      <c r="AX205" s="14" t="s">
        <v>75</v>
      </c>
      <c r="AY205" s="266" t="s">
        <v>239</v>
      </c>
    </row>
    <row r="206" s="15" customFormat="1">
      <c r="A206" s="15"/>
      <c r="B206" s="267"/>
      <c r="C206" s="268"/>
      <c r="D206" s="241" t="s">
        <v>250</v>
      </c>
      <c r="E206" s="269" t="s">
        <v>1</v>
      </c>
      <c r="F206" s="270" t="s">
        <v>277</v>
      </c>
      <c r="G206" s="268"/>
      <c r="H206" s="271">
        <v>0.16300000000000001</v>
      </c>
      <c r="I206" s="272"/>
      <c r="J206" s="268"/>
      <c r="K206" s="268"/>
      <c r="L206" s="273"/>
      <c r="M206" s="274"/>
      <c r="N206" s="275"/>
      <c r="O206" s="275"/>
      <c r="P206" s="275"/>
      <c r="Q206" s="275"/>
      <c r="R206" s="275"/>
      <c r="S206" s="275"/>
      <c r="T206" s="276"/>
      <c r="U206" s="15"/>
      <c r="V206" s="15"/>
      <c r="W206" s="15"/>
      <c r="X206" s="15"/>
      <c r="Y206" s="15"/>
      <c r="Z206" s="15"/>
      <c r="AA206" s="15"/>
      <c r="AB206" s="15"/>
      <c r="AC206" s="15"/>
      <c r="AD206" s="15"/>
      <c r="AE206" s="15"/>
      <c r="AT206" s="277" t="s">
        <v>250</v>
      </c>
      <c r="AU206" s="277" t="s">
        <v>84</v>
      </c>
      <c r="AV206" s="15" t="s">
        <v>246</v>
      </c>
      <c r="AW206" s="15" t="s">
        <v>31</v>
      </c>
      <c r="AX206" s="15" t="s">
        <v>82</v>
      </c>
      <c r="AY206" s="277" t="s">
        <v>239</v>
      </c>
    </row>
    <row r="207" s="2" customFormat="1" ht="16.5" customHeight="1">
      <c r="A207" s="39"/>
      <c r="B207" s="40"/>
      <c r="C207" s="228" t="s">
        <v>389</v>
      </c>
      <c r="D207" s="228" t="s">
        <v>241</v>
      </c>
      <c r="E207" s="229" t="s">
        <v>1359</v>
      </c>
      <c r="F207" s="230" t="s">
        <v>1360</v>
      </c>
      <c r="G207" s="231" t="s">
        <v>244</v>
      </c>
      <c r="H207" s="232">
        <v>4.7400000000000002</v>
      </c>
      <c r="I207" s="233"/>
      <c r="J207" s="234">
        <f>ROUND(I207*H207,2)</f>
        <v>0</v>
      </c>
      <c r="K207" s="230" t="s">
        <v>245</v>
      </c>
      <c r="L207" s="45"/>
      <c r="M207" s="235" t="s">
        <v>1</v>
      </c>
      <c r="N207" s="236" t="s">
        <v>40</v>
      </c>
      <c r="O207" s="92"/>
      <c r="P207" s="237">
        <f>O207*H207</f>
        <v>0</v>
      </c>
      <c r="Q207" s="237">
        <v>0.0026900000000000001</v>
      </c>
      <c r="R207" s="237">
        <f>Q207*H207</f>
        <v>0.012750600000000001</v>
      </c>
      <c r="S207" s="237">
        <v>0</v>
      </c>
      <c r="T207" s="238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39" t="s">
        <v>246</v>
      </c>
      <c r="AT207" s="239" t="s">
        <v>241</v>
      </c>
      <c r="AU207" s="239" t="s">
        <v>84</v>
      </c>
      <c r="AY207" s="18" t="s">
        <v>239</v>
      </c>
      <c r="BE207" s="240">
        <f>IF(N207="základní",J207,0)</f>
        <v>0</v>
      </c>
      <c r="BF207" s="240">
        <f>IF(N207="snížená",J207,0)</f>
        <v>0</v>
      </c>
      <c r="BG207" s="240">
        <f>IF(N207="zákl. přenesená",J207,0)</f>
        <v>0</v>
      </c>
      <c r="BH207" s="240">
        <f>IF(N207="sníž. přenesená",J207,0)</f>
        <v>0</v>
      </c>
      <c r="BI207" s="240">
        <f>IF(N207="nulová",J207,0)</f>
        <v>0</v>
      </c>
      <c r="BJ207" s="18" t="s">
        <v>82</v>
      </c>
      <c r="BK207" s="240">
        <f>ROUND(I207*H207,2)</f>
        <v>0</v>
      </c>
      <c r="BL207" s="18" t="s">
        <v>246</v>
      </c>
      <c r="BM207" s="239" t="s">
        <v>4252</v>
      </c>
    </row>
    <row r="208" s="2" customFormat="1">
      <c r="A208" s="39"/>
      <c r="B208" s="40"/>
      <c r="C208" s="41"/>
      <c r="D208" s="241" t="s">
        <v>248</v>
      </c>
      <c r="E208" s="41"/>
      <c r="F208" s="242" t="s">
        <v>1362</v>
      </c>
      <c r="G208" s="41"/>
      <c r="H208" s="41"/>
      <c r="I208" s="243"/>
      <c r="J208" s="41"/>
      <c r="K208" s="41"/>
      <c r="L208" s="45"/>
      <c r="M208" s="244"/>
      <c r="N208" s="245"/>
      <c r="O208" s="92"/>
      <c r="P208" s="92"/>
      <c r="Q208" s="92"/>
      <c r="R208" s="92"/>
      <c r="S208" s="92"/>
      <c r="T208" s="93"/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T208" s="18" t="s">
        <v>248</v>
      </c>
      <c r="AU208" s="18" t="s">
        <v>84</v>
      </c>
    </row>
    <row r="209" s="14" customFormat="1">
      <c r="A209" s="14"/>
      <c r="B209" s="256"/>
      <c r="C209" s="257"/>
      <c r="D209" s="241" t="s">
        <v>250</v>
      </c>
      <c r="E209" s="258" t="s">
        <v>1</v>
      </c>
      <c r="F209" s="259" t="s">
        <v>4253</v>
      </c>
      <c r="G209" s="257"/>
      <c r="H209" s="260">
        <v>4.7400000000000002</v>
      </c>
      <c r="I209" s="261"/>
      <c r="J209" s="257"/>
      <c r="K209" s="257"/>
      <c r="L209" s="262"/>
      <c r="M209" s="263"/>
      <c r="N209" s="264"/>
      <c r="O209" s="264"/>
      <c r="P209" s="264"/>
      <c r="Q209" s="264"/>
      <c r="R209" s="264"/>
      <c r="S209" s="264"/>
      <c r="T209" s="265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66" t="s">
        <v>250</v>
      </c>
      <c r="AU209" s="266" t="s">
        <v>84</v>
      </c>
      <c r="AV209" s="14" t="s">
        <v>84</v>
      </c>
      <c r="AW209" s="14" t="s">
        <v>31</v>
      </c>
      <c r="AX209" s="14" t="s">
        <v>75</v>
      </c>
      <c r="AY209" s="266" t="s">
        <v>239</v>
      </c>
    </row>
    <row r="210" s="15" customFormat="1">
      <c r="A210" s="15"/>
      <c r="B210" s="267"/>
      <c r="C210" s="268"/>
      <c r="D210" s="241" t="s">
        <v>250</v>
      </c>
      <c r="E210" s="269" t="s">
        <v>1</v>
      </c>
      <c r="F210" s="270" t="s">
        <v>277</v>
      </c>
      <c r="G210" s="268"/>
      <c r="H210" s="271">
        <v>4.7400000000000002</v>
      </c>
      <c r="I210" s="272"/>
      <c r="J210" s="268"/>
      <c r="K210" s="268"/>
      <c r="L210" s="273"/>
      <c r="M210" s="274"/>
      <c r="N210" s="275"/>
      <c r="O210" s="275"/>
      <c r="P210" s="275"/>
      <c r="Q210" s="275"/>
      <c r="R210" s="275"/>
      <c r="S210" s="275"/>
      <c r="T210" s="276"/>
      <c r="U210" s="15"/>
      <c r="V210" s="15"/>
      <c r="W210" s="15"/>
      <c r="X210" s="15"/>
      <c r="Y210" s="15"/>
      <c r="Z210" s="15"/>
      <c r="AA210" s="15"/>
      <c r="AB210" s="15"/>
      <c r="AC210" s="15"/>
      <c r="AD210" s="15"/>
      <c r="AE210" s="15"/>
      <c r="AT210" s="277" t="s">
        <v>250</v>
      </c>
      <c r="AU210" s="277" t="s">
        <v>84</v>
      </c>
      <c r="AV210" s="15" t="s">
        <v>246</v>
      </c>
      <c r="AW210" s="15" t="s">
        <v>31</v>
      </c>
      <c r="AX210" s="15" t="s">
        <v>82</v>
      </c>
      <c r="AY210" s="277" t="s">
        <v>239</v>
      </c>
    </row>
    <row r="211" s="2" customFormat="1" ht="16.5" customHeight="1">
      <c r="A211" s="39"/>
      <c r="B211" s="40"/>
      <c r="C211" s="228" t="s">
        <v>395</v>
      </c>
      <c r="D211" s="228" t="s">
        <v>241</v>
      </c>
      <c r="E211" s="229" t="s">
        <v>1380</v>
      </c>
      <c r="F211" s="230" t="s">
        <v>1381</v>
      </c>
      <c r="G211" s="231" t="s">
        <v>244</v>
      </c>
      <c r="H211" s="232">
        <v>4.7400000000000002</v>
      </c>
      <c r="I211" s="233"/>
      <c r="J211" s="234">
        <f>ROUND(I211*H211,2)</f>
        <v>0</v>
      </c>
      <c r="K211" s="230" t="s">
        <v>245</v>
      </c>
      <c r="L211" s="45"/>
      <c r="M211" s="235" t="s">
        <v>1</v>
      </c>
      <c r="N211" s="236" t="s">
        <v>40</v>
      </c>
      <c r="O211" s="92"/>
      <c r="P211" s="237">
        <f>O211*H211</f>
        <v>0</v>
      </c>
      <c r="Q211" s="237">
        <v>0</v>
      </c>
      <c r="R211" s="237">
        <f>Q211*H211</f>
        <v>0</v>
      </c>
      <c r="S211" s="237">
        <v>0</v>
      </c>
      <c r="T211" s="238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39" t="s">
        <v>246</v>
      </c>
      <c r="AT211" s="239" t="s">
        <v>241</v>
      </c>
      <c r="AU211" s="239" t="s">
        <v>84</v>
      </c>
      <c r="AY211" s="18" t="s">
        <v>239</v>
      </c>
      <c r="BE211" s="240">
        <f>IF(N211="základní",J211,0)</f>
        <v>0</v>
      </c>
      <c r="BF211" s="240">
        <f>IF(N211="snížená",J211,0)</f>
        <v>0</v>
      </c>
      <c r="BG211" s="240">
        <f>IF(N211="zákl. přenesená",J211,0)</f>
        <v>0</v>
      </c>
      <c r="BH211" s="240">
        <f>IF(N211="sníž. přenesená",J211,0)</f>
        <v>0</v>
      </c>
      <c r="BI211" s="240">
        <f>IF(N211="nulová",J211,0)</f>
        <v>0</v>
      </c>
      <c r="BJ211" s="18" t="s">
        <v>82</v>
      </c>
      <c r="BK211" s="240">
        <f>ROUND(I211*H211,2)</f>
        <v>0</v>
      </c>
      <c r="BL211" s="18" t="s">
        <v>246</v>
      </c>
      <c r="BM211" s="239" t="s">
        <v>4254</v>
      </c>
    </row>
    <row r="212" s="2" customFormat="1">
      <c r="A212" s="39"/>
      <c r="B212" s="40"/>
      <c r="C212" s="41"/>
      <c r="D212" s="241" t="s">
        <v>248</v>
      </c>
      <c r="E212" s="41"/>
      <c r="F212" s="242" t="s">
        <v>1383</v>
      </c>
      <c r="G212" s="41"/>
      <c r="H212" s="41"/>
      <c r="I212" s="243"/>
      <c r="J212" s="41"/>
      <c r="K212" s="41"/>
      <c r="L212" s="45"/>
      <c r="M212" s="244"/>
      <c r="N212" s="245"/>
      <c r="O212" s="92"/>
      <c r="P212" s="92"/>
      <c r="Q212" s="92"/>
      <c r="R212" s="92"/>
      <c r="S212" s="92"/>
      <c r="T212" s="93"/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T212" s="18" t="s">
        <v>248</v>
      </c>
      <c r="AU212" s="18" t="s">
        <v>84</v>
      </c>
    </row>
    <row r="213" s="12" customFormat="1" ht="22.8" customHeight="1">
      <c r="A213" s="12"/>
      <c r="B213" s="212"/>
      <c r="C213" s="213"/>
      <c r="D213" s="214" t="s">
        <v>74</v>
      </c>
      <c r="E213" s="226" t="s">
        <v>107</v>
      </c>
      <c r="F213" s="226" t="s">
        <v>1405</v>
      </c>
      <c r="G213" s="213"/>
      <c r="H213" s="213"/>
      <c r="I213" s="216"/>
      <c r="J213" s="227">
        <f>BK213</f>
        <v>0</v>
      </c>
      <c r="K213" s="213"/>
      <c r="L213" s="218"/>
      <c r="M213" s="219"/>
      <c r="N213" s="220"/>
      <c r="O213" s="220"/>
      <c r="P213" s="221">
        <f>SUM(P214:P233)</f>
        <v>0</v>
      </c>
      <c r="Q213" s="220"/>
      <c r="R213" s="221">
        <f>SUM(R214:R233)</f>
        <v>28.278850370000001</v>
      </c>
      <c r="S213" s="220"/>
      <c r="T213" s="222">
        <f>SUM(T214:T233)</f>
        <v>0</v>
      </c>
      <c r="U213" s="12"/>
      <c r="V213" s="12"/>
      <c r="W213" s="12"/>
      <c r="X213" s="12"/>
      <c r="Y213" s="12"/>
      <c r="Z213" s="12"/>
      <c r="AA213" s="12"/>
      <c r="AB213" s="12"/>
      <c r="AC213" s="12"/>
      <c r="AD213" s="12"/>
      <c r="AE213" s="12"/>
      <c r="AR213" s="223" t="s">
        <v>82</v>
      </c>
      <c r="AT213" s="224" t="s">
        <v>74</v>
      </c>
      <c r="AU213" s="224" t="s">
        <v>82</v>
      </c>
      <c r="AY213" s="223" t="s">
        <v>239</v>
      </c>
      <c r="BK213" s="225">
        <f>SUM(BK214:BK233)</f>
        <v>0</v>
      </c>
    </row>
    <row r="214" s="2" customFormat="1" ht="24.15" customHeight="1">
      <c r="A214" s="39"/>
      <c r="B214" s="40"/>
      <c r="C214" s="228" t="s">
        <v>401</v>
      </c>
      <c r="D214" s="228" t="s">
        <v>241</v>
      </c>
      <c r="E214" s="229" t="s">
        <v>3748</v>
      </c>
      <c r="F214" s="230" t="s">
        <v>3749</v>
      </c>
      <c r="G214" s="231" t="s">
        <v>255</v>
      </c>
      <c r="H214" s="232">
        <v>10.807</v>
      </c>
      <c r="I214" s="233"/>
      <c r="J214" s="234">
        <f>ROUND(I214*H214,2)</f>
        <v>0</v>
      </c>
      <c r="K214" s="230" t="s">
        <v>245</v>
      </c>
      <c r="L214" s="45"/>
      <c r="M214" s="235" t="s">
        <v>1</v>
      </c>
      <c r="N214" s="236" t="s">
        <v>40</v>
      </c>
      <c r="O214" s="92"/>
      <c r="P214" s="237">
        <f>O214*H214</f>
        <v>0</v>
      </c>
      <c r="Q214" s="237">
        <v>2.5018699999999998</v>
      </c>
      <c r="R214" s="237">
        <f>Q214*H214</f>
        <v>27.03770909</v>
      </c>
      <c r="S214" s="237">
        <v>0</v>
      </c>
      <c r="T214" s="238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39" t="s">
        <v>246</v>
      </c>
      <c r="AT214" s="239" t="s">
        <v>241</v>
      </c>
      <c r="AU214" s="239" t="s">
        <v>84</v>
      </c>
      <c r="AY214" s="18" t="s">
        <v>239</v>
      </c>
      <c r="BE214" s="240">
        <f>IF(N214="základní",J214,0)</f>
        <v>0</v>
      </c>
      <c r="BF214" s="240">
        <f>IF(N214="snížená",J214,0)</f>
        <v>0</v>
      </c>
      <c r="BG214" s="240">
        <f>IF(N214="zákl. přenesená",J214,0)</f>
        <v>0</v>
      </c>
      <c r="BH214" s="240">
        <f>IF(N214="sníž. přenesená",J214,0)</f>
        <v>0</v>
      </c>
      <c r="BI214" s="240">
        <f>IF(N214="nulová",J214,0)</f>
        <v>0</v>
      </c>
      <c r="BJ214" s="18" t="s">
        <v>82</v>
      </c>
      <c r="BK214" s="240">
        <f>ROUND(I214*H214,2)</f>
        <v>0</v>
      </c>
      <c r="BL214" s="18" t="s">
        <v>246</v>
      </c>
      <c r="BM214" s="239" t="s">
        <v>4255</v>
      </c>
    </row>
    <row r="215" s="2" customFormat="1">
      <c r="A215" s="39"/>
      <c r="B215" s="40"/>
      <c r="C215" s="41"/>
      <c r="D215" s="241" t="s">
        <v>248</v>
      </c>
      <c r="E215" s="41"/>
      <c r="F215" s="242" t="s">
        <v>3751</v>
      </c>
      <c r="G215" s="41"/>
      <c r="H215" s="41"/>
      <c r="I215" s="243"/>
      <c r="J215" s="41"/>
      <c r="K215" s="41"/>
      <c r="L215" s="45"/>
      <c r="M215" s="244"/>
      <c r="N215" s="245"/>
      <c r="O215" s="92"/>
      <c r="P215" s="92"/>
      <c r="Q215" s="92"/>
      <c r="R215" s="92"/>
      <c r="S215" s="92"/>
      <c r="T215" s="93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T215" s="18" t="s">
        <v>248</v>
      </c>
      <c r="AU215" s="18" t="s">
        <v>84</v>
      </c>
    </row>
    <row r="216" s="13" customFormat="1">
      <c r="A216" s="13"/>
      <c r="B216" s="246"/>
      <c r="C216" s="247"/>
      <c r="D216" s="241" t="s">
        <v>250</v>
      </c>
      <c r="E216" s="248" t="s">
        <v>1</v>
      </c>
      <c r="F216" s="249" t="s">
        <v>3752</v>
      </c>
      <c r="G216" s="247"/>
      <c r="H216" s="248" t="s">
        <v>1</v>
      </c>
      <c r="I216" s="250"/>
      <c r="J216" s="247"/>
      <c r="K216" s="247"/>
      <c r="L216" s="251"/>
      <c r="M216" s="252"/>
      <c r="N216" s="253"/>
      <c r="O216" s="253"/>
      <c r="P216" s="253"/>
      <c r="Q216" s="253"/>
      <c r="R216" s="253"/>
      <c r="S216" s="253"/>
      <c r="T216" s="254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55" t="s">
        <v>250</v>
      </c>
      <c r="AU216" s="255" t="s">
        <v>84</v>
      </c>
      <c r="AV216" s="13" t="s">
        <v>82</v>
      </c>
      <c r="AW216" s="13" t="s">
        <v>31</v>
      </c>
      <c r="AX216" s="13" t="s">
        <v>75</v>
      </c>
      <c r="AY216" s="255" t="s">
        <v>239</v>
      </c>
    </row>
    <row r="217" s="14" customFormat="1">
      <c r="A217" s="14"/>
      <c r="B217" s="256"/>
      <c r="C217" s="257"/>
      <c r="D217" s="241" t="s">
        <v>250</v>
      </c>
      <c r="E217" s="258" t="s">
        <v>1</v>
      </c>
      <c r="F217" s="259" t="s">
        <v>4256</v>
      </c>
      <c r="G217" s="257"/>
      <c r="H217" s="260">
        <v>10.807</v>
      </c>
      <c r="I217" s="261"/>
      <c r="J217" s="257"/>
      <c r="K217" s="257"/>
      <c r="L217" s="262"/>
      <c r="M217" s="263"/>
      <c r="N217" s="264"/>
      <c r="O217" s="264"/>
      <c r="P217" s="264"/>
      <c r="Q217" s="264"/>
      <c r="R217" s="264"/>
      <c r="S217" s="264"/>
      <c r="T217" s="265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66" t="s">
        <v>250</v>
      </c>
      <c r="AU217" s="266" t="s">
        <v>84</v>
      </c>
      <c r="AV217" s="14" t="s">
        <v>84</v>
      </c>
      <c r="AW217" s="14" t="s">
        <v>31</v>
      </c>
      <c r="AX217" s="14" t="s">
        <v>75</v>
      </c>
      <c r="AY217" s="266" t="s">
        <v>239</v>
      </c>
    </row>
    <row r="218" s="15" customFormat="1">
      <c r="A218" s="15"/>
      <c r="B218" s="267"/>
      <c r="C218" s="268"/>
      <c r="D218" s="241" t="s">
        <v>250</v>
      </c>
      <c r="E218" s="269" t="s">
        <v>1</v>
      </c>
      <c r="F218" s="270" t="s">
        <v>277</v>
      </c>
      <c r="G218" s="268"/>
      <c r="H218" s="271">
        <v>10.807</v>
      </c>
      <c r="I218" s="272"/>
      <c r="J218" s="268"/>
      <c r="K218" s="268"/>
      <c r="L218" s="273"/>
      <c r="M218" s="274"/>
      <c r="N218" s="275"/>
      <c r="O218" s="275"/>
      <c r="P218" s="275"/>
      <c r="Q218" s="275"/>
      <c r="R218" s="275"/>
      <c r="S218" s="275"/>
      <c r="T218" s="276"/>
      <c r="U218" s="15"/>
      <c r="V218" s="15"/>
      <c r="W218" s="15"/>
      <c r="X218" s="15"/>
      <c r="Y218" s="15"/>
      <c r="Z218" s="15"/>
      <c r="AA218" s="15"/>
      <c r="AB218" s="15"/>
      <c r="AC218" s="15"/>
      <c r="AD218" s="15"/>
      <c r="AE218" s="15"/>
      <c r="AT218" s="277" t="s">
        <v>250</v>
      </c>
      <c r="AU218" s="277" t="s">
        <v>84</v>
      </c>
      <c r="AV218" s="15" t="s">
        <v>246</v>
      </c>
      <c r="AW218" s="15" t="s">
        <v>31</v>
      </c>
      <c r="AX218" s="15" t="s">
        <v>82</v>
      </c>
      <c r="AY218" s="277" t="s">
        <v>239</v>
      </c>
    </row>
    <row r="219" s="2" customFormat="1" ht="24.15" customHeight="1">
      <c r="A219" s="39"/>
      <c r="B219" s="40"/>
      <c r="C219" s="228" t="s">
        <v>7</v>
      </c>
      <c r="D219" s="228" t="s">
        <v>241</v>
      </c>
      <c r="E219" s="229" t="s">
        <v>3771</v>
      </c>
      <c r="F219" s="230" t="s">
        <v>3772</v>
      </c>
      <c r="G219" s="231" t="s">
        <v>244</v>
      </c>
      <c r="H219" s="232">
        <v>33.287999999999997</v>
      </c>
      <c r="I219" s="233"/>
      <c r="J219" s="234">
        <f>ROUND(I219*H219,2)</f>
        <v>0</v>
      </c>
      <c r="K219" s="230" t="s">
        <v>245</v>
      </c>
      <c r="L219" s="45"/>
      <c r="M219" s="235" t="s">
        <v>1</v>
      </c>
      <c r="N219" s="236" t="s">
        <v>40</v>
      </c>
      <c r="O219" s="92"/>
      <c r="P219" s="237">
        <f>O219*H219</f>
        <v>0</v>
      </c>
      <c r="Q219" s="237">
        <v>0.0027499999999999998</v>
      </c>
      <c r="R219" s="237">
        <f>Q219*H219</f>
        <v>0.091541999999999984</v>
      </c>
      <c r="S219" s="237">
        <v>0</v>
      </c>
      <c r="T219" s="238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39" t="s">
        <v>246</v>
      </c>
      <c r="AT219" s="239" t="s">
        <v>241</v>
      </c>
      <c r="AU219" s="239" t="s">
        <v>84</v>
      </c>
      <c r="AY219" s="18" t="s">
        <v>239</v>
      </c>
      <c r="BE219" s="240">
        <f>IF(N219="základní",J219,0)</f>
        <v>0</v>
      </c>
      <c r="BF219" s="240">
        <f>IF(N219="snížená",J219,0)</f>
        <v>0</v>
      </c>
      <c r="BG219" s="240">
        <f>IF(N219="zákl. přenesená",J219,0)</f>
        <v>0</v>
      </c>
      <c r="BH219" s="240">
        <f>IF(N219="sníž. přenesená",J219,0)</f>
        <v>0</v>
      </c>
      <c r="BI219" s="240">
        <f>IF(N219="nulová",J219,0)</f>
        <v>0</v>
      </c>
      <c r="BJ219" s="18" t="s">
        <v>82</v>
      </c>
      <c r="BK219" s="240">
        <f>ROUND(I219*H219,2)</f>
        <v>0</v>
      </c>
      <c r="BL219" s="18" t="s">
        <v>246</v>
      </c>
      <c r="BM219" s="239" t="s">
        <v>4257</v>
      </c>
    </row>
    <row r="220" s="2" customFormat="1">
      <c r="A220" s="39"/>
      <c r="B220" s="40"/>
      <c r="C220" s="41"/>
      <c r="D220" s="241" t="s">
        <v>248</v>
      </c>
      <c r="E220" s="41"/>
      <c r="F220" s="242" t="s">
        <v>3774</v>
      </c>
      <c r="G220" s="41"/>
      <c r="H220" s="41"/>
      <c r="I220" s="243"/>
      <c r="J220" s="41"/>
      <c r="K220" s="41"/>
      <c r="L220" s="45"/>
      <c r="M220" s="244"/>
      <c r="N220" s="245"/>
      <c r="O220" s="92"/>
      <c r="P220" s="92"/>
      <c r="Q220" s="92"/>
      <c r="R220" s="92"/>
      <c r="S220" s="92"/>
      <c r="T220" s="93"/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T220" s="18" t="s">
        <v>248</v>
      </c>
      <c r="AU220" s="18" t="s">
        <v>84</v>
      </c>
    </row>
    <row r="221" s="13" customFormat="1">
      <c r="A221" s="13"/>
      <c r="B221" s="246"/>
      <c r="C221" s="247"/>
      <c r="D221" s="241" t="s">
        <v>250</v>
      </c>
      <c r="E221" s="248" t="s">
        <v>1</v>
      </c>
      <c r="F221" s="249" t="s">
        <v>3752</v>
      </c>
      <c r="G221" s="247"/>
      <c r="H221" s="248" t="s">
        <v>1</v>
      </c>
      <c r="I221" s="250"/>
      <c r="J221" s="247"/>
      <c r="K221" s="247"/>
      <c r="L221" s="251"/>
      <c r="M221" s="252"/>
      <c r="N221" s="253"/>
      <c r="O221" s="253"/>
      <c r="P221" s="253"/>
      <c r="Q221" s="253"/>
      <c r="R221" s="253"/>
      <c r="S221" s="253"/>
      <c r="T221" s="254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55" t="s">
        <v>250</v>
      </c>
      <c r="AU221" s="255" t="s">
        <v>84</v>
      </c>
      <c r="AV221" s="13" t="s">
        <v>82</v>
      </c>
      <c r="AW221" s="13" t="s">
        <v>31</v>
      </c>
      <c r="AX221" s="13" t="s">
        <v>75</v>
      </c>
      <c r="AY221" s="255" t="s">
        <v>239</v>
      </c>
    </row>
    <row r="222" s="14" customFormat="1">
      <c r="A222" s="14"/>
      <c r="B222" s="256"/>
      <c r="C222" s="257"/>
      <c r="D222" s="241" t="s">
        <v>250</v>
      </c>
      <c r="E222" s="258" t="s">
        <v>1</v>
      </c>
      <c r="F222" s="259" t="s">
        <v>4258</v>
      </c>
      <c r="G222" s="257"/>
      <c r="H222" s="260">
        <v>33.287999999999997</v>
      </c>
      <c r="I222" s="261"/>
      <c r="J222" s="257"/>
      <c r="K222" s="257"/>
      <c r="L222" s="262"/>
      <c r="M222" s="263"/>
      <c r="N222" s="264"/>
      <c r="O222" s="264"/>
      <c r="P222" s="264"/>
      <c r="Q222" s="264"/>
      <c r="R222" s="264"/>
      <c r="S222" s="264"/>
      <c r="T222" s="265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66" t="s">
        <v>250</v>
      </c>
      <c r="AU222" s="266" t="s">
        <v>84</v>
      </c>
      <c r="AV222" s="14" t="s">
        <v>84</v>
      </c>
      <c r="AW222" s="14" t="s">
        <v>31</v>
      </c>
      <c r="AX222" s="14" t="s">
        <v>75</v>
      </c>
      <c r="AY222" s="266" t="s">
        <v>239</v>
      </c>
    </row>
    <row r="223" s="15" customFormat="1">
      <c r="A223" s="15"/>
      <c r="B223" s="267"/>
      <c r="C223" s="268"/>
      <c r="D223" s="241" t="s">
        <v>250</v>
      </c>
      <c r="E223" s="269" t="s">
        <v>1</v>
      </c>
      <c r="F223" s="270" t="s">
        <v>277</v>
      </c>
      <c r="G223" s="268"/>
      <c r="H223" s="271">
        <v>33.287999999999997</v>
      </c>
      <c r="I223" s="272"/>
      <c r="J223" s="268"/>
      <c r="K223" s="268"/>
      <c r="L223" s="273"/>
      <c r="M223" s="274"/>
      <c r="N223" s="275"/>
      <c r="O223" s="275"/>
      <c r="P223" s="275"/>
      <c r="Q223" s="275"/>
      <c r="R223" s="275"/>
      <c r="S223" s="275"/>
      <c r="T223" s="276"/>
      <c r="U223" s="15"/>
      <c r="V223" s="15"/>
      <c r="W223" s="15"/>
      <c r="X223" s="15"/>
      <c r="Y223" s="15"/>
      <c r="Z223" s="15"/>
      <c r="AA223" s="15"/>
      <c r="AB223" s="15"/>
      <c r="AC223" s="15"/>
      <c r="AD223" s="15"/>
      <c r="AE223" s="15"/>
      <c r="AT223" s="277" t="s">
        <v>250</v>
      </c>
      <c r="AU223" s="277" t="s">
        <v>84</v>
      </c>
      <c r="AV223" s="15" t="s">
        <v>246</v>
      </c>
      <c r="AW223" s="15" t="s">
        <v>31</v>
      </c>
      <c r="AX223" s="15" t="s">
        <v>82</v>
      </c>
      <c r="AY223" s="277" t="s">
        <v>239</v>
      </c>
    </row>
    <row r="224" s="2" customFormat="1" ht="24.15" customHeight="1">
      <c r="A224" s="39"/>
      <c r="B224" s="40"/>
      <c r="C224" s="228" t="s">
        <v>416</v>
      </c>
      <c r="D224" s="228" t="s">
        <v>241</v>
      </c>
      <c r="E224" s="229" t="s">
        <v>3796</v>
      </c>
      <c r="F224" s="230" t="s">
        <v>3797</v>
      </c>
      <c r="G224" s="231" t="s">
        <v>244</v>
      </c>
      <c r="H224" s="232">
        <v>33.287999999999997</v>
      </c>
      <c r="I224" s="233"/>
      <c r="J224" s="234">
        <f>ROUND(I224*H224,2)</f>
        <v>0</v>
      </c>
      <c r="K224" s="230" t="s">
        <v>245</v>
      </c>
      <c r="L224" s="45"/>
      <c r="M224" s="235" t="s">
        <v>1</v>
      </c>
      <c r="N224" s="236" t="s">
        <v>40</v>
      </c>
      <c r="O224" s="92"/>
      <c r="P224" s="237">
        <f>O224*H224</f>
        <v>0</v>
      </c>
      <c r="Q224" s="237">
        <v>0</v>
      </c>
      <c r="R224" s="237">
        <f>Q224*H224</f>
        <v>0</v>
      </c>
      <c r="S224" s="237">
        <v>0</v>
      </c>
      <c r="T224" s="238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39" t="s">
        <v>246</v>
      </c>
      <c r="AT224" s="239" t="s">
        <v>241</v>
      </c>
      <c r="AU224" s="239" t="s">
        <v>84</v>
      </c>
      <c r="AY224" s="18" t="s">
        <v>239</v>
      </c>
      <c r="BE224" s="240">
        <f>IF(N224="základní",J224,0)</f>
        <v>0</v>
      </c>
      <c r="BF224" s="240">
        <f>IF(N224="snížená",J224,0)</f>
        <v>0</v>
      </c>
      <c r="BG224" s="240">
        <f>IF(N224="zákl. přenesená",J224,0)</f>
        <v>0</v>
      </c>
      <c r="BH224" s="240">
        <f>IF(N224="sníž. přenesená",J224,0)</f>
        <v>0</v>
      </c>
      <c r="BI224" s="240">
        <f>IF(N224="nulová",J224,0)</f>
        <v>0</v>
      </c>
      <c r="BJ224" s="18" t="s">
        <v>82</v>
      </c>
      <c r="BK224" s="240">
        <f>ROUND(I224*H224,2)</f>
        <v>0</v>
      </c>
      <c r="BL224" s="18" t="s">
        <v>246</v>
      </c>
      <c r="BM224" s="239" t="s">
        <v>4259</v>
      </c>
    </row>
    <row r="225" s="2" customFormat="1">
      <c r="A225" s="39"/>
      <c r="B225" s="40"/>
      <c r="C225" s="41"/>
      <c r="D225" s="241" t="s">
        <v>248</v>
      </c>
      <c r="E225" s="41"/>
      <c r="F225" s="242" t="s">
        <v>3799</v>
      </c>
      <c r="G225" s="41"/>
      <c r="H225" s="41"/>
      <c r="I225" s="243"/>
      <c r="J225" s="41"/>
      <c r="K225" s="41"/>
      <c r="L225" s="45"/>
      <c r="M225" s="244"/>
      <c r="N225" s="245"/>
      <c r="O225" s="92"/>
      <c r="P225" s="92"/>
      <c r="Q225" s="92"/>
      <c r="R225" s="92"/>
      <c r="S225" s="92"/>
      <c r="T225" s="93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T225" s="18" t="s">
        <v>248</v>
      </c>
      <c r="AU225" s="18" t="s">
        <v>84</v>
      </c>
    </row>
    <row r="226" s="2" customFormat="1" ht="24.15" customHeight="1">
      <c r="A226" s="39"/>
      <c r="B226" s="40"/>
      <c r="C226" s="228" t="s">
        <v>422</v>
      </c>
      <c r="D226" s="228" t="s">
        <v>241</v>
      </c>
      <c r="E226" s="229" t="s">
        <v>3800</v>
      </c>
      <c r="F226" s="230" t="s">
        <v>3801</v>
      </c>
      <c r="G226" s="231" t="s">
        <v>244</v>
      </c>
      <c r="H226" s="232">
        <v>72.048000000000002</v>
      </c>
      <c r="I226" s="233"/>
      <c r="J226" s="234">
        <f>ROUND(I226*H226,2)</f>
        <v>0</v>
      </c>
      <c r="K226" s="230" t="s">
        <v>245</v>
      </c>
      <c r="L226" s="45"/>
      <c r="M226" s="235" t="s">
        <v>1</v>
      </c>
      <c r="N226" s="236" t="s">
        <v>40</v>
      </c>
      <c r="O226" s="92"/>
      <c r="P226" s="237">
        <f>O226*H226</f>
        <v>0</v>
      </c>
      <c r="Q226" s="237">
        <v>0.0025000000000000001</v>
      </c>
      <c r="R226" s="237">
        <f>Q226*H226</f>
        <v>0.18012</v>
      </c>
      <c r="S226" s="237">
        <v>0</v>
      </c>
      <c r="T226" s="238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39" t="s">
        <v>246</v>
      </c>
      <c r="AT226" s="239" t="s">
        <v>241</v>
      </c>
      <c r="AU226" s="239" t="s">
        <v>84</v>
      </c>
      <c r="AY226" s="18" t="s">
        <v>239</v>
      </c>
      <c r="BE226" s="240">
        <f>IF(N226="základní",J226,0)</f>
        <v>0</v>
      </c>
      <c r="BF226" s="240">
        <f>IF(N226="snížená",J226,0)</f>
        <v>0</v>
      </c>
      <c r="BG226" s="240">
        <f>IF(N226="zákl. přenesená",J226,0)</f>
        <v>0</v>
      </c>
      <c r="BH226" s="240">
        <f>IF(N226="sníž. přenesená",J226,0)</f>
        <v>0</v>
      </c>
      <c r="BI226" s="240">
        <f>IF(N226="nulová",J226,0)</f>
        <v>0</v>
      </c>
      <c r="BJ226" s="18" t="s">
        <v>82</v>
      </c>
      <c r="BK226" s="240">
        <f>ROUND(I226*H226,2)</f>
        <v>0</v>
      </c>
      <c r="BL226" s="18" t="s">
        <v>246</v>
      </c>
      <c r="BM226" s="239" t="s">
        <v>4260</v>
      </c>
    </row>
    <row r="227" s="2" customFormat="1">
      <c r="A227" s="39"/>
      <c r="B227" s="40"/>
      <c r="C227" s="41"/>
      <c r="D227" s="241" t="s">
        <v>248</v>
      </c>
      <c r="E227" s="41"/>
      <c r="F227" s="242" t="s">
        <v>3803</v>
      </c>
      <c r="G227" s="41"/>
      <c r="H227" s="41"/>
      <c r="I227" s="243"/>
      <c r="J227" s="41"/>
      <c r="K227" s="41"/>
      <c r="L227" s="45"/>
      <c r="M227" s="244"/>
      <c r="N227" s="245"/>
      <c r="O227" s="92"/>
      <c r="P227" s="92"/>
      <c r="Q227" s="92"/>
      <c r="R227" s="92"/>
      <c r="S227" s="92"/>
      <c r="T227" s="93"/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T227" s="18" t="s">
        <v>248</v>
      </c>
      <c r="AU227" s="18" t="s">
        <v>84</v>
      </c>
    </row>
    <row r="228" s="14" customFormat="1">
      <c r="A228" s="14"/>
      <c r="B228" s="256"/>
      <c r="C228" s="257"/>
      <c r="D228" s="241" t="s">
        <v>250</v>
      </c>
      <c r="E228" s="258" t="s">
        <v>1</v>
      </c>
      <c r="F228" s="259" t="s">
        <v>4261</v>
      </c>
      <c r="G228" s="257"/>
      <c r="H228" s="260">
        <v>72.048000000000002</v>
      </c>
      <c r="I228" s="261"/>
      <c r="J228" s="257"/>
      <c r="K228" s="257"/>
      <c r="L228" s="262"/>
      <c r="M228" s="263"/>
      <c r="N228" s="264"/>
      <c r="O228" s="264"/>
      <c r="P228" s="264"/>
      <c r="Q228" s="264"/>
      <c r="R228" s="264"/>
      <c r="S228" s="264"/>
      <c r="T228" s="265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66" t="s">
        <v>250</v>
      </c>
      <c r="AU228" s="266" t="s">
        <v>84</v>
      </c>
      <c r="AV228" s="14" t="s">
        <v>84</v>
      </c>
      <c r="AW228" s="14" t="s">
        <v>31</v>
      </c>
      <c r="AX228" s="14" t="s">
        <v>82</v>
      </c>
      <c r="AY228" s="266" t="s">
        <v>239</v>
      </c>
    </row>
    <row r="229" s="2" customFormat="1" ht="16.5" customHeight="1">
      <c r="A229" s="39"/>
      <c r="B229" s="40"/>
      <c r="C229" s="228" t="s">
        <v>427</v>
      </c>
      <c r="D229" s="228" t="s">
        <v>241</v>
      </c>
      <c r="E229" s="229" t="s">
        <v>3805</v>
      </c>
      <c r="F229" s="230" t="s">
        <v>3806</v>
      </c>
      <c r="G229" s="231" t="s">
        <v>338</v>
      </c>
      <c r="H229" s="232">
        <v>0.92400000000000004</v>
      </c>
      <c r="I229" s="233"/>
      <c r="J229" s="234">
        <f>ROUND(I229*H229,2)</f>
        <v>0</v>
      </c>
      <c r="K229" s="230" t="s">
        <v>245</v>
      </c>
      <c r="L229" s="45"/>
      <c r="M229" s="235" t="s">
        <v>1</v>
      </c>
      <c r="N229" s="236" t="s">
        <v>40</v>
      </c>
      <c r="O229" s="92"/>
      <c r="P229" s="237">
        <f>O229*H229</f>
        <v>0</v>
      </c>
      <c r="Q229" s="237">
        <v>1.04922</v>
      </c>
      <c r="R229" s="237">
        <f>Q229*H229</f>
        <v>0.96947928000000005</v>
      </c>
      <c r="S229" s="237">
        <v>0</v>
      </c>
      <c r="T229" s="238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39" t="s">
        <v>246</v>
      </c>
      <c r="AT229" s="239" t="s">
        <v>241</v>
      </c>
      <c r="AU229" s="239" t="s">
        <v>84</v>
      </c>
      <c r="AY229" s="18" t="s">
        <v>239</v>
      </c>
      <c r="BE229" s="240">
        <f>IF(N229="základní",J229,0)</f>
        <v>0</v>
      </c>
      <c r="BF229" s="240">
        <f>IF(N229="snížená",J229,0)</f>
        <v>0</v>
      </c>
      <c r="BG229" s="240">
        <f>IF(N229="zákl. přenesená",J229,0)</f>
        <v>0</v>
      </c>
      <c r="BH229" s="240">
        <f>IF(N229="sníž. přenesená",J229,0)</f>
        <v>0</v>
      </c>
      <c r="BI229" s="240">
        <f>IF(N229="nulová",J229,0)</f>
        <v>0</v>
      </c>
      <c r="BJ229" s="18" t="s">
        <v>82</v>
      </c>
      <c r="BK229" s="240">
        <f>ROUND(I229*H229,2)</f>
        <v>0</v>
      </c>
      <c r="BL229" s="18" t="s">
        <v>246</v>
      </c>
      <c r="BM229" s="239" t="s">
        <v>4262</v>
      </c>
    </row>
    <row r="230" s="2" customFormat="1">
      <c r="A230" s="39"/>
      <c r="B230" s="40"/>
      <c r="C230" s="41"/>
      <c r="D230" s="241" t="s">
        <v>248</v>
      </c>
      <c r="E230" s="41"/>
      <c r="F230" s="242" t="s">
        <v>3808</v>
      </c>
      <c r="G230" s="41"/>
      <c r="H230" s="41"/>
      <c r="I230" s="243"/>
      <c r="J230" s="41"/>
      <c r="K230" s="41"/>
      <c r="L230" s="45"/>
      <c r="M230" s="244"/>
      <c r="N230" s="245"/>
      <c r="O230" s="92"/>
      <c r="P230" s="92"/>
      <c r="Q230" s="92"/>
      <c r="R230" s="92"/>
      <c r="S230" s="92"/>
      <c r="T230" s="93"/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T230" s="18" t="s">
        <v>248</v>
      </c>
      <c r="AU230" s="18" t="s">
        <v>84</v>
      </c>
    </row>
    <row r="231" s="13" customFormat="1">
      <c r="A231" s="13"/>
      <c r="B231" s="246"/>
      <c r="C231" s="247"/>
      <c r="D231" s="241" t="s">
        <v>250</v>
      </c>
      <c r="E231" s="248" t="s">
        <v>1</v>
      </c>
      <c r="F231" s="249" t="s">
        <v>4263</v>
      </c>
      <c r="G231" s="247"/>
      <c r="H231" s="248" t="s">
        <v>1</v>
      </c>
      <c r="I231" s="250"/>
      <c r="J231" s="247"/>
      <c r="K231" s="247"/>
      <c r="L231" s="251"/>
      <c r="M231" s="252"/>
      <c r="N231" s="253"/>
      <c r="O231" s="253"/>
      <c r="P231" s="253"/>
      <c r="Q231" s="253"/>
      <c r="R231" s="253"/>
      <c r="S231" s="253"/>
      <c r="T231" s="254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55" t="s">
        <v>250</v>
      </c>
      <c r="AU231" s="255" t="s">
        <v>84</v>
      </c>
      <c r="AV231" s="13" t="s">
        <v>82</v>
      </c>
      <c r="AW231" s="13" t="s">
        <v>31</v>
      </c>
      <c r="AX231" s="13" t="s">
        <v>75</v>
      </c>
      <c r="AY231" s="255" t="s">
        <v>239</v>
      </c>
    </row>
    <row r="232" s="14" customFormat="1">
      <c r="A232" s="14"/>
      <c r="B232" s="256"/>
      <c r="C232" s="257"/>
      <c r="D232" s="241" t="s">
        <v>250</v>
      </c>
      <c r="E232" s="258" t="s">
        <v>1</v>
      </c>
      <c r="F232" s="259" t="s">
        <v>4264</v>
      </c>
      <c r="G232" s="257"/>
      <c r="H232" s="260">
        <v>0.92400000000000004</v>
      </c>
      <c r="I232" s="261"/>
      <c r="J232" s="257"/>
      <c r="K232" s="257"/>
      <c r="L232" s="262"/>
      <c r="M232" s="263"/>
      <c r="N232" s="264"/>
      <c r="O232" s="264"/>
      <c r="P232" s="264"/>
      <c r="Q232" s="264"/>
      <c r="R232" s="264"/>
      <c r="S232" s="264"/>
      <c r="T232" s="265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66" t="s">
        <v>250</v>
      </c>
      <c r="AU232" s="266" t="s">
        <v>84</v>
      </c>
      <c r="AV232" s="14" t="s">
        <v>84</v>
      </c>
      <c r="AW232" s="14" t="s">
        <v>31</v>
      </c>
      <c r="AX232" s="14" t="s">
        <v>75</v>
      </c>
      <c r="AY232" s="266" t="s">
        <v>239</v>
      </c>
    </row>
    <row r="233" s="15" customFormat="1">
      <c r="A233" s="15"/>
      <c r="B233" s="267"/>
      <c r="C233" s="268"/>
      <c r="D233" s="241" t="s">
        <v>250</v>
      </c>
      <c r="E233" s="269" t="s">
        <v>1</v>
      </c>
      <c r="F233" s="270" t="s">
        <v>277</v>
      </c>
      <c r="G233" s="268"/>
      <c r="H233" s="271">
        <v>0.92400000000000004</v>
      </c>
      <c r="I233" s="272"/>
      <c r="J233" s="268"/>
      <c r="K233" s="268"/>
      <c r="L233" s="273"/>
      <c r="M233" s="274"/>
      <c r="N233" s="275"/>
      <c r="O233" s="275"/>
      <c r="P233" s="275"/>
      <c r="Q233" s="275"/>
      <c r="R233" s="275"/>
      <c r="S233" s="275"/>
      <c r="T233" s="276"/>
      <c r="U233" s="15"/>
      <c r="V233" s="15"/>
      <c r="W233" s="15"/>
      <c r="X233" s="15"/>
      <c r="Y233" s="15"/>
      <c r="Z233" s="15"/>
      <c r="AA233" s="15"/>
      <c r="AB233" s="15"/>
      <c r="AC233" s="15"/>
      <c r="AD233" s="15"/>
      <c r="AE233" s="15"/>
      <c r="AT233" s="277" t="s">
        <v>250</v>
      </c>
      <c r="AU233" s="277" t="s">
        <v>84</v>
      </c>
      <c r="AV233" s="15" t="s">
        <v>246</v>
      </c>
      <c r="AW233" s="15" t="s">
        <v>31</v>
      </c>
      <c r="AX233" s="15" t="s">
        <v>82</v>
      </c>
      <c r="AY233" s="277" t="s">
        <v>239</v>
      </c>
    </row>
    <row r="234" s="12" customFormat="1" ht="22.8" customHeight="1">
      <c r="A234" s="12"/>
      <c r="B234" s="212"/>
      <c r="C234" s="213"/>
      <c r="D234" s="214" t="s">
        <v>74</v>
      </c>
      <c r="E234" s="226" t="s">
        <v>246</v>
      </c>
      <c r="F234" s="226" t="s">
        <v>1487</v>
      </c>
      <c r="G234" s="213"/>
      <c r="H234" s="213"/>
      <c r="I234" s="216"/>
      <c r="J234" s="227">
        <f>BK234</f>
        <v>0</v>
      </c>
      <c r="K234" s="213"/>
      <c r="L234" s="218"/>
      <c r="M234" s="219"/>
      <c r="N234" s="220"/>
      <c r="O234" s="220"/>
      <c r="P234" s="221">
        <f>SUM(P235:P256)</f>
        <v>0</v>
      </c>
      <c r="Q234" s="220"/>
      <c r="R234" s="221">
        <f>SUM(R235:R256)</f>
        <v>10.98620683</v>
      </c>
      <c r="S234" s="220"/>
      <c r="T234" s="222">
        <f>SUM(T235:T256)</f>
        <v>0</v>
      </c>
      <c r="U234" s="12"/>
      <c r="V234" s="12"/>
      <c r="W234" s="12"/>
      <c r="X234" s="12"/>
      <c r="Y234" s="12"/>
      <c r="Z234" s="12"/>
      <c r="AA234" s="12"/>
      <c r="AB234" s="12"/>
      <c r="AC234" s="12"/>
      <c r="AD234" s="12"/>
      <c r="AE234" s="12"/>
      <c r="AR234" s="223" t="s">
        <v>82</v>
      </c>
      <c r="AT234" s="224" t="s">
        <v>74</v>
      </c>
      <c r="AU234" s="224" t="s">
        <v>82</v>
      </c>
      <c r="AY234" s="223" t="s">
        <v>239</v>
      </c>
      <c r="BK234" s="225">
        <f>SUM(BK235:BK256)</f>
        <v>0</v>
      </c>
    </row>
    <row r="235" s="2" customFormat="1" ht="16.5" customHeight="1">
      <c r="A235" s="39"/>
      <c r="B235" s="40"/>
      <c r="C235" s="228" t="s">
        <v>432</v>
      </c>
      <c r="D235" s="228" t="s">
        <v>241</v>
      </c>
      <c r="E235" s="229" t="s">
        <v>1495</v>
      </c>
      <c r="F235" s="230" t="s">
        <v>1496</v>
      </c>
      <c r="G235" s="231" t="s">
        <v>255</v>
      </c>
      <c r="H235" s="232">
        <v>4.2480000000000002</v>
      </c>
      <c r="I235" s="233"/>
      <c r="J235" s="234">
        <f>ROUND(I235*H235,2)</f>
        <v>0</v>
      </c>
      <c r="K235" s="230" t="s">
        <v>245</v>
      </c>
      <c r="L235" s="45"/>
      <c r="M235" s="235" t="s">
        <v>1</v>
      </c>
      <c r="N235" s="236" t="s">
        <v>40</v>
      </c>
      <c r="O235" s="92"/>
      <c r="P235" s="237">
        <f>O235*H235</f>
        <v>0</v>
      </c>
      <c r="Q235" s="237">
        <v>2.5020099999999998</v>
      </c>
      <c r="R235" s="237">
        <f>Q235*H235</f>
        <v>10.62853848</v>
      </c>
      <c r="S235" s="237">
        <v>0</v>
      </c>
      <c r="T235" s="238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39" t="s">
        <v>246</v>
      </c>
      <c r="AT235" s="239" t="s">
        <v>241</v>
      </c>
      <c r="AU235" s="239" t="s">
        <v>84</v>
      </c>
      <c r="AY235" s="18" t="s">
        <v>239</v>
      </c>
      <c r="BE235" s="240">
        <f>IF(N235="základní",J235,0)</f>
        <v>0</v>
      </c>
      <c r="BF235" s="240">
        <f>IF(N235="snížená",J235,0)</f>
        <v>0</v>
      </c>
      <c r="BG235" s="240">
        <f>IF(N235="zákl. přenesená",J235,0)</f>
        <v>0</v>
      </c>
      <c r="BH235" s="240">
        <f>IF(N235="sníž. přenesená",J235,0)</f>
        <v>0</v>
      </c>
      <c r="BI235" s="240">
        <f>IF(N235="nulová",J235,0)</f>
        <v>0</v>
      </c>
      <c r="BJ235" s="18" t="s">
        <v>82</v>
      </c>
      <c r="BK235" s="240">
        <f>ROUND(I235*H235,2)</f>
        <v>0</v>
      </c>
      <c r="BL235" s="18" t="s">
        <v>246</v>
      </c>
      <c r="BM235" s="239" t="s">
        <v>4265</v>
      </c>
    </row>
    <row r="236" s="2" customFormat="1">
      <c r="A236" s="39"/>
      <c r="B236" s="40"/>
      <c r="C236" s="41"/>
      <c r="D236" s="241" t="s">
        <v>248</v>
      </c>
      <c r="E236" s="41"/>
      <c r="F236" s="242" t="s">
        <v>1497</v>
      </c>
      <c r="G236" s="41"/>
      <c r="H236" s="41"/>
      <c r="I236" s="243"/>
      <c r="J236" s="41"/>
      <c r="K236" s="41"/>
      <c r="L236" s="45"/>
      <c r="M236" s="244"/>
      <c r="N236" s="245"/>
      <c r="O236" s="92"/>
      <c r="P236" s="92"/>
      <c r="Q236" s="92"/>
      <c r="R236" s="92"/>
      <c r="S236" s="92"/>
      <c r="T236" s="93"/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T236" s="18" t="s">
        <v>248</v>
      </c>
      <c r="AU236" s="18" t="s">
        <v>84</v>
      </c>
    </row>
    <row r="237" s="14" customFormat="1">
      <c r="A237" s="14"/>
      <c r="B237" s="256"/>
      <c r="C237" s="257"/>
      <c r="D237" s="241" t="s">
        <v>250</v>
      </c>
      <c r="E237" s="258" t="s">
        <v>1</v>
      </c>
      <c r="F237" s="259" t="s">
        <v>4266</v>
      </c>
      <c r="G237" s="257"/>
      <c r="H237" s="260">
        <v>4.5119999999999996</v>
      </c>
      <c r="I237" s="261"/>
      <c r="J237" s="257"/>
      <c r="K237" s="257"/>
      <c r="L237" s="262"/>
      <c r="M237" s="263"/>
      <c r="N237" s="264"/>
      <c r="O237" s="264"/>
      <c r="P237" s="264"/>
      <c r="Q237" s="264"/>
      <c r="R237" s="264"/>
      <c r="S237" s="264"/>
      <c r="T237" s="265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66" t="s">
        <v>250</v>
      </c>
      <c r="AU237" s="266" t="s">
        <v>84</v>
      </c>
      <c r="AV237" s="14" t="s">
        <v>84</v>
      </c>
      <c r="AW237" s="14" t="s">
        <v>31</v>
      </c>
      <c r="AX237" s="14" t="s">
        <v>75</v>
      </c>
      <c r="AY237" s="266" t="s">
        <v>239</v>
      </c>
    </row>
    <row r="238" s="13" customFormat="1">
      <c r="A238" s="13"/>
      <c r="B238" s="246"/>
      <c r="C238" s="247"/>
      <c r="D238" s="241" t="s">
        <v>250</v>
      </c>
      <c r="E238" s="248" t="s">
        <v>1</v>
      </c>
      <c r="F238" s="249" t="s">
        <v>3833</v>
      </c>
      <c r="G238" s="247"/>
      <c r="H238" s="248" t="s">
        <v>1</v>
      </c>
      <c r="I238" s="250"/>
      <c r="J238" s="247"/>
      <c r="K238" s="247"/>
      <c r="L238" s="251"/>
      <c r="M238" s="252"/>
      <c r="N238" s="253"/>
      <c r="O238" s="253"/>
      <c r="P238" s="253"/>
      <c r="Q238" s="253"/>
      <c r="R238" s="253"/>
      <c r="S238" s="253"/>
      <c r="T238" s="254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55" t="s">
        <v>250</v>
      </c>
      <c r="AU238" s="255" t="s">
        <v>84</v>
      </c>
      <c r="AV238" s="13" t="s">
        <v>82</v>
      </c>
      <c r="AW238" s="13" t="s">
        <v>31</v>
      </c>
      <c r="AX238" s="13" t="s">
        <v>75</v>
      </c>
      <c r="AY238" s="255" t="s">
        <v>239</v>
      </c>
    </row>
    <row r="239" s="14" customFormat="1">
      <c r="A239" s="14"/>
      <c r="B239" s="256"/>
      <c r="C239" s="257"/>
      <c r="D239" s="241" t="s">
        <v>250</v>
      </c>
      <c r="E239" s="258" t="s">
        <v>1</v>
      </c>
      <c r="F239" s="259" t="s">
        <v>4267</v>
      </c>
      <c r="G239" s="257"/>
      <c r="H239" s="260">
        <v>-0.26400000000000001</v>
      </c>
      <c r="I239" s="261"/>
      <c r="J239" s="257"/>
      <c r="K239" s="257"/>
      <c r="L239" s="262"/>
      <c r="M239" s="263"/>
      <c r="N239" s="264"/>
      <c r="O239" s="264"/>
      <c r="P239" s="264"/>
      <c r="Q239" s="264"/>
      <c r="R239" s="264"/>
      <c r="S239" s="264"/>
      <c r="T239" s="265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66" t="s">
        <v>250</v>
      </c>
      <c r="AU239" s="266" t="s">
        <v>84</v>
      </c>
      <c r="AV239" s="14" t="s">
        <v>84</v>
      </c>
      <c r="AW239" s="14" t="s">
        <v>31</v>
      </c>
      <c r="AX239" s="14" t="s">
        <v>75</v>
      </c>
      <c r="AY239" s="266" t="s">
        <v>239</v>
      </c>
    </row>
    <row r="240" s="15" customFormat="1">
      <c r="A240" s="15"/>
      <c r="B240" s="267"/>
      <c r="C240" s="268"/>
      <c r="D240" s="241" t="s">
        <v>250</v>
      </c>
      <c r="E240" s="269" t="s">
        <v>1</v>
      </c>
      <c r="F240" s="270" t="s">
        <v>277</v>
      </c>
      <c r="G240" s="268"/>
      <c r="H240" s="271">
        <v>4.2479999999999993</v>
      </c>
      <c r="I240" s="272"/>
      <c r="J240" s="268"/>
      <c r="K240" s="268"/>
      <c r="L240" s="273"/>
      <c r="M240" s="274"/>
      <c r="N240" s="275"/>
      <c r="O240" s="275"/>
      <c r="P240" s="275"/>
      <c r="Q240" s="275"/>
      <c r="R240" s="275"/>
      <c r="S240" s="275"/>
      <c r="T240" s="276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T240" s="277" t="s">
        <v>250</v>
      </c>
      <c r="AU240" s="277" t="s">
        <v>84</v>
      </c>
      <c r="AV240" s="15" t="s">
        <v>246</v>
      </c>
      <c r="AW240" s="15" t="s">
        <v>31</v>
      </c>
      <c r="AX240" s="15" t="s">
        <v>82</v>
      </c>
      <c r="AY240" s="277" t="s">
        <v>239</v>
      </c>
    </row>
    <row r="241" s="2" customFormat="1" ht="24.15" customHeight="1">
      <c r="A241" s="39"/>
      <c r="B241" s="40"/>
      <c r="C241" s="228" t="s">
        <v>441</v>
      </c>
      <c r="D241" s="228" t="s">
        <v>241</v>
      </c>
      <c r="E241" s="229" t="s">
        <v>1504</v>
      </c>
      <c r="F241" s="230" t="s">
        <v>1505</v>
      </c>
      <c r="G241" s="231" t="s">
        <v>244</v>
      </c>
      <c r="H241" s="232">
        <v>10.66</v>
      </c>
      <c r="I241" s="233"/>
      <c r="J241" s="234">
        <f>ROUND(I241*H241,2)</f>
        <v>0</v>
      </c>
      <c r="K241" s="230" t="s">
        <v>245</v>
      </c>
      <c r="L241" s="45"/>
      <c r="M241" s="235" t="s">
        <v>1</v>
      </c>
      <c r="N241" s="236" t="s">
        <v>40</v>
      </c>
      <c r="O241" s="92"/>
      <c r="P241" s="237">
        <f>O241*H241</f>
        <v>0</v>
      </c>
      <c r="Q241" s="237">
        <v>0.0055199999999999997</v>
      </c>
      <c r="R241" s="237">
        <f>Q241*H241</f>
        <v>0.058843199999999998</v>
      </c>
      <c r="S241" s="237">
        <v>0</v>
      </c>
      <c r="T241" s="238">
        <f>S241*H241</f>
        <v>0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239" t="s">
        <v>246</v>
      </c>
      <c r="AT241" s="239" t="s">
        <v>241</v>
      </c>
      <c r="AU241" s="239" t="s">
        <v>84</v>
      </c>
      <c r="AY241" s="18" t="s">
        <v>239</v>
      </c>
      <c r="BE241" s="240">
        <f>IF(N241="základní",J241,0)</f>
        <v>0</v>
      </c>
      <c r="BF241" s="240">
        <f>IF(N241="snížená",J241,0)</f>
        <v>0</v>
      </c>
      <c r="BG241" s="240">
        <f>IF(N241="zákl. přenesená",J241,0)</f>
        <v>0</v>
      </c>
      <c r="BH241" s="240">
        <f>IF(N241="sníž. přenesená",J241,0)</f>
        <v>0</v>
      </c>
      <c r="BI241" s="240">
        <f>IF(N241="nulová",J241,0)</f>
        <v>0</v>
      </c>
      <c r="BJ241" s="18" t="s">
        <v>82</v>
      </c>
      <c r="BK241" s="240">
        <f>ROUND(I241*H241,2)</f>
        <v>0</v>
      </c>
      <c r="BL241" s="18" t="s">
        <v>246</v>
      </c>
      <c r="BM241" s="239" t="s">
        <v>4268</v>
      </c>
    </row>
    <row r="242" s="2" customFormat="1">
      <c r="A242" s="39"/>
      <c r="B242" s="40"/>
      <c r="C242" s="41"/>
      <c r="D242" s="241" t="s">
        <v>248</v>
      </c>
      <c r="E242" s="41"/>
      <c r="F242" s="242" t="s">
        <v>1507</v>
      </c>
      <c r="G242" s="41"/>
      <c r="H242" s="41"/>
      <c r="I242" s="243"/>
      <c r="J242" s="41"/>
      <c r="K242" s="41"/>
      <c r="L242" s="45"/>
      <c r="M242" s="244"/>
      <c r="N242" s="245"/>
      <c r="O242" s="92"/>
      <c r="P242" s="92"/>
      <c r="Q242" s="92"/>
      <c r="R242" s="92"/>
      <c r="S242" s="92"/>
      <c r="T242" s="93"/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T242" s="18" t="s">
        <v>248</v>
      </c>
      <c r="AU242" s="18" t="s">
        <v>84</v>
      </c>
    </row>
    <row r="243" s="13" customFormat="1">
      <c r="A243" s="13"/>
      <c r="B243" s="246"/>
      <c r="C243" s="247"/>
      <c r="D243" s="241" t="s">
        <v>250</v>
      </c>
      <c r="E243" s="248" t="s">
        <v>1</v>
      </c>
      <c r="F243" s="249" t="s">
        <v>3836</v>
      </c>
      <c r="G243" s="247"/>
      <c r="H243" s="248" t="s">
        <v>1</v>
      </c>
      <c r="I243" s="250"/>
      <c r="J243" s="247"/>
      <c r="K243" s="247"/>
      <c r="L243" s="251"/>
      <c r="M243" s="252"/>
      <c r="N243" s="253"/>
      <c r="O243" s="253"/>
      <c r="P243" s="253"/>
      <c r="Q243" s="253"/>
      <c r="R243" s="253"/>
      <c r="S243" s="253"/>
      <c r="T243" s="254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55" t="s">
        <v>250</v>
      </c>
      <c r="AU243" s="255" t="s">
        <v>84</v>
      </c>
      <c r="AV243" s="13" t="s">
        <v>82</v>
      </c>
      <c r="AW243" s="13" t="s">
        <v>31</v>
      </c>
      <c r="AX243" s="13" t="s">
        <v>75</v>
      </c>
      <c r="AY243" s="255" t="s">
        <v>239</v>
      </c>
    </row>
    <row r="244" s="14" customFormat="1">
      <c r="A244" s="14"/>
      <c r="B244" s="256"/>
      <c r="C244" s="257"/>
      <c r="D244" s="241" t="s">
        <v>250</v>
      </c>
      <c r="E244" s="258" t="s">
        <v>1</v>
      </c>
      <c r="F244" s="259" t="s">
        <v>4269</v>
      </c>
      <c r="G244" s="257"/>
      <c r="H244" s="260">
        <v>10.66</v>
      </c>
      <c r="I244" s="261"/>
      <c r="J244" s="257"/>
      <c r="K244" s="257"/>
      <c r="L244" s="262"/>
      <c r="M244" s="263"/>
      <c r="N244" s="264"/>
      <c r="O244" s="264"/>
      <c r="P244" s="264"/>
      <c r="Q244" s="264"/>
      <c r="R244" s="264"/>
      <c r="S244" s="264"/>
      <c r="T244" s="265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66" t="s">
        <v>250</v>
      </c>
      <c r="AU244" s="266" t="s">
        <v>84</v>
      </c>
      <c r="AV244" s="14" t="s">
        <v>84</v>
      </c>
      <c r="AW244" s="14" t="s">
        <v>31</v>
      </c>
      <c r="AX244" s="14" t="s">
        <v>75</v>
      </c>
      <c r="AY244" s="266" t="s">
        <v>239</v>
      </c>
    </row>
    <row r="245" s="15" customFormat="1">
      <c r="A245" s="15"/>
      <c r="B245" s="267"/>
      <c r="C245" s="268"/>
      <c r="D245" s="241" t="s">
        <v>250</v>
      </c>
      <c r="E245" s="269" t="s">
        <v>1</v>
      </c>
      <c r="F245" s="270" t="s">
        <v>277</v>
      </c>
      <c r="G245" s="268"/>
      <c r="H245" s="271">
        <v>10.66</v>
      </c>
      <c r="I245" s="272"/>
      <c r="J245" s="268"/>
      <c r="K245" s="268"/>
      <c r="L245" s="273"/>
      <c r="M245" s="274"/>
      <c r="N245" s="275"/>
      <c r="O245" s="275"/>
      <c r="P245" s="275"/>
      <c r="Q245" s="275"/>
      <c r="R245" s="275"/>
      <c r="S245" s="275"/>
      <c r="T245" s="276"/>
      <c r="U245" s="15"/>
      <c r="V245" s="15"/>
      <c r="W245" s="15"/>
      <c r="X245" s="15"/>
      <c r="Y245" s="15"/>
      <c r="Z245" s="15"/>
      <c r="AA245" s="15"/>
      <c r="AB245" s="15"/>
      <c r="AC245" s="15"/>
      <c r="AD245" s="15"/>
      <c r="AE245" s="15"/>
      <c r="AT245" s="277" t="s">
        <v>250</v>
      </c>
      <c r="AU245" s="277" t="s">
        <v>84</v>
      </c>
      <c r="AV245" s="15" t="s">
        <v>246</v>
      </c>
      <c r="AW245" s="15" t="s">
        <v>31</v>
      </c>
      <c r="AX245" s="15" t="s">
        <v>82</v>
      </c>
      <c r="AY245" s="277" t="s">
        <v>239</v>
      </c>
    </row>
    <row r="246" s="2" customFormat="1" ht="24.15" customHeight="1">
      <c r="A246" s="39"/>
      <c r="B246" s="40"/>
      <c r="C246" s="228" t="s">
        <v>447</v>
      </c>
      <c r="D246" s="228" t="s">
        <v>241</v>
      </c>
      <c r="E246" s="229" t="s">
        <v>1511</v>
      </c>
      <c r="F246" s="230" t="s">
        <v>1512</v>
      </c>
      <c r="G246" s="231" t="s">
        <v>244</v>
      </c>
      <c r="H246" s="232">
        <v>10.66</v>
      </c>
      <c r="I246" s="233"/>
      <c r="J246" s="234">
        <f>ROUND(I246*H246,2)</f>
        <v>0</v>
      </c>
      <c r="K246" s="230" t="s">
        <v>245</v>
      </c>
      <c r="L246" s="45"/>
      <c r="M246" s="235" t="s">
        <v>1</v>
      </c>
      <c r="N246" s="236" t="s">
        <v>40</v>
      </c>
      <c r="O246" s="92"/>
      <c r="P246" s="237">
        <f>O246*H246</f>
        <v>0</v>
      </c>
      <c r="Q246" s="237">
        <v>0</v>
      </c>
      <c r="R246" s="237">
        <f>Q246*H246</f>
        <v>0</v>
      </c>
      <c r="S246" s="237">
        <v>0</v>
      </c>
      <c r="T246" s="238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39" t="s">
        <v>246</v>
      </c>
      <c r="AT246" s="239" t="s">
        <v>241</v>
      </c>
      <c r="AU246" s="239" t="s">
        <v>84</v>
      </c>
      <c r="AY246" s="18" t="s">
        <v>239</v>
      </c>
      <c r="BE246" s="240">
        <f>IF(N246="základní",J246,0)</f>
        <v>0</v>
      </c>
      <c r="BF246" s="240">
        <f>IF(N246="snížená",J246,0)</f>
        <v>0</v>
      </c>
      <c r="BG246" s="240">
        <f>IF(N246="zákl. přenesená",J246,0)</f>
        <v>0</v>
      </c>
      <c r="BH246" s="240">
        <f>IF(N246="sníž. přenesená",J246,0)</f>
        <v>0</v>
      </c>
      <c r="BI246" s="240">
        <f>IF(N246="nulová",J246,0)</f>
        <v>0</v>
      </c>
      <c r="BJ246" s="18" t="s">
        <v>82</v>
      </c>
      <c r="BK246" s="240">
        <f>ROUND(I246*H246,2)</f>
        <v>0</v>
      </c>
      <c r="BL246" s="18" t="s">
        <v>246</v>
      </c>
      <c r="BM246" s="239" t="s">
        <v>4270</v>
      </c>
    </row>
    <row r="247" s="2" customFormat="1">
      <c r="A247" s="39"/>
      <c r="B247" s="40"/>
      <c r="C247" s="41"/>
      <c r="D247" s="241" t="s">
        <v>248</v>
      </c>
      <c r="E247" s="41"/>
      <c r="F247" s="242" t="s">
        <v>1514</v>
      </c>
      <c r="G247" s="41"/>
      <c r="H247" s="41"/>
      <c r="I247" s="243"/>
      <c r="J247" s="41"/>
      <c r="K247" s="41"/>
      <c r="L247" s="45"/>
      <c r="M247" s="244"/>
      <c r="N247" s="245"/>
      <c r="O247" s="92"/>
      <c r="P247" s="92"/>
      <c r="Q247" s="92"/>
      <c r="R247" s="92"/>
      <c r="S247" s="92"/>
      <c r="T247" s="93"/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T247" s="18" t="s">
        <v>248</v>
      </c>
      <c r="AU247" s="18" t="s">
        <v>84</v>
      </c>
    </row>
    <row r="248" s="2" customFormat="1" ht="24.15" customHeight="1">
      <c r="A248" s="39"/>
      <c r="B248" s="40"/>
      <c r="C248" s="228" t="s">
        <v>451</v>
      </c>
      <c r="D248" s="228" t="s">
        <v>241</v>
      </c>
      <c r="E248" s="229" t="s">
        <v>1515</v>
      </c>
      <c r="F248" s="230" t="s">
        <v>1516</v>
      </c>
      <c r="G248" s="231" t="s">
        <v>244</v>
      </c>
      <c r="H248" s="232">
        <v>10.66</v>
      </c>
      <c r="I248" s="233"/>
      <c r="J248" s="234">
        <f>ROUND(I248*H248,2)</f>
        <v>0</v>
      </c>
      <c r="K248" s="230" t="s">
        <v>245</v>
      </c>
      <c r="L248" s="45"/>
      <c r="M248" s="235" t="s">
        <v>1</v>
      </c>
      <c r="N248" s="236" t="s">
        <v>40</v>
      </c>
      <c r="O248" s="92"/>
      <c r="P248" s="237">
        <f>O248*H248</f>
        <v>0</v>
      </c>
      <c r="Q248" s="237">
        <v>0.001</v>
      </c>
      <c r="R248" s="237">
        <f>Q248*H248</f>
        <v>0.010660000000000001</v>
      </c>
      <c r="S248" s="237">
        <v>0</v>
      </c>
      <c r="T248" s="238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39" t="s">
        <v>246</v>
      </c>
      <c r="AT248" s="239" t="s">
        <v>241</v>
      </c>
      <c r="AU248" s="239" t="s">
        <v>84</v>
      </c>
      <c r="AY248" s="18" t="s">
        <v>239</v>
      </c>
      <c r="BE248" s="240">
        <f>IF(N248="základní",J248,0)</f>
        <v>0</v>
      </c>
      <c r="BF248" s="240">
        <f>IF(N248="snížená",J248,0)</f>
        <v>0</v>
      </c>
      <c r="BG248" s="240">
        <f>IF(N248="zákl. přenesená",J248,0)</f>
        <v>0</v>
      </c>
      <c r="BH248" s="240">
        <f>IF(N248="sníž. přenesená",J248,0)</f>
        <v>0</v>
      </c>
      <c r="BI248" s="240">
        <f>IF(N248="nulová",J248,0)</f>
        <v>0</v>
      </c>
      <c r="BJ248" s="18" t="s">
        <v>82</v>
      </c>
      <c r="BK248" s="240">
        <f>ROUND(I248*H248,2)</f>
        <v>0</v>
      </c>
      <c r="BL248" s="18" t="s">
        <v>246</v>
      </c>
      <c r="BM248" s="239" t="s">
        <v>4271</v>
      </c>
    </row>
    <row r="249" s="2" customFormat="1">
      <c r="A249" s="39"/>
      <c r="B249" s="40"/>
      <c r="C249" s="41"/>
      <c r="D249" s="241" t="s">
        <v>248</v>
      </c>
      <c r="E249" s="41"/>
      <c r="F249" s="242" t="s">
        <v>1518</v>
      </c>
      <c r="G249" s="41"/>
      <c r="H249" s="41"/>
      <c r="I249" s="243"/>
      <c r="J249" s="41"/>
      <c r="K249" s="41"/>
      <c r="L249" s="45"/>
      <c r="M249" s="244"/>
      <c r="N249" s="245"/>
      <c r="O249" s="92"/>
      <c r="P249" s="92"/>
      <c r="Q249" s="92"/>
      <c r="R249" s="92"/>
      <c r="S249" s="92"/>
      <c r="T249" s="93"/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T249" s="18" t="s">
        <v>248</v>
      </c>
      <c r="AU249" s="18" t="s">
        <v>84</v>
      </c>
    </row>
    <row r="250" s="2" customFormat="1" ht="24.15" customHeight="1">
      <c r="A250" s="39"/>
      <c r="B250" s="40"/>
      <c r="C250" s="228" t="s">
        <v>457</v>
      </c>
      <c r="D250" s="228" t="s">
        <v>241</v>
      </c>
      <c r="E250" s="229" t="s">
        <v>1519</v>
      </c>
      <c r="F250" s="230" t="s">
        <v>1520</v>
      </c>
      <c r="G250" s="231" t="s">
        <v>244</v>
      </c>
      <c r="H250" s="232">
        <v>10.66</v>
      </c>
      <c r="I250" s="233"/>
      <c r="J250" s="234">
        <f>ROUND(I250*H250,2)</f>
        <v>0</v>
      </c>
      <c r="K250" s="230" t="s">
        <v>245</v>
      </c>
      <c r="L250" s="45"/>
      <c r="M250" s="235" t="s">
        <v>1</v>
      </c>
      <c r="N250" s="236" t="s">
        <v>40</v>
      </c>
      <c r="O250" s="92"/>
      <c r="P250" s="237">
        <f>O250*H250</f>
        <v>0</v>
      </c>
      <c r="Q250" s="237">
        <v>0</v>
      </c>
      <c r="R250" s="237">
        <f>Q250*H250</f>
        <v>0</v>
      </c>
      <c r="S250" s="237">
        <v>0</v>
      </c>
      <c r="T250" s="238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39" t="s">
        <v>246</v>
      </c>
      <c r="AT250" s="239" t="s">
        <v>241</v>
      </c>
      <c r="AU250" s="239" t="s">
        <v>84</v>
      </c>
      <c r="AY250" s="18" t="s">
        <v>239</v>
      </c>
      <c r="BE250" s="240">
        <f>IF(N250="základní",J250,0)</f>
        <v>0</v>
      </c>
      <c r="BF250" s="240">
        <f>IF(N250="snížená",J250,0)</f>
        <v>0</v>
      </c>
      <c r="BG250" s="240">
        <f>IF(N250="zákl. přenesená",J250,0)</f>
        <v>0</v>
      </c>
      <c r="BH250" s="240">
        <f>IF(N250="sníž. přenesená",J250,0)</f>
        <v>0</v>
      </c>
      <c r="BI250" s="240">
        <f>IF(N250="nulová",J250,0)</f>
        <v>0</v>
      </c>
      <c r="BJ250" s="18" t="s">
        <v>82</v>
      </c>
      <c r="BK250" s="240">
        <f>ROUND(I250*H250,2)</f>
        <v>0</v>
      </c>
      <c r="BL250" s="18" t="s">
        <v>246</v>
      </c>
      <c r="BM250" s="239" t="s">
        <v>4272</v>
      </c>
    </row>
    <row r="251" s="2" customFormat="1">
      <c r="A251" s="39"/>
      <c r="B251" s="40"/>
      <c r="C251" s="41"/>
      <c r="D251" s="241" t="s">
        <v>248</v>
      </c>
      <c r="E251" s="41"/>
      <c r="F251" s="242" t="s">
        <v>1522</v>
      </c>
      <c r="G251" s="41"/>
      <c r="H251" s="41"/>
      <c r="I251" s="243"/>
      <c r="J251" s="41"/>
      <c r="K251" s="41"/>
      <c r="L251" s="45"/>
      <c r="M251" s="244"/>
      <c r="N251" s="245"/>
      <c r="O251" s="92"/>
      <c r="P251" s="92"/>
      <c r="Q251" s="92"/>
      <c r="R251" s="92"/>
      <c r="S251" s="92"/>
      <c r="T251" s="93"/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T251" s="18" t="s">
        <v>248</v>
      </c>
      <c r="AU251" s="18" t="s">
        <v>84</v>
      </c>
    </row>
    <row r="252" s="2" customFormat="1" ht="16.5" customHeight="1">
      <c r="A252" s="39"/>
      <c r="B252" s="40"/>
      <c r="C252" s="228" t="s">
        <v>462</v>
      </c>
      <c r="D252" s="228" t="s">
        <v>241</v>
      </c>
      <c r="E252" s="229" t="s">
        <v>1523</v>
      </c>
      <c r="F252" s="230" t="s">
        <v>1524</v>
      </c>
      <c r="G252" s="231" t="s">
        <v>338</v>
      </c>
      <c r="H252" s="232">
        <v>0.27300000000000002</v>
      </c>
      <c r="I252" s="233"/>
      <c r="J252" s="234">
        <f>ROUND(I252*H252,2)</f>
        <v>0</v>
      </c>
      <c r="K252" s="230" t="s">
        <v>245</v>
      </c>
      <c r="L252" s="45"/>
      <c r="M252" s="235" t="s">
        <v>1</v>
      </c>
      <c r="N252" s="236" t="s">
        <v>40</v>
      </c>
      <c r="O252" s="92"/>
      <c r="P252" s="237">
        <f>O252*H252</f>
        <v>0</v>
      </c>
      <c r="Q252" s="237">
        <v>1.05555</v>
      </c>
      <c r="R252" s="237">
        <f>Q252*H252</f>
        <v>0.28816515000000004</v>
      </c>
      <c r="S252" s="237">
        <v>0</v>
      </c>
      <c r="T252" s="238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39" t="s">
        <v>246</v>
      </c>
      <c r="AT252" s="239" t="s">
        <v>241</v>
      </c>
      <c r="AU252" s="239" t="s">
        <v>84</v>
      </c>
      <c r="AY252" s="18" t="s">
        <v>239</v>
      </c>
      <c r="BE252" s="240">
        <f>IF(N252="základní",J252,0)</f>
        <v>0</v>
      </c>
      <c r="BF252" s="240">
        <f>IF(N252="snížená",J252,0)</f>
        <v>0</v>
      </c>
      <c r="BG252" s="240">
        <f>IF(N252="zákl. přenesená",J252,0)</f>
        <v>0</v>
      </c>
      <c r="BH252" s="240">
        <f>IF(N252="sníž. přenesená",J252,0)</f>
        <v>0</v>
      </c>
      <c r="BI252" s="240">
        <f>IF(N252="nulová",J252,0)</f>
        <v>0</v>
      </c>
      <c r="BJ252" s="18" t="s">
        <v>82</v>
      </c>
      <c r="BK252" s="240">
        <f>ROUND(I252*H252,2)</f>
        <v>0</v>
      </c>
      <c r="BL252" s="18" t="s">
        <v>246</v>
      </c>
      <c r="BM252" s="239" t="s">
        <v>4273</v>
      </c>
    </row>
    <row r="253" s="2" customFormat="1">
      <c r="A253" s="39"/>
      <c r="B253" s="40"/>
      <c r="C253" s="41"/>
      <c r="D253" s="241" t="s">
        <v>248</v>
      </c>
      <c r="E253" s="41"/>
      <c r="F253" s="242" t="s">
        <v>1526</v>
      </c>
      <c r="G253" s="41"/>
      <c r="H253" s="41"/>
      <c r="I253" s="243"/>
      <c r="J253" s="41"/>
      <c r="K253" s="41"/>
      <c r="L253" s="45"/>
      <c r="M253" s="244"/>
      <c r="N253" s="245"/>
      <c r="O253" s="92"/>
      <c r="P253" s="92"/>
      <c r="Q253" s="92"/>
      <c r="R253" s="92"/>
      <c r="S253" s="92"/>
      <c r="T253" s="93"/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T253" s="18" t="s">
        <v>248</v>
      </c>
      <c r="AU253" s="18" t="s">
        <v>84</v>
      </c>
    </row>
    <row r="254" s="13" customFormat="1">
      <c r="A254" s="13"/>
      <c r="B254" s="246"/>
      <c r="C254" s="247"/>
      <c r="D254" s="241" t="s">
        <v>250</v>
      </c>
      <c r="E254" s="248" t="s">
        <v>1</v>
      </c>
      <c r="F254" s="249" t="s">
        <v>4274</v>
      </c>
      <c r="G254" s="247"/>
      <c r="H254" s="248" t="s">
        <v>1</v>
      </c>
      <c r="I254" s="250"/>
      <c r="J254" s="247"/>
      <c r="K254" s="247"/>
      <c r="L254" s="251"/>
      <c r="M254" s="252"/>
      <c r="N254" s="253"/>
      <c r="O254" s="253"/>
      <c r="P254" s="253"/>
      <c r="Q254" s="253"/>
      <c r="R254" s="253"/>
      <c r="S254" s="253"/>
      <c r="T254" s="254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55" t="s">
        <v>250</v>
      </c>
      <c r="AU254" s="255" t="s">
        <v>84</v>
      </c>
      <c r="AV254" s="13" t="s">
        <v>82</v>
      </c>
      <c r="AW254" s="13" t="s">
        <v>31</v>
      </c>
      <c r="AX254" s="13" t="s">
        <v>75</v>
      </c>
      <c r="AY254" s="255" t="s">
        <v>239</v>
      </c>
    </row>
    <row r="255" s="14" customFormat="1">
      <c r="A255" s="14"/>
      <c r="B255" s="256"/>
      <c r="C255" s="257"/>
      <c r="D255" s="241" t="s">
        <v>250</v>
      </c>
      <c r="E255" s="258" t="s">
        <v>1</v>
      </c>
      <c r="F255" s="259" t="s">
        <v>4275</v>
      </c>
      <c r="G255" s="257"/>
      <c r="H255" s="260">
        <v>0.27300000000000002</v>
      </c>
      <c r="I255" s="261"/>
      <c r="J255" s="257"/>
      <c r="K255" s="257"/>
      <c r="L255" s="262"/>
      <c r="M255" s="263"/>
      <c r="N255" s="264"/>
      <c r="O255" s="264"/>
      <c r="P255" s="264"/>
      <c r="Q255" s="264"/>
      <c r="R255" s="264"/>
      <c r="S255" s="264"/>
      <c r="T255" s="265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66" t="s">
        <v>250</v>
      </c>
      <c r="AU255" s="266" t="s">
        <v>84</v>
      </c>
      <c r="AV255" s="14" t="s">
        <v>84</v>
      </c>
      <c r="AW255" s="14" t="s">
        <v>31</v>
      </c>
      <c r="AX255" s="14" t="s">
        <v>75</v>
      </c>
      <c r="AY255" s="266" t="s">
        <v>239</v>
      </c>
    </row>
    <row r="256" s="15" customFormat="1">
      <c r="A256" s="15"/>
      <c r="B256" s="267"/>
      <c r="C256" s="268"/>
      <c r="D256" s="241" t="s">
        <v>250</v>
      </c>
      <c r="E256" s="269" t="s">
        <v>1</v>
      </c>
      <c r="F256" s="270" t="s">
        <v>277</v>
      </c>
      <c r="G256" s="268"/>
      <c r="H256" s="271">
        <v>0.27300000000000002</v>
      </c>
      <c r="I256" s="272"/>
      <c r="J256" s="268"/>
      <c r="K256" s="268"/>
      <c r="L256" s="273"/>
      <c r="M256" s="274"/>
      <c r="N256" s="275"/>
      <c r="O256" s="275"/>
      <c r="P256" s="275"/>
      <c r="Q256" s="275"/>
      <c r="R256" s="275"/>
      <c r="S256" s="275"/>
      <c r="T256" s="276"/>
      <c r="U256" s="15"/>
      <c r="V256" s="15"/>
      <c r="W256" s="15"/>
      <c r="X256" s="15"/>
      <c r="Y256" s="15"/>
      <c r="Z256" s="15"/>
      <c r="AA256" s="15"/>
      <c r="AB256" s="15"/>
      <c r="AC256" s="15"/>
      <c r="AD256" s="15"/>
      <c r="AE256" s="15"/>
      <c r="AT256" s="277" t="s">
        <v>250</v>
      </c>
      <c r="AU256" s="277" t="s">
        <v>84</v>
      </c>
      <c r="AV256" s="15" t="s">
        <v>246</v>
      </c>
      <c r="AW256" s="15" t="s">
        <v>31</v>
      </c>
      <c r="AX256" s="15" t="s">
        <v>82</v>
      </c>
      <c r="AY256" s="277" t="s">
        <v>239</v>
      </c>
    </row>
    <row r="257" s="12" customFormat="1" ht="22.8" customHeight="1">
      <c r="A257" s="12"/>
      <c r="B257" s="212"/>
      <c r="C257" s="213"/>
      <c r="D257" s="214" t="s">
        <v>74</v>
      </c>
      <c r="E257" s="226" t="s">
        <v>278</v>
      </c>
      <c r="F257" s="226" t="s">
        <v>1570</v>
      </c>
      <c r="G257" s="213"/>
      <c r="H257" s="213"/>
      <c r="I257" s="216"/>
      <c r="J257" s="227">
        <f>BK257</f>
        <v>0</v>
      </c>
      <c r="K257" s="213"/>
      <c r="L257" s="218"/>
      <c r="M257" s="219"/>
      <c r="N257" s="220"/>
      <c r="O257" s="220"/>
      <c r="P257" s="221">
        <f>SUM(P258:P275)</f>
        <v>0</v>
      </c>
      <c r="Q257" s="220"/>
      <c r="R257" s="221">
        <f>SUM(R258:R275)</f>
        <v>4.1745785599999996</v>
      </c>
      <c r="S257" s="220"/>
      <c r="T257" s="222">
        <f>SUM(T258:T275)</f>
        <v>0</v>
      </c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2"/>
      <c r="AR257" s="223" t="s">
        <v>82</v>
      </c>
      <c r="AT257" s="224" t="s">
        <v>74</v>
      </c>
      <c r="AU257" s="224" t="s">
        <v>82</v>
      </c>
      <c r="AY257" s="223" t="s">
        <v>239</v>
      </c>
      <c r="BK257" s="225">
        <f>SUM(BK258:BK275)</f>
        <v>0</v>
      </c>
    </row>
    <row r="258" s="2" customFormat="1" ht="33" customHeight="1">
      <c r="A258" s="39"/>
      <c r="B258" s="40"/>
      <c r="C258" s="228" t="s">
        <v>467</v>
      </c>
      <c r="D258" s="228" t="s">
        <v>241</v>
      </c>
      <c r="E258" s="229" t="s">
        <v>3894</v>
      </c>
      <c r="F258" s="230" t="s">
        <v>3895</v>
      </c>
      <c r="G258" s="231" t="s">
        <v>255</v>
      </c>
      <c r="H258" s="232">
        <v>1.6519999999999999</v>
      </c>
      <c r="I258" s="233"/>
      <c r="J258" s="234">
        <f>ROUND(I258*H258,2)</f>
        <v>0</v>
      </c>
      <c r="K258" s="230" t="s">
        <v>245</v>
      </c>
      <c r="L258" s="45"/>
      <c r="M258" s="235" t="s">
        <v>1</v>
      </c>
      <c r="N258" s="236" t="s">
        <v>40</v>
      </c>
      <c r="O258" s="92"/>
      <c r="P258" s="237">
        <f>O258*H258</f>
        <v>0</v>
      </c>
      <c r="Q258" s="237">
        <v>2.5018699999999998</v>
      </c>
      <c r="R258" s="237">
        <f>Q258*H258</f>
        <v>4.1330892399999994</v>
      </c>
      <c r="S258" s="237">
        <v>0</v>
      </c>
      <c r="T258" s="238">
        <f>S258*H258</f>
        <v>0</v>
      </c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R258" s="239" t="s">
        <v>246</v>
      </c>
      <c r="AT258" s="239" t="s">
        <v>241</v>
      </c>
      <c r="AU258" s="239" t="s">
        <v>84</v>
      </c>
      <c r="AY258" s="18" t="s">
        <v>239</v>
      </c>
      <c r="BE258" s="240">
        <f>IF(N258="základní",J258,0)</f>
        <v>0</v>
      </c>
      <c r="BF258" s="240">
        <f>IF(N258="snížená",J258,0)</f>
        <v>0</v>
      </c>
      <c r="BG258" s="240">
        <f>IF(N258="zákl. přenesená",J258,0)</f>
        <v>0</v>
      </c>
      <c r="BH258" s="240">
        <f>IF(N258="sníž. přenesená",J258,0)</f>
        <v>0</v>
      </c>
      <c r="BI258" s="240">
        <f>IF(N258="nulová",J258,0)</f>
        <v>0</v>
      </c>
      <c r="BJ258" s="18" t="s">
        <v>82</v>
      </c>
      <c r="BK258" s="240">
        <f>ROUND(I258*H258,2)</f>
        <v>0</v>
      </c>
      <c r="BL258" s="18" t="s">
        <v>246</v>
      </c>
      <c r="BM258" s="239" t="s">
        <v>4276</v>
      </c>
    </row>
    <row r="259" s="2" customFormat="1">
      <c r="A259" s="39"/>
      <c r="B259" s="40"/>
      <c r="C259" s="41"/>
      <c r="D259" s="241" t="s">
        <v>248</v>
      </c>
      <c r="E259" s="41"/>
      <c r="F259" s="242" t="s">
        <v>3897</v>
      </c>
      <c r="G259" s="41"/>
      <c r="H259" s="41"/>
      <c r="I259" s="243"/>
      <c r="J259" s="41"/>
      <c r="K259" s="41"/>
      <c r="L259" s="45"/>
      <c r="M259" s="244"/>
      <c r="N259" s="245"/>
      <c r="O259" s="92"/>
      <c r="P259" s="92"/>
      <c r="Q259" s="92"/>
      <c r="R259" s="92"/>
      <c r="S259" s="92"/>
      <c r="T259" s="93"/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T259" s="18" t="s">
        <v>248</v>
      </c>
      <c r="AU259" s="18" t="s">
        <v>84</v>
      </c>
    </row>
    <row r="260" s="14" customFormat="1">
      <c r="A260" s="14"/>
      <c r="B260" s="256"/>
      <c r="C260" s="257"/>
      <c r="D260" s="241" t="s">
        <v>250</v>
      </c>
      <c r="E260" s="258" t="s">
        <v>1</v>
      </c>
      <c r="F260" s="259" t="s">
        <v>4277</v>
      </c>
      <c r="G260" s="257"/>
      <c r="H260" s="260">
        <v>1.6519999999999999</v>
      </c>
      <c r="I260" s="261"/>
      <c r="J260" s="257"/>
      <c r="K260" s="257"/>
      <c r="L260" s="262"/>
      <c r="M260" s="263"/>
      <c r="N260" s="264"/>
      <c r="O260" s="264"/>
      <c r="P260" s="264"/>
      <c r="Q260" s="264"/>
      <c r="R260" s="264"/>
      <c r="S260" s="264"/>
      <c r="T260" s="265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66" t="s">
        <v>250</v>
      </c>
      <c r="AU260" s="266" t="s">
        <v>84</v>
      </c>
      <c r="AV260" s="14" t="s">
        <v>84</v>
      </c>
      <c r="AW260" s="14" t="s">
        <v>31</v>
      </c>
      <c r="AX260" s="14" t="s">
        <v>75</v>
      </c>
      <c r="AY260" s="266" t="s">
        <v>239</v>
      </c>
    </row>
    <row r="261" s="15" customFormat="1">
      <c r="A261" s="15"/>
      <c r="B261" s="267"/>
      <c r="C261" s="268"/>
      <c r="D261" s="241" t="s">
        <v>250</v>
      </c>
      <c r="E261" s="269" t="s">
        <v>1</v>
      </c>
      <c r="F261" s="270" t="s">
        <v>277</v>
      </c>
      <c r="G261" s="268"/>
      <c r="H261" s="271">
        <v>1.6519999999999999</v>
      </c>
      <c r="I261" s="272"/>
      <c r="J261" s="268"/>
      <c r="K261" s="268"/>
      <c r="L261" s="273"/>
      <c r="M261" s="274"/>
      <c r="N261" s="275"/>
      <c r="O261" s="275"/>
      <c r="P261" s="275"/>
      <c r="Q261" s="275"/>
      <c r="R261" s="275"/>
      <c r="S261" s="275"/>
      <c r="T261" s="276"/>
      <c r="U261" s="15"/>
      <c r="V261" s="15"/>
      <c r="W261" s="15"/>
      <c r="X261" s="15"/>
      <c r="Y261" s="15"/>
      <c r="Z261" s="15"/>
      <c r="AA261" s="15"/>
      <c r="AB261" s="15"/>
      <c r="AC261" s="15"/>
      <c r="AD261" s="15"/>
      <c r="AE261" s="15"/>
      <c r="AT261" s="277" t="s">
        <v>250</v>
      </c>
      <c r="AU261" s="277" t="s">
        <v>84</v>
      </c>
      <c r="AV261" s="15" t="s">
        <v>246</v>
      </c>
      <c r="AW261" s="15" t="s">
        <v>31</v>
      </c>
      <c r="AX261" s="15" t="s">
        <v>82</v>
      </c>
      <c r="AY261" s="277" t="s">
        <v>239</v>
      </c>
    </row>
    <row r="262" s="2" customFormat="1" ht="24.15" customHeight="1">
      <c r="A262" s="39"/>
      <c r="B262" s="40"/>
      <c r="C262" s="228" t="s">
        <v>472</v>
      </c>
      <c r="D262" s="228" t="s">
        <v>241</v>
      </c>
      <c r="E262" s="229" t="s">
        <v>3905</v>
      </c>
      <c r="F262" s="230" t="s">
        <v>3906</v>
      </c>
      <c r="G262" s="231" t="s">
        <v>255</v>
      </c>
      <c r="H262" s="232">
        <v>1.6519999999999999</v>
      </c>
      <c r="I262" s="233"/>
      <c r="J262" s="234">
        <f>ROUND(I262*H262,2)</f>
        <v>0</v>
      </c>
      <c r="K262" s="230" t="s">
        <v>245</v>
      </c>
      <c r="L262" s="45"/>
      <c r="M262" s="235" t="s">
        <v>1</v>
      </c>
      <c r="N262" s="236" t="s">
        <v>40</v>
      </c>
      <c r="O262" s="92"/>
      <c r="P262" s="237">
        <f>O262*H262</f>
        <v>0</v>
      </c>
      <c r="Q262" s="237">
        <v>0</v>
      </c>
      <c r="R262" s="237">
        <f>Q262*H262</f>
        <v>0</v>
      </c>
      <c r="S262" s="237">
        <v>0</v>
      </c>
      <c r="T262" s="238">
        <f>S262*H262</f>
        <v>0</v>
      </c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R262" s="239" t="s">
        <v>246</v>
      </c>
      <c r="AT262" s="239" t="s">
        <v>241</v>
      </c>
      <c r="AU262" s="239" t="s">
        <v>84</v>
      </c>
      <c r="AY262" s="18" t="s">
        <v>239</v>
      </c>
      <c r="BE262" s="240">
        <f>IF(N262="základní",J262,0)</f>
        <v>0</v>
      </c>
      <c r="BF262" s="240">
        <f>IF(N262="snížená",J262,0)</f>
        <v>0</v>
      </c>
      <c r="BG262" s="240">
        <f>IF(N262="zákl. přenesená",J262,0)</f>
        <v>0</v>
      </c>
      <c r="BH262" s="240">
        <f>IF(N262="sníž. přenesená",J262,0)</f>
        <v>0</v>
      </c>
      <c r="BI262" s="240">
        <f>IF(N262="nulová",J262,0)</f>
        <v>0</v>
      </c>
      <c r="BJ262" s="18" t="s">
        <v>82</v>
      </c>
      <c r="BK262" s="240">
        <f>ROUND(I262*H262,2)</f>
        <v>0</v>
      </c>
      <c r="BL262" s="18" t="s">
        <v>246</v>
      </c>
      <c r="BM262" s="239" t="s">
        <v>4278</v>
      </c>
    </row>
    <row r="263" s="2" customFormat="1">
      <c r="A263" s="39"/>
      <c r="B263" s="40"/>
      <c r="C263" s="41"/>
      <c r="D263" s="241" t="s">
        <v>248</v>
      </c>
      <c r="E263" s="41"/>
      <c r="F263" s="242" t="s">
        <v>3908</v>
      </c>
      <c r="G263" s="41"/>
      <c r="H263" s="41"/>
      <c r="I263" s="243"/>
      <c r="J263" s="41"/>
      <c r="K263" s="41"/>
      <c r="L263" s="45"/>
      <c r="M263" s="244"/>
      <c r="N263" s="245"/>
      <c r="O263" s="92"/>
      <c r="P263" s="92"/>
      <c r="Q263" s="92"/>
      <c r="R263" s="92"/>
      <c r="S263" s="92"/>
      <c r="T263" s="93"/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T263" s="18" t="s">
        <v>248</v>
      </c>
      <c r="AU263" s="18" t="s">
        <v>84</v>
      </c>
    </row>
    <row r="264" s="2" customFormat="1" ht="24.15" customHeight="1">
      <c r="A264" s="39"/>
      <c r="B264" s="40"/>
      <c r="C264" s="228" t="s">
        <v>480</v>
      </c>
      <c r="D264" s="228" t="s">
        <v>241</v>
      </c>
      <c r="E264" s="229" t="s">
        <v>3913</v>
      </c>
      <c r="F264" s="230" t="s">
        <v>3914</v>
      </c>
      <c r="G264" s="231" t="s">
        <v>255</v>
      </c>
      <c r="H264" s="232">
        <v>1.6519999999999999</v>
      </c>
      <c r="I264" s="233"/>
      <c r="J264" s="234">
        <f>ROUND(I264*H264,2)</f>
        <v>0</v>
      </c>
      <c r="K264" s="230" t="s">
        <v>245</v>
      </c>
      <c r="L264" s="45"/>
      <c r="M264" s="235" t="s">
        <v>1</v>
      </c>
      <c r="N264" s="236" t="s">
        <v>40</v>
      </c>
      <c r="O264" s="92"/>
      <c r="P264" s="237">
        <f>O264*H264</f>
        <v>0</v>
      </c>
      <c r="Q264" s="237">
        <v>0</v>
      </c>
      <c r="R264" s="237">
        <f>Q264*H264</f>
        <v>0</v>
      </c>
      <c r="S264" s="237">
        <v>0</v>
      </c>
      <c r="T264" s="238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39" t="s">
        <v>246</v>
      </c>
      <c r="AT264" s="239" t="s">
        <v>241</v>
      </c>
      <c r="AU264" s="239" t="s">
        <v>84</v>
      </c>
      <c r="AY264" s="18" t="s">
        <v>239</v>
      </c>
      <c r="BE264" s="240">
        <f>IF(N264="základní",J264,0)</f>
        <v>0</v>
      </c>
      <c r="BF264" s="240">
        <f>IF(N264="snížená",J264,0)</f>
        <v>0</v>
      </c>
      <c r="BG264" s="240">
        <f>IF(N264="zákl. přenesená",J264,0)</f>
        <v>0</v>
      </c>
      <c r="BH264" s="240">
        <f>IF(N264="sníž. přenesená",J264,0)</f>
        <v>0</v>
      </c>
      <c r="BI264" s="240">
        <f>IF(N264="nulová",J264,0)</f>
        <v>0</v>
      </c>
      <c r="BJ264" s="18" t="s">
        <v>82</v>
      </c>
      <c r="BK264" s="240">
        <f>ROUND(I264*H264,2)</f>
        <v>0</v>
      </c>
      <c r="BL264" s="18" t="s">
        <v>246</v>
      </c>
      <c r="BM264" s="239" t="s">
        <v>4279</v>
      </c>
    </row>
    <row r="265" s="2" customFormat="1">
      <c r="A265" s="39"/>
      <c r="B265" s="40"/>
      <c r="C265" s="41"/>
      <c r="D265" s="241" t="s">
        <v>248</v>
      </c>
      <c r="E265" s="41"/>
      <c r="F265" s="242" t="s">
        <v>3916</v>
      </c>
      <c r="G265" s="41"/>
      <c r="H265" s="41"/>
      <c r="I265" s="243"/>
      <c r="J265" s="41"/>
      <c r="K265" s="41"/>
      <c r="L265" s="45"/>
      <c r="M265" s="244"/>
      <c r="N265" s="245"/>
      <c r="O265" s="92"/>
      <c r="P265" s="92"/>
      <c r="Q265" s="92"/>
      <c r="R265" s="92"/>
      <c r="S265" s="92"/>
      <c r="T265" s="93"/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T265" s="18" t="s">
        <v>248</v>
      </c>
      <c r="AU265" s="18" t="s">
        <v>84</v>
      </c>
    </row>
    <row r="266" s="2" customFormat="1" ht="16.5" customHeight="1">
      <c r="A266" s="39"/>
      <c r="B266" s="40"/>
      <c r="C266" s="228" t="s">
        <v>487</v>
      </c>
      <c r="D266" s="228" t="s">
        <v>241</v>
      </c>
      <c r="E266" s="229" t="s">
        <v>1659</v>
      </c>
      <c r="F266" s="230" t="s">
        <v>1660</v>
      </c>
      <c r="G266" s="231" t="s">
        <v>338</v>
      </c>
      <c r="H266" s="232">
        <v>0.035999999999999997</v>
      </c>
      <c r="I266" s="233"/>
      <c r="J266" s="234">
        <f>ROUND(I266*H266,2)</f>
        <v>0</v>
      </c>
      <c r="K266" s="230" t="s">
        <v>245</v>
      </c>
      <c r="L266" s="45"/>
      <c r="M266" s="235" t="s">
        <v>1</v>
      </c>
      <c r="N266" s="236" t="s">
        <v>40</v>
      </c>
      <c r="O266" s="92"/>
      <c r="P266" s="237">
        <f>O266*H266</f>
        <v>0</v>
      </c>
      <c r="Q266" s="237">
        <v>1.06277</v>
      </c>
      <c r="R266" s="237">
        <f>Q266*H266</f>
        <v>0.038259719999999997</v>
      </c>
      <c r="S266" s="237">
        <v>0</v>
      </c>
      <c r="T266" s="238">
        <f>S266*H266</f>
        <v>0</v>
      </c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R266" s="239" t="s">
        <v>246</v>
      </c>
      <c r="AT266" s="239" t="s">
        <v>241</v>
      </c>
      <c r="AU266" s="239" t="s">
        <v>84</v>
      </c>
      <c r="AY266" s="18" t="s">
        <v>239</v>
      </c>
      <c r="BE266" s="240">
        <f>IF(N266="základní",J266,0)</f>
        <v>0</v>
      </c>
      <c r="BF266" s="240">
        <f>IF(N266="snížená",J266,0)</f>
        <v>0</v>
      </c>
      <c r="BG266" s="240">
        <f>IF(N266="zákl. přenesená",J266,0)</f>
        <v>0</v>
      </c>
      <c r="BH266" s="240">
        <f>IF(N266="sníž. přenesená",J266,0)</f>
        <v>0</v>
      </c>
      <c r="BI266" s="240">
        <f>IF(N266="nulová",J266,0)</f>
        <v>0</v>
      </c>
      <c r="BJ266" s="18" t="s">
        <v>82</v>
      </c>
      <c r="BK266" s="240">
        <f>ROUND(I266*H266,2)</f>
        <v>0</v>
      </c>
      <c r="BL266" s="18" t="s">
        <v>246</v>
      </c>
      <c r="BM266" s="239" t="s">
        <v>4280</v>
      </c>
    </row>
    <row r="267" s="2" customFormat="1">
      <c r="A267" s="39"/>
      <c r="B267" s="40"/>
      <c r="C267" s="41"/>
      <c r="D267" s="241" t="s">
        <v>248</v>
      </c>
      <c r="E267" s="41"/>
      <c r="F267" s="242" t="s">
        <v>1662</v>
      </c>
      <c r="G267" s="41"/>
      <c r="H267" s="41"/>
      <c r="I267" s="243"/>
      <c r="J267" s="41"/>
      <c r="K267" s="41"/>
      <c r="L267" s="45"/>
      <c r="M267" s="244"/>
      <c r="N267" s="245"/>
      <c r="O267" s="92"/>
      <c r="P267" s="92"/>
      <c r="Q267" s="92"/>
      <c r="R267" s="92"/>
      <c r="S267" s="92"/>
      <c r="T267" s="93"/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T267" s="18" t="s">
        <v>248</v>
      </c>
      <c r="AU267" s="18" t="s">
        <v>84</v>
      </c>
    </row>
    <row r="268" s="13" customFormat="1">
      <c r="A268" s="13"/>
      <c r="B268" s="246"/>
      <c r="C268" s="247"/>
      <c r="D268" s="241" t="s">
        <v>250</v>
      </c>
      <c r="E268" s="248" t="s">
        <v>1</v>
      </c>
      <c r="F268" s="249" t="s">
        <v>3937</v>
      </c>
      <c r="G268" s="247"/>
      <c r="H268" s="248" t="s">
        <v>1</v>
      </c>
      <c r="I268" s="250"/>
      <c r="J268" s="247"/>
      <c r="K268" s="247"/>
      <c r="L268" s="251"/>
      <c r="M268" s="252"/>
      <c r="N268" s="253"/>
      <c r="O268" s="253"/>
      <c r="P268" s="253"/>
      <c r="Q268" s="253"/>
      <c r="R268" s="253"/>
      <c r="S268" s="253"/>
      <c r="T268" s="254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55" t="s">
        <v>250</v>
      </c>
      <c r="AU268" s="255" t="s">
        <v>84</v>
      </c>
      <c r="AV268" s="13" t="s">
        <v>82</v>
      </c>
      <c r="AW268" s="13" t="s">
        <v>31</v>
      </c>
      <c r="AX268" s="13" t="s">
        <v>75</v>
      </c>
      <c r="AY268" s="255" t="s">
        <v>239</v>
      </c>
    </row>
    <row r="269" s="14" customFormat="1">
      <c r="A269" s="14"/>
      <c r="B269" s="256"/>
      <c r="C269" s="257"/>
      <c r="D269" s="241" t="s">
        <v>250</v>
      </c>
      <c r="E269" s="258" t="s">
        <v>1</v>
      </c>
      <c r="F269" s="259" t="s">
        <v>4281</v>
      </c>
      <c r="G269" s="257"/>
      <c r="H269" s="260">
        <v>0.035999999999999997</v>
      </c>
      <c r="I269" s="261"/>
      <c r="J269" s="257"/>
      <c r="K269" s="257"/>
      <c r="L269" s="262"/>
      <c r="M269" s="263"/>
      <c r="N269" s="264"/>
      <c r="O269" s="264"/>
      <c r="P269" s="264"/>
      <c r="Q269" s="264"/>
      <c r="R269" s="264"/>
      <c r="S269" s="264"/>
      <c r="T269" s="265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66" t="s">
        <v>250</v>
      </c>
      <c r="AU269" s="266" t="s">
        <v>84</v>
      </c>
      <c r="AV269" s="14" t="s">
        <v>84</v>
      </c>
      <c r="AW269" s="14" t="s">
        <v>31</v>
      </c>
      <c r="AX269" s="14" t="s">
        <v>75</v>
      </c>
      <c r="AY269" s="266" t="s">
        <v>239</v>
      </c>
    </row>
    <row r="270" s="15" customFormat="1">
      <c r="A270" s="15"/>
      <c r="B270" s="267"/>
      <c r="C270" s="268"/>
      <c r="D270" s="241" t="s">
        <v>250</v>
      </c>
      <c r="E270" s="269" t="s">
        <v>1</v>
      </c>
      <c r="F270" s="270" t="s">
        <v>277</v>
      </c>
      <c r="G270" s="268"/>
      <c r="H270" s="271">
        <v>0.035999999999999997</v>
      </c>
      <c r="I270" s="272"/>
      <c r="J270" s="268"/>
      <c r="K270" s="268"/>
      <c r="L270" s="273"/>
      <c r="M270" s="274"/>
      <c r="N270" s="275"/>
      <c r="O270" s="275"/>
      <c r="P270" s="275"/>
      <c r="Q270" s="275"/>
      <c r="R270" s="275"/>
      <c r="S270" s="275"/>
      <c r="T270" s="276"/>
      <c r="U270" s="15"/>
      <c r="V270" s="15"/>
      <c r="W270" s="15"/>
      <c r="X270" s="15"/>
      <c r="Y270" s="15"/>
      <c r="Z270" s="15"/>
      <c r="AA270" s="15"/>
      <c r="AB270" s="15"/>
      <c r="AC270" s="15"/>
      <c r="AD270" s="15"/>
      <c r="AE270" s="15"/>
      <c r="AT270" s="277" t="s">
        <v>250</v>
      </c>
      <c r="AU270" s="277" t="s">
        <v>84</v>
      </c>
      <c r="AV270" s="15" t="s">
        <v>246</v>
      </c>
      <c r="AW270" s="15" t="s">
        <v>31</v>
      </c>
      <c r="AX270" s="15" t="s">
        <v>82</v>
      </c>
      <c r="AY270" s="277" t="s">
        <v>239</v>
      </c>
    </row>
    <row r="271" s="2" customFormat="1" ht="24.15" customHeight="1">
      <c r="A271" s="39"/>
      <c r="B271" s="40"/>
      <c r="C271" s="228" t="s">
        <v>495</v>
      </c>
      <c r="D271" s="228" t="s">
        <v>241</v>
      </c>
      <c r="E271" s="229" t="s">
        <v>4282</v>
      </c>
      <c r="F271" s="230" t="s">
        <v>4283</v>
      </c>
      <c r="G271" s="231" t="s">
        <v>244</v>
      </c>
      <c r="H271" s="232">
        <v>14.68</v>
      </c>
      <c r="I271" s="233"/>
      <c r="J271" s="234">
        <f>ROUND(I271*H271,2)</f>
        <v>0</v>
      </c>
      <c r="K271" s="230" t="s">
        <v>245</v>
      </c>
      <c r="L271" s="45"/>
      <c r="M271" s="235" t="s">
        <v>1</v>
      </c>
      <c r="N271" s="236" t="s">
        <v>40</v>
      </c>
      <c r="O271" s="92"/>
      <c r="P271" s="237">
        <f>O271*H271</f>
        <v>0</v>
      </c>
      <c r="Q271" s="237">
        <v>0.00022000000000000001</v>
      </c>
      <c r="R271" s="237">
        <f>Q271*H271</f>
        <v>0.0032296</v>
      </c>
      <c r="S271" s="237">
        <v>0</v>
      </c>
      <c r="T271" s="238">
        <f>S271*H271</f>
        <v>0</v>
      </c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R271" s="239" t="s">
        <v>246</v>
      </c>
      <c r="AT271" s="239" t="s">
        <v>241</v>
      </c>
      <c r="AU271" s="239" t="s">
        <v>84</v>
      </c>
      <c r="AY271" s="18" t="s">
        <v>239</v>
      </c>
      <c r="BE271" s="240">
        <f>IF(N271="základní",J271,0)</f>
        <v>0</v>
      </c>
      <c r="BF271" s="240">
        <f>IF(N271="snížená",J271,0)</f>
        <v>0</v>
      </c>
      <c r="BG271" s="240">
        <f>IF(N271="zákl. přenesená",J271,0)</f>
        <v>0</v>
      </c>
      <c r="BH271" s="240">
        <f>IF(N271="sníž. přenesená",J271,0)</f>
        <v>0</v>
      </c>
      <c r="BI271" s="240">
        <f>IF(N271="nulová",J271,0)</f>
        <v>0</v>
      </c>
      <c r="BJ271" s="18" t="s">
        <v>82</v>
      </c>
      <c r="BK271" s="240">
        <f>ROUND(I271*H271,2)</f>
        <v>0</v>
      </c>
      <c r="BL271" s="18" t="s">
        <v>246</v>
      </c>
      <c r="BM271" s="239" t="s">
        <v>4284</v>
      </c>
    </row>
    <row r="272" s="2" customFormat="1">
      <c r="A272" s="39"/>
      <c r="B272" s="40"/>
      <c r="C272" s="41"/>
      <c r="D272" s="241" t="s">
        <v>248</v>
      </c>
      <c r="E272" s="41"/>
      <c r="F272" s="242" t="s">
        <v>4285</v>
      </c>
      <c r="G272" s="41"/>
      <c r="H272" s="41"/>
      <c r="I272" s="243"/>
      <c r="J272" s="41"/>
      <c r="K272" s="41"/>
      <c r="L272" s="45"/>
      <c r="M272" s="244"/>
      <c r="N272" s="245"/>
      <c r="O272" s="92"/>
      <c r="P272" s="92"/>
      <c r="Q272" s="92"/>
      <c r="R272" s="92"/>
      <c r="S272" s="92"/>
      <c r="T272" s="93"/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T272" s="18" t="s">
        <v>248</v>
      </c>
      <c r="AU272" s="18" t="s">
        <v>84</v>
      </c>
    </row>
    <row r="273" s="14" customFormat="1">
      <c r="A273" s="14"/>
      <c r="B273" s="256"/>
      <c r="C273" s="257"/>
      <c r="D273" s="241" t="s">
        <v>250</v>
      </c>
      <c r="E273" s="258" t="s">
        <v>1</v>
      </c>
      <c r="F273" s="259" t="s">
        <v>4269</v>
      </c>
      <c r="G273" s="257"/>
      <c r="H273" s="260">
        <v>10.66</v>
      </c>
      <c r="I273" s="261"/>
      <c r="J273" s="257"/>
      <c r="K273" s="257"/>
      <c r="L273" s="262"/>
      <c r="M273" s="263"/>
      <c r="N273" s="264"/>
      <c r="O273" s="264"/>
      <c r="P273" s="264"/>
      <c r="Q273" s="264"/>
      <c r="R273" s="264"/>
      <c r="S273" s="264"/>
      <c r="T273" s="265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66" t="s">
        <v>250</v>
      </c>
      <c r="AU273" s="266" t="s">
        <v>84</v>
      </c>
      <c r="AV273" s="14" t="s">
        <v>84</v>
      </c>
      <c r="AW273" s="14" t="s">
        <v>31</v>
      </c>
      <c r="AX273" s="14" t="s">
        <v>75</v>
      </c>
      <c r="AY273" s="266" t="s">
        <v>239</v>
      </c>
    </row>
    <row r="274" s="14" customFormat="1">
      <c r="A274" s="14"/>
      <c r="B274" s="256"/>
      <c r="C274" s="257"/>
      <c r="D274" s="241" t="s">
        <v>250</v>
      </c>
      <c r="E274" s="258" t="s">
        <v>1</v>
      </c>
      <c r="F274" s="259" t="s">
        <v>4286</v>
      </c>
      <c r="G274" s="257"/>
      <c r="H274" s="260">
        <v>4.0199999999999996</v>
      </c>
      <c r="I274" s="261"/>
      <c r="J274" s="257"/>
      <c r="K274" s="257"/>
      <c r="L274" s="262"/>
      <c r="M274" s="263"/>
      <c r="N274" s="264"/>
      <c r="O274" s="264"/>
      <c r="P274" s="264"/>
      <c r="Q274" s="264"/>
      <c r="R274" s="264"/>
      <c r="S274" s="264"/>
      <c r="T274" s="265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66" t="s">
        <v>250</v>
      </c>
      <c r="AU274" s="266" t="s">
        <v>84</v>
      </c>
      <c r="AV274" s="14" t="s">
        <v>84</v>
      </c>
      <c r="AW274" s="14" t="s">
        <v>31</v>
      </c>
      <c r="AX274" s="14" t="s">
        <v>75</v>
      </c>
      <c r="AY274" s="266" t="s">
        <v>239</v>
      </c>
    </row>
    <row r="275" s="15" customFormat="1">
      <c r="A275" s="15"/>
      <c r="B275" s="267"/>
      <c r="C275" s="268"/>
      <c r="D275" s="241" t="s">
        <v>250</v>
      </c>
      <c r="E275" s="269" t="s">
        <v>1</v>
      </c>
      <c r="F275" s="270" t="s">
        <v>277</v>
      </c>
      <c r="G275" s="268"/>
      <c r="H275" s="271">
        <v>14.68</v>
      </c>
      <c r="I275" s="272"/>
      <c r="J275" s="268"/>
      <c r="K275" s="268"/>
      <c r="L275" s="273"/>
      <c r="M275" s="274"/>
      <c r="N275" s="275"/>
      <c r="O275" s="275"/>
      <c r="P275" s="275"/>
      <c r="Q275" s="275"/>
      <c r="R275" s="275"/>
      <c r="S275" s="275"/>
      <c r="T275" s="276"/>
      <c r="U275" s="15"/>
      <c r="V275" s="15"/>
      <c r="W275" s="15"/>
      <c r="X275" s="15"/>
      <c r="Y275" s="15"/>
      <c r="Z275" s="15"/>
      <c r="AA275" s="15"/>
      <c r="AB275" s="15"/>
      <c r="AC275" s="15"/>
      <c r="AD275" s="15"/>
      <c r="AE275" s="15"/>
      <c r="AT275" s="277" t="s">
        <v>250</v>
      </c>
      <c r="AU275" s="277" t="s">
        <v>84</v>
      </c>
      <c r="AV275" s="15" t="s">
        <v>246</v>
      </c>
      <c r="AW275" s="15" t="s">
        <v>31</v>
      </c>
      <c r="AX275" s="15" t="s">
        <v>82</v>
      </c>
      <c r="AY275" s="277" t="s">
        <v>239</v>
      </c>
    </row>
    <row r="276" s="12" customFormat="1" ht="22.8" customHeight="1">
      <c r="A276" s="12"/>
      <c r="B276" s="212"/>
      <c r="C276" s="213"/>
      <c r="D276" s="214" t="s">
        <v>74</v>
      </c>
      <c r="E276" s="226" t="s">
        <v>267</v>
      </c>
      <c r="F276" s="226" t="s">
        <v>268</v>
      </c>
      <c r="G276" s="213"/>
      <c r="H276" s="213"/>
      <c r="I276" s="216"/>
      <c r="J276" s="227">
        <f>BK276</f>
        <v>0</v>
      </c>
      <c r="K276" s="213"/>
      <c r="L276" s="218"/>
      <c r="M276" s="219"/>
      <c r="N276" s="220"/>
      <c r="O276" s="220"/>
      <c r="P276" s="221">
        <f>SUM(P277:P298)</f>
        <v>0</v>
      </c>
      <c r="Q276" s="220"/>
      <c r="R276" s="221">
        <f>SUM(R277:R298)</f>
        <v>0.12085300000000002</v>
      </c>
      <c r="S276" s="220"/>
      <c r="T276" s="222">
        <f>SUM(T277:T298)</f>
        <v>0.12990000000000002</v>
      </c>
      <c r="U276" s="12"/>
      <c r="V276" s="12"/>
      <c r="W276" s="12"/>
      <c r="X276" s="12"/>
      <c r="Y276" s="12"/>
      <c r="Z276" s="12"/>
      <c r="AA276" s="12"/>
      <c r="AB276" s="12"/>
      <c r="AC276" s="12"/>
      <c r="AD276" s="12"/>
      <c r="AE276" s="12"/>
      <c r="AR276" s="223" t="s">
        <v>82</v>
      </c>
      <c r="AT276" s="224" t="s">
        <v>74</v>
      </c>
      <c r="AU276" s="224" t="s">
        <v>82</v>
      </c>
      <c r="AY276" s="223" t="s">
        <v>239</v>
      </c>
      <c r="BK276" s="225">
        <f>SUM(BK277:BK298)</f>
        <v>0</v>
      </c>
    </row>
    <row r="277" s="2" customFormat="1" ht="21.75" customHeight="1">
      <c r="A277" s="39"/>
      <c r="B277" s="40"/>
      <c r="C277" s="228" t="s">
        <v>500</v>
      </c>
      <c r="D277" s="228" t="s">
        <v>241</v>
      </c>
      <c r="E277" s="229" t="s">
        <v>4287</v>
      </c>
      <c r="F277" s="230" t="s">
        <v>4288</v>
      </c>
      <c r="G277" s="231" t="s">
        <v>523</v>
      </c>
      <c r="H277" s="232">
        <v>1</v>
      </c>
      <c r="I277" s="233"/>
      <c r="J277" s="234">
        <f>ROUND(I277*H277,2)</f>
        <v>0</v>
      </c>
      <c r="K277" s="230" t="s">
        <v>245</v>
      </c>
      <c r="L277" s="45"/>
      <c r="M277" s="235" t="s">
        <v>1</v>
      </c>
      <c r="N277" s="236" t="s">
        <v>40</v>
      </c>
      <c r="O277" s="92"/>
      <c r="P277" s="237">
        <f>O277*H277</f>
        <v>0</v>
      </c>
      <c r="Q277" s="237">
        <v>0.045969999999999997</v>
      </c>
      <c r="R277" s="237">
        <f>Q277*H277</f>
        <v>0.045969999999999997</v>
      </c>
      <c r="S277" s="237">
        <v>0</v>
      </c>
      <c r="T277" s="238">
        <f>S277*H277</f>
        <v>0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239" t="s">
        <v>246</v>
      </c>
      <c r="AT277" s="239" t="s">
        <v>241</v>
      </c>
      <c r="AU277" s="239" t="s">
        <v>84</v>
      </c>
      <c r="AY277" s="18" t="s">
        <v>239</v>
      </c>
      <c r="BE277" s="240">
        <f>IF(N277="základní",J277,0)</f>
        <v>0</v>
      </c>
      <c r="BF277" s="240">
        <f>IF(N277="snížená",J277,0)</f>
        <v>0</v>
      </c>
      <c r="BG277" s="240">
        <f>IF(N277="zákl. přenesená",J277,0)</f>
        <v>0</v>
      </c>
      <c r="BH277" s="240">
        <f>IF(N277="sníž. přenesená",J277,0)</f>
        <v>0</v>
      </c>
      <c r="BI277" s="240">
        <f>IF(N277="nulová",J277,0)</f>
        <v>0</v>
      </c>
      <c r="BJ277" s="18" t="s">
        <v>82</v>
      </c>
      <c r="BK277" s="240">
        <f>ROUND(I277*H277,2)</f>
        <v>0</v>
      </c>
      <c r="BL277" s="18" t="s">
        <v>246</v>
      </c>
      <c r="BM277" s="239" t="s">
        <v>4289</v>
      </c>
    </row>
    <row r="278" s="2" customFormat="1">
      <c r="A278" s="39"/>
      <c r="B278" s="40"/>
      <c r="C278" s="41"/>
      <c r="D278" s="241" t="s">
        <v>248</v>
      </c>
      <c r="E278" s="41"/>
      <c r="F278" s="242" t="s">
        <v>4290</v>
      </c>
      <c r="G278" s="41"/>
      <c r="H278" s="41"/>
      <c r="I278" s="243"/>
      <c r="J278" s="41"/>
      <c r="K278" s="41"/>
      <c r="L278" s="45"/>
      <c r="M278" s="244"/>
      <c r="N278" s="245"/>
      <c r="O278" s="92"/>
      <c r="P278" s="92"/>
      <c r="Q278" s="92"/>
      <c r="R278" s="92"/>
      <c r="S278" s="92"/>
      <c r="T278" s="93"/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T278" s="18" t="s">
        <v>248</v>
      </c>
      <c r="AU278" s="18" t="s">
        <v>84</v>
      </c>
    </row>
    <row r="279" s="2" customFormat="1" ht="24.15" customHeight="1">
      <c r="A279" s="39"/>
      <c r="B279" s="40"/>
      <c r="C279" s="302" t="s">
        <v>505</v>
      </c>
      <c r="D279" s="302" t="s">
        <v>1240</v>
      </c>
      <c r="E279" s="303" t="s">
        <v>4291</v>
      </c>
      <c r="F279" s="304" t="s">
        <v>4292</v>
      </c>
      <c r="G279" s="305" t="s">
        <v>523</v>
      </c>
      <c r="H279" s="306">
        <v>1</v>
      </c>
      <c r="I279" s="307"/>
      <c r="J279" s="308">
        <f>ROUND(I279*H279,2)</f>
        <v>0</v>
      </c>
      <c r="K279" s="304" t="s">
        <v>245</v>
      </c>
      <c r="L279" s="309"/>
      <c r="M279" s="310" t="s">
        <v>1</v>
      </c>
      <c r="N279" s="311" t="s">
        <v>40</v>
      </c>
      <c r="O279" s="92"/>
      <c r="P279" s="237">
        <f>O279*H279</f>
        <v>0</v>
      </c>
      <c r="Q279" s="237">
        <v>0.069750000000000006</v>
      </c>
      <c r="R279" s="237">
        <f>Q279*H279</f>
        <v>0.069750000000000006</v>
      </c>
      <c r="S279" s="237">
        <v>0</v>
      </c>
      <c r="T279" s="238">
        <f>S279*H279</f>
        <v>0</v>
      </c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R279" s="239" t="s">
        <v>299</v>
      </c>
      <c r="AT279" s="239" t="s">
        <v>1240</v>
      </c>
      <c r="AU279" s="239" t="s">
        <v>84</v>
      </c>
      <c r="AY279" s="18" t="s">
        <v>239</v>
      </c>
      <c r="BE279" s="240">
        <f>IF(N279="základní",J279,0)</f>
        <v>0</v>
      </c>
      <c r="BF279" s="240">
        <f>IF(N279="snížená",J279,0)</f>
        <v>0</v>
      </c>
      <c r="BG279" s="240">
        <f>IF(N279="zákl. přenesená",J279,0)</f>
        <v>0</v>
      </c>
      <c r="BH279" s="240">
        <f>IF(N279="sníž. přenesená",J279,0)</f>
        <v>0</v>
      </c>
      <c r="BI279" s="240">
        <f>IF(N279="nulová",J279,0)</f>
        <v>0</v>
      </c>
      <c r="BJ279" s="18" t="s">
        <v>82</v>
      </c>
      <c r="BK279" s="240">
        <f>ROUND(I279*H279,2)</f>
        <v>0</v>
      </c>
      <c r="BL279" s="18" t="s">
        <v>246</v>
      </c>
      <c r="BM279" s="239" t="s">
        <v>4293</v>
      </c>
    </row>
    <row r="280" s="2" customFormat="1" ht="24.15" customHeight="1">
      <c r="A280" s="39"/>
      <c r="B280" s="40"/>
      <c r="C280" s="228" t="s">
        <v>510</v>
      </c>
      <c r="D280" s="228" t="s">
        <v>241</v>
      </c>
      <c r="E280" s="229" t="s">
        <v>878</v>
      </c>
      <c r="F280" s="230" t="s">
        <v>879</v>
      </c>
      <c r="G280" s="231" t="s">
        <v>330</v>
      </c>
      <c r="H280" s="232">
        <v>1.2</v>
      </c>
      <c r="I280" s="233"/>
      <c r="J280" s="234">
        <f>ROUND(I280*H280,2)</f>
        <v>0</v>
      </c>
      <c r="K280" s="230" t="s">
        <v>245</v>
      </c>
      <c r="L280" s="45"/>
      <c r="M280" s="235" t="s">
        <v>1</v>
      </c>
      <c r="N280" s="236" t="s">
        <v>40</v>
      </c>
      <c r="O280" s="92"/>
      <c r="P280" s="237">
        <f>O280*H280</f>
        <v>0</v>
      </c>
      <c r="Q280" s="237">
        <v>0.00123</v>
      </c>
      <c r="R280" s="237">
        <f>Q280*H280</f>
        <v>0.0014759999999999999</v>
      </c>
      <c r="S280" s="237">
        <v>0.017000000000000001</v>
      </c>
      <c r="T280" s="238">
        <f>S280*H280</f>
        <v>0.020400000000000001</v>
      </c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R280" s="239" t="s">
        <v>246</v>
      </c>
      <c r="AT280" s="239" t="s">
        <v>241</v>
      </c>
      <c r="AU280" s="239" t="s">
        <v>84</v>
      </c>
      <c r="AY280" s="18" t="s">
        <v>239</v>
      </c>
      <c r="BE280" s="240">
        <f>IF(N280="základní",J280,0)</f>
        <v>0</v>
      </c>
      <c r="BF280" s="240">
        <f>IF(N280="snížená",J280,0)</f>
        <v>0</v>
      </c>
      <c r="BG280" s="240">
        <f>IF(N280="zákl. přenesená",J280,0)</f>
        <v>0</v>
      </c>
      <c r="BH280" s="240">
        <f>IF(N280="sníž. přenesená",J280,0)</f>
        <v>0</v>
      </c>
      <c r="BI280" s="240">
        <f>IF(N280="nulová",J280,0)</f>
        <v>0</v>
      </c>
      <c r="BJ280" s="18" t="s">
        <v>82</v>
      </c>
      <c r="BK280" s="240">
        <f>ROUND(I280*H280,2)</f>
        <v>0</v>
      </c>
      <c r="BL280" s="18" t="s">
        <v>246</v>
      </c>
      <c r="BM280" s="239" t="s">
        <v>4294</v>
      </c>
    </row>
    <row r="281" s="2" customFormat="1">
      <c r="A281" s="39"/>
      <c r="B281" s="40"/>
      <c r="C281" s="41"/>
      <c r="D281" s="241" t="s">
        <v>248</v>
      </c>
      <c r="E281" s="41"/>
      <c r="F281" s="242" t="s">
        <v>881</v>
      </c>
      <c r="G281" s="41"/>
      <c r="H281" s="41"/>
      <c r="I281" s="243"/>
      <c r="J281" s="41"/>
      <c r="K281" s="41"/>
      <c r="L281" s="45"/>
      <c r="M281" s="244"/>
      <c r="N281" s="245"/>
      <c r="O281" s="92"/>
      <c r="P281" s="92"/>
      <c r="Q281" s="92"/>
      <c r="R281" s="92"/>
      <c r="S281" s="92"/>
      <c r="T281" s="93"/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T281" s="18" t="s">
        <v>248</v>
      </c>
      <c r="AU281" s="18" t="s">
        <v>84</v>
      </c>
    </row>
    <row r="282" s="14" customFormat="1">
      <c r="A282" s="14"/>
      <c r="B282" s="256"/>
      <c r="C282" s="257"/>
      <c r="D282" s="241" t="s">
        <v>250</v>
      </c>
      <c r="E282" s="258" t="s">
        <v>1</v>
      </c>
      <c r="F282" s="259" t="s">
        <v>4295</v>
      </c>
      <c r="G282" s="257"/>
      <c r="H282" s="260">
        <v>1.2</v>
      </c>
      <c r="I282" s="261"/>
      <c r="J282" s="257"/>
      <c r="K282" s="257"/>
      <c r="L282" s="262"/>
      <c r="M282" s="263"/>
      <c r="N282" s="264"/>
      <c r="O282" s="264"/>
      <c r="P282" s="264"/>
      <c r="Q282" s="264"/>
      <c r="R282" s="264"/>
      <c r="S282" s="264"/>
      <c r="T282" s="265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66" t="s">
        <v>250</v>
      </c>
      <c r="AU282" s="266" t="s">
        <v>84</v>
      </c>
      <c r="AV282" s="14" t="s">
        <v>84</v>
      </c>
      <c r="AW282" s="14" t="s">
        <v>31</v>
      </c>
      <c r="AX282" s="14" t="s">
        <v>82</v>
      </c>
      <c r="AY282" s="266" t="s">
        <v>239</v>
      </c>
    </row>
    <row r="283" s="2" customFormat="1" ht="24.15" customHeight="1">
      <c r="A283" s="39"/>
      <c r="B283" s="40"/>
      <c r="C283" s="228" t="s">
        <v>515</v>
      </c>
      <c r="D283" s="228" t="s">
        <v>241</v>
      </c>
      <c r="E283" s="229" t="s">
        <v>4296</v>
      </c>
      <c r="F283" s="230" t="s">
        <v>4297</v>
      </c>
      <c r="G283" s="231" t="s">
        <v>330</v>
      </c>
      <c r="H283" s="232">
        <v>0.59999999999999998</v>
      </c>
      <c r="I283" s="233"/>
      <c r="J283" s="234">
        <f>ROUND(I283*H283,2)</f>
        <v>0</v>
      </c>
      <c r="K283" s="230" t="s">
        <v>245</v>
      </c>
      <c r="L283" s="45"/>
      <c r="M283" s="235" t="s">
        <v>1</v>
      </c>
      <c r="N283" s="236" t="s">
        <v>40</v>
      </c>
      <c r="O283" s="92"/>
      <c r="P283" s="237">
        <f>O283*H283</f>
        <v>0</v>
      </c>
      <c r="Q283" s="237">
        <v>0.00142</v>
      </c>
      <c r="R283" s="237">
        <f>Q283*H283</f>
        <v>0.000852</v>
      </c>
      <c r="S283" s="237">
        <v>0.029000000000000001</v>
      </c>
      <c r="T283" s="238">
        <f>S283*H283</f>
        <v>0.017399999999999999</v>
      </c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R283" s="239" t="s">
        <v>246</v>
      </c>
      <c r="AT283" s="239" t="s">
        <v>241</v>
      </c>
      <c r="AU283" s="239" t="s">
        <v>84</v>
      </c>
      <c r="AY283" s="18" t="s">
        <v>239</v>
      </c>
      <c r="BE283" s="240">
        <f>IF(N283="základní",J283,0)</f>
        <v>0</v>
      </c>
      <c r="BF283" s="240">
        <f>IF(N283="snížená",J283,0)</f>
        <v>0</v>
      </c>
      <c r="BG283" s="240">
        <f>IF(N283="zákl. přenesená",J283,0)</f>
        <v>0</v>
      </c>
      <c r="BH283" s="240">
        <f>IF(N283="sníž. přenesená",J283,0)</f>
        <v>0</v>
      </c>
      <c r="BI283" s="240">
        <f>IF(N283="nulová",J283,0)</f>
        <v>0</v>
      </c>
      <c r="BJ283" s="18" t="s">
        <v>82</v>
      </c>
      <c r="BK283" s="240">
        <f>ROUND(I283*H283,2)</f>
        <v>0</v>
      </c>
      <c r="BL283" s="18" t="s">
        <v>246</v>
      </c>
      <c r="BM283" s="239" t="s">
        <v>4298</v>
      </c>
    </row>
    <row r="284" s="2" customFormat="1">
      <c r="A284" s="39"/>
      <c r="B284" s="40"/>
      <c r="C284" s="41"/>
      <c r="D284" s="241" t="s">
        <v>248</v>
      </c>
      <c r="E284" s="41"/>
      <c r="F284" s="242" t="s">
        <v>4299</v>
      </c>
      <c r="G284" s="41"/>
      <c r="H284" s="41"/>
      <c r="I284" s="243"/>
      <c r="J284" s="41"/>
      <c r="K284" s="41"/>
      <c r="L284" s="45"/>
      <c r="M284" s="244"/>
      <c r="N284" s="245"/>
      <c r="O284" s="92"/>
      <c r="P284" s="92"/>
      <c r="Q284" s="92"/>
      <c r="R284" s="92"/>
      <c r="S284" s="92"/>
      <c r="T284" s="93"/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T284" s="18" t="s">
        <v>248</v>
      </c>
      <c r="AU284" s="18" t="s">
        <v>84</v>
      </c>
    </row>
    <row r="285" s="14" customFormat="1">
      <c r="A285" s="14"/>
      <c r="B285" s="256"/>
      <c r="C285" s="257"/>
      <c r="D285" s="241" t="s">
        <v>250</v>
      </c>
      <c r="E285" s="258" t="s">
        <v>1</v>
      </c>
      <c r="F285" s="259" t="s">
        <v>3955</v>
      </c>
      <c r="G285" s="257"/>
      <c r="H285" s="260">
        <v>0.59999999999999998</v>
      </c>
      <c r="I285" s="261"/>
      <c r="J285" s="257"/>
      <c r="K285" s="257"/>
      <c r="L285" s="262"/>
      <c r="M285" s="263"/>
      <c r="N285" s="264"/>
      <c r="O285" s="264"/>
      <c r="P285" s="264"/>
      <c r="Q285" s="264"/>
      <c r="R285" s="264"/>
      <c r="S285" s="264"/>
      <c r="T285" s="265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66" t="s">
        <v>250</v>
      </c>
      <c r="AU285" s="266" t="s">
        <v>84</v>
      </c>
      <c r="AV285" s="14" t="s">
        <v>84</v>
      </c>
      <c r="AW285" s="14" t="s">
        <v>31</v>
      </c>
      <c r="AX285" s="14" t="s">
        <v>82</v>
      </c>
      <c r="AY285" s="266" t="s">
        <v>239</v>
      </c>
    </row>
    <row r="286" s="2" customFormat="1" ht="24.15" customHeight="1">
      <c r="A286" s="39"/>
      <c r="B286" s="40"/>
      <c r="C286" s="228" t="s">
        <v>520</v>
      </c>
      <c r="D286" s="228" t="s">
        <v>241</v>
      </c>
      <c r="E286" s="229" t="s">
        <v>3943</v>
      </c>
      <c r="F286" s="230" t="s">
        <v>3944</v>
      </c>
      <c r="G286" s="231" t="s">
        <v>330</v>
      </c>
      <c r="H286" s="232">
        <v>0.59999999999999998</v>
      </c>
      <c r="I286" s="233"/>
      <c r="J286" s="234">
        <f>ROUND(I286*H286,2)</f>
        <v>0</v>
      </c>
      <c r="K286" s="230" t="s">
        <v>245</v>
      </c>
      <c r="L286" s="45"/>
      <c r="M286" s="235" t="s">
        <v>1</v>
      </c>
      <c r="N286" s="236" t="s">
        <v>40</v>
      </c>
      <c r="O286" s="92"/>
      <c r="P286" s="237">
        <f>O286*H286</f>
        <v>0</v>
      </c>
      <c r="Q286" s="237">
        <v>0.00147</v>
      </c>
      <c r="R286" s="237">
        <f>Q286*H286</f>
        <v>0.00088199999999999997</v>
      </c>
      <c r="S286" s="237">
        <v>0.039</v>
      </c>
      <c r="T286" s="238">
        <f>S286*H286</f>
        <v>0.023400000000000001</v>
      </c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R286" s="239" t="s">
        <v>246</v>
      </c>
      <c r="AT286" s="239" t="s">
        <v>241</v>
      </c>
      <c r="AU286" s="239" t="s">
        <v>84</v>
      </c>
      <c r="AY286" s="18" t="s">
        <v>239</v>
      </c>
      <c r="BE286" s="240">
        <f>IF(N286="základní",J286,0)</f>
        <v>0</v>
      </c>
      <c r="BF286" s="240">
        <f>IF(N286="snížená",J286,0)</f>
        <v>0</v>
      </c>
      <c r="BG286" s="240">
        <f>IF(N286="zákl. přenesená",J286,0)</f>
        <v>0</v>
      </c>
      <c r="BH286" s="240">
        <f>IF(N286="sníž. přenesená",J286,0)</f>
        <v>0</v>
      </c>
      <c r="BI286" s="240">
        <f>IF(N286="nulová",J286,0)</f>
        <v>0</v>
      </c>
      <c r="BJ286" s="18" t="s">
        <v>82</v>
      </c>
      <c r="BK286" s="240">
        <f>ROUND(I286*H286,2)</f>
        <v>0</v>
      </c>
      <c r="BL286" s="18" t="s">
        <v>246</v>
      </c>
      <c r="BM286" s="239" t="s">
        <v>4300</v>
      </c>
    </row>
    <row r="287" s="2" customFormat="1">
      <c r="A287" s="39"/>
      <c r="B287" s="40"/>
      <c r="C287" s="41"/>
      <c r="D287" s="241" t="s">
        <v>248</v>
      </c>
      <c r="E287" s="41"/>
      <c r="F287" s="242" t="s">
        <v>3946</v>
      </c>
      <c r="G287" s="41"/>
      <c r="H287" s="41"/>
      <c r="I287" s="243"/>
      <c r="J287" s="41"/>
      <c r="K287" s="41"/>
      <c r="L287" s="45"/>
      <c r="M287" s="244"/>
      <c r="N287" s="245"/>
      <c r="O287" s="92"/>
      <c r="P287" s="92"/>
      <c r="Q287" s="92"/>
      <c r="R287" s="92"/>
      <c r="S287" s="92"/>
      <c r="T287" s="93"/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T287" s="18" t="s">
        <v>248</v>
      </c>
      <c r="AU287" s="18" t="s">
        <v>84</v>
      </c>
    </row>
    <row r="288" s="13" customFormat="1">
      <c r="A288" s="13"/>
      <c r="B288" s="246"/>
      <c r="C288" s="247"/>
      <c r="D288" s="241" t="s">
        <v>250</v>
      </c>
      <c r="E288" s="248" t="s">
        <v>1</v>
      </c>
      <c r="F288" s="249" t="s">
        <v>3949</v>
      </c>
      <c r="G288" s="247"/>
      <c r="H288" s="248" t="s">
        <v>1</v>
      </c>
      <c r="I288" s="250"/>
      <c r="J288" s="247"/>
      <c r="K288" s="247"/>
      <c r="L288" s="251"/>
      <c r="M288" s="252"/>
      <c r="N288" s="253"/>
      <c r="O288" s="253"/>
      <c r="P288" s="253"/>
      <c r="Q288" s="253"/>
      <c r="R288" s="253"/>
      <c r="S288" s="253"/>
      <c r="T288" s="254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55" t="s">
        <v>250</v>
      </c>
      <c r="AU288" s="255" t="s">
        <v>84</v>
      </c>
      <c r="AV288" s="13" t="s">
        <v>82</v>
      </c>
      <c r="AW288" s="13" t="s">
        <v>31</v>
      </c>
      <c r="AX288" s="13" t="s">
        <v>75</v>
      </c>
      <c r="AY288" s="255" t="s">
        <v>239</v>
      </c>
    </row>
    <row r="289" s="14" customFormat="1">
      <c r="A289" s="14"/>
      <c r="B289" s="256"/>
      <c r="C289" s="257"/>
      <c r="D289" s="241" t="s">
        <v>250</v>
      </c>
      <c r="E289" s="258" t="s">
        <v>1</v>
      </c>
      <c r="F289" s="259" t="s">
        <v>3955</v>
      </c>
      <c r="G289" s="257"/>
      <c r="H289" s="260">
        <v>0.59999999999999998</v>
      </c>
      <c r="I289" s="261"/>
      <c r="J289" s="257"/>
      <c r="K289" s="257"/>
      <c r="L289" s="262"/>
      <c r="M289" s="263"/>
      <c r="N289" s="264"/>
      <c r="O289" s="264"/>
      <c r="P289" s="264"/>
      <c r="Q289" s="264"/>
      <c r="R289" s="264"/>
      <c r="S289" s="264"/>
      <c r="T289" s="265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66" t="s">
        <v>250</v>
      </c>
      <c r="AU289" s="266" t="s">
        <v>84</v>
      </c>
      <c r="AV289" s="14" t="s">
        <v>84</v>
      </c>
      <c r="AW289" s="14" t="s">
        <v>31</v>
      </c>
      <c r="AX289" s="14" t="s">
        <v>75</v>
      </c>
      <c r="AY289" s="266" t="s">
        <v>239</v>
      </c>
    </row>
    <row r="290" s="15" customFormat="1">
      <c r="A290" s="15"/>
      <c r="B290" s="267"/>
      <c r="C290" s="268"/>
      <c r="D290" s="241" t="s">
        <v>250</v>
      </c>
      <c r="E290" s="269" t="s">
        <v>1</v>
      </c>
      <c r="F290" s="270" t="s">
        <v>277</v>
      </c>
      <c r="G290" s="268"/>
      <c r="H290" s="271">
        <v>0.59999999999999998</v>
      </c>
      <c r="I290" s="272"/>
      <c r="J290" s="268"/>
      <c r="K290" s="268"/>
      <c r="L290" s="273"/>
      <c r="M290" s="274"/>
      <c r="N290" s="275"/>
      <c r="O290" s="275"/>
      <c r="P290" s="275"/>
      <c r="Q290" s="275"/>
      <c r="R290" s="275"/>
      <c r="S290" s="275"/>
      <c r="T290" s="276"/>
      <c r="U290" s="15"/>
      <c r="V290" s="15"/>
      <c r="W290" s="15"/>
      <c r="X290" s="15"/>
      <c r="Y290" s="15"/>
      <c r="Z290" s="15"/>
      <c r="AA290" s="15"/>
      <c r="AB290" s="15"/>
      <c r="AC290" s="15"/>
      <c r="AD290" s="15"/>
      <c r="AE290" s="15"/>
      <c r="AT290" s="277" t="s">
        <v>250</v>
      </c>
      <c r="AU290" s="277" t="s">
        <v>84</v>
      </c>
      <c r="AV290" s="15" t="s">
        <v>246</v>
      </c>
      <c r="AW290" s="15" t="s">
        <v>31</v>
      </c>
      <c r="AX290" s="15" t="s">
        <v>82</v>
      </c>
      <c r="AY290" s="277" t="s">
        <v>239</v>
      </c>
    </row>
    <row r="291" s="2" customFormat="1" ht="24.15" customHeight="1">
      <c r="A291" s="39"/>
      <c r="B291" s="40"/>
      <c r="C291" s="228" t="s">
        <v>528</v>
      </c>
      <c r="D291" s="228" t="s">
        <v>241</v>
      </c>
      <c r="E291" s="229" t="s">
        <v>889</v>
      </c>
      <c r="F291" s="230" t="s">
        <v>890</v>
      </c>
      <c r="G291" s="231" t="s">
        <v>330</v>
      </c>
      <c r="H291" s="232">
        <v>0.29999999999999999</v>
      </c>
      <c r="I291" s="233"/>
      <c r="J291" s="234">
        <f>ROUND(I291*H291,2)</f>
        <v>0</v>
      </c>
      <c r="K291" s="230" t="s">
        <v>245</v>
      </c>
      <c r="L291" s="45"/>
      <c r="M291" s="235" t="s">
        <v>1</v>
      </c>
      <c r="N291" s="236" t="s">
        <v>40</v>
      </c>
      <c r="O291" s="92"/>
      <c r="P291" s="237">
        <f>O291*H291</f>
        <v>0</v>
      </c>
      <c r="Q291" s="237">
        <v>0.00281</v>
      </c>
      <c r="R291" s="237">
        <f>Q291*H291</f>
        <v>0.000843</v>
      </c>
      <c r="S291" s="237">
        <v>0.069000000000000006</v>
      </c>
      <c r="T291" s="238">
        <f>S291*H291</f>
        <v>0.0207</v>
      </c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R291" s="239" t="s">
        <v>246</v>
      </c>
      <c r="AT291" s="239" t="s">
        <v>241</v>
      </c>
      <c r="AU291" s="239" t="s">
        <v>84</v>
      </c>
      <c r="AY291" s="18" t="s">
        <v>239</v>
      </c>
      <c r="BE291" s="240">
        <f>IF(N291="základní",J291,0)</f>
        <v>0</v>
      </c>
      <c r="BF291" s="240">
        <f>IF(N291="snížená",J291,0)</f>
        <v>0</v>
      </c>
      <c r="BG291" s="240">
        <f>IF(N291="zákl. přenesená",J291,0)</f>
        <v>0</v>
      </c>
      <c r="BH291" s="240">
        <f>IF(N291="sníž. přenesená",J291,0)</f>
        <v>0</v>
      </c>
      <c r="BI291" s="240">
        <f>IF(N291="nulová",J291,0)</f>
        <v>0</v>
      </c>
      <c r="BJ291" s="18" t="s">
        <v>82</v>
      </c>
      <c r="BK291" s="240">
        <f>ROUND(I291*H291,2)</f>
        <v>0</v>
      </c>
      <c r="BL291" s="18" t="s">
        <v>246</v>
      </c>
      <c r="BM291" s="239" t="s">
        <v>4301</v>
      </c>
    </row>
    <row r="292" s="2" customFormat="1">
      <c r="A292" s="39"/>
      <c r="B292" s="40"/>
      <c r="C292" s="41"/>
      <c r="D292" s="241" t="s">
        <v>248</v>
      </c>
      <c r="E292" s="41"/>
      <c r="F292" s="242" t="s">
        <v>892</v>
      </c>
      <c r="G292" s="41"/>
      <c r="H292" s="41"/>
      <c r="I292" s="243"/>
      <c r="J292" s="41"/>
      <c r="K292" s="41"/>
      <c r="L292" s="45"/>
      <c r="M292" s="244"/>
      <c r="N292" s="245"/>
      <c r="O292" s="92"/>
      <c r="P292" s="92"/>
      <c r="Q292" s="92"/>
      <c r="R292" s="92"/>
      <c r="S292" s="92"/>
      <c r="T292" s="93"/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T292" s="18" t="s">
        <v>248</v>
      </c>
      <c r="AU292" s="18" t="s">
        <v>84</v>
      </c>
    </row>
    <row r="293" s="13" customFormat="1">
      <c r="A293" s="13"/>
      <c r="B293" s="246"/>
      <c r="C293" s="247"/>
      <c r="D293" s="241" t="s">
        <v>250</v>
      </c>
      <c r="E293" s="248" t="s">
        <v>1</v>
      </c>
      <c r="F293" s="249" t="s">
        <v>893</v>
      </c>
      <c r="G293" s="247"/>
      <c r="H293" s="248" t="s">
        <v>1</v>
      </c>
      <c r="I293" s="250"/>
      <c r="J293" s="247"/>
      <c r="K293" s="247"/>
      <c r="L293" s="251"/>
      <c r="M293" s="252"/>
      <c r="N293" s="253"/>
      <c r="O293" s="253"/>
      <c r="P293" s="253"/>
      <c r="Q293" s="253"/>
      <c r="R293" s="253"/>
      <c r="S293" s="253"/>
      <c r="T293" s="254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55" t="s">
        <v>250</v>
      </c>
      <c r="AU293" s="255" t="s">
        <v>84</v>
      </c>
      <c r="AV293" s="13" t="s">
        <v>82</v>
      </c>
      <c r="AW293" s="13" t="s">
        <v>31</v>
      </c>
      <c r="AX293" s="13" t="s">
        <v>75</v>
      </c>
      <c r="AY293" s="255" t="s">
        <v>239</v>
      </c>
    </row>
    <row r="294" s="14" customFormat="1">
      <c r="A294" s="14"/>
      <c r="B294" s="256"/>
      <c r="C294" s="257"/>
      <c r="D294" s="241" t="s">
        <v>250</v>
      </c>
      <c r="E294" s="258" t="s">
        <v>1</v>
      </c>
      <c r="F294" s="259" t="s">
        <v>4302</v>
      </c>
      <c r="G294" s="257"/>
      <c r="H294" s="260">
        <v>0.29999999999999999</v>
      </c>
      <c r="I294" s="261"/>
      <c r="J294" s="257"/>
      <c r="K294" s="257"/>
      <c r="L294" s="262"/>
      <c r="M294" s="263"/>
      <c r="N294" s="264"/>
      <c r="O294" s="264"/>
      <c r="P294" s="264"/>
      <c r="Q294" s="264"/>
      <c r="R294" s="264"/>
      <c r="S294" s="264"/>
      <c r="T294" s="265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66" t="s">
        <v>250</v>
      </c>
      <c r="AU294" s="266" t="s">
        <v>84</v>
      </c>
      <c r="AV294" s="14" t="s">
        <v>84</v>
      </c>
      <c r="AW294" s="14" t="s">
        <v>31</v>
      </c>
      <c r="AX294" s="14" t="s">
        <v>82</v>
      </c>
      <c r="AY294" s="266" t="s">
        <v>239</v>
      </c>
    </row>
    <row r="295" s="2" customFormat="1" ht="24.15" customHeight="1">
      <c r="A295" s="39"/>
      <c r="B295" s="40"/>
      <c r="C295" s="228" t="s">
        <v>534</v>
      </c>
      <c r="D295" s="228" t="s">
        <v>241</v>
      </c>
      <c r="E295" s="229" t="s">
        <v>901</v>
      </c>
      <c r="F295" s="230" t="s">
        <v>902</v>
      </c>
      <c r="G295" s="231" t="s">
        <v>330</v>
      </c>
      <c r="H295" s="232">
        <v>0.29999999999999999</v>
      </c>
      <c r="I295" s="233"/>
      <c r="J295" s="234">
        <f>ROUND(I295*H295,2)</f>
        <v>0</v>
      </c>
      <c r="K295" s="230" t="s">
        <v>245</v>
      </c>
      <c r="L295" s="45"/>
      <c r="M295" s="235" t="s">
        <v>1</v>
      </c>
      <c r="N295" s="236" t="s">
        <v>40</v>
      </c>
      <c r="O295" s="92"/>
      <c r="P295" s="237">
        <f>O295*H295</f>
        <v>0</v>
      </c>
      <c r="Q295" s="237">
        <v>0.0035999999999999999</v>
      </c>
      <c r="R295" s="237">
        <f>Q295*H295</f>
        <v>0.00108</v>
      </c>
      <c r="S295" s="237">
        <v>0.16</v>
      </c>
      <c r="T295" s="238">
        <f>S295*H295</f>
        <v>0.048000000000000001</v>
      </c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R295" s="239" t="s">
        <v>246</v>
      </c>
      <c r="AT295" s="239" t="s">
        <v>241</v>
      </c>
      <c r="AU295" s="239" t="s">
        <v>84</v>
      </c>
      <c r="AY295" s="18" t="s">
        <v>239</v>
      </c>
      <c r="BE295" s="240">
        <f>IF(N295="základní",J295,0)</f>
        <v>0</v>
      </c>
      <c r="BF295" s="240">
        <f>IF(N295="snížená",J295,0)</f>
        <v>0</v>
      </c>
      <c r="BG295" s="240">
        <f>IF(N295="zákl. přenesená",J295,0)</f>
        <v>0</v>
      </c>
      <c r="BH295" s="240">
        <f>IF(N295="sníž. přenesená",J295,0)</f>
        <v>0</v>
      </c>
      <c r="BI295" s="240">
        <f>IF(N295="nulová",J295,0)</f>
        <v>0</v>
      </c>
      <c r="BJ295" s="18" t="s">
        <v>82</v>
      </c>
      <c r="BK295" s="240">
        <f>ROUND(I295*H295,2)</f>
        <v>0</v>
      </c>
      <c r="BL295" s="18" t="s">
        <v>246</v>
      </c>
      <c r="BM295" s="239" t="s">
        <v>4303</v>
      </c>
    </row>
    <row r="296" s="2" customFormat="1">
      <c r="A296" s="39"/>
      <c r="B296" s="40"/>
      <c r="C296" s="41"/>
      <c r="D296" s="241" t="s">
        <v>248</v>
      </c>
      <c r="E296" s="41"/>
      <c r="F296" s="242" t="s">
        <v>904</v>
      </c>
      <c r="G296" s="41"/>
      <c r="H296" s="41"/>
      <c r="I296" s="243"/>
      <c r="J296" s="41"/>
      <c r="K296" s="41"/>
      <c r="L296" s="45"/>
      <c r="M296" s="244"/>
      <c r="N296" s="245"/>
      <c r="O296" s="92"/>
      <c r="P296" s="92"/>
      <c r="Q296" s="92"/>
      <c r="R296" s="92"/>
      <c r="S296" s="92"/>
      <c r="T296" s="93"/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T296" s="18" t="s">
        <v>248</v>
      </c>
      <c r="AU296" s="18" t="s">
        <v>84</v>
      </c>
    </row>
    <row r="297" s="13" customFormat="1">
      <c r="A297" s="13"/>
      <c r="B297" s="246"/>
      <c r="C297" s="247"/>
      <c r="D297" s="241" t="s">
        <v>250</v>
      </c>
      <c r="E297" s="248" t="s">
        <v>1</v>
      </c>
      <c r="F297" s="249" t="s">
        <v>3957</v>
      </c>
      <c r="G297" s="247"/>
      <c r="H297" s="248" t="s">
        <v>1</v>
      </c>
      <c r="I297" s="250"/>
      <c r="J297" s="247"/>
      <c r="K297" s="247"/>
      <c r="L297" s="251"/>
      <c r="M297" s="252"/>
      <c r="N297" s="253"/>
      <c r="O297" s="253"/>
      <c r="P297" s="253"/>
      <c r="Q297" s="253"/>
      <c r="R297" s="253"/>
      <c r="S297" s="253"/>
      <c r="T297" s="254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55" t="s">
        <v>250</v>
      </c>
      <c r="AU297" s="255" t="s">
        <v>84</v>
      </c>
      <c r="AV297" s="13" t="s">
        <v>82</v>
      </c>
      <c r="AW297" s="13" t="s">
        <v>31</v>
      </c>
      <c r="AX297" s="13" t="s">
        <v>75</v>
      </c>
      <c r="AY297" s="255" t="s">
        <v>239</v>
      </c>
    </row>
    <row r="298" s="14" customFormat="1">
      <c r="A298" s="14"/>
      <c r="B298" s="256"/>
      <c r="C298" s="257"/>
      <c r="D298" s="241" t="s">
        <v>250</v>
      </c>
      <c r="E298" s="258" t="s">
        <v>1</v>
      </c>
      <c r="F298" s="259" t="s">
        <v>4302</v>
      </c>
      <c r="G298" s="257"/>
      <c r="H298" s="260">
        <v>0.29999999999999999</v>
      </c>
      <c r="I298" s="261"/>
      <c r="J298" s="257"/>
      <c r="K298" s="257"/>
      <c r="L298" s="262"/>
      <c r="M298" s="263"/>
      <c r="N298" s="264"/>
      <c r="O298" s="264"/>
      <c r="P298" s="264"/>
      <c r="Q298" s="264"/>
      <c r="R298" s="264"/>
      <c r="S298" s="264"/>
      <c r="T298" s="265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66" t="s">
        <v>250</v>
      </c>
      <c r="AU298" s="266" t="s">
        <v>84</v>
      </c>
      <c r="AV298" s="14" t="s">
        <v>84</v>
      </c>
      <c r="AW298" s="14" t="s">
        <v>31</v>
      </c>
      <c r="AX298" s="14" t="s">
        <v>82</v>
      </c>
      <c r="AY298" s="266" t="s">
        <v>239</v>
      </c>
    </row>
    <row r="299" s="12" customFormat="1" ht="22.8" customHeight="1">
      <c r="A299" s="12"/>
      <c r="B299" s="212"/>
      <c r="C299" s="213"/>
      <c r="D299" s="214" t="s">
        <v>74</v>
      </c>
      <c r="E299" s="226" t="s">
        <v>410</v>
      </c>
      <c r="F299" s="226" t="s">
        <v>411</v>
      </c>
      <c r="G299" s="213"/>
      <c r="H299" s="213"/>
      <c r="I299" s="216"/>
      <c r="J299" s="227">
        <f>BK299</f>
        <v>0</v>
      </c>
      <c r="K299" s="213"/>
      <c r="L299" s="218"/>
      <c r="M299" s="219"/>
      <c r="N299" s="220"/>
      <c r="O299" s="220"/>
      <c r="P299" s="221">
        <f>SUM(P300:P316)</f>
        <v>0</v>
      </c>
      <c r="Q299" s="220"/>
      <c r="R299" s="221">
        <f>SUM(R300:R316)</f>
        <v>0</v>
      </c>
      <c r="S299" s="220"/>
      <c r="T299" s="222">
        <f>SUM(T300:T316)</f>
        <v>0</v>
      </c>
      <c r="U299" s="12"/>
      <c r="V299" s="12"/>
      <c r="W299" s="12"/>
      <c r="X299" s="12"/>
      <c r="Y299" s="12"/>
      <c r="Z299" s="12"/>
      <c r="AA299" s="12"/>
      <c r="AB299" s="12"/>
      <c r="AC299" s="12"/>
      <c r="AD299" s="12"/>
      <c r="AE299" s="12"/>
      <c r="AR299" s="223" t="s">
        <v>82</v>
      </c>
      <c r="AT299" s="224" t="s">
        <v>74</v>
      </c>
      <c r="AU299" s="224" t="s">
        <v>82</v>
      </c>
      <c r="AY299" s="223" t="s">
        <v>239</v>
      </c>
      <c r="BK299" s="225">
        <f>SUM(BK300:BK316)</f>
        <v>0</v>
      </c>
    </row>
    <row r="300" s="2" customFormat="1" ht="24.15" customHeight="1">
      <c r="A300" s="39"/>
      <c r="B300" s="40"/>
      <c r="C300" s="228" t="s">
        <v>544</v>
      </c>
      <c r="D300" s="228" t="s">
        <v>241</v>
      </c>
      <c r="E300" s="229" t="s">
        <v>428</v>
      </c>
      <c r="F300" s="230" t="s">
        <v>429</v>
      </c>
      <c r="G300" s="231" t="s">
        <v>338</v>
      </c>
      <c r="H300" s="232">
        <v>0.13</v>
      </c>
      <c r="I300" s="233"/>
      <c r="J300" s="234">
        <f>ROUND(I300*H300,2)</f>
        <v>0</v>
      </c>
      <c r="K300" s="230" t="s">
        <v>419</v>
      </c>
      <c r="L300" s="45"/>
      <c r="M300" s="235" t="s">
        <v>1</v>
      </c>
      <c r="N300" s="236" t="s">
        <v>40</v>
      </c>
      <c r="O300" s="92"/>
      <c r="P300" s="237">
        <f>O300*H300</f>
        <v>0</v>
      </c>
      <c r="Q300" s="237">
        <v>0</v>
      </c>
      <c r="R300" s="237">
        <f>Q300*H300</f>
        <v>0</v>
      </c>
      <c r="S300" s="237">
        <v>0</v>
      </c>
      <c r="T300" s="238">
        <f>S300*H300</f>
        <v>0</v>
      </c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R300" s="239" t="s">
        <v>246</v>
      </c>
      <c r="AT300" s="239" t="s">
        <v>241</v>
      </c>
      <c r="AU300" s="239" t="s">
        <v>84</v>
      </c>
      <c r="AY300" s="18" t="s">
        <v>239</v>
      </c>
      <c r="BE300" s="240">
        <f>IF(N300="základní",J300,0)</f>
        <v>0</v>
      </c>
      <c r="BF300" s="240">
        <f>IF(N300="snížená",J300,0)</f>
        <v>0</v>
      </c>
      <c r="BG300" s="240">
        <f>IF(N300="zákl. přenesená",J300,0)</f>
        <v>0</v>
      </c>
      <c r="BH300" s="240">
        <f>IF(N300="sníž. přenesená",J300,0)</f>
        <v>0</v>
      </c>
      <c r="BI300" s="240">
        <f>IF(N300="nulová",J300,0)</f>
        <v>0</v>
      </c>
      <c r="BJ300" s="18" t="s">
        <v>82</v>
      </c>
      <c r="BK300" s="240">
        <f>ROUND(I300*H300,2)</f>
        <v>0</v>
      </c>
      <c r="BL300" s="18" t="s">
        <v>246</v>
      </c>
      <c r="BM300" s="239" t="s">
        <v>4304</v>
      </c>
    </row>
    <row r="301" s="2" customFormat="1">
      <c r="A301" s="39"/>
      <c r="B301" s="40"/>
      <c r="C301" s="41"/>
      <c r="D301" s="241" t="s">
        <v>248</v>
      </c>
      <c r="E301" s="41"/>
      <c r="F301" s="242" t="s">
        <v>431</v>
      </c>
      <c r="G301" s="41"/>
      <c r="H301" s="41"/>
      <c r="I301" s="243"/>
      <c r="J301" s="41"/>
      <c r="K301" s="41"/>
      <c r="L301" s="45"/>
      <c r="M301" s="244"/>
      <c r="N301" s="245"/>
      <c r="O301" s="92"/>
      <c r="P301" s="92"/>
      <c r="Q301" s="92"/>
      <c r="R301" s="92"/>
      <c r="S301" s="92"/>
      <c r="T301" s="93"/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T301" s="18" t="s">
        <v>248</v>
      </c>
      <c r="AU301" s="18" t="s">
        <v>84</v>
      </c>
    </row>
    <row r="302" s="2" customFormat="1" ht="24.15" customHeight="1">
      <c r="A302" s="39"/>
      <c r="B302" s="40"/>
      <c r="C302" s="228" t="s">
        <v>549</v>
      </c>
      <c r="D302" s="228" t="s">
        <v>241</v>
      </c>
      <c r="E302" s="229" t="s">
        <v>433</v>
      </c>
      <c r="F302" s="230" t="s">
        <v>434</v>
      </c>
      <c r="G302" s="231" t="s">
        <v>338</v>
      </c>
      <c r="H302" s="232">
        <v>132.29300000000001</v>
      </c>
      <c r="I302" s="233"/>
      <c r="J302" s="234">
        <f>ROUND(I302*H302,2)</f>
        <v>0</v>
      </c>
      <c r="K302" s="230" t="s">
        <v>245</v>
      </c>
      <c r="L302" s="45"/>
      <c r="M302" s="235" t="s">
        <v>1</v>
      </c>
      <c r="N302" s="236" t="s">
        <v>40</v>
      </c>
      <c r="O302" s="92"/>
      <c r="P302" s="237">
        <f>O302*H302</f>
        <v>0</v>
      </c>
      <c r="Q302" s="237">
        <v>0</v>
      </c>
      <c r="R302" s="237">
        <f>Q302*H302</f>
        <v>0</v>
      </c>
      <c r="S302" s="237">
        <v>0</v>
      </c>
      <c r="T302" s="238">
        <f>S302*H302</f>
        <v>0</v>
      </c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R302" s="239" t="s">
        <v>246</v>
      </c>
      <c r="AT302" s="239" t="s">
        <v>241</v>
      </c>
      <c r="AU302" s="239" t="s">
        <v>84</v>
      </c>
      <c r="AY302" s="18" t="s">
        <v>239</v>
      </c>
      <c r="BE302" s="240">
        <f>IF(N302="základní",J302,0)</f>
        <v>0</v>
      </c>
      <c r="BF302" s="240">
        <f>IF(N302="snížená",J302,0)</f>
        <v>0</v>
      </c>
      <c r="BG302" s="240">
        <f>IF(N302="zákl. přenesená",J302,0)</f>
        <v>0</v>
      </c>
      <c r="BH302" s="240">
        <f>IF(N302="sníž. přenesená",J302,0)</f>
        <v>0</v>
      </c>
      <c r="BI302" s="240">
        <f>IF(N302="nulová",J302,0)</f>
        <v>0</v>
      </c>
      <c r="BJ302" s="18" t="s">
        <v>82</v>
      </c>
      <c r="BK302" s="240">
        <f>ROUND(I302*H302,2)</f>
        <v>0</v>
      </c>
      <c r="BL302" s="18" t="s">
        <v>246</v>
      </c>
      <c r="BM302" s="239" t="s">
        <v>4305</v>
      </c>
    </row>
    <row r="303" s="2" customFormat="1">
      <c r="A303" s="39"/>
      <c r="B303" s="40"/>
      <c r="C303" s="41"/>
      <c r="D303" s="241" t="s">
        <v>248</v>
      </c>
      <c r="E303" s="41"/>
      <c r="F303" s="242" t="s">
        <v>436</v>
      </c>
      <c r="G303" s="41"/>
      <c r="H303" s="41"/>
      <c r="I303" s="243"/>
      <c r="J303" s="41"/>
      <c r="K303" s="41"/>
      <c r="L303" s="45"/>
      <c r="M303" s="244"/>
      <c r="N303" s="245"/>
      <c r="O303" s="92"/>
      <c r="P303" s="92"/>
      <c r="Q303" s="92"/>
      <c r="R303" s="92"/>
      <c r="S303" s="92"/>
      <c r="T303" s="93"/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T303" s="18" t="s">
        <v>248</v>
      </c>
      <c r="AU303" s="18" t="s">
        <v>84</v>
      </c>
    </row>
    <row r="304" s="13" customFormat="1">
      <c r="A304" s="13"/>
      <c r="B304" s="246"/>
      <c r="C304" s="247"/>
      <c r="D304" s="241" t="s">
        <v>250</v>
      </c>
      <c r="E304" s="248" t="s">
        <v>1</v>
      </c>
      <c r="F304" s="249" t="s">
        <v>437</v>
      </c>
      <c r="G304" s="247"/>
      <c r="H304" s="248" t="s">
        <v>1</v>
      </c>
      <c r="I304" s="250"/>
      <c r="J304" s="247"/>
      <c r="K304" s="247"/>
      <c r="L304" s="251"/>
      <c r="M304" s="252"/>
      <c r="N304" s="253"/>
      <c r="O304" s="253"/>
      <c r="P304" s="253"/>
      <c r="Q304" s="253"/>
      <c r="R304" s="253"/>
      <c r="S304" s="253"/>
      <c r="T304" s="254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55" t="s">
        <v>250</v>
      </c>
      <c r="AU304" s="255" t="s">
        <v>84</v>
      </c>
      <c r="AV304" s="13" t="s">
        <v>82</v>
      </c>
      <c r="AW304" s="13" t="s">
        <v>31</v>
      </c>
      <c r="AX304" s="13" t="s">
        <v>75</v>
      </c>
      <c r="AY304" s="255" t="s">
        <v>239</v>
      </c>
    </row>
    <row r="305" s="14" customFormat="1">
      <c r="A305" s="14"/>
      <c r="B305" s="256"/>
      <c r="C305" s="257"/>
      <c r="D305" s="241" t="s">
        <v>250</v>
      </c>
      <c r="E305" s="258" t="s">
        <v>1</v>
      </c>
      <c r="F305" s="259" t="s">
        <v>4306</v>
      </c>
      <c r="G305" s="257"/>
      <c r="H305" s="260">
        <v>0.13</v>
      </c>
      <c r="I305" s="261"/>
      <c r="J305" s="257"/>
      <c r="K305" s="257"/>
      <c r="L305" s="262"/>
      <c r="M305" s="263"/>
      <c r="N305" s="264"/>
      <c r="O305" s="264"/>
      <c r="P305" s="264"/>
      <c r="Q305" s="264"/>
      <c r="R305" s="264"/>
      <c r="S305" s="264"/>
      <c r="T305" s="265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66" t="s">
        <v>250</v>
      </c>
      <c r="AU305" s="266" t="s">
        <v>84</v>
      </c>
      <c r="AV305" s="14" t="s">
        <v>84</v>
      </c>
      <c r="AW305" s="14" t="s">
        <v>31</v>
      </c>
      <c r="AX305" s="14" t="s">
        <v>75</v>
      </c>
      <c r="AY305" s="266" t="s">
        <v>239</v>
      </c>
    </row>
    <row r="306" s="13" customFormat="1">
      <c r="A306" s="13"/>
      <c r="B306" s="246"/>
      <c r="C306" s="247"/>
      <c r="D306" s="241" t="s">
        <v>250</v>
      </c>
      <c r="E306" s="248" t="s">
        <v>1</v>
      </c>
      <c r="F306" s="249" t="s">
        <v>4307</v>
      </c>
      <c r="G306" s="247"/>
      <c r="H306" s="248" t="s">
        <v>1</v>
      </c>
      <c r="I306" s="250"/>
      <c r="J306" s="247"/>
      <c r="K306" s="247"/>
      <c r="L306" s="251"/>
      <c r="M306" s="252"/>
      <c r="N306" s="253"/>
      <c r="O306" s="253"/>
      <c r="P306" s="253"/>
      <c r="Q306" s="253"/>
      <c r="R306" s="253"/>
      <c r="S306" s="253"/>
      <c r="T306" s="254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55" t="s">
        <v>250</v>
      </c>
      <c r="AU306" s="255" t="s">
        <v>84</v>
      </c>
      <c r="AV306" s="13" t="s">
        <v>82</v>
      </c>
      <c r="AW306" s="13" t="s">
        <v>31</v>
      </c>
      <c r="AX306" s="13" t="s">
        <v>75</v>
      </c>
      <c r="AY306" s="255" t="s">
        <v>239</v>
      </c>
    </row>
    <row r="307" s="14" customFormat="1">
      <c r="A307" s="14"/>
      <c r="B307" s="256"/>
      <c r="C307" s="257"/>
      <c r="D307" s="241" t="s">
        <v>250</v>
      </c>
      <c r="E307" s="258" t="s">
        <v>1</v>
      </c>
      <c r="F307" s="259" t="s">
        <v>4308</v>
      </c>
      <c r="G307" s="257"/>
      <c r="H307" s="260">
        <v>132.16300000000001</v>
      </c>
      <c r="I307" s="261"/>
      <c r="J307" s="257"/>
      <c r="K307" s="257"/>
      <c r="L307" s="262"/>
      <c r="M307" s="263"/>
      <c r="N307" s="264"/>
      <c r="O307" s="264"/>
      <c r="P307" s="264"/>
      <c r="Q307" s="264"/>
      <c r="R307" s="264"/>
      <c r="S307" s="264"/>
      <c r="T307" s="265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266" t="s">
        <v>250</v>
      </c>
      <c r="AU307" s="266" t="s">
        <v>84</v>
      </c>
      <c r="AV307" s="14" t="s">
        <v>84</v>
      </c>
      <c r="AW307" s="14" t="s">
        <v>31</v>
      </c>
      <c r="AX307" s="14" t="s">
        <v>75</v>
      </c>
      <c r="AY307" s="266" t="s">
        <v>239</v>
      </c>
    </row>
    <row r="308" s="15" customFormat="1">
      <c r="A308" s="15"/>
      <c r="B308" s="267"/>
      <c r="C308" s="268"/>
      <c r="D308" s="241" t="s">
        <v>250</v>
      </c>
      <c r="E308" s="269" t="s">
        <v>1</v>
      </c>
      <c r="F308" s="270" t="s">
        <v>277</v>
      </c>
      <c r="G308" s="268"/>
      <c r="H308" s="271">
        <v>132.29300000000001</v>
      </c>
      <c r="I308" s="272"/>
      <c r="J308" s="268"/>
      <c r="K308" s="268"/>
      <c r="L308" s="273"/>
      <c r="M308" s="274"/>
      <c r="N308" s="275"/>
      <c r="O308" s="275"/>
      <c r="P308" s="275"/>
      <c r="Q308" s="275"/>
      <c r="R308" s="275"/>
      <c r="S308" s="275"/>
      <c r="T308" s="276"/>
      <c r="U308" s="15"/>
      <c r="V308" s="15"/>
      <c r="W308" s="15"/>
      <c r="X308" s="15"/>
      <c r="Y308" s="15"/>
      <c r="Z308" s="15"/>
      <c r="AA308" s="15"/>
      <c r="AB308" s="15"/>
      <c r="AC308" s="15"/>
      <c r="AD308" s="15"/>
      <c r="AE308" s="15"/>
      <c r="AT308" s="277" t="s">
        <v>250</v>
      </c>
      <c r="AU308" s="277" t="s">
        <v>84</v>
      </c>
      <c r="AV308" s="15" t="s">
        <v>246</v>
      </c>
      <c r="AW308" s="15" t="s">
        <v>31</v>
      </c>
      <c r="AX308" s="15" t="s">
        <v>82</v>
      </c>
      <c r="AY308" s="277" t="s">
        <v>239</v>
      </c>
    </row>
    <row r="309" s="2" customFormat="1" ht="24.15" customHeight="1">
      <c r="A309" s="39"/>
      <c r="B309" s="40"/>
      <c r="C309" s="228" t="s">
        <v>557</v>
      </c>
      <c r="D309" s="228" t="s">
        <v>241</v>
      </c>
      <c r="E309" s="229" t="s">
        <v>442</v>
      </c>
      <c r="F309" s="230" t="s">
        <v>443</v>
      </c>
      <c r="G309" s="231" t="s">
        <v>338</v>
      </c>
      <c r="H309" s="232">
        <v>1984.395</v>
      </c>
      <c r="I309" s="233"/>
      <c r="J309" s="234">
        <f>ROUND(I309*H309,2)</f>
        <v>0</v>
      </c>
      <c r="K309" s="230" t="s">
        <v>419</v>
      </c>
      <c r="L309" s="45"/>
      <c r="M309" s="235" t="s">
        <v>1</v>
      </c>
      <c r="N309" s="236" t="s">
        <v>40</v>
      </c>
      <c r="O309" s="92"/>
      <c r="P309" s="237">
        <f>O309*H309</f>
        <v>0</v>
      </c>
      <c r="Q309" s="237">
        <v>0</v>
      </c>
      <c r="R309" s="237">
        <f>Q309*H309</f>
        <v>0</v>
      </c>
      <c r="S309" s="237">
        <v>0</v>
      </c>
      <c r="T309" s="238">
        <f>S309*H309</f>
        <v>0</v>
      </c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R309" s="239" t="s">
        <v>246</v>
      </c>
      <c r="AT309" s="239" t="s">
        <v>241</v>
      </c>
      <c r="AU309" s="239" t="s">
        <v>84</v>
      </c>
      <c r="AY309" s="18" t="s">
        <v>239</v>
      </c>
      <c r="BE309" s="240">
        <f>IF(N309="základní",J309,0)</f>
        <v>0</v>
      </c>
      <c r="BF309" s="240">
        <f>IF(N309="snížená",J309,0)</f>
        <v>0</v>
      </c>
      <c r="BG309" s="240">
        <f>IF(N309="zákl. přenesená",J309,0)</f>
        <v>0</v>
      </c>
      <c r="BH309" s="240">
        <f>IF(N309="sníž. přenesená",J309,0)</f>
        <v>0</v>
      </c>
      <c r="BI309" s="240">
        <f>IF(N309="nulová",J309,0)</f>
        <v>0</v>
      </c>
      <c r="BJ309" s="18" t="s">
        <v>82</v>
      </c>
      <c r="BK309" s="240">
        <f>ROUND(I309*H309,2)</f>
        <v>0</v>
      </c>
      <c r="BL309" s="18" t="s">
        <v>246</v>
      </c>
      <c r="BM309" s="239" t="s">
        <v>4309</v>
      </c>
    </row>
    <row r="310" s="2" customFormat="1">
      <c r="A310" s="39"/>
      <c r="B310" s="40"/>
      <c r="C310" s="41"/>
      <c r="D310" s="241" t="s">
        <v>248</v>
      </c>
      <c r="E310" s="41"/>
      <c r="F310" s="242" t="s">
        <v>445</v>
      </c>
      <c r="G310" s="41"/>
      <c r="H310" s="41"/>
      <c r="I310" s="243"/>
      <c r="J310" s="41"/>
      <c r="K310" s="41"/>
      <c r="L310" s="45"/>
      <c r="M310" s="244"/>
      <c r="N310" s="245"/>
      <c r="O310" s="92"/>
      <c r="P310" s="92"/>
      <c r="Q310" s="92"/>
      <c r="R310" s="92"/>
      <c r="S310" s="92"/>
      <c r="T310" s="93"/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T310" s="18" t="s">
        <v>248</v>
      </c>
      <c r="AU310" s="18" t="s">
        <v>84</v>
      </c>
    </row>
    <row r="311" s="14" customFormat="1">
      <c r="A311" s="14"/>
      <c r="B311" s="256"/>
      <c r="C311" s="257"/>
      <c r="D311" s="241" t="s">
        <v>250</v>
      </c>
      <c r="E311" s="258" t="s">
        <v>1</v>
      </c>
      <c r="F311" s="259" t="s">
        <v>4310</v>
      </c>
      <c r="G311" s="257"/>
      <c r="H311" s="260">
        <v>1984.395</v>
      </c>
      <c r="I311" s="261"/>
      <c r="J311" s="257"/>
      <c r="K311" s="257"/>
      <c r="L311" s="262"/>
      <c r="M311" s="263"/>
      <c r="N311" s="264"/>
      <c r="O311" s="264"/>
      <c r="P311" s="264"/>
      <c r="Q311" s="264"/>
      <c r="R311" s="264"/>
      <c r="S311" s="264"/>
      <c r="T311" s="265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T311" s="266" t="s">
        <v>250</v>
      </c>
      <c r="AU311" s="266" t="s">
        <v>84</v>
      </c>
      <c r="AV311" s="14" t="s">
        <v>84</v>
      </c>
      <c r="AW311" s="14" t="s">
        <v>31</v>
      </c>
      <c r="AX311" s="14" t="s">
        <v>82</v>
      </c>
      <c r="AY311" s="266" t="s">
        <v>239</v>
      </c>
    </row>
    <row r="312" s="2" customFormat="1" ht="16.5" customHeight="1">
      <c r="A312" s="39"/>
      <c r="B312" s="40"/>
      <c r="C312" s="228" t="s">
        <v>564</v>
      </c>
      <c r="D312" s="228" t="s">
        <v>241</v>
      </c>
      <c r="E312" s="229" t="s">
        <v>448</v>
      </c>
      <c r="F312" s="230" t="s">
        <v>449</v>
      </c>
      <c r="G312" s="231" t="s">
        <v>338</v>
      </c>
      <c r="H312" s="232">
        <v>0.13</v>
      </c>
      <c r="I312" s="233"/>
      <c r="J312" s="234">
        <f>ROUND(I312*H312,2)</f>
        <v>0</v>
      </c>
      <c r="K312" s="230" t="s">
        <v>419</v>
      </c>
      <c r="L312" s="45"/>
      <c r="M312" s="235" t="s">
        <v>1</v>
      </c>
      <c r="N312" s="236" t="s">
        <v>40</v>
      </c>
      <c r="O312" s="92"/>
      <c r="P312" s="237">
        <f>O312*H312</f>
        <v>0</v>
      </c>
      <c r="Q312" s="237">
        <v>0</v>
      </c>
      <c r="R312" s="237">
        <f>Q312*H312</f>
        <v>0</v>
      </c>
      <c r="S312" s="237">
        <v>0</v>
      </c>
      <c r="T312" s="238">
        <f>S312*H312</f>
        <v>0</v>
      </c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R312" s="239" t="s">
        <v>246</v>
      </c>
      <c r="AT312" s="239" t="s">
        <v>241</v>
      </c>
      <c r="AU312" s="239" t="s">
        <v>84</v>
      </c>
      <c r="AY312" s="18" t="s">
        <v>239</v>
      </c>
      <c r="BE312" s="240">
        <f>IF(N312="základní",J312,0)</f>
        <v>0</v>
      </c>
      <c r="BF312" s="240">
        <f>IF(N312="snížená",J312,0)</f>
        <v>0</v>
      </c>
      <c r="BG312" s="240">
        <f>IF(N312="zákl. přenesená",J312,0)</f>
        <v>0</v>
      </c>
      <c r="BH312" s="240">
        <f>IF(N312="sníž. přenesená",J312,0)</f>
        <v>0</v>
      </c>
      <c r="BI312" s="240">
        <f>IF(N312="nulová",J312,0)</f>
        <v>0</v>
      </c>
      <c r="BJ312" s="18" t="s">
        <v>82</v>
      </c>
      <c r="BK312" s="240">
        <f>ROUND(I312*H312,2)</f>
        <v>0</v>
      </c>
      <c r="BL312" s="18" t="s">
        <v>246</v>
      </c>
      <c r="BM312" s="239" t="s">
        <v>4311</v>
      </c>
    </row>
    <row r="313" s="2" customFormat="1">
      <c r="A313" s="39"/>
      <c r="B313" s="40"/>
      <c r="C313" s="41"/>
      <c r="D313" s="241" t="s">
        <v>248</v>
      </c>
      <c r="E313" s="41"/>
      <c r="F313" s="242" t="s">
        <v>449</v>
      </c>
      <c r="G313" s="41"/>
      <c r="H313" s="41"/>
      <c r="I313" s="243"/>
      <c r="J313" s="41"/>
      <c r="K313" s="41"/>
      <c r="L313" s="45"/>
      <c r="M313" s="244"/>
      <c r="N313" s="245"/>
      <c r="O313" s="92"/>
      <c r="P313" s="92"/>
      <c r="Q313" s="92"/>
      <c r="R313" s="92"/>
      <c r="S313" s="92"/>
      <c r="T313" s="93"/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T313" s="18" t="s">
        <v>248</v>
      </c>
      <c r="AU313" s="18" t="s">
        <v>84</v>
      </c>
    </row>
    <row r="314" s="2" customFormat="1" ht="24.15" customHeight="1">
      <c r="A314" s="39"/>
      <c r="B314" s="40"/>
      <c r="C314" s="228" t="s">
        <v>572</v>
      </c>
      <c r="D314" s="228" t="s">
        <v>241</v>
      </c>
      <c r="E314" s="229" t="s">
        <v>452</v>
      </c>
      <c r="F314" s="230" t="s">
        <v>453</v>
      </c>
      <c r="G314" s="231" t="s">
        <v>338</v>
      </c>
      <c r="H314" s="232">
        <v>237.893</v>
      </c>
      <c r="I314" s="233"/>
      <c r="J314" s="234">
        <f>ROUND(I314*H314,2)</f>
        <v>0</v>
      </c>
      <c r="K314" s="230" t="s">
        <v>419</v>
      </c>
      <c r="L314" s="45"/>
      <c r="M314" s="235" t="s">
        <v>1</v>
      </c>
      <c r="N314" s="236" t="s">
        <v>40</v>
      </c>
      <c r="O314" s="92"/>
      <c r="P314" s="237">
        <f>O314*H314</f>
        <v>0</v>
      </c>
      <c r="Q314" s="237">
        <v>0</v>
      </c>
      <c r="R314" s="237">
        <f>Q314*H314</f>
        <v>0</v>
      </c>
      <c r="S314" s="237">
        <v>0</v>
      </c>
      <c r="T314" s="238">
        <f>S314*H314</f>
        <v>0</v>
      </c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R314" s="239" t="s">
        <v>246</v>
      </c>
      <c r="AT314" s="239" t="s">
        <v>241</v>
      </c>
      <c r="AU314" s="239" t="s">
        <v>84</v>
      </c>
      <c r="AY314" s="18" t="s">
        <v>239</v>
      </c>
      <c r="BE314" s="240">
        <f>IF(N314="základní",J314,0)</f>
        <v>0</v>
      </c>
      <c r="BF314" s="240">
        <f>IF(N314="snížená",J314,0)</f>
        <v>0</v>
      </c>
      <c r="BG314" s="240">
        <f>IF(N314="zákl. přenesená",J314,0)</f>
        <v>0</v>
      </c>
      <c r="BH314" s="240">
        <f>IF(N314="sníž. přenesená",J314,0)</f>
        <v>0</v>
      </c>
      <c r="BI314" s="240">
        <f>IF(N314="nulová",J314,0)</f>
        <v>0</v>
      </c>
      <c r="BJ314" s="18" t="s">
        <v>82</v>
      </c>
      <c r="BK314" s="240">
        <f>ROUND(I314*H314,2)</f>
        <v>0</v>
      </c>
      <c r="BL314" s="18" t="s">
        <v>246</v>
      </c>
      <c r="BM314" s="239" t="s">
        <v>4312</v>
      </c>
    </row>
    <row r="315" s="2" customFormat="1">
      <c r="A315" s="39"/>
      <c r="B315" s="40"/>
      <c r="C315" s="41"/>
      <c r="D315" s="241" t="s">
        <v>248</v>
      </c>
      <c r="E315" s="41"/>
      <c r="F315" s="242" t="s">
        <v>455</v>
      </c>
      <c r="G315" s="41"/>
      <c r="H315" s="41"/>
      <c r="I315" s="243"/>
      <c r="J315" s="41"/>
      <c r="K315" s="41"/>
      <c r="L315" s="45"/>
      <c r="M315" s="244"/>
      <c r="N315" s="245"/>
      <c r="O315" s="92"/>
      <c r="P315" s="92"/>
      <c r="Q315" s="92"/>
      <c r="R315" s="92"/>
      <c r="S315" s="92"/>
      <c r="T315" s="93"/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T315" s="18" t="s">
        <v>248</v>
      </c>
      <c r="AU315" s="18" t="s">
        <v>84</v>
      </c>
    </row>
    <row r="316" s="14" customFormat="1">
      <c r="A316" s="14"/>
      <c r="B316" s="256"/>
      <c r="C316" s="257"/>
      <c r="D316" s="241" t="s">
        <v>250</v>
      </c>
      <c r="E316" s="258" t="s">
        <v>1</v>
      </c>
      <c r="F316" s="259" t="s">
        <v>4313</v>
      </c>
      <c r="G316" s="257"/>
      <c r="H316" s="260">
        <v>237.893</v>
      </c>
      <c r="I316" s="261"/>
      <c r="J316" s="257"/>
      <c r="K316" s="257"/>
      <c r="L316" s="262"/>
      <c r="M316" s="263"/>
      <c r="N316" s="264"/>
      <c r="O316" s="264"/>
      <c r="P316" s="264"/>
      <c r="Q316" s="264"/>
      <c r="R316" s="264"/>
      <c r="S316" s="264"/>
      <c r="T316" s="265"/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T316" s="266" t="s">
        <v>250</v>
      </c>
      <c r="AU316" s="266" t="s">
        <v>84</v>
      </c>
      <c r="AV316" s="14" t="s">
        <v>84</v>
      </c>
      <c r="AW316" s="14" t="s">
        <v>31</v>
      </c>
      <c r="AX316" s="14" t="s">
        <v>82</v>
      </c>
      <c r="AY316" s="266" t="s">
        <v>239</v>
      </c>
    </row>
    <row r="317" s="12" customFormat="1" ht="22.8" customHeight="1">
      <c r="A317" s="12"/>
      <c r="B317" s="212"/>
      <c r="C317" s="213"/>
      <c r="D317" s="214" t="s">
        <v>74</v>
      </c>
      <c r="E317" s="226" t="s">
        <v>1670</v>
      </c>
      <c r="F317" s="226" t="s">
        <v>1671</v>
      </c>
      <c r="G317" s="213"/>
      <c r="H317" s="213"/>
      <c r="I317" s="216"/>
      <c r="J317" s="227">
        <f>BK317</f>
        <v>0</v>
      </c>
      <c r="K317" s="213"/>
      <c r="L317" s="218"/>
      <c r="M317" s="219"/>
      <c r="N317" s="220"/>
      <c r="O317" s="220"/>
      <c r="P317" s="221">
        <f>SUM(P318:P319)</f>
        <v>0</v>
      </c>
      <c r="Q317" s="220"/>
      <c r="R317" s="221">
        <f>SUM(R318:R319)</f>
        <v>0</v>
      </c>
      <c r="S317" s="220"/>
      <c r="T317" s="222">
        <f>SUM(T318:T319)</f>
        <v>0</v>
      </c>
      <c r="U317" s="12"/>
      <c r="V317" s="12"/>
      <c r="W317" s="12"/>
      <c r="X317" s="12"/>
      <c r="Y317" s="12"/>
      <c r="Z317" s="12"/>
      <c r="AA317" s="12"/>
      <c r="AB317" s="12"/>
      <c r="AC317" s="12"/>
      <c r="AD317" s="12"/>
      <c r="AE317" s="12"/>
      <c r="AR317" s="223" t="s">
        <v>82</v>
      </c>
      <c r="AT317" s="224" t="s">
        <v>74</v>
      </c>
      <c r="AU317" s="224" t="s">
        <v>82</v>
      </c>
      <c r="AY317" s="223" t="s">
        <v>239</v>
      </c>
      <c r="BK317" s="225">
        <f>SUM(BK318:BK319)</f>
        <v>0</v>
      </c>
    </row>
    <row r="318" s="2" customFormat="1" ht="16.5" customHeight="1">
      <c r="A318" s="39"/>
      <c r="B318" s="40"/>
      <c r="C318" s="228" t="s">
        <v>579</v>
      </c>
      <c r="D318" s="228" t="s">
        <v>241</v>
      </c>
      <c r="E318" s="229" t="s">
        <v>1673</v>
      </c>
      <c r="F318" s="230" t="s">
        <v>1674</v>
      </c>
      <c r="G318" s="231" t="s">
        <v>338</v>
      </c>
      <c r="H318" s="232">
        <v>233.52000000000001</v>
      </c>
      <c r="I318" s="233"/>
      <c r="J318" s="234">
        <f>ROUND(I318*H318,2)</f>
        <v>0</v>
      </c>
      <c r="K318" s="230" t="s">
        <v>245</v>
      </c>
      <c r="L318" s="45"/>
      <c r="M318" s="235" t="s">
        <v>1</v>
      </c>
      <c r="N318" s="236" t="s">
        <v>40</v>
      </c>
      <c r="O318" s="92"/>
      <c r="P318" s="237">
        <f>O318*H318</f>
        <v>0</v>
      </c>
      <c r="Q318" s="237">
        <v>0</v>
      </c>
      <c r="R318" s="237">
        <f>Q318*H318</f>
        <v>0</v>
      </c>
      <c r="S318" s="237">
        <v>0</v>
      </c>
      <c r="T318" s="238">
        <f>S318*H318</f>
        <v>0</v>
      </c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R318" s="239" t="s">
        <v>246</v>
      </c>
      <c r="AT318" s="239" t="s">
        <v>241</v>
      </c>
      <c r="AU318" s="239" t="s">
        <v>84</v>
      </c>
      <c r="AY318" s="18" t="s">
        <v>239</v>
      </c>
      <c r="BE318" s="240">
        <f>IF(N318="základní",J318,0)</f>
        <v>0</v>
      </c>
      <c r="BF318" s="240">
        <f>IF(N318="snížená",J318,0)</f>
        <v>0</v>
      </c>
      <c r="BG318" s="240">
        <f>IF(N318="zákl. přenesená",J318,0)</f>
        <v>0</v>
      </c>
      <c r="BH318" s="240">
        <f>IF(N318="sníž. přenesená",J318,0)</f>
        <v>0</v>
      </c>
      <c r="BI318" s="240">
        <f>IF(N318="nulová",J318,0)</f>
        <v>0</v>
      </c>
      <c r="BJ318" s="18" t="s">
        <v>82</v>
      </c>
      <c r="BK318" s="240">
        <f>ROUND(I318*H318,2)</f>
        <v>0</v>
      </c>
      <c r="BL318" s="18" t="s">
        <v>246</v>
      </c>
      <c r="BM318" s="239" t="s">
        <v>4314</v>
      </c>
    </row>
    <row r="319" s="2" customFormat="1">
      <c r="A319" s="39"/>
      <c r="B319" s="40"/>
      <c r="C319" s="41"/>
      <c r="D319" s="241" t="s">
        <v>248</v>
      </c>
      <c r="E319" s="41"/>
      <c r="F319" s="242" t="s">
        <v>1676</v>
      </c>
      <c r="G319" s="41"/>
      <c r="H319" s="41"/>
      <c r="I319" s="243"/>
      <c r="J319" s="41"/>
      <c r="K319" s="41"/>
      <c r="L319" s="45"/>
      <c r="M319" s="244"/>
      <c r="N319" s="245"/>
      <c r="O319" s="92"/>
      <c r="P319" s="92"/>
      <c r="Q319" s="92"/>
      <c r="R319" s="92"/>
      <c r="S319" s="92"/>
      <c r="T319" s="93"/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T319" s="18" t="s">
        <v>248</v>
      </c>
      <c r="AU319" s="18" t="s">
        <v>84</v>
      </c>
    </row>
    <row r="320" s="12" customFormat="1" ht="25.92" customHeight="1">
      <c r="A320" s="12"/>
      <c r="B320" s="212"/>
      <c r="C320" s="213"/>
      <c r="D320" s="214" t="s">
        <v>74</v>
      </c>
      <c r="E320" s="215" t="s">
        <v>476</v>
      </c>
      <c r="F320" s="215" t="s">
        <v>477</v>
      </c>
      <c r="G320" s="213"/>
      <c r="H320" s="213"/>
      <c r="I320" s="216"/>
      <c r="J320" s="217">
        <f>BK320</f>
        <v>0</v>
      </c>
      <c r="K320" s="213"/>
      <c r="L320" s="218"/>
      <c r="M320" s="219"/>
      <c r="N320" s="220"/>
      <c r="O320" s="220"/>
      <c r="P320" s="221">
        <f>P321+P356+P362</f>
        <v>0</v>
      </c>
      <c r="Q320" s="220"/>
      <c r="R320" s="221">
        <f>R321+R356+R362</f>
        <v>1.1140565999999998</v>
      </c>
      <c r="S320" s="220"/>
      <c r="T320" s="222">
        <f>T321+T356+T362</f>
        <v>0</v>
      </c>
      <c r="U320" s="12"/>
      <c r="V320" s="12"/>
      <c r="W320" s="12"/>
      <c r="X320" s="12"/>
      <c r="Y320" s="12"/>
      <c r="Z320" s="12"/>
      <c r="AA320" s="12"/>
      <c r="AB320" s="12"/>
      <c r="AC320" s="12"/>
      <c r="AD320" s="12"/>
      <c r="AE320" s="12"/>
      <c r="AR320" s="223" t="s">
        <v>84</v>
      </c>
      <c r="AT320" s="224" t="s">
        <v>74</v>
      </c>
      <c r="AU320" s="224" t="s">
        <v>75</v>
      </c>
      <c r="AY320" s="223" t="s">
        <v>239</v>
      </c>
      <c r="BK320" s="225">
        <f>BK321+BK356+BK362</f>
        <v>0</v>
      </c>
    </row>
    <row r="321" s="12" customFormat="1" ht="22.8" customHeight="1">
      <c r="A321" s="12"/>
      <c r="B321" s="212"/>
      <c r="C321" s="213"/>
      <c r="D321" s="214" t="s">
        <v>74</v>
      </c>
      <c r="E321" s="226" t="s">
        <v>756</v>
      </c>
      <c r="F321" s="226" t="s">
        <v>757</v>
      </c>
      <c r="G321" s="213"/>
      <c r="H321" s="213"/>
      <c r="I321" s="216"/>
      <c r="J321" s="227">
        <f>BK321</f>
        <v>0</v>
      </c>
      <c r="K321" s="213"/>
      <c r="L321" s="218"/>
      <c r="M321" s="219"/>
      <c r="N321" s="220"/>
      <c r="O321" s="220"/>
      <c r="P321" s="221">
        <f>SUM(P322:P355)</f>
        <v>0</v>
      </c>
      <c r="Q321" s="220"/>
      <c r="R321" s="221">
        <f>SUM(R322:R355)</f>
        <v>1.086681</v>
      </c>
      <c r="S321" s="220"/>
      <c r="T321" s="222">
        <f>SUM(T322:T355)</f>
        <v>0</v>
      </c>
      <c r="U321" s="12"/>
      <c r="V321" s="12"/>
      <c r="W321" s="12"/>
      <c r="X321" s="12"/>
      <c r="Y321" s="12"/>
      <c r="Z321" s="12"/>
      <c r="AA321" s="12"/>
      <c r="AB321" s="12"/>
      <c r="AC321" s="12"/>
      <c r="AD321" s="12"/>
      <c r="AE321" s="12"/>
      <c r="AR321" s="223" t="s">
        <v>84</v>
      </c>
      <c r="AT321" s="224" t="s">
        <v>74</v>
      </c>
      <c r="AU321" s="224" t="s">
        <v>82</v>
      </c>
      <c r="AY321" s="223" t="s">
        <v>239</v>
      </c>
      <c r="BK321" s="225">
        <f>SUM(BK322:BK355)</f>
        <v>0</v>
      </c>
    </row>
    <row r="322" s="2" customFormat="1" ht="24.15" customHeight="1">
      <c r="A322" s="39"/>
      <c r="B322" s="40"/>
      <c r="C322" s="228" t="s">
        <v>586</v>
      </c>
      <c r="D322" s="228" t="s">
        <v>241</v>
      </c>
      <c r="E322" s="229" t="s">
        <v>1678</v>
      </c>
      <c r="F322" s="230" t="s">
        <v>1679</v>
      </c>
      <c r="G322" s="231" t="s">
        <v>244</v>
      </c>
      <c r="H322" s="232">
        <v>30.82</v>
      </c>
      <c r="I322" s="233"/>
      <c r="J322" s="234">
        <f>ROUND(I322*H322,2)</f>
        <v>0</v>
      </c>
      <c r="K322" s="230" t="s">
        <v>245</v>
      </c>
      <c r="L322" s="45"/>
      <c r="M322" s="235" t="s">
        <v>1</v>
      </c>
      <c r="N322" s="236" t="s">
        <v>40</v>
      </c>
      <c r="O322" s="92"/>
      <c r="P322" s="237">
        <f>O322*H322</f>
        <v>0</v>
      </c>
      <c r="Q322" s="237">
        <v>0</v>
      </c>
      <c r="R322" s="237">
        <f>Q322*H322</f>
        <v>0</v>
      </c>
      <c r="S322" s="237">
        <v>0</v>
      </c>
      <c r="T322" s="238">
        <f>S322*H322</f>
        <v>0</v>
      </c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R322" s="239" t="s">
        <v>376</v>
      </c>
      <c r="AT322" s="239" t="s">
        <v>241</v>
      </c>
      <c r="AU322" s="239" t="s">
        <v>84</v>
      </c>
      <c r="AY322" s="18" t="s">
        <v>239</v>
      </c>
      <c r="BE322" s="240">
        <f>IF(N322="základní",J322,0)</f>
        <v>0</v>
      </c>
      <c r="BF322" s="240">
        <f>IF(N322="snížená",J322,0)</f>
        <v>0</v>
      </c>
      <c r="BG322" s="240">
        <f>IF(N322="zákl. přenesená",J322,0)</f>
        <v>0</v>
      </c>
      <c r="BH322" s="240">
        <f>IF(N322="sníž. přenesená",J322,0)</f>
        <v>0</v>
      </c>
      <c r="BI322" s="240">
        <f>IF(N322="nulová",J322,0)</f>
        <v>0</v>
      </c>
      <c r="BJ322" s="18" t="s">
        <v>82</v>
      </c>
      <c r="BK322" s="240">
        <f>ROUND(I322*H322,2)</f>
        <v>0</v>
      </c>
      <c r="BL322" s="18" t="s">
        <v>376</v>
      </c>
      <c r="BM322" s="239" t="s">
        <v>4315</v>
      </c>
    </row>
    <row r="323" s="2" customFormat="1">
      <c r="A323" s="39"/>
      <c r="B323" s="40"/>
      <c r="C323" s="41"/>
      <c r="D323" s="241" t="s">
        <v>248</v>
      </c>
      <c r="E323" s="41"/>
      <c r="F323" s="242" t="s">
        <v>1681</v>
      </c>
      <c r="G323" s="41"/>
      <c r="H323" s="41"/>
      <c r="I323" s="243"/>
      <c r="J323" s="41"/>
      <c r="K323" s="41"/>
      <c r="L323" s="45"/>
      <c r="M323" s="244"/>
      <c r="N323" s="245"/>
      <c r="O323" s="92"/>
      <c r="P323" s="92"/>
      <c r="Q323" s="92"/>
      <c r="R323" s="92"/>
      <c r="S323" s="92"/>
      <c r="T323" s="93"/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T323" s="18" t="s">
        <v>248</v>
      </c>
      <c r="AU323" s="18" t="s">
        <v>84</v>
      </c>
    </row>
    <row r="324" s="13" customFormat="1">
      <c r="A324" s="13"/>
      <c r="B324" s="246"/>
      <c r="C324" s="247"/>
      <c r="D324" s="241" t="s">
        <v>250</v>
      </c>
      <c r="E324" s="248" t="s">
        <v>1</v>
      </c>
      <c r="F324" s="249" t="s">
        <v>3963</v>
      </c>
      <c r="G324" s="247"/>
      <c r="H324" s="248" t="s">
        <v>1</v>
      </c>
      <c r="I324" s="250"/>
      <c r="J324" s="247"/>
      <c r="K324" s="247"/>
      <c r="L324" s="251"/>
      <c r="M324" s="252"/>
      <c r="N324" s="253"/>
      <c r="O324" s="253"/>
      <c r="P324" s="253"/>
      <c r="Q324" s="253"/>
      <c r="R324" s="253"/>
      <c r="S324" s="253"/>
      <c r="T324" s="254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55" t="s">
        <v>250</v>
      </c>
      <c r="AU324" s="255" t="s">
        <v>84</v>
      </c>
      <c r="AV324" s="13" t="s">
        <v>82</v>
      </c>
      <c r="AW324" s="13" t="s">
        <v>31</v>
      </c>
      <c r="AX324" s="13" t="s">
        <v>75</v>
      </c>
      <c r="AY324" s="255" t="s">
        <v>239</v>
      </c>
    </row>
    <row r="325" s="14" customFormat="1">
      <c r="A325" s="14"/>
      <c r="B325" s="256"/>
      <c r="C325" s="257"/>
      <c r="D325" s="241" t="s">
        <v>250</v>
      </c>
      <c r="E325" s="258" t="s">
        <v>1</v>
      </c>
      <c r="F325" s="259" t="s">
        <v>4316</v>
      </c>
      <c r="G325" s="257"/>
      <c r="H325" s="260">
        <v>16.66</v>
      </c>
      <c r="I325" s="261"/>
      <c r="J325" s="257"/>
      <c r="K325" s="257"/>
      <c r="L325" s="262"/>
      <c r="M325" s="263"/>
      <c r="N325" s="264"/>
      <c r="O325" s="264"/>
      <c r="P325" s="264"/>
      <c r="Q325" s="264"/>
      <c r="R325" s="264"/>
      <c r="S325" s="264"/>
      <c r="T325" s="265"/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T325" s="266" t="s">
        <v>250</v>
      </c>
      <c r="AU325" s="266" t="s">
        <v>84</v>
      </c>
      <c r="AV325" s="14" t="s">
        <v>84</v>
      </c>
      <c r="AW325" s="14" t="s">
        <v>31</v>
      </c>
      <c r="AX325" s="14" t="s">
        <v>75</v>
      </c>
      <c r="AY325" s="266" t="s">
        <v>239</v>
      </c>
    </row>
    <row r="326" s="14" customFormat="1">
      <c r="A326" s="14"/>
      <c r="B326" s="256"/>
      <c r="C326" s="257"/>
      <c r="D326" s="241" t="s">
        <v>250</v>
      </c>
      <c r="E326" s="258" t="s">
        <v>1</v>
      </c>
      <c r="F326" s="259" t="s">
        <v>4317</v>
      </c>
      <c r="G326" s="257"/>
      <c r="H326" s="260">
        <v>15.039999999999999</v>
      </c>
      <c r="I326" s="261"/>
      <c r="J326" s="257"/>
      <c r="K326" s="257"/>
      <c r="L326" s="262"/>
      <c r="M326" s="263"/>
      <c r="N326" s="264"/>
      <c r="O326" s="264"/>
      <c r="P326" s="264"/>
      <c r="Q326" s="264"/>
      <c r="R326" s="264"/>
      <c r="S326" s="264"/>
      <c r="T326" s="265"/>
      <c r="U326" s="14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T326" s="266" t="s">
        <v>250</v>
      </c>
      <c r="AU326" s="266" t="s">
        <v>84</v>
      </c>
      <c r="AV326" s="14" t="s">
        <v>84</v>
      </c>
      <c r="AW326" s="14" t="s">
        <v>31</v>
      </c>
      <c r="AX326" s="14" t="s">
        <v>75</v>
      </c>
      <c r="AY326" s="266" t="s">
        <v>239</v>
      </c>
    </row>
    <row r="327" s="13" customFormat="1">
      <c r="A327" s="13"/>
      <c r="B327" s="246"/>
      <c r="C327" s="247"/>
      <c r="D327" s="241" t="s">
        <v>250</v>
      </c>
      <c r="E327" s="248" t="s">
        <v>1</v>
      </c>
      <c r="F327" s="249" t="s">
        <v>3833</v>
      </c>
      <c r="G327" s="247"/>
      <c r="H327" s="248" t="s">
        <v>1</v>
      </c>
      <c r="I327" s="250"/>
      <c r="J327" s="247"/>
      <c r="K327" s="247"/>
      <c r="L327" s="251"/>
      <c r="M327" s="252"/>
      <c r="N327" s="253"/>
      <c r="O327" s="253"/>
      <c r="P327" s="253"/>
      <c r="Q327" s="253"/>
      <c r="R327" s="253"/>
      <c r="S327" s="253"/>
      <c r="T327" s="254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55" t="s">
        <v>250</v>
      </c>
      <c r="AU327" s="255" t="s">
        <v>84</v>
      </c>
      <c r="AV327" s="13" t="s">
        <v>82</v>
      </c>
      <c r="AW327" s="13" t="s">
        <v>31</v>
      </c>
      <c r="AX327" s="13" t="s">
        <v>75</v>
      </c>
      <c r="AY327" s="255" t="s">
        <v>239</v>
      </c>
    </row>
    <row r="328" s="14" customFormat="1">
      <c r="A328" s="14"/>
      <c r="B328" s="256"/>
      <c r="C328" s="257"/>
      <c r="D328" s="241" t="s">
        <v>250</v>
      </c>
      <c r="E328" s="258" t="s">
        <v>1</v>
      </c>
      <c r="F328" s="259" t="s">
        <v>4318</v>
      </c>
      <c r="G328" s="257"/>
      <c r="H328" s="260">
        <v>-0.88</v>
      </c>
      <c r="I328" s="261"/>
      <c r="J328" s="257"/>
      <c r="K328" s="257"/>
      <c r="L328" s="262"/>
      <c r="M328" s="263"/>
      <c r="N328" s="264"/>
      <c r="O328" s="264"/>
      <c r="P328" s="264"/>
      <c r="Q328" s="264"/>
      <c r="R328" s="264"/>
      <c r="S328" s="264"/>
      <c r="T328" s="265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266" t="s">
        <v>250</v>
      </c>
      <c r="AU328" s="266" t="s">
        <v>84</v>
      </c>
      <c r="AV328" s="14" t="s">
        <v>84</v>
      </c>
      <c r="AW328" s="14" t="s">
        <v>31</v>
      </c>
      <c r="AX328" s="14" t="s">
        <v>75</v>
      </c>
      <c r="AY328" s="266" t="s">
        <v>239</v>
      </c>
    </row>
    <row r="329" s="15" customFormat="1">
      <c r="A329" s="15"/>
      <c r="B329" s="267"/>
      <c r="C329" s="268"/>
      <c r="D329" s="241" t="s">
        <v>250</v>
      </c>
      <c r="E329" s="269" t="s">
        <v>1</v>
      </c>
      <c r="F329" s="270" t="s">
        <v>277</v>
      </c>
      <c r="G329" s="268"/>
      <c r="H329" s="271">
        <v>30.82</v>
      </c>
      <c r="I329" s="272"/>
      <c r="J329" s="268"/>
      <c r="K329" s="268"/>
      <c r="L329" s="273"/>
      <c r="M329" s="274"/>
      <c r="N329" s="275"/>
      <c r="O329" s="275"/>
      <c r="P329" s="275"/>
      <c r="Q329" s="275"/>
      <c r="R329" s="275"/>
      <c r="S329" s="275"/>
      <c r="T329" s="276"/>
      <c r="U329" s="15"/>
      <c r="V329" s="15"/>
      <c r="W329" s="15"/>
      <c r="X329" s="15"/>
      <c r="Y329" s="15"/>
      <c r="Z329" s="15"/>
      <c r="AA329" s="15"/>
      <c r="AB329" s="15"/>
      <c r="AC329" s="15"/>
      <c r="AD329" s="15"/>
      <c r="AE329" s="15"/>
      <c r="AT329" s="277" t="s">
        <v>250</v>
      </c>
      <c r="AU329" s="277" t="s">
        <v>84</v>
      </c>
      <c r="AV329" s="15" t="s">
        <v>246</v>
      </c>
      <c r="AW329" s="15" t="s">
        <v>31</v>
      </c>
      <c r="AX329" s="15" t="s">
        <v>82</v>
      </c>
      <c r="AY329" s="277" t="s">
        <v>239</v>
      </c>
    </row>
    <row r="330" s="2" customFormat="1" ht="16.5" customHeight="1">
      <c r="A330" s="39"/>
      <c r="B330" s="40"/>
      <c r="C330" s="302" t="s">
        <v>593</v>
      </c>
      <c r="D330" s="302" t="s">
        <v>1240</v>
      </c>
      <c r="E330" s="303" t="s">
        <v>1685</v>
      </c>
      <c r="F330" s="304" t="s">
        <v>1686</v>
      </c>
      <c r="G330" s="305" t="s">
        <v>338</v>
      </c>
      <c r="H330" s="306">
        <v>0.012</v>
      </c>
      <c r="I330" s="307"/>
      <c r="J330" s="308">
        <f>ROUND(I330*H330,2)</f>
        <v>0</v>
      </c>
      <c r="K330" s="304" t="s">
        <v>245</v>
      </c>
      <c r="L330" s="309"/>
      <c r="M330" s="310" t="s">
        <v>1</v>
      </c>
      <c r="N330" s="311" t="s">
        <v>40</v>
      </c>
      <c r="O330" s="92"/>
      <c r="P330" s="237">
        <f>O330*H330</f>
        <v>0</v>
      </c>
      <c r="Q330" s="237">
        <v>1</v>
      </c>
      <c r="R330" s="237">
        <f>Q330*H330</f>
        <v>0.012</v>
      </c>
      <c r="S330" s="237">
        <v>0</v>
      </c>
      <c r="T330" s="238">
        <f>S330*H330</f>
        <v>0</v>
      </c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R330" s="239" t="s">
        <v>472</v>
      </c>
      <c r="AT330" s="239" t="s">
        <v>1240</v>
      </c>
      <c r="AU330" s="239" t="s">
        <v>84</v>
      </c>
      <c r="AY330" s="18" t="s">
        <v>239</v>
      </c>
      <c r="BE330" s="240">
        <f>IF(N330="základní",J330,0)</f>
        <v>0</v>
      </c>
      <c r="BF330" s="240">
        <f>IF(N330="snížená",J330,0)</f>
        <v>0</v>
      </c>
      <c r="BG330" s="240">
        <f>IF(N330="zákl. přenesená",J330,0)</f>
        <v>0</v>
      </c>
      <c r="BH330" s="240">
        <f>IF(N330="sníž. přenesená",J330,0)</f>
        <v>0</v>
      </c>
      <c r="BI330" s="240">
        <f>IF(N330="nulová",J330,0)</f>
        <v>0</v>
      </c>
      <c r="BJ330" s="18" t="s">
        <v>82</v>
      </c>
      <c r="BK330" s="240">
        <f>ROUND(I330*H330,2)</f>
        <v>0</v>
      </c>
      <c r="BL330" s="18" t="s">
        <v>376</v>
      </c>
      <c r="BM330" s="239" t="s">
        <v>4319</v>
      </c>
    </row>
    <row r="331" s="2" customFormat="1">
      <c r="A331" s="39"/>
      <c r="B331" s="40"/>
      <c r="C331" s="41"/>
      <c r="D331" s="241" t="s">
        <v>248</v>
      </c>
      <c r="E331" s="41"/>
      <c r="F331" s="242" t="s">
        <v>1686</v>
      </c>
      <c r="G331" s="41"/>
      <c r="H331" s="41"/>
      <c r="I331" s="243"/>
      <c r="J331" s="41"/>
      <c r="K331" s="41"/>
      <c r="L331" s="45"/>
      <c r="M331" s="244"/>
      <c r="N331" s="245"/>
      <c r="O331" s="92"/>
      <c r="P331" s="92"/>
      <c r="Q331" s="92"/>
      <c r="R331" s="92"/>
      <c r="S331" s="92"/>
      <c r="T331" s="93"/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T331" s="18" t="s">
        <v>248</v>
      </c>
      <c r="AU331" s="18" t="s">
        <v>84</v>
      </c>
    </row>
    <row r="332" s="2" customFormat="1">
      <c r="A332" s="39"/>
      <c r="B332" s="40"/>
      <c r="C332" s="41"/>
      <c r="D332" s="241" t="s">
        <v>341</v>
      </c>
      <c r="E332" s="41"/>
      <c r="F332" s="278" t="s">
        <v>1688</v>
      </c>
      <c r="G332" s="41"/>
      <c r="H332" s="41"/>
      <c r="I332" s="243"/>
      <c r="J332" s="41"/>
      <c r="K332" s="41"/>
      <c r="L332" s="45"/>
      <c r="M332" s="244"/>
      <c r="N332" s="245"/>
      <c r="O332" s="92"/>
      <c r="P332" s="92"/>
      <c r="Q332" s="92"/>
      <c r="R332" s="92"/>
      <c r="S332" s="92"/>
      <c r="T332" s="93"/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T332" s="18" t="s">
        <v>341</v>
      </c>
      <c r="AU332" s="18" t="s">
        <v>84</v>
      </c>
    </row>
    <row r="333" s="14" customFormat="1">
      <c r="A333" s="14"/>
      <c r="B333" s="256"/>
      <c r="C333" s="257"/>
      <c r="D333" s="241" t="s">
        <v>250</v>
      </c>
      <c r="E333" s="257"/>
      <c r="F333" s="259" t="s">
        <v>4320</v>
      </c>
      <c r="G333" s="257"/>
      <c r="H333" s="260">
        <v>0.012</v>
      </c>
      <c r="I333" s="261"/>
      <c r="J333" s="257"/>
      <c r="K333" s="257"/>
      <c r="L333" s="262"/>
      <c r="M333" s="263"/>
      <c r="N333" s="264"/>
      <c r="O333" s="264"/>
      <c r="P333" s="264"/>
      <c r="Q333" s="264"/>
      <c r="R333" s="264"/>
      <c r="S333" s="264"/>
      <c r="T333" s="265"/>
      <c r="U333" s="14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T333" s="266" t="s">
        <v>250</v>
      </c>
      <c r="AU333" s="266" t="s">
        <v>84</v>
      </c>
      <c r="AV333" s="14" t="s">
        <v>84</v>
      </c>
      <c r="AW333" s="14" t="s">
        <v>4</v>
      </c>
      <c r="AX333" s="14" t="s">
        <v>82</v>
      </c>
      <c r="AY333" s="266" t="s">
        <v>239</v>
      </c>
    </row>
    <row r="334" s="2" customFormat="1" ht="24.15" customHeight="1">
      <c r="A334" s="39"/>
      <c r="B334" s="40"/>
      <c r="C334" s="228" t="s">
        <v>599</v>
      </c>
      <c r="D334" s="228" t="s">
        <v>241</v>
      </c>
      <c r="E334" s="229" t="s">
        <v>3972</v>
      </c>
      <c r="F334" s="230" t="s">
        <v>3973</v>
      </c>
      <c r="G334" s="231" t="s">
        <v>244</v>
      </c>
      <c r="H334" s="232">
        <v>45.978000000000002</v>
      </c>
      <c r="I334" s="233"/>
      <c r="J334" s="234">
        <f>ROUND(I334*H334,2)</f>
        <v>0</v>
      </c>
      <c r="K334" s="230" t="s">
        <v>245</v>
      </c>
      <c r="L334" s="45"/>
      <c r="M334" s="235" t="s">
        <v>1</v>
      </c>
      <c r="N334" s="236" t="s">
        <v>40</v>
      </c>
      <c r="O334" s="92"/>
      <c r="P334" s="237">
        <f>O334*H334</f>
        <v>0</v>
      </c>
      <c r="Q334" s="237">
        <v>0</v>
      </c>
      <c r="R334" s="237">
        <f>Q334*H334</f>
        <v>0</v>
      </c>
      <c r="S334" s="237">
        <v>0</v>
      </c>
      <c r="T334" s="238">
        <f>S334*H334</f>
        <v>0</v>
      </c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R334" s="239" t="s">
        <v>376</v>
      </c>
      <c r="AT334" s="239" t="s">
        <v>241</v>
      </c>
      <c r="AU334" s="239" t="s">
        <v>84</v>
      </c>
      <c r="AY334" s="18" t="s">
        <v>239</v>
      </c>
      <c r="BE334" s="240">
        <f>IF(N334="základní",J334,0)</f>
        <v>0</v>
      </c>
      <c r="BF334" s="240">
        <f>IF(N334="snížená",J334,0)</f>
        <v>0</v>
      </c>
      <c r="BG334" s="240">
        <f>IF(N334="zákl. přenesená",J334,0)</f>
        <v>0</v>
      </c>
      <c r="BH334" s="240">
        <f>IF(N334="sníž. přenesená",J334,0)</f>
        <v>0</v>
      </c>
      <c r="BI334" s="240">
        <f>IF(N334="nulová",J334,0)</f>
        <v>0</v>
      </c>
      <c r="BJ334" s="18" t="s">
        <v>82</v>
      </c>
      <c r="BK334" s="240">
        <f>ROUND(I334*H334,2)</f>
        <v>0</v>
      </c>
      <c r="BL334" s="18" t="s">
        <v>376</v>
      </c>
      <c r="BM334" s="239" t="s">
        <v>4321</v>
      </c>
    </row>
    <row r="335" s="2" customFormat="1">
      <c r="A335" s="39"/>
      <c r="B335" s="40"/>
      <c r="C335" s="41"/>
      <c r="D335" s="241" t="s">
        <v>248</v>
      </c>
      <c r="E335" s="41"/>
      <c r="F335" s="242" t="s">
        <v>3975</v>
      </c>
      <c r="G335" s="41"/>
      <c r="H335" s="41"/>
      <c r="I335" s="243"/>
      <c r="J335" s="41"/>
      <c r="K335" s="41"/>
      <c r="L335" s="45"/>
      <c r="M335" s="244"/>
      <c r="N335" s="245"/>
      <c r="O335" s="92"/>
      <c r="P335" s="92"/>
      <c r="Q335" s="92"/>
      <c r="R335" s="92"/>
      <c r="S335" s="92"/>
      <c r="T335" s="93"/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T335" s="18" t="s">
        <v>248</v>
      </c>
      <c r="AU335" s="18" t="s">
        <v>84</v>
      </c>
    </row>
    <row r="336" s="13" customFormat="1">
      <c r="A336" s="13"/>
      <c r="B336" s="246"/>
      <c r="C336" s="247"/>
      <c r="D336" s="241" t="s">
        <v>250</v>
      </c>
      <c r="E336" s="248" t="s">
        <v>1</v>
      </c>
      <c r="F336" s="249" t="s">
        <v>3977</v>
      </c>
      <c r="G336" s="247"/>
      <c r="H336" s="248" t="s">
        <v>1</v>
      </c>
      <c r="I336" s="250"/>
      <c r="J336" s="247"/>
      <c r="K336" s="247"/>
      <c r="L336" s="251"/>
      <c r="M336" s="252"/>
      <c r="N336" s="253"/>
      <c r="O336" s="253"/>
      <c r="P336" s="253"/>
      <c r="Q336" s="253"/>
      <c r="R336" s="253"/>
      <c r="S336" s="253"/>
      <c r="T336" s="254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55" t="s">
        <v>250</v>
      </c>
      <c r="AU336" s="255" t="s">
        <v>84</v>
      </c>
      <c r="AV336" s="13" t="s">
        <v>82</v>
      </c>
      <c r="AW336" s="13" t="s">
        <v>31</v>
      </c>
      <c r="AX336" s="13" t="s">
        <v>75</v>
      </c>
      <c r="AY336" s="255" t="s">
        <v>239</v>
      </c>
    </row>
    <row r="337" s="14" customFormat="1">
      <c r="A337" s="14"/>
      <c r="B337" s="256"/>
      <c r="C337" s="257"/>
      <c r="D337" s="241" t="s">
        <v>250</v>
      </c>
      <c r="E337" s="258" t="s">
        <v>1</v>
      </c>
      <c r="F337" s="259" t="s">
        <v>4322</v>
      </c>
      <c r="G337" s="257"/>
      <c r="H337" s="260">
        <v>27.353999999999999</v>
      </c>
      <c r="I337" s="261"/>
      <c r="J337" s="257"/>
      <c r="K337" s="257"/>
      <c r="L337" s="262"/>
      <c r="M337" s="263"/>
      <c r="N337" s="264"/>
      <c r="O337" s="264"/>
      <c r="P337" s="264"/>
      <c r="Q337" s="264"/>
      <c r="R337" s="264"/>
      <c r="S337" s="264"/>
      <c r="T337" s="265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T337" s="266" t="s">
        <v>250</v>
      </c>
      <c r="AU337" s="266" t="s">
        <v>84</v>
      </c>
      <c r="AV337" s="14" t="s">
        <v>84</v>
      </c>
      <c r="AW337" s="14" t="s">
        <v>31</v>
      </c>
      <c r="AX337" s="14" t="s">
        <v>75</v>
      </c>
      <c r="AY337" s="266" t="s">
        <v>239</v>
      </c>
    </row>
    <row r="338" s="14" customFormat="1">
      <c r="A338" s="14"/>
      <c r="B338" s="256"/>
      <c r="C338" s="257"/>
      <c r="D338" s="241" t="s">
        <v>250</v>
      </c>
      <c r="E338" s="258" t="s">
        <v>1</v>
      </c>
      <c r="F338" s="259" t="s">
        <v>4323</v>
      </c>
      <c r="G338" s="257"/>
      <c r="H338" s="260">
        <v>18.623999999999999</v>
      </c>
      <c r="I338" s="261"/>
      <c r="J338" s="257"/>
      <c r="K338" s="257"/>
      <c r="L338" s="262"/>
      <c r="M338" s="263"/>
      <c r="N338" s="264"/>
      <c r="O338" s="264"/>
      <c r="P338" s="264"/>
      <c r="Q338" s="264"/>
      <c r="R338" s="264"/>
      <c r="S338" s="264"/>
      <c r="T338" s="265"/>
      <c r="U338" s="14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T338" s="266" t="s">
        <v>250</v>
      </c>
      <c r="AU338" s="266" t="s">
        <v>84</v>
      </c>
      <c r="AV338" s="14" t="s">
        <v>84</v>
      </c>
      <c r="AW338" s="14" t="s">
        <v>31</v>
      </c>
      <c r="AX338" s="14" t="s">
        <v>75</v>
      </c>
      <c r="AY338" s="266" t="s">
        <v>239</v>
      </c>
    </row>
    <row r="339" s="15" customFormat="1">
      <c r="A339" s="15"/>
      <c r="B339" s="267"/>
      <c r="C339" s="268"/>
      <c r="D339" s="241" t="s">
        <v>250</v>
      </c>
      <c r="E339" s="269" t="s">
        <v>1</v>
      </c>
      <c r="F339" s="270" t="s">
        <v>277</v>
      </c>
      <c r="G339" s="268"/>
      <c r="H339" s="271">
        <v>45.977999999999994</v>
      </c>
      <c r="I339" s="272"/>
      <c r="J339" s="268"/>
      <c r="K339" s="268"/>
      <c r="L339" s="273"/>
      <c r="M339" s="274"/>
      <c r="N339" s="275"/>
      <c r="O339" s="275"/>
      <c r="P339" s="275"/>
      <c r="Q339" s="275"/>
      <c r="R339" s="275"/>
      <c r="S339" s="275"/>
      <c r="T339" s="276"/>
      <c r="U339" s="15"/>
      <c r="V339" s="15"/>
      <c r="W339" s="15"/>
      <c r="X339" s="15"/>
      <c r="Y339" s="15"/>
      <c r="Z339" s="15"/>
      <c r="AA339" s="15"/>
      <c r="AB339" s="15"/>
      <c r="AC339" s="15"/>
      <c r="AD339" s="15"/>
      <c r="AE339" s="15"/>
      <c r="AT339" s="277" t="s">
        <v>250</v>
      </c>
      <c r="AU339" s="277" t="s">
        <v>84</v>
      </c>
      <c r="AV339" s="15" t="s">
        <v>246</v>
      </c>
      <c r="AW339" s="15" t="s">
        <v>31</v>
      </c>
      <c r="AX339" s="15" t="s">
        <v>82</v>
      </c>
      <c r="AY339" s="277" t="s">
        <v>239</v>
      </c>
    </row>
    <row r="340" s="2" customFormat="1" ht="16.5" customHeight="1">
      <c r="A340" s="39"/>
      <c r="B340" s="40"/>
      <c r="C340" s="302" t="s">
        <v>625</v>
      </c>
      <c r="D340" s="302" t="s">
        <v>1240</v>
      </c>
      <c r="E340" s="303" t="s">
        <v>1685</v>
      </c>
      <c r="F340" s="304" t="s">
        <v>1686</v>
      </c>
      <c r="G340" s="305" t="s">
        <v>338</v>
      </c>
      <c r="H340" s="306">
        <v>0.019</v>
      </c>
      <c r="I340" s="307"/>
      <c r="J340" s="308">
        <f>ROUND(I340*H340,2)</f>
        <v>0</v>
      </c>
      <c r="K340" s="304" t="s">
        <v>245</v>
      </c>
      <c r="L340" s="309"/>
      <c r="M340" s="310" t="s">
        <v>1</v>
      </c>
      <c r="N340" s="311" t="s">
        <v>40</v>
      </c>
      <c r="O340" s="92"/>
      <c r="P340" s="237">
        <f>O340*H340</f>
        <v>0</v>
      </c>
      <c r="Q340" s="237">
        <v>1</v>
      </c>
      <c r="R340" s="237">
        <f>Q340*H340</f>
        <v>0.019</v>
      </c>
      <c r="S340" s="237">
        <v>0</v>
      </c>
      <c r="T340" s="238">
        <f>S340*H340</f>
        <v>0</v>
      </c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R340" s="239" t="s">
        <v>472</v>
      </c>
      <c r="AT340" s="239" t="s">
        <v>1240</v>
      </c>
      <c r="AU340" s="239" t="s">
        <v>84</v>
      </c>
      <c r="AY340" s="18" t="s">
        <v>239</v>
      </c>
      <c r="BE340" s="240">
        <f>IF(N340="základní",J340,0)</f>
        <v>0</v>
      </c>
      <c r="BF340" s="240">
        <f>IF(N340="snížená",J340,0)</f>
        <v>0</v>
      </c>
      <c r="BG340" s="240">
        <f>IF(N340="zákl. přenesená",J340,0)</f>
        <v>0</v>
      </c>
      <c r="BH340" s="240">
        <f>IF(N340="sníž. přenesená",J340,0)</f>
        <v>0</v>
      </c>
      <c r="BI340" s="240">
        <f>IF(N340="nulová",J340,0)</f>
        <v>0</v>
      </c>
      <c r="BJ340" s="18" t="s">
        <v>82</v>
      </c>
      <c r="BK340" s="240">
        <f>ROUND(I340*H340,2)</f>
        <v>0</v>
      </c>
      <c r="BL340" s="18" t="s">
        <v>376</v>
      </c>
      <c r="BM340" s="239" t="s">
        <v>4324</v>
      </c>
    </row>
    <row r="341" s="2" customFormat="1">
      <c r="A341" s="39"/>
      <c r="B341" s="40"/>
      <c r="C341" s="41"/>
      <c r="D341" s="241" t="s">
        <v>248</v>
      </c>
      <c r="E341" s="41"/>
      <c r="F341" s="242" t="s">
        <v>1686</v>
      </c>
      <c r="G341" s="41"/>
      <c r="H341" s="41"/>
      <c r="I341" s="243"/>
      <c r="J341" s="41"/>
      <c r="K341" s="41"/>
      <c r="L341" s="45"/>
      <c r="M341" s="244"/>
      <c r="N341" s="245"/>
      <c r="O341" s="92"/>
      <c r="P341" s="92"/>
      <c r="Q341" s="92"/>
      <c r="R341" s="92"/>
      <c r="S341" s="92"/>
      <c r="T341" s="93"/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T341" s="18" t="s">
        <v>248</v>
      </c>
      <c r="AU341" s="18" t="s">
        <v>84</v>
      </c>
    </row>
    <row r="342" s="2" customFormat="1">
      <c r="A342" s="39"/>
      <c r="B342" s="40"/>
      <c r="C342" s="41"/>
      <c r="D342" s="241" t="s">
        <v>341</v>
      </c>
      <c r="E342" s="41"/>
      <c r="F342" s="278" t="s">
        <v>1688</v>
      </c>
      <c r="G342" s="41"/>
      <c r="H342" s="41"/>
      <c r="I342" s="243"/>
      <c r="J342" s="41"/>
      <c r="K342" s="41"/>
      <c r="L342" s="45"/>
      <c r="M342" s="244"/>
      <c r="N342" s="245"/>
      <c r="O342" s="92"/>
      <c r="P342" s="92"/>
      <c r="Q342" s="92"/>
      <c r="R342" s="92"/>
      <c r="S342" s="92"/>
      <c r="T342" s="93"/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T342" s="18" t="s">
        <v>341</v>
      </c>
      <c r="AU342" s="18" t="s">
        <v>84</v>
      </c>
    </row>
    <row r="343" s="14" customFormat="1">
      <c r="A343" s="14"/>
      <c r="B343" s="256"/>
      <c r="C343" s="257"/>
      <c r="D343" s="241" t="s">
        <v>250</v>
      </c>
      <c r="E343" s="257"/>
      <c r="F343" s="259" t="s">
        <v>4325</v>
      </c>
      <c r="G343" s="257"/>
      <c r="H343" s="260">
        <v>0.019</v>
      </c>
      <c r="I343" s="261"/>
      <c r="J343" s="257"/>
      <c r="K343" s="257"/>
      <c r="L343" s="262"/>
      <c r="M343" s="263"/>
      <c r="N343" s="264"/>
      <c r="O343" s="264"/>
      <c r="P343" s="264"/>
      <c r="Q343" s="264"/>
      <c r="R343" s="264"/>
      <c r="S343" s="264"/>
      <c r="T343" s="265"/>
      <c r="U343" s="14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T343" s="266" t="s">
        <v>250</v>
      </c>
      <c r="AU343" s="266" t="s">
        <v>84</v>
      </c>
      <c r="AV343" s="14" t="s">
        <v>84</v>
      </c>
      <c r="AW343" s="14" t="s">
        <v>4</v>
      </c>
      <c r="AX343" s="14" t="s">
        <v>82</v>
      </c>
      <c r="AY343" s="266" t="s">
        <v>239</v>
      </c>
    </row>
    <row r="344" s="2" customFormat="1" ht="24.15" customHeight="1">
      <c r="A344" s="39"/>
      <c r="B344" s="40"/>
      <c r="C344" s="228" t="s">
        <v>638</v>
      </c>
      <c r="D344" s="228" t="s">
        <v>241</v>
      </c>
      <c r="E344" s="229" t="s">
        <v>1691</v>
      </c>
      <c r="F344" s="230" t="s">
        <v>1692</v>
      </c>
      <c r="G344" s="231" t="s">
        <v>244</v>
      </c>
      <c r="H344" s="232">
        <v>61.640000000000001</v>
      </c>
      <c r="I344" s="233"/>
      <c r="J344" s="234">
        <f>ROUND(I344*H344,2)</f>
        <v>0</v>
      </c>
      <c r="K344" s="230" t="s">
        <v>245</v>
      </c>
      <c r="L344" s="45"/>
      <c r="M344" s="235" t="s">
        <v>1</v>
      </c>
      <c r="N344" s="236" t="s">
        <v>40</v>
      </c>
      <c r="O344" s="92"/>
      <c r="P344" s="237">
        <f>O344*H344</f>
        <v>0</v>
      </c>
      <c r="Q344" s="237">
        <v>0.00040000000000000002</v>
      </c>
      <c r="R344" s="237">
        <f>Q344*H344</f>
        <v>0.024656000000000001</v>
      </c>
      <c r="S344" s="237">
        <v>0</v>
      </c>
      <c r="T344" s="238">
        <f>S344*H344</f>
        <v>0</v>
      </c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R344" s="239" t="s">
        <v>376</v>
      </c>
      <c r="AT344" s="239" t="s">
        <v>241</v>
      </c>
      <c r="AU344" s="239" t="s">
        <v>84</v>
      </c>
      <c r="AY344" s="18" t="s">
        <v>239</v>
      </c>
      <c r="BE344" s="240">
        <f>IF(N344="základní",J344,0)</f>
        <v>0</v>
      </c>
      <c r="BF344" s="240">
        <f>IF(N344="snížená",J344,0)</f>
        <v>0</v>
      </c>
      <c r="BG344" s="240">
        <f>IF(N344="zákl. přenesená",J344,0)</f>
        <v>0</v>
      </c>
      <c r="BH344" s="240">
        <f>IF(N344="sníž. přenesená",J344,0)</f>
        <v>0</v>
      </c>
      <c r="BI344" s="240">
        <f>IF(N344="nulová",J344,0)</f>
        <v>0</v>
      </c>
      <c r="BJ344" s="18" t="s">
        <v>82</v>
      </c>
      <c r="BK344" s="240">
        <f>ROUND(I344*H344,2)</f>
        <v>0</v>
      </c>
      <c r="BL344" s="18" t="s">
        <v>376</v>
      </c>
      <c r="BM344" s="239" t="s">
        <v>4326</v>
      </c>
    </row>
    <row r="345" s="2" customFormat="1">
      <c r="A345" s="39"/>
      <c r="B345" s="40"/>
      <c r="C345" s="41"/>
      <c r="D345" s="241" t="s">
        <v>248</v>
      </c>
      <c r="E345" s="41"/>
      <c r="F345" s="242" t="s">
        <v>1694</v>
      </c>
      <c r="G345" s="41"/>
      <c r="H345" s="41"/>
      <c r="I345" s="243"/>
      <c r="J345" s="41"/>
      <c r="K345" s="41"/>
      <c r="L345" s="45"/>
      <c r="M345" s="244"/>
      <c r="N345" s="245"/>
      <c r="O345" s="92"/>
      <c r="P345" s="92"/>
      <c r="Q345" s="92"/>
      <c r="R345" s="92"/>
      <c r="S345" s="92"/>
      <c r="T345" s="93"/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T345" s="18" t="s">
        <v>248</v>
      </c>
      <c r="AU345" s="18" t="s">
        <v>84</v>
      </c>
    </row>
    <row r="346" s="14" customFormat="1">
      <c r="A346" s="14"/>
      <c r="B346" s="256"/>
      <c r="C346" s="257"/>
      <c r="D346" s="241" t="s">
        <v>250</v>
      </c>
      <c r="E346" s="258" t="s">
        <v>1</v>
      </c>
      <c r="F346" s="259" t="s">
        <v>4327</v>
      </c>
      <c r="G346" s="257"/>
      <c r="H346" s="260">
        <v>61.640000000000001</v>
      </c>
      <c r="I346" s="261"/>
      <c r="J346" s="257"/>
      <c r="K346" s="257"/>
      <c r="L346" s="262"/>
      <c r="M346" s="263"/>
      <c r="N346" s="264"/>
      <c r="O346" s="264"/>
      <c r="P346" s="264"/>
      <c r="Q346" s="264"/>
      <c r="R346" s="264"/>
      <c r="S346" s="264"/>
      <c r="T346" s="265"/>
      <c r="U346" s="14"/>
      <c r="V346" s="14"/>
      <c r="W346" s="14"/>
      <c r="X346" s="14"/>
      <c r="Y346" s="14"/>
      <c r="Z346" s="14"/>
      <c r="AA346" s="14"/>
      <c r="AB346" s="14"/>
      <c r="AC346" s="14"/>
      <c r="AD346" s="14"/>
      <c r="AE346" s="14"/>
      <c r="AT346" s="266" t="s">
        <v>250</v>
      </c>
      <c r="AU346" s="266" t="s">
        <v>84</v>
      </c>
      <c r="AV346" s="14" t="s">
        <v>84</v>
      </c>
      <c r="AW346" s="14" t="s">
        <v>31</v>
      </c>
      <c r="AX346" s="14" t="s">
        <v>82</v>
      </c>
      <c r="AY346" s="266" t="s">
        <v>239</v>
      </c>
    </row>
    <row r="347" s="2" customFormat="1" ht="37.8" customHeight="1">
      <c r="A347" s="39"/>
      <c r="B347" s="40"/>
      <c r="C347" s="302" t="s">
        <v>650</v>
      </c>
      <c r="D347" s="302" t="s">
        <v>1240</v>
      </c>
      <c r="E347" s="303" t="s">
        <v>3988</v>
      </c>
      <c r="F347" s="304" t="s">
        <v>3989</v>
      </c>
      <c r="G347" s="305" t="s">
        <v>244</v>
      </c>
      <c r="H347" s="306">
        <v>71.840999999999994</v>
      </c>
      <c r="I347" s="307"/>
      <c r="J347" s="308">
        <f>ROUND(I347*H347,2)</f>
        <v>0</v>
      </c>
      <c r="K347" s="304" t="s">
        <v>245</v>
      </c>
      <c r="L347" s="309"/>
      <c r="M347" s="310" t="s">
        <v>1</v>
      </c>
      <c r="N347" s="311" t="s">
        <v>40</v>
      </c>
      <c r="O347" s="92"/>
      <c r="P347" s="237">
        <f>O347*H347</f>
        <v>0</v>
      </c>
      <c r="Q347" s="237">
        <v>0.0054000000000000003</v>
      </c>
      <c r="R347" s="237">
        <f>Q347*H347</f>
        <v>0.38794139999999999</v>
      </c>
      <c r="S347" s="237">
        <v>0</v>
      </c>
      <c r="T347" s="238">
        <f>S347*H347</f>
        <v>0</v>
      </c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R347" s="239" t="s">
        <v>472</v>
      </c>
      <c r="AT347" s="239" t="s">
        <v>1240</v>
      </c>
      <c r="AU347" s="239" t="s">
        <v>84</v>
      </c>
      <c r="AY347" s="18" t="s">
        <v>239</v>
      </c>
      <c r="BE347" s="240">
        <f>IF(N347="základní",J347,0)</f>
        <v>0</v>
      </c>
      <c r="BF347" s="240">
        <f>IF(N347="snížená",J347,0)</f>
        <v>0</v>
      </c>
      <c r="BG347" s="240">
        <f>IF(N347="zákl. přenesená",J347,0)</f>
        <v>0</v>
      </c>
      <c r="BH347" s="240">
        <f>IF(N347="sníž. přenesená",J347,0)</f>
        <v>0</v>
      </c>
      <c r="BI347" s="240">
        <f>IF(N347="nulová",J347,0)</f>
        <v>0</v>
      </c>
      <c r="BJ347" s="18" t="s">
        <v>82</v>
      </c>
      <c r="BK347" s="240">
        <f>ROUND(I347*H347,2)</f>
        <v>0</v>
      </c>
      <c r="BL347" s="18" t="s">
        <v>376</v>
      </c>
      <c r="BM347" s="239" t="s">
        <v>4328</v>
      </c>
    </row>
    <row r="348" s="2" customFormat="1">
      <c r="A348" s="39"/>
      <c r="B348" s="40"/>
      <c r="C348" s="41"/>
      <c r="D348" s="241" t="s">
        <v>248</v>
      </c>
      <c r="E348" s="41"/>
      <c r="F348" s="242" t="s">
        <v>3989</v>
      </c>
      <c r="G348" s="41"/>
      <c r="H348" s="41"/>
      <c r="I348" s="243"/>
      <c r="J348" s="41"/>
      <c r="K348" s="41"/>
      <c r="L348" s="45"/>
      <c r="M348" s="244"/>
      <c r="N348" s="245"/>
      <c r="O348" s="92"/>
      <c r="P348" s="92"/>
      <c r="Q348" s="92"/>
      <c r="R348" s="92"/>
      <c r="S348" s="92"/>
      <c r="T348" s="93"/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T348" s="18" t="s">
        <v>248</v>
      </c>
      <c r="AU348" s="18" t="s">
        <v>84</v>
      </c>
    </row>
    <row r="349" s="14" customFormat="1">
      <c r="A349" s="14"/>
      <c r="B349" s="256"/>
      <c r="C349" s="257"/>
      <c r="D349" s="241" t="s">
        <v>250</v>
      </c>
      <c r="E349" s="257"/>
      <c r="F349" s="259" t="s">
        <v>4329</v>
      </c>
      <c r="G349" s="257"/>
      <c r="H349" s="260">
        <v>71.840999999999994</v>
      </c>
      <c r="I349" s="261"/>
      <c r="J349" s="257"/>
      <c r="K349" s="257"/>
      <c r="L349" s="262"/>
      <c r="M349" s="263"/>
      <c r="N349" s="264"/>
      <c r="O349" s="264"/>
      <c r="P349" s="264"/>
      <c r="Q349" s="264"/>
      <c r="R349" s="264"/>
      <c r="S349" s="264"/>
      <c r="T349" s="265"/>
      <c r="U349" s="14"/>
      <c r="V349" s="14"/>
      <c r="W349" s="14"/>
      <c r="X349" s="14"/>
      <c r="Y349" s="14"/>
      <c r="Z349" s="14"/>
      <c r="AA349" s="14"/>
      <c r="AB349" s="14"/>
      <c r="AC349" s="14"/>
      <c r="AD349" s="14"/>
      <c r="AE349" s="14"/>
      <c r="AT349" s="266" t="s">
        <v>250</v>
      </c>
      <c r="AU349" s="266" t="s">
        <v>84</v>
      </c>
      <c r="AV349" s="14" t="s">
        <v>84</v>
      </c>
      <c r="AW349" s="14" t="s">
        <v>4</v>
      </c>
      <c r="AX349" s="14" t="s">
        <v>82</v>
      </c>
      <c r="AY349" s="266" t="s">
        <v>239</v>
      </c>
    </row>
    <row r="350" s="2" customFormat="1" ht="24.15" customHeight="1">
      <c r="A350" s="39"/>
      <c r="B350" s="40"/>
      <c r="C350" s="228" t="s">
        <v>1571</v>
      </c>
      <c r="D350" s="228" t="s">
        <v>241</v>
      </c>
      <c r="E350" s="229" t="s">
        <v>3992</v>
      </c>
      <c r="F350" s="230" t="s">
        <v>3993</v>
      </c>
      <c r="G350" s="231" t="s">
        <v>244</v>
      </c>
      <c r="H350" s="232">
        <v>91.956000000000003</v>
      </c>
      <c r="I350" s="233"/>
      <c r="J350" s="234">
        <f>ROUND(I350*H350,2)</f>
        <v>0</v>
      </c>
      <c r="K350" s="230" t="s">
        <v>245</v>
      </c>
      <c r="L350" s="45"/>
      <c r="M350" s="235" t="s">
        <v>1</v>
      </c>
      <c r="N350" s="236" t="s">
        <v>40</v>
      </c>
      <c r="O350" s="92"/>
      <c r="P350" s="237">
        <f>O350*H350</f>
        <v>0</v>
      </c>
      <c r="Q350" s="237">
        <v>0.00040000000000000002</v>
      </c>
      <c r="R350" s="237">
        <f>Q350*H350</f>
        <v>0.0367824</v>
      </c>
      <c r="S350" s="237">
        <v>0</v>
      </c>
      <c r="T350" s="238">
        <f>S350*H350</f>
        <v>0</v>
      </c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R350" s="239" t="s">
        <v>376</v>
      </c>
      <c r="AT350" s="239" t="s">
        <v>241</v>
      </c>
      <c r="AU350" s="239" t="s">
        <v>84</v>
      </c>
      <c r="AY350" s="18" t="s">
        <v>239</v>
      </c>
      <c r="BE350" s="240">
        <f>IF(N350="základní",J350,0)</f>
        <v>0</v>
      </c>
      <c r="BF350" s="240">
        <f>IF(N350="snížená",J350,0)</f>
        <v>0</v>
      </c>
      <c r="BG350" s="240">
        <f>IF(N350="zákl. přenesená",J350,0)</f>
        <v>0</v>
      </c>
      <c r="BH350" s="240">
        <f>IF(N350="sníž. přenesená",J350,0)</f>
        <v>0</v>
      </c>
      <c r="BI350" s="240">
        <f>IF(N350="nulová",J350,0)</f>
        <v>0</v>
      </c>
      <c r="BJ350" s="18" t="s">
        <v>82</v>
      </c>
      <c r="BK350" s="240">
        <f>ROUND(I350*H350,2)</f>
        <v>0</v>
      </c>
      <c r="BL350" s="18" t="s">
        <v>376</v>
      </c>
      <c r="BM350" s="239" t="s">
        <v>4330</v>
      </c>
    </row>
    <row r="351" s="2" customFormat="1">
      <c r="A351" s="39"/>
      <c r="B351" s="40"/>
      <c r="C351" s="41"/>
      <c r="D351" s="241" t="s">
        <v>248</v>
      </c>
      <c r="E351" s="41"/>
      <c r="F351" s="242" t="s">
        <v>3995</v>
      </c>
      <c r="G351" s="41"/>
      <c r="H351" s="41"/>
      <c r="I351" s="243"/>
      <c r="J351" s="41"/>
      <c r="K351" s="41"/>
      <c r="L351" s="45"/>
      <c r="M351" s="244"/>
      <c r="N351" s="245"/>
      <c r="O351" s="92"/>
      <c r="P351" s="92"/>
      <c r="Q351" s="92"/>
      <c r="R351" s="92"/>
      <c r="S351" s="92"/>
      <c r="T351" s="93"/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T351" s="18" t="s">
        <v>248</v>
      </c>
      <c r="AU351" s="18" t="s">
        <v>84</v>
      </c>
    </row>
    <row r="352" s="14" customFormat="1">
      <c r="A352" s="14"/>
      <c r="B352" s="256"/>
      <c r="C352" s="257"/>
      <c r="D352" s="241" t="s">
        <v>250</v>
      </c>
      <c r="E352" s="258" t="s">
        <v>1</v>
      </c>
      <c r="F352" s="259" t="s">
        <v>4331</v>
      </c>
      <c r="G352" s="257"/>
      <c r="H352" s="260">
        <v>91.956000000000003</v>
      </c>
      <c r="I352" s="261"/>
      <c r="J352" s="257"/>
      <c r="K352" s="257"/>
      <c r="L352" s="262"/>
      <c r="M352" s="263"/>
      <c r="N352" s="264"/>
      <c r="O352" s="264"/>
      <c r="P352" s="264"/>
      <c r="Q352" s="264"/>
      <c r="R352" s="264"/>
      <c r="S352" s="264"/>
      <c r="T352" s="265"/>
      <c r="U352" s="14"/>
      <c r="V352" s="14"/>
      <c r="W352" s="14"/>
      <c r="X352" s="14"/>
      <c r="Y352" s="14"/>
      <c r="Z352" s="14"/>
      <c r="AA352" s="14"/>
      <c r="AB352" s="14"/>
      <c r="AC352" s="14"/>
      <c r="AD352" s="14"/>
      <c r="AE352" s="14"/>
      <c r="AT352" s="266" t="s">
        <v>250</v>
      </c>
      <c r="AU352" s="266" t="s">
        <v>84</v>
      </c>
      <c r="AV352" s="14" t="s">
        <v>84</v>
      </c>
      <c r="AW352" s="14" t="s">
        <v>31</v>
      </c>
      <c r="AX352" s="14" t="s">
        <v>82</v>
      </c>
      <c r="AY352" s="266" t="s">
        <v>239</v>
      </c>
    </row>
    <row r="353" s="2" customFormat="1" ht="37.8" customHeight="1">
      <c r="A353" s="39"/>
      <c r="B353" s="40"/>
      <c r="C353" s="302" t="s">
        <v>1576</v>
      </c>
      <c r="D353" s="302" t="s">
        <v>1240</v>
      </c>
      <c r="E353" s="303" t="s">
        <v>3988</v>
      </c>
      <c r="F353" s="304" t="s">
        <v>3989</v>
      </c>
      <c r="G353" s="305" t="s">
        <v>244</v>
      </c>
      <c r="H353" s="306">
        <v>112.27800000000001</v>
      </c>
      <c r="I353" s="307"/>
      <c r="J353" s="308">
        <f>ROUND(I353*H353,2)</f>
        <v>0</v>
      </c>
      <c r="K353" s="304" t="s">
        <v>245</v>
      </c>
      <c r="L353" s="309"/>
      <c r="M353" s="310" t="s">
        <v>1</v>
      </c>
      <c r="N353" s="311" t="s">
        <v>40</v>
      </c>
      <c r="O353" s="92"/>
      <c r="P353" s="237">
        <f>O353*H353</f>
        <v>0</v>
      </c>
      <c r="Q353" s="237">
        <v>0.0054000000000000003</v>
      </c>
      <c r="R353" s="237">
        <f>Q353*H353</f>
        <v>0.6063012000000001</v>
      </c>
      <c r="S353" s="237">
        <v>0</v>
      </c>
      <c r="T353" s="238">
        <f>S353*H353</f>
        <v>0</v>
      </c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  <c r="AR353" s="239" t="s">
        <v>472</v>
      </c>
      <c r="AT353" s="239" t="s">
        <v>1240</v>
      </c>
      <c r="AU353" s="239" t="s">
        <v>84</v>
      </c>
      <c r="AY353" s="18" t="s">
        <v>239</v>
      </c>
      <c r="BE353" s="240">
        <f>IF(N353="základní",J353,0)</f>
        <v>0</v>
      </c>
      <c r="BF353" s="240">
        <f>IF(N353="snížená",J353,0)</f>
        <v>0</v>
      </c>
      <c r="BG353" s="240">
        <f>IF(N353="zákl. přenesená",J353,0)</f>
        <v>0</v>
      </c>
      <c r="BH353" s="240">
        <f>IF(N353="sníž. přenesená",J353,0)</f>
        <v>0</v>
      </c>
      <c r="BI353" s="240">
        <f>IF(N353="nulová",J353,0)</f>
        <v>0</v>
      </c>
      <c r="BJ353" s="18" t="s">
        <v>82</v>
      </c>
      <c r="BK353" s="240">
        <f>ROUND(I353*H353,2)</f>
        <v>0</v>
      </c>
      <c r="BL353" s="18" t="s">
        <v>376</v>
      </c>
      <c r="BM353" s="239" t="s">
        <v>4332</v>
      </c>
    </row>
    <row r="354" s="2" customFormat="1">
      <c r="A354" s="39"/>
      <c r="B354" s="40"/>
      <c r="C354" s="41"/>
      <c r="D354" s="241" t="s">
        <v>248</v>
      </c>
      <c r="E354" s="41"/>
      <c r="F354" s="242" t="s">
        <v>3989</v>
      </c>
      <c r="G354" s="41"/>
      <c r="H354" s="41"/>
      <c r="I354" s="243"/>
      <c r="J354" s="41"/>
      <c r="K354" s="41"/>
      <c r="L354" s="45"/>
      <c r="M354" s="244"/>
      <c r="N354" s="245"/>
      <c r="O354" s="92"/>
      <c r="P354" s="92"/>
      <c r="Q354" s="92"/>
      <c r="R354" s="92"/>
      <c r="S354" s="92"/>
      <c r="T354" s="93"/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T354" s="18" t="s">
        <v>248</v>
      </c>
      <c r="AU354" s="18" t="s">
        <v>84</v>
      </c>
    </row>
    <row r="355" s="14" customFormat="1">
      <c r="A355" s="14"/>
      <c r="B355" s="256"/>
      <c r="C355" s="257"/>
      <c r="D355" s="241" t="s">
        <v>250</v>
      </c>
      <c r="E355" s="257"/>
      <c r="F355" s="259" t="s">
        <v>4333</v>
      </c>
      <c r="G355" s="257"/>
      <c r="H355" s="260">
        <v>112.27800000000001</v>
      </c>
      <c r="I355" s="261"/>
      <c r="J355" s="257"/>
      <c r="K355" s="257"/>
      <c r="L355" s="262"/>
      <c r="M355" s="263"/>
      <c r="N355" s="264"/>
      <c r="O355" s="264"/>
      <c r="P355" s="264"/>
      <c r="Q355" s="264"/>
      <c r="R355" s="264"/>
      <c r="S355" s="264"/>
      <c r="T355" s="265"/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T355" s="266" t="s">
        <v>250</v>
      </c>
      <c r="AU355" s="266" t="s">
        <v>84</v>
      </c>
      <c r="AV355" s="14" t="s">
        <v>84</v>
      </c>
      <c r="AW355" s="14" t="s">
        <v>4</v>
      </c>
      <c r="AX355" s="14" t="s">
        <v>82</v>
      </c>
      <c r="AY355" s="266" t="s">
        <v>239</v>
      </c>
    </row>
    <row r="356" s="12" customFormat="1" ht="22.8" customHeight="1">
      <c r="A356" s="12"/>
      <c r="B356" s="212"/>
      <c r="C356" s="213"/>
      <c r="D356" s="214" t="s">
        <v>74</v>
      </c>
      <c r="E356" s="226" t="s">
        <v>562</v>
      </c>
      <c r="F356" s="226" t="s">
        <v>563</v>
      </c>
      <c r="G356" s="213"/>
      <c r="H356" s="213"/>
      <c r="I356" s="216"/>
      <c r="J356" s="227">
        <f>BK356</f>
        <v>0</v>
      </c>
      <c r="K356" s="213"/>
      <c r="L356" s="218"/>
      <c r="M356" s="219"/>
      <c r="N356" s="220"/>
      <c r="O356" s="220"/>
      <c r="P356" s="221">
        <f>SUM(P357:P361)</f>
        <v>0</v>
      </c>
      <c r="Q356" s="220"/>
      <c r="R356" s="221">
        <f>SUM(R357:R361)</f>
        <v>0.0067000000000000002</v>
      </c>
      <c r="S356" s="220"/>
      <c r="T356" s="222">
        <f>SUM(T357:T361)</f>
        <v>0</v>
      </c>
      <c r="U356" s="12"/>
      <c r="V356" s="12"/>
      <c r="W356" s="12"/>
      <c r="X356" s="12"/>
      <c r="Y356" s="12"/>
      <c r="Z356" s="12"/>
      <c r="AA356" s="12"/>
      <c r="AB356" s="12"/>
      <c r="AC356" s="12"/>
      <c r="AD356" s="12"/>
      <c r="AE356" s="12"/>
      <c r="AR356" s="223" t="s">
        <v>84</v>
      </c>
      <c r="AT356" s="224" t="s">
        <v>74</v>
      </c>
      <c r="AU356" s="224" t="s">
        <v>82</v>
      </c>
      <c r="AY356" s="223" t="s">
        <v>239</v>
      </c>
      <c r="BK356" s="225">
        <f>SUM(BK357:BK361)</f>
        <v>0</v>
      </c>
    </row>
    <row r="357" s="2" customFormat="1" ht="24.15" customHeight="1">
      <c r="A357" s="39"/>
      <c r="B357" s="40"/>
      <c r="C357" s="228" t="s">
        <v>1581</v>
      </c>
      <c r="D357" s="228" t="s">
        <v>241</v>
      </c>
      <c r="E357" s="229" t="s">
        <v>4164</v>
      </c>
      <c r="F357" s="230" t="s">
        <v>4165</v>
      </c>
      <c r="G357" s="231" t="s">
        <v>330</v>
      </c>
      <c r="H357" s="232">
        <v>2.3500000000000001</v>
      </c>
      <c r="I357" s="233"/>
      <c r="J357" s="234">
        <f>ROUND(I357*H357,2)</f>
        <v>0</v>
      </c>
      <c r="K357" s="230" t="s">
        <v>245</v>
      </c>
      <c r="L357" s="45"/>
      <c r="M357" s="235" t="s">
        <v>1</v>
      </c>
      <c r="N357" s="236" t="s">
        <v>40</v>
      </c>
      <c r="O357" s="92"/>
      <c r="P357" s="237">
        <f>O357*H357</f>
        <v>0</v>
      </c>
      <c r="Q357" s="237">
        <v>0</v>
      </c>
      <c r="R357" s="237">
        <f>Q357*H357</f>
        <v>0</v>
      </c>
      <c r="S357" s="237">
        <v>0</v>
      </c>
      <c r="T357" s="238">
        <f>S357*H357</f>
        <v>0</v>
      </c>
      <c r="U357" s="39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R357" s="239" t="s">
        <v>376</v>
      </c>
      <c r="AT357" s="239" t="s">
        <v>241</v>
      </c>
      <c r="AU357" s="239" t="s">
        <v>84</v>
      </c>
      <c r="AY357" s="18" t="s">
        <v>239</v>
      </c>
      <c r="BE357" s="240">
        <f>IF(N357="základní",J357,0)</f>
        <v>0</v>
      </c>
      <c r="BF357" s="240">
        <f>IF(N357="snížená",J357,0)</f>
        <v>0</v>
      </c>
      <c r="BG357" s="240">
        <f>IF(N357="zákl. přenesená",J357,0)</f>
        <v>0</v>
      </c>
      <c r="BH357" s="240">
        <f>IF(N357="sníž. přenesená",J357,0)</f>
        <v>0</v>
      </c>
      <c r="BI357" s="240">
        <f>IF(N357="nulová",J357,0)</f>
        <v>0</v>
      </c>
      <c r="BJ357" s="18" t="s">
        <v>82</v>
      </c>
      <c r="BK357" s="240">
        <f>ROUND(I357*H357,2)</f>
        <v>0</v>
      </c>
      <c r="BL357" s="18" t="s">
        <v>376</v>
      </c>
      <c r="BM357" s="239" t="s">
        <v>4334</v>
      </c>
    </row>
    <row r="358" s="2" customFormat="1">
      <c r="A358" s="39"/>
      <c r="B358" s="40"/>
      <c r="C358" s="41"/>
      <c r="D358" s="241" t="s">
        <v>248</v>
      </c>
      <c r="E358" s="41"/>
      <c r="F358" s="242" t="s">
        <v>4167</v>
      </c>
      <c r="G358" s="41"/>
      <c r="H358" s="41"/>
      <c r="I358" s="243"/>
      <c r="J358" s="41"/>
      <c r="K358" s="41"/>
      <c r="L358" s="45"/>
      <c r="M358" s="244"/>
      <c r="N358" s="245"/>
      <c r="O358" s="92"/>
      <c r="P358" s="92"/>
      <c r="Q358" s="92"/>
      <c r="R358" s="92"/>
      <c r="S358" s="92"/>
      <c r="T358" s="93"/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T358" s="18" t="s">
        <v>248</v>
      </c>
      <c r="AU358" s="18" t="s">
        <v>84</v>
      </c>
    </row>
    <row r="359" s="14" customFormat="1">
      <c r="A359" s="14"/>
      <c r="B359" s="256"/>
      <c r="C359" s="257"/>
      <c r="D359" s="241" t="s">
        <v>250</v>
      </c>
      <c r="E359" s="258" t="s">
        <v>1</v>
      </c>
      <c r="F359" s="259" t="s">
        <v>4335</v>
      </c>
      <c r="G359" s="257"/>
      <c r="H359" s="260">
        <v>2.3500000000000001</v>
      </c>
      <c r="I359" s="261"/>
      <c r="J359" s="257"/>
      <c r="K359" s="257"/>
      <c r="L359" s="262"/>
      <c r="M359" s="263"/>
      <c r="N359" s="264"/>
      <c r="O359" s="264"/>
      <c r="P359" s="264"/>
      <c r="Q359" s="264"/>
      <c r="R359" s="264"/>
      <c r="S359" s="264"/>
      <c r="T359" s="265"/>
      <c r="U359" s="14"/>
      <c r="V359" s="14"/>
      <c r="W359" s="14"/>
      <c r="X359" s="14"/>
      <c r="Y359" s="14"/>
      <c r="Z359" s="14"/>
      <c r="AA359" s="14"/>
      <c r="AB359" s="14"/>
      <c r="AC359" s="14"/>
      <c r="AD359" s="14"/>
      <c r="AE359" s="14"/>
      <c r="AT359" s="266" t="s">
        <v>250</v>
      </c>
      <c r="AU359" s="266" t="s">
        <v>84</v>
      </c>
      <c r="AV359" s="14" t="s">
        <v>84</v>
      </c>
      <c r="AW359" s="14" t="s">
        <v>31</v>
      </c>
      <c r="AX359" s="14" t="s">
        <v>75</v>
      </c>
      <c r="AY359" s="266" t="s">
        <v>239</v>
      </c>
    </row>
    <row r="360" s="15" customFormat="1">
      <c r="A360" s="15"/>
      <c r="B360" s="267"/>
      <c r="C360" s="268"/>
      <c r="D360" s="241" t="s">
        <v>250</v>
      </c>
      <c r="E360" s="269" t="s">
        <v>1</v>
      </c>
      <c r="F360" s="270" t="s">
        <v>277</v>
      </c>
      <c r="G360" s="268"/>
      <c r="H360" s="271">
        <v>2.3500000000000001</v>
      </c>
      <c r="I360" s="272"/>
      <c r="J360" s="268"/>
      <c r="K360" s="268"/>
      <c r="L360" s="273"/>
      <c r="M360" s="274"/>
      <c r="N360" s="275"/>
      <c r="O360" s="275"/>
      <c r="P360" s="275"/>
      <c r="Q360" s="275"/>
      <c r="R360" s="275"/>
      <c r="S360" s="275"/>
      <c r="T360" s="276"/>
      <c r="U360" s="15"/>
      <c r="V360" s="15"/>
      <c r="W360" s="15"/>
      <c r="X360" s="15"/>
      <c r="Y360" s="15"/>
      <c r="Z360" s="15"/>
      <c r="AA360" s="15"/>
      <c r="AB360" s="15"/>
      <c r="AC360" s="15"/>
      <c r="AD360" s="15"/>
      <c r="AE360" s="15"/>
      <c r="AT360" s="277" t="s">
        <v>250</v>
      </c>
      <c r="AU360" s="277" t="s">
        <v>84</v>
      </c>
      <c r="AV360" s="15" t="s">
        <v>246</v>
      </c>
      <c r="AW360" s="15" t="s">
        <v>31</v>
      </c>
      <c r="AX360" s="15" t="s">
        <v>82</v>
      </c>
      <c r="AY360" s="277" t="s">
        <v>239</v>
      </c>
    </row>
    <row r="361" s="2" customFormat="1" ht="24.15" customHeight="1">
      <c r="A361" s="39"/>
      <c r="B361" s="40"/>
      <c r="C361" s="302" t="s">
        <v>1589</v>
      </c>
      <c r="D361" s="302" t="s">
        <v>1240</v>
      </c>
      <c r="E361" s="303" t="s">
        <v>4170</v>
      </c>
      <c r="F361" s="304" t="s">
        <v>4336</v>
      </c>
      <c r="G361" s="305" t="s">
        <v>523</v>
      </c>
      <c r="H361" s="306">
        <v>1</v>
      </c>
      <c r="I361" s="307"/>
      <c r="J361" s="308">
        <f>ROUND(I361*H361,2)</f>
        <v>0</v>
      </c>
      <c r="K361" s="304" t="s">
        <v>245</v>
      </c>
      <c r="L361" s="309"/>
      <c r="M361" s="310" t="s">
        <v>1</v>
      </c>
      <c r="N361" s="311" t="s">
        <v>40</v>
      </c>
      <c r="O361" s="92"/>
      <c r="P361" s="237">
        <f>O361*H361</f>
        <v>0</v>
      </c>
      <c r="Q361" s="237">
        <v>0.0067000000000000002</v>
      </c>
      <c r="R361" s="237">
        <f>Q361*H361</f>
        <v>0.0067000000000000002</v>
      </c>
      <c r="S361" s="237">
        <v>0</v>
      </c>
      <c r="T361" s="238">
        <f>S361*H361</f>
        <v>0</v>
      </c>
      <c r="U361" s="39"/>
      <c r="V361" s="39"/>
      <c r="W361" s="39"/>
      <c r="X361" s="39"/>
      <c r="Y361" s="39"/>
      <c r="Z361" s="39"/>
      <c r="AA361" s="39"/>
      <c r="AB361" s="39"/>
      <c r="AC361" s="39"/>
      <c r="AD361" s="39"/>
      <c r="AE361" s="39"/>
      <c r="AR361" s="239" t="s">
        <v>472</v>
      </c>
      <c r="AT361" s="239" t="s">
        <v>1240</v>
      </c>
      <c r="AU361" s="239" t="s">
        <v>84</v>
      </c>
      <c r="AY361" s="18" t="s">
        <v>239</v>
      </c>
      <c r="BE361" s="240">
        <f>IF(N361="základní",J361,0)</f>
        <v>0</v>
      </c>
      <c r="BF361" s="240">
        <f>IF(N361="snížená",J361,0)</f>
        <v>0</v>
      </c>
      <c r="BG361" s="240">
        <f>IF(N361="zákl. přenesená",J361,0)</f>
        <v>0</v>
      </c>
      <c r="BH361" s="240">
        <f>IF(N361="sníž. přenesená",J361,0)</f>
        <v>0</v>
      </c>
      <c r="BI361" s="240">
        <f>IF(N361="nulová",J361,0)</f>
        <v>0</v>
      </c>
      <c r="BJ361" s="18" t="s">
        <v>82</v>
      </c>
      <c r="BK361" s="240">
        <f>ROUND(I361*H361,2)</f>
        <v>0</v>
      </c>
      <c r="BL361" s="18" t="s">
        <v>376</v>
      </c>
      <c r="BM361" s="239" t="s">
        <v>4337</v>
      </c>
    </row>
    <row r="362" s="12" customFormat="1" ht="22.8" customHeight="1">
      <c r="A362" s="12"/>
      <c r="B362" s="212"/>
      <c r="C362" s="213"/>
      <c r="D362" s="214" t="s">
        <v>74</v>
      </c>
      <c r="E362" s="226" t="s">
        <v>4338</v>
      </c>
      <c r="F362" s="226" t="s">
        <v>4339</v>
      </c>
      <c r="G362" s="213"/>
      <c r="H362" s="213"/>
      <c r="I362" s="216"/>
      <c r="J362" s="227">
        <f>BK362</f>
        <v>0</v>
      </c>
      <c r="K362" s="213"/>
      <c r="L362" s="218"/>
      <c r="M362" s="219"/>
      <c r="N362" s="220"/>
      <c r="O362" s="220"/>
      <c r="P362" s="221">
        <f>SUM(P363:P376)</f>
        <v>0</v>
      </c>
      <c r="Q362" s="220"/>
      <c r="R362" s="221">
        <f>SUM(R363:R376)</f>
        <v>0.020675600000000002</v>
      </c>
      <c r="S362" s="220"/>
      <c r="T362" s="222">
        <f>SUM(T363:T376)</f>
        <v>0</v>
      </c>
      <c r="U362" s="12"/>
      <c r="V362" s="12"/>
      <c r="W362" s="12"/>
      <c r="X362" s="12"/>
      <c r="Y362" s="12"/>
      <c r="Z362" s="12"/>
      <c r="AA362" s="12"/>
      <c r="AB362" s="12"/>
      <c r="AC362" s="12"/>
      <c r="AD362" s="12"/>
      <c r="AE362" s="12"/>
      <c r="AR362" s="223" t="s">
        <v>84</v>
      </c>
      <c r="AT362" s="224" t="s">
        <v>74</v>
      </c>
      <c r="AU362" s="224" t="s">
        <v>82</v>
      </c>
      <c r="AY362" s="223" t="s">
        <v>239</v>
      </c>
      <c r="BK362" s="225">
        <f>SUM(BK363:BK376)</f>
        <v>0</v>
      </c>
    </row>
    <row r="363" s="2" customFormat="1" ht="24.15" customHeight="1">
      <c r="A363" s="39"/>
      <c r="B363" s="40"/>
      <c r="C363" s="228" t="s">
        <v>1617</v>
      </c>
      <c r="D363" s="228" t="s">
        <v>241</v>
      </c>
      <c r="E363" s="229" t="s">
        <v>4340</v>
      </c>
      <c r="F363" s="230" t="s">
        <v>4341</v>
      </c>
      <c r="G363" s="231" t="s">
        <v>244</v>
      </c>
      <c r="H363" s="232">
        <v>30.552</v>
      </c>
      <c r="I363" s="233"/>
      <c r="J363" s="234">
        <f>ROUND(I363*H363,2)</f>
        <v>0</v>
      </c>
      <c r="K363" s="230" t="s">
        <v>245</v>
      </c>
      <c r="L363" s="45"/>
      <c r="M363" s="235" t="s">
        <v>1</v>
      </c>
      <c r="N363" s="236" t="s">
        <v>40</v>
      </c>
      <c r="O363" s="92"/>
      <c r="P363" s="237">
        <f>O363*H363</f>
        <v>0</v>
      </c>
      <c r="Q363" s="237">
        <v>8.0000000000000007E-05</v>
      </c>
      <c r="R363" s="237">
        <f>Q363*H363</f>
        <v>0.0024441600000000003</v>
      </c>
      <c r="S363" s="237">
        <v>0</v>
      </c>
      <c r="T363" s="238">
        <f>S363*H363</f>
        <v>0</v>
      </c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R363" s="239" t="s">
        <v>376</v>
      </c>
      <c r="AT363" s="239" t="s">
        <v>241</v>
      </c>
      <c r="AU363" s="239" t="s">
        <v>84</v>
      </c>
      <c r="AY363" s="18" t="s">
        <v>239</v>
      </c>
      <c r="BE363" s="240">
        <f>IF(N363="základní",J363,0)</f>
        <v>0</v>
      </c>
      <c r="BF363" s="240">
        <f>IF(N363="snížená",J363,0)</f>
        <v>0</v>
      </c>
      <c r="BG363" s="240">
        <f>IF(N363="zákl. přenesená",J363,0)</f>
        <v>0</v>
      </c>
      <c r="BH363" s="240">
        <f>IF(N363="sníž. přenesená",J363,0)</f>
        <v>0</v>
      </c>
      <c r="BI363" s="240">
        <f>IF(N363="nulová",J363,0)</f>
        <v>0</v>
      </c>
      <c r="BJ363" s="18" t="s">
        <v>82</v>
      </c>
      <c r="BK363" s="240">
        <f>ROUND(I363*H363,2)</f>
        <v>0</v>
      </c>
      <c r="BL363" s="18" t="s">
        <v>376</v>
      </c>
      <c r="BM363" s="239" t="s">
        <v>4342</v>
      </c>
    </row>
    <row r="364" s="2" customFormat="1">
      <c r="A364" s="39"/>
      <c r="B364" s="40"/>
      <c r="C364" s="41"/>
      <c r="D364" s="241" t="s">
        <v>248</v>
      </c>
      <c r="E364" s="41"/>
      <c r="F364" s="242" t="s">
        <v>4343</v>
      </c>
      <c r="G364" s="41"/>
      <c r="H364" s="41"/>
      <c r="I364" s="243"/>
      <c r="J364" s="41"/>
      <c r="K364" s="41"/>
      <c r="L364" s="45"/>
      <c r="M364" s="244"/>
      <c r="N364" s="245"/>
      <c r="O364" s="92"/>
      <c r="P364" s="92"/>
      <c r="Q364" s="92"/>
      <c r="R364" s="92"/>
      <c r="S364" s="92"/>
      <c r="T364" s="93"/>
      <c r="U364" s="39"/>
      <c r="V364" s="39"/>
      <c r="W364" s="39"/>
      <c r="X364" s="39"/>
      <c r="Y364" s="39"/>
      <c r="Z364" s="39"/>
      <c r="AA364" s="39"/>
      <c r="AB364" s="39"/>
      <c r="AC364" s="39"/>
      <c r="AD364" s="39"/>
      <c r="AE364" s="39"/>
      <c r="AT364" s="18" t="s">
        <v>248</v>
      </c>
      <c r="AU364" s="18" t="s">
        <v>84</v>
      </c>
    </row>
    <row r="365" s="14" customFormat="1">
      <c r="A365" s="14"/>
      <c r="B365" s="256"/>
      <c r="C365" s="257"/>
      <c r="D365" s="241" t="s">
        <v>250</v>
      </c>
      <c r="E365" s="258" t="s">
        <v>1</v>
      </c>
      <c r="F365" s="259" t="s">
        <v>4344</v>
      </c>
      <c r="G365" s="257"/>
      <c r="H365" s="260">
        <v>30.552</v>
      </c>
      <c r="I365" s="261"/>
      <c r="J365" s="257"/>
      <c r="K365" s="257"/>
      <c r="L365" s="262"/>
      <c r="M365" s="263"/>
      <c r="N365" s="264"/>
      <c r="O365" s="264"/>
      <c r="P365" s="264"/>
      <c r="Q365" s="264"/>
      <c r="R365" s="264"/>
      <c r="S365" s="264"/>
      <c r="T365" s="265"/>
      <c r="U365" s="14"/>
      <c r="V365" s="14"/>
      <c r="W365" s="14"/>
      <c r="X365" s="14"/>
      <c r="Y365" s="14"/>
      <c r="Z365" s="14"/>
      <c r="AA365" s="14"/>
      <c r="AB365" s="14"/>
      <c r="AC365" s="14"/>
      <c r="AD365" s="14"/>
      <c r="AE365" s="14"/>
      <c r="AT365" s="266" t="s">
        <v>250</v>
      </c>
      <c r="AU365" s="266" t="s">
        <v>84</v>
      </c>
      <c r="AV365" s="14" t="s">
        <v>84</v>
      </c>
      <c r="AW365" s="14" t="s">
        <v>31</v>
      </c>
      <c r="AX365" s="14" t="s">
        <v>75</v>
      </c>
      <c r="AY365" s="266" t="s">
        <v>239</v>
      </c>
    </row>
    <row r="366" s="15" customFormat="1">
      <c r="A366" s="15"/>
      <c r="B366" s="267"/>
      <c r="C366" s="268"/>
      <c r="D366" s="241" t="s">
        <v>250</v>
      </c>
      <c r="E366" s="269" t="s">
        <v>1</v>
      </c>
      <c r="F366" s="270" t="s">
        <v>277</v>
      </c>
      <c r="G366" s="268"/>
      <c r="H366" s="271">
        <v>30.552</v>
      </c>
      <c r="I366" s="272"/>
      <c r="J366" s="268"/>
      <c r="K366" s="268"/>
      <c r="L366" s="273"/>
      <c r="M366" s="274"/>
      <c r="N366" s="275"/>
      <c r="O366" s="275"/>
      <c r="P366" s="275"/>
      <c r="Q366" s="275"/>
      <c r="R366" s="275"/>
      <c r="S366" s="275"/>
      <c r="T366" s="276"/>
      <c r="U366" s="15"/>
      <c r="V366" s="15"/>
      <c r="W366" s="15"/>
      <c r="X366" s="15"/>
      <c r="Y366" s="15"/>
      <c r="Z366" s="15"/>
      <c r="AA366" s="15"/>
      <c r="AB366" s="15"/>
      <c r="AC366" s="15"/>
      <c r="AD366" s="15"/>
      <c r="AE366" s="15"/>
      <c r="AT366" s="277" t="s">
        <v>250</v>
      </c>
      <c r="AU366" s="277" t="s">
        <v>84</v>
      </c>
      <c r="AV366" s="15" t="s">
        <v>246</v>
      </c>
      <c r="AW366" s="15" t="s">
        <v>31</v>
      </c>
      <c r="AX366" s="15" t="s">
        <v>82</v>
      </c>
      <c r="AY366" s="277" t="s">
        <v>239</v>
      </c>
    </row>
    <row r="367" s="2" customFormat="1" ht="24.15" customHeight="1">
      <c r="A367" s="39"/>
      <c r="B367" s="40"/>
      <c r="C367" s="228" t="s">
        <v>1622</v>
      </c>
      <c r="D367" s="228" t="s">
        <v>241</v>
      </c>
      <c r="E367" s="229" t="s">
        <v>4345</v>
      </c>
      <c r="F367" s="230" t="s">
        <v>4346</v>
      </c>
      <c r="G367" s="231" t="s">
        <v>244</v>
      </c>
      <c r="H367" s="232">
        <v>30.552</v>
      </c>
      <c r="I367" s="233"/>
      <c r="J367" s="234">
        <f>ROUND(I367*H367,2)</f>
        <v>0</v>
      </c>
      <c r="K367" s="230" t="s">
        <v>245</v>
      </c>
      <c r="L367" s="45"/>
      <c r="M367" s="235" t="s">
        <v>1</v>
      </c>
      <c r="N367" s="236" t="s">
        <v>40</v>
      </c>
      <c r="O367" s="92"/>
      <c r="P367" s="237">
        <f>O367*H367</f>
        <v>0</v>
      </c>
      <c r="Q367" s="237">
        <v>0.00027</v>
      </c>
      <c r="R367" s="237">
        <f>Q367*H367</f>
        <v>0.0082490399999999992</v>
      </c>
      <c r="S367" s="237">
        <v>0</v>
      </c>
      <c r="T367" s="238">
        <f>S367*H367</f>
        <v>0</v>
      </c>
      <c r="U367" s="39"/>
      <c r="V367" s="39"/>
      <c r="W367" s="39"/>
      <c r="X367" s="39"/>
      <c r="Y367" s="39"/>
      <c r="Z367" s="39"/>
      <c r="AA367" s="39"/>
      <c r="AB367" s="39"/>
      <c r="AC367" s="39"/>
      <c r="AD367" s="39"/>
      <c r="AE367" s="39"/>
      <c r="AR367" s="239" t="s">
        <v>376</v>
      </c>
      <c r="AT367" s="239" t="s">
        <v>241</v>
      </c>
      <c r="AU367" s="239" t="s">
        <v>84</v>
      </c>
      <c r="AY367" s="18" t="s">
        <v>239</v>
      </c>
      <c r="BE367" s="240">
        <f>IF(N367="základní",J367,0)</f>
        <v>0</v>
      </c>
      <c r="BF367" s="240">
        <f>IF(N367="snížená",J367,0)</f>
        <v>0</v>
      </c>
      <c r="BG367" s="240">
        <f>IF(N367="zákl. přenesená",J367,0)</f>
        <v>0</v>
      </c>
      <c r="BH367" s="240">
        <f>IF(N367="sníž. přenesená",J367,0)</f>
        <v>0</v>
      </c>
      <c r="BI367" s="240">
        <f>IF(N367="nulová",J367,0)</f>
        <v>0</v>
      </c>
      <c r="BJ367" s="18" t="s">
        <v>82</v>
      </c>
      <c r="BK367" s="240">
        <f>ROUND(I367*H367,2)</f>
        <v>0</v>
      </c>
      <c r="BL367" s="18" t="s">
        <v>376</v>
      </c>
      <c r="BM367" s="239" t="s">
        <v>4347</v>
      </c>
    </row>
    <row r="368" s="2" customFormat="1">
      <c r="A368" s="39"/>
      <c r="B368" s="40"/>
      <c r="C368" s="41"/>
      <c r="D368" s="241" t="s">
        <v>248</v>
      </c>
      <c r="E368" s="41"/>
      <c r="F368" s="242" t="s">
        <v>4348</v>
      </c>
      <c r="G368" s="41"/>
      <c r="H368" s="41"/>
      <c r="I368" s="243"/>
      <c r="J368" s="41"/>
      <c r="K368" s="41"/>
      <c r="L368" s="45"/>
      <c r="M368" s="244"/>
      <c r="N368" s="245"/>
      <c r="O368" s="92"/>
      <c r="P368" s="92"/>
      <c r="Q368" s="92"/>
      <c r="R368" s="92"/>
      <c r="S368" s="92"/>
      <c r="T368" s="93"/>
      <c r="U368" s="39"/>
      <c r="V368" s="39"/>
      <c r="W368" s="39"/>
      <c r="X368" s="39"/>
      <c r="Y368" s="39"/>
      <c r="Z368" s="39"/>
      <c r="AA368" s="39"/>
      <c r="AB368" s="39"/>
      <c r="AC368" s="39"/>
      <c r="AD368" s="39"/>
      <c r="AE368" s="39"/>
      <c r="AT368" s="18" t="s">
        <v>248</v>
      </c>
      <c r="AU368" s="18" t="s">
        <v>84</v>
      </c>
    </row>
    <row r="369" s="2" customFormat="1" ht="24.15" customHeight="1">
      <c r="A369" s="39"/>
      <c r="B369" s="40"/>
      <c r="C369" s="228" t="s">
        <v>1635</v>
      </c>
      <c r="D369" s="228" t="s">
        <v>241</v>
      </c>
      <c r="E369" s="229" t="s">
        <v>4349</v>
      </c>
      <c r="F369" s="230" t="s">
        <v>4350</v>
      </c>
      <c r="G369" s="231" t="s">
        <v>244</v>
      </c>
      <c r="H369" s="232">
        <v>14.68</v>
      </c>
      <c r="I369" s="233"/>
      <c r="J369" s="234">
        <f>ROUND(I369*H369,2)</f>
        <v>0</v>
      </c>
      <c r="K369" s="230" t="s">
        <v>245</v>
      </c>
      <c r="L369" s="45"/>
      <c r="M369" s="235" t="s">
        <v>1</v>
      </c>
      <c r="N369" s="236" t="s">
        <v>40</v>
      </c>
      <c r="O369" s="92"/>
      <c r="P369" s="237">
        <f>O369*H369</f>
        <v>0</v>
      </c>
      <c r="Q369" s="237">
        <v>0.00020000000000000001</v>
      </c>
      <c r="R369" s="237">
        <f>Q369*H369</f>
        <v>0.0029360000000000002</v>
      </c>
      <c r="S369" s="237">
        <v>0</v>
      </c>
      <c r="T369" s="238">
        <f>S369*H369</f>
        <v>0</v>
      </c>
      <c r="U369" s="39"/>
      <c r="V369" s="39"/>
      <c r="W369" s="39"/>
      <c r="X369" s="39"/>
      <c r="Y369" s="39"/>
      <c r="Z369" s="39"/>
      <c r="AA369" s="39"/>
      <c r="AB369" s="39"/>
      <c r="AC369" s="39"/>
      <c r="AD369" s="39"/>
      <c r="AE369" s="39"/>
      <c r="AR369" s="239" t="s">
        <v>376</v>
      </c>
      <c r="AT369" s="239" t="s">
        <v>241</v>
      </c>
      <c r="AU369" s="239" t="s">
        <v>84</v>
      </c>
      <c r="AY369" s="18" t="s">
        <v>239</v>
      </c>
      <c r="BE369" s="240">
        <f>IF(N369="základní",J369,0)</f>
        <v>0</v>
      </c>
      <c r="BF369" s="240">
        <f>IF(N369="snížená",J369,0)</f>
        <v>0</v>
      </c>
      <c r="BG369" s="240">
        <f>IF(N369="zákl. přenesená",J369,0)</f>
        <v>0</v>
      </c>
      <c r="BH369" s="240">
        <f>IF(N369="sníž. přenesená",J369,0)</f>
        <v>0</v>
      </c>
      <c r="BI369" s="240">
        <f>IF(N369="nulová",J369,0)</f>
        <v>0</v>
      </c>
      <c r="BJ369" s="18" t="s">
        <v>82</v>
      </c>
      <c r="BK369" s="240">
        <f>ROUND(I369*H369,2)</f>
        <v>0</v>
      </c>
      <c r="BL369" s="18" t="s">
        <v>376</v>
      </c>
      <c r="BM369" s="239" t="s">
        <v>4351</v>
      </c>
    </row>
    <row r="370" s="2" customFormat="1">
      <c r="A370" s="39"/>
      <c r="B370" s="40"/>
      <c r="C370" s="41"/>
      <c r="D370" s="241" t="s">
        <v>248</v>
      </c>
      <c r="E370" s="41"/>
      <c r="F370" s="242" t="s">
        <v>4352</v>
      </c>
      <c r="G370" s="41"/>
      <c r="H370" s="41"/>
      <c r="I370" s="243"/>
      <c r="J370" s="41"/>
      <c r="K370" s="41"/>
      <c r="L370" s="45"/>
      <c r="M370" s="244"/>
      <c r="N370" s="245"/>
      <c r="O370" s="92"/>
      <c r="P370" s="92"/>
      <c r="Q370" s="92"/>
      <c r="R370" s="92"/>
      <c r="S370" s="92"/>
      <c r="T370" s="93"/>
      <c r="U370" s="39"/>
      <c r="V370" s="39"/>
      <c r="W370" s="39"/>
      <c r="X370" s="39"/>
      <c r="Y370" s="39"/>
      <c r="Z370" s="39"/>
      <c r="AA370" s="39"/>
      <c r="AB370" s="39"/>
      <c r="AC370" s="39"/>
      <c r="AD370" s="39"/>
      <c r="AE370" s="39"/>
      <c r="AT370" s="18" t="s">
        <v>248</v>
      </c>
      <c r="AU370" s="18" t="s">
        <v>84</v>
      </c>
    </row>
    <row r="371" s="14" customFormat="1">
      <c r="A371" s="14"/>
      <c r="B371" s="256"/>
      <c r="C371" s="257"/>
      <c r="D371" s="241" t="s">
        <v>250</v>
      </c>
      <c r="E371" s="258" t="s">
        <v>1</v>
      </c>
      <c r="F371" s="259" t="s">
        <v>4269</v>
      </c>
      <c r="G371" s="257"/>
      <c r="H371" s="260">
        <v>10.66</v>
      </c>
      <c r="I371" s="261"/>
      <c r="J371" s="257"/>
      <c r="K371" s="257"/>
      <c r="L371" s="262"/>
      <c r="M371" s="263"/>
      <c r="N371" s="264"/>
      <c r="O371" s="264"/>
      <c r="P371" s="264"/>
      <c r="Q371" s="264"/>
      <c r="R371" s="264"/>
      <c r="S371" s="264"/>
      <c r="T371" s="265"/>
      <c r="U371" s="14"/>
      <c r="V371" s="14"/>
      <c r="W371" s="14"/>
      <c r="X371" s="14"/>
      <c r="Y371" s="14"/>
      <c r="Z371" s="14"/>
      <c r="AA371" s="14"/>
      <c r="AB371" s="14"/>
      <c r="AC371" s="14"/>
      <c r="AD371" s="14"/>
      <c r="AE371" s="14"/>
      <c r="AT371" s="266" t="s">
        <v>250</v>
      </c>
      <c r="AU371" s="266" t="s">
        <v>84</v>
      </c>
      <c r="AV371" s="14" t="s">
        <v>84</v>
      </c>
      <c r="AW371" s="14" t="s">
        <v>31</v>
      </c>
      <c r="AX371" s="14" t="s">
        <v>75</v>
      </c>
      <c r="AY371" s="266" t="s">
        <v>239</v>
      </c>
    </row>
    <row r="372" s="13" customFormat="1">
      <c r="A372" s="13"/>
      <c r="B372" s="246"/>
      <c r="C372" s="247"/>
      <c r="D372" s="241" t="s">
        <v>250</v>
      </c>
      <c r="E372" s="248" t="s">
        <v>1</v>
      </c>
      <c r="F372" s="249" t="s">
        <v>4353</v>
      </c>
      <c r="G372" s="247"/>
      <c r="H372" s="248" t="s">
        <v>1</v>
      </c>
      <c r="I372" s="250"/>
      <c r="J372" s="247"/>
      <c r="K372" s="247"/>
      <c r="L372" s="251"/>
      <c r="M372" s="252"/>
      <c r="N372" s="253"/>
      <c r="O372" s="253"/>
      <c r="P372" s="253"/>
      <c r="Q372" s="253"/>
      <c r="R372" s="253"/>
      <c r="S372" s="253"/>
      <c r="T372" s="254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55" t="s">
        <v>250</v>
      </c>
      <c r="AU372" s="255" t="s">
        <v>84</v>
      </c>
      <c r="AV372" s="13" t="s">
        <v>82</v>
      </c>
      <c r="AW372" s="13" t="s">
        <v>31</v>
      </c>
      <c r="AX372" s="13" t="s">
        <v>75</v>
      </c>
      <c r="AY372" s="255" t="s">
        <v>239</v>
      </c>
    </row>
    <row r="373" s="14" customFormat="1">
      <c r="A373" s="14"/>
      <c r="B373" s="256"/>
      <c r="C373" s="257"/>
      <c r="D373" s="241" t="s">
        <v>250</v>
      </c>
      <c r="E373" s="258" t="s">
        <v>1</v>
      </c>
      <c r="F373" s="259" t="s">
        <v>4354</v>
      </c>
      <c r="G373" s="257"/>
      <c r="H373" s="260">
        <v>4.0199999999999996</v>
      </c>
      <c r="I373" s="261"/>
      <c r="J373" s="257"/>
      <c r="K373" s="257"/>
      <c r="L373" s="262"/>
      <c r="M373" s="263"/>
      <c r="N373" s="264"/>
      <c r="O373" s="264"/>
      <c r="P373" s="264"/>
      <c r="Q373" s="264"/>
      <c r="R373" s="264"/>
      <c r="S373" s="264"/>
      <c r="T373" s="265"/>
      <c r="U373" s="14"/>
      <c r="V373" s="14"/>
      <c r="W373" s="14"/>
      <c r="X373" s="14"/>
      <c r="Y373" s="14"/>
      <c r="Z373" s="14"/>
      <c r="AA373" s="14"/>
      <c r="AB373" s="14"/>
      <c r="AC373" s="14"/>
      <c r="AD373" s="14"/>
      <c r="AE373" s="14"/>
      <c r="AT373" s="266" t="s">
        <v>250</v>
      </c>
      <c r="AU373" s="266" t="s">
        <v>84</v>
      </c>
      <c r="AV373" s="14" t="s">
        <v>84</v>
      </c>
      <c r="AW373" s="14" t="s">
        <v>31</v>
      </c>
      <c r="AX373" s="14" t="s">
        <v>75</v>
      </c>
      <c r="AY373" s="266" t="s">
        <v>239</v>
      </c>
    </row>
    <row r="374" s="15" customFormat="1">
      <c r="A374" s="15"/>
      <c r="B374" s="267"/>
      <c r="C374" s="268"/>
      <c r="D374" s="241" t="s">
        <v>250</v>
      </c>
      <c r="E374" s="269" t="s">
        <v>1</v>
      </c>
      <c r="F374" s="270" t="s">
        <v>277</v>
      </c>
      <c r="G374" s="268"/>
      <c r="H374" s="271">
        <v>14.68</v>
      </c>
      <c r="I374" s="272"/>
      <c r="J374" s="268"/>
      <c r="K374" s="268"/>
      <c r="L374" s="273"/>
      <c r="M374" s="274"/>
      <c r="N374" s="275"/>
      <c r="O374" s="275"/>
      <c r="P374" s="275"/>
      <c r="Q374" s="275"/>
      <c r="R374" s="275"/>
      <c r="S374" s="275"/>
      <c r="T374" s="276"/>
      <c r="U374" s="15"/>
      <c r="V374" s="15"/>
      <c r="W374" s="15"/>
      <c r="X374" s="15"/>
      <c r="Y374" s="15"/>
      <c r="Z374" s="15"/>
      <c r="AA374" s="15"/>
      <c r="AB374" s="15"/>
      <c r="AC374" s="15"/>
      <c r="AD374" s="15"/>
      <c r="AE374" s="15"/>
      <c r="AT374" s="277" t="s">
        <v>250</v>
      </c>
      <c r="AU374" s="277" t="s">
        <v>84</v>
      </c>
      <c r="AV374" s="15" t="s">
        <v>246</v>
      </c>
      <c r="AW374" s="15" t="s">
        <v>31</v>
      </c>
      <c r="AX374" s="15" t="s">
        <v>82</v>
      </c>
      <c r="AY374" s="277" t="s">
        <v>239</v>
      </c>
    </row>
    <row r="375" s="2" customFormat="1" ht="24.15" customHeight="1">
      <c r="A375" s="39"/>
      <c r="B375" s="40"/>
      <c r="C375" s="228" t="s">
        <v>1640</v>
      </c>
      <c r="D375" s="228" t="s">
        <v>241</v>
      </c>
      <c r="E375" s="229" t="s">
        <v>4355</v>
      </c>
      <c r="F375" s="230" t="s">
        <v>4356</v>
      </c>
      <c r="G375" s="231" t="s">
        <v>244</v>
      </c>
      <c r="H375" s="232">
        <v>14.68</v>
      </c>
      <c r="I375" s="233"/>
      <c r="J375" s="234">
        <f>ROUND(I375*H375,2)</f>
        <v>0</v>
      </c>
      <c r="K375" s="230" t="s">
        <v>245</v>
      </c>
      <c r="L375" s="45"/>
      <c r="M375" s="235" t="s">
        <v>1</v>
      </c>
      <c r="N375" s="236" t="s">
        <v>40</v>
      </c>
      <c r="O375" s="92"/>
      <c r="P375" s="237">
        <f>O375*H375</f>
        <v>0</v>
      </c>
      <c r="Q375" s="237">
        <v>0.00048000000000000001</v>
      </c>
      <c r="R375" s="237">
        <f>Q375*H375</f>
        <v>0.0070464000000000004</v>
      </c>
      <c r="S375" s="237">
        <v>0</v>
      </c>
      <c r="T375" s="238">
        <f>S375*H375</f>
        <v>0</v>
      </c>
      <c r="U375" s="39"/>
      <c r="V375" s="39"/>
      <c r="W375" s="39"/>
      <c r="X375" s="39"/>
      <c r="Y375" s="39"/>
      <c r="Z375" s="39"/>
      <c r="AA375" s="39"/>
      <c r="AB375" s="39"/>
      <c r="AC375" s="39"/>
      <c r="AD375" s="39"/>
      <c r="AE375" s="39"/>
      <c r="AR375" s="239" t="s">
        <v>376</v>
      </c>
      <c r="AT375" s="239" t="s">
        <v>241</v>
      </c>
      <c r="AU375" s="239" t="s">
        <v>84</v>
      </c>
      <c r="AY375" s="18" t="s">
        <v>239</v>
      </c>
      <c r="BE375" s="240">
        <f>IF(N375="základní",J375,0)</f>
        <v>0</v>
      </c>
      <c r="BF375" s="240">
        <f>IF(N375="snížená",J375,0)</f>
        <v>0</v>
      </c>
      <c r="BG375" s="240">
        <f>IF(N375="zákl. přenesená",J375,0)</f>
        <v>0</v>
      </c>
      <c r="BH375" s="240">
        <f>IF(N375="sníž. přenesená",J375,0)</f>
        <v>0</v>
      </c>
      <c r="BI375" s="240">
        <f>IF(N375="nulová",J375,0)</f>
        <v>0</v>
      </c>
      <c r="BJ375" s="18" t="s">
        <v>82</v>
      </c>
      <c r="BK375" s="240">
        <f>ROUND(I375*H375,2)</f>
        <v>0</v>
      </c>
      <c r="BL375" s="18" t="s">
        <v>376</v>
      </c>
      <c r="BM375" s="239" t="s">
        <v>4357</v>
      </c>
    </row>
    <row r="376" s="2" customFormat="1">
      <c r="A376" s="39"/>
      <c r="B376" s="40"/>
      <c r="C376" s="41"/>
      <c r="D376" s="241" t="s">
        <v>248</v>
      </c>
      <c r="E376" s="41"/>
      <c r="F376" s="242" t="s">
        <v>4358</v>
      </c>
      <c r="G376" s="41"/>
      <c r="H376" s="41"/>
      <c r="I376" s="243"/>
      <c r="J376" s="41"/>
      <c r="K376" s="41"/>
      <c r="L376" s="45"/>
      <c r="M376" s="282"/>
      <c r="N376" s="283"/>
      <c r="O376" s="284"/>
      <c r="P376" s="284"/>
      <c r="Q376" s="284"/>
      <c r="R376" s="284"/>
      <c r="S376" s="284"/>
      <c r="T376" s="285"/>
      <c r="U376" s="39"/>
      <c r="V376" s="39"/>
      <c r="W376" s="39"/>
      <c r="X376" s="39"/>
      <c r="Y376" s="39"/>
      <c r="Z376" s="39"/>
      <c r="AA376" s="39"/>
      <c r="AB376" s="39"/>
      <c r="AC376" s="39"/>
      <c r="AD376" s="39"/>
      <c r="AE376" s="39"/>
      <c r="AT376" s="18" t="s">
        <v>248</v>
      </c>
      <c r="AU376" s="18" t="s">
        <v>84</v>
      </c>
    </row>
    <row r="377" s="2" customFormat="1" ht="6.96" customHeight="1">
      <c r="A377" s="39"/>
      <c r="B377" s="67"/>
      <c r="C377" s="68"/>
      <c r="D377" s="68"/>
      <c r="E377" s="68"/>
      <c r="F377" s="68"/>
      <c r="G377" s="68"/>
      <c r="H377" s="68"/>
      <c r="I377" s="68"/>
      <c r="J377" s="68"/>
      <c r="K377" s="68"/>
      <c r="L377" s="45"/>
      <c r="M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</row>
  </sheetData>
  <sheetProtection sheet="1" autoFilter="0" formatColumns="0" formatRows="0" objects="1" scenarios="1" spinCount="100000" saltValue="AblsQEO2vwG5us1LnlobO6uriFS5fizexLTA9iUYuR83Va8N9MjaQEDskX0yrFWjjuh6oEtmrONX3cHWF0e39w==" hashValue="MwJvzIPe84kRF48Gmx0KUjp9V/jhv2cX6YcoavSTkqkU3oBopcrDwjv781UgyHaCXPXQ/9o3/uLw+q4VRwloFQ==" algorithmName="SHA-512" password="CC35"/>
  <autoFilter ref="C136:K376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23:H123"/>
    <mergeCell ref="E127:H127"/>
    <mergeCell ref="E125:H125"/>
    <mergeCell ref="E129:H12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139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84</v>
      </c>
    </row>
    <row r="4" s="1" customFormat="1" ht="24.96" customHeight="1">
      <c r="B4" s="21"/>
      <c r="D4" s="150" t="s">
        <v>202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Rekonstrukce letního koupaliště</v>
      </c>
      <c r="F7" s="152"/>
      <c r="G7" s="152"/>
      <c r="H7" s="152"/>
      <c r="L7" s="21"/>
    </row>
    <row r="8">
      <c r="B8" s="21"/>
      <c r="D8" s="152" t="s">
        <v>203</v>
      </c>
      <c r="L8" s="21"/>
    </row>
    <row r="9" s="1" customFormat="1" ht="16.5" customHeight="1">
      <c r="B9" s="21"/>
      <c r="E9" s="153" t="s">
        <v>1157</v>
      </c>
      <c r="F9" s="1"/>
      <c r="G9" s="1"/>
      <c r="H9" s="1"/>
      <c r="L9" s="21"/>
    </row>
    <row r="10" s="1" customFormat="1" ht="12" customHeight="1">
      <c r="B10" s="21"/>
      <c r="D10" s="152" t="s">
        <v>205</v>
      </c>
      <c r="L10" s="21"/>
    </row>
    <row r="11" s="2" customFormat="1" ht="16.5" customHeight="1">
      <c r="A11" s="39"/>
      <c r="B11" s="45"/>
      <c r="C11" s="39"/>
      <c r="D11" s="39"/>
      <c r="E11" s="164" t="s">
        <v>3622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1159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4" t="s">
        <v>4359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15. 1. 2025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tr">
        <f>IF('Rekapitulace stavby'!AN10="","",'Rekapitulace stavby'!AN10)</f>
        <v/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tr">
        <f>IF('Rekapitulace stavby'!E11="","",'Rekapitulace stavby'!E11)</f>
        <v xml:space="preserve"> </v>
      </c>
      <c r="F19" s="39"/>
      <c r="G19" s="39"/>
      <c r="H19" s="39"/>
      <c r="I19" s="152" t="s">
        <v>27</v>
      </c>
      <c r="J19" s="142" t="str">
        <f>IF('Rekapitulace stavby'!AN11="","",'Rekapitulace stavby'!AN11)</f>
        <v/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28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27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30</v>
      </c>
      <c r="E24" s="39"/>
      <c r="F24" s="39"/>
      <c r="G24" s="39"/>
      <c r="H24" s="39"/>
      <c r="I24" s="152" t="s">
        <v>25</v>
      </c>
      <c r="J24" s="142" t="str">
        <f>IF('Rekapitulace stavby'!AN16="","",'Rekapitulace stavby'!AN16)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tr">
        <f>IF('Rekapitulace stavby'!E17="","",'Rekapitulace stavby'!E17)</f>
        <v xml:space="preserve"> </v>
      </c>
      <c r="F25" s="39"/>
      <c r="G25" s="39"/>
      <c r="H25" s="39"/>
      <c r="I25" s="152" t="s">
        <v>27</v>
      </c>
      <c r="J25" s="142" t="str">
        <f>IF('Rekapitulace stavby'!AN17="","",'Rekapitulace stavby'!AN17)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32</v>
      </c>
      <c r="E27" s="39"/>
      <c r="F27" s="39"/>
      <c r="G27" s="39"/>
      <c r="H27" s="39"/>
      <c r="I27" s="152" t="s">
        <v>25</v>
      </c>
      <c r="J27" s="142" t="s">
        <v>1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">
        <v>33</v>
      </c>
      <c r="F28" s="39"/>
      <c r="G28" s="39"/>
      <c r="H28" s="39"/>
      <c r="I28" s="152" t="s">
        <v>27</v>
      </c>
      <c r="J28" s="142" t="s">
        <v>1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34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6"/>
      <c r="B31" s="157"/>
      <c r="C31" s="156"/>
      <c r="D31" s="156"/>
      <c r="E31" s="158" t="s">
        <v>1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1" t="s">
        <v>35</v>
      </c>
      <c r="E34" s="39"/>
      <c r="F34" s="39"/>
      <c r="G34" s="39"/>
      <c r="H34" s="39"/>
      <c r="I34" s="39"/>
      <c r="J34" s="162">
        <f>ROUND(J126,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3" t="s">
        <v>37</v>
      </c>
      <c r="G36" s="39"/>
      <c r="H36" s="39"/>
      <c r="I36" s="163" t="s">
        <v>36</v>
      </c>
      <c r="J36" s="163" t="s">
        <v>38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4" t="s">
        <v>39</v>
      </c>
      <c r="E37" s="152" t="s">
        <v>40</v>
      </c>
      <c r="F37" s="165">
        <f>ROUND((SUM(BE126:BE130)),  2)</f>
        <v>0</v>
      </c>
      <c r="G37" s="39"/>
      <c r="H37" s="39"/>
      <c r="I37" s="166">
        <v>0.20999999999999999</v>
      </c>
      <c r="J37" s="165">
        <f>ROUND(((SUM(BE126:BE130))*I37),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41</v>
      </c>
      <c r="F38" s="165">
        <f>ROUND((SUM(BF126:BF130)),  2)</f>
        <v>0</v>
      </c>
      <c r="G38" s="39"/>
      <c r="H38" s="39"/>
      <c r="I38" s="166">
        <v>0.12</v>
      </c>
      <c r="J38" s="165">
        <f>ROUND(((SUM(BF126:BF130))*I38),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42</v>
      </c>
      <c r="F39" s="165">
        <f>ROUND((SUM(BG126:BG130)),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43</v>
      </c>
      <c r="F40" s="165">
        <f>ROUND((SUM(BH126:BH130)),  2)</f>
        <v>0</v>
      </c>
      <c r="G40" s="39"/>
      <c r="H40" s="39"/>
      <c r="I40" s="166">
        <v>0.12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44</v>
      </c>
      <c r="F41" s="165">
        <f>ROUND((SUM(BI126:BI130)),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45</v>
      </c>
      <c r="E43" s="169"/>
      <c r="F43" s="169"/>
      <c r="G43" s="170" t="s">
        <v>46</v>
      </c>
      <c r="H43" s="171" t="s">
        <v>47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48</v>
      </c>
      <c r="E50" s="175"/>
      <c r="F50" s="175"/>
      <c r="G50" s="174" t="s">
        <v>49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50</v>
      </c>
      <c r="E61" s="177"/>
      <c r="F61" s="178" t="s">
        <v>51</v>
      </c>
      <c r="G61" s="176" t="s">
        <v>50</v>
      </c>
      <c r="H61" s="177"/>
      <c r="I61" s="177"/>
      <c r="J61" s="179" t="s">
        <v>51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52</v>
      </c>
      <c r="E65" s="180"/>
      <c r="F65" s="180"/>
      <c r="G65" s="174" t="s">
        <v>53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50</v>
      </c>
      <c r="E76" s="177"/>
      <c r="F76" s="178" t="s">
        <v>51</v>
      </c>
      <c r="G76" s="176" t="s">
        <v>50</v>
      </c>
      <c r="H76" s="177"/>
      <c r="I76" s="177"/>
      <c r="J76" s="179" t="s">
        <v>51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207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Rekonstrukce letního koupaliště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203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1157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205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290" t="s">
        <v>3622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1159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02.2.2 - SO03-43 VZT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>Kopřivnice</v>
      </c>
      <c r="G93" s="41"/>
      <c r="H93" s="41"/>
      <c r="I93" s="33" t="s">
        <v>22</v>
      </c>
      <c r="J93" s="80" t="str">
        <f>IF(J16="","",J16)</f>
        <v>15. 1. 2025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 xml:space="preserve"> </v>
      </c>
      <c r="G95" s="41"/>
      <c r="H95" s="41"/>
      <c r="I95" s="33" t="s">
        <v>30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28</v>
      </c>
      <c r="D96" s="41"/>
      <c r="E96" s="41"/>
      <c r="F96" s="28" t="str">
        <f>IF(E22="","",E22)</f>
        <v>Vyplň údaj</v>
      </c>
      <c r="G96" s="41"/>
      <c r="H96" s="41"/>
      <c r="I96" s="33" t="s">
        <v>32</v>
      </c>
      <c r="J96" s="37" t="str">
        <f>E28</f>
        <v xml:space="preserve">Code s.r.o. 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6" t="s">
        <v>208</v>
      </c>
      <c r="D98" s="187"/>
      <c r="E98" s="187"/>
      <c r="F98" s="187"/>
      <c r="G98" s="187"/>
      <c r="H98" s="187"/>
      <c r="I98" s="187"/>
      <c r="J98" s="188" t="s">
        <v>209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89" t="s">
        <v>210</v>
      </c>
      <c r="D100" s="41"/>
      <c r="E100" s="41"/>
      <c r="F100" s="41"/>
      <c r="G100" s="41"/>
      <c r="H100" s="41"/>
      <c r="I100" s="41"/>
      <c r="J100" s="111">
        <f>J126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211</v>
      </c>
    </row>
    <row r="101" s="9" customFormat="1" ht="24.96" customHeight="1">
      <c r="A101" s="9"/>
      <c r="B101" s="190"/>
      <c r="C101" s="191"/>
      <c r="D101" s="192" t="s">
        <v>216</v>
      </c>
      <c r="E101" s="193"/>
      <c r="F101" s="193"/>
      <c r="G101" s="193"/>
      <c r="H101" s="193"/>
      <c r="I101" s="193"/>
      <c r="J101" s="194">
        <f>J127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6"/>
      <c r="C102" s="134"/>
      <c r="D102" s="197" t="s">
        <v>2403</v>
      </c>
      <c r="E102" s="198"/>
      <c r="F102" s="198"/>
      <c r="G102" s="198"/>
      <c r="H102" s="198"/>
      <c r="I102" s="198"/>
      <c r="J102" s="199">
        <f>J128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9"/>
      <c r="B103" s="40"/>
      <c r="C103" s="41"/>
      <c r="D103" s="41"/>
      <c r="E103" s="41"/>
      <c r="F103" s="41"/>
      <c r="G103" s="41"/>
      <c r="H103" s="41"/>
      <c r="I103" s="41"/>
      <c r="J103" s="41"/>
      <c r="K103" s="41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6.96" customHeight="1">
      <c r="A104" s="39"/>
      <c r="B104" s="67"/>
      <c r="C104" s="68"/>
      <c r="D104" s="68"/>
      <c r="E104" s="68"/>
      <c r="F104" s="68"/>
      <c r="G104" s="68"/>
      <c r="H104" s="68"/>
      <c r="I104" s="68"/>
      <c r="J104" s="68"/>
      <c r="K104" s="68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8" s="2" customFormat="1" ht="6.96" customHeight="1">
      <c r="A108" s="39"/>
      <c r="B108" s="69"/>
      <c r="C108" s="70"/>
      <c r="D108" s="70"/>
      <c r="E108" s="70"/>
      <c r="F108" s="70"/>
      <c r="G108" s="70"/>
      <c r="H108" s="70"/>
      <c r="I108" s="70"/>
      <c r="J108" s="70"/>
      <c r="K108" s="70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24.96" customHeight="1">
      <c r="A109" s="39"/>
      <c r="B109" s="40"/>
      <c r="C109" s="24" t="s">
        <v>224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16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6.5" customHeight="1">
      <c r="A112" s="39"/>
      <c r="B112" s="40"/>
      <c r="C112" s="41"/>
      <c r="D112" s="41"/>
      <c r="E112" s="185" t="str">
        <f>E7</f>
        <v>Rekonstrukce letního koupaliště</v>
      </c>
      <c r="F112" s="33"/>
      <c r="G112" s="33"/>
      <c r="H112" s="33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1" customFormat="1" ht="12" customHeight="1">
      <c r="B113" s="22"/>
      <c r="C113" s="33" t="s">
        <v>203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="1" customFormat="1" ht="16.5" customHeight="1">
      <c r="B114" s="22"/>
      <c r="C114" s="23"/>
      <c r="D114" s="23"/>
      <c r="E114" s="185" t="s">
        <v>1157</v>
      </c>
      <c r="F114" s="23"/>
      <c r="G114" s="23"/>
      <c r="H114" s="23"/>
      <c r="I114" s="23"/>
      <c r="J114" s="23"/>
      <c r="K114" s="23"/>
      <c r="L114" s="21"/>
    </row>
    <row r="115" s="1" customFormat="1" ht="12" customHeight="1">
      <c r="B115" s="22"/>
      <c r="C115" s="33" t="s">
        <v>205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="2" customFormat="1" ht="16.5" customHeight="1">
      <c r="A116" s="39"/>
      <c r="B116" s="40"/>
      <c r="C116" s="41"/>
      <c r="D116" s="41"/>
      <c r="E116" s="290" t="s">
        <v>3622</v>
      </c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1159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6.5" customHeight="1">
      <c r="A118" s="39"/>
      <c r="B118" s="40"/>
      <c r="C118" s="41"/>
      <c r="D118" s="41"/>
      <c r="E118" s="77" t="str">
        <f>E13</f>
        <v>02.2.2 - SO03-43 VZT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20</v>
      </c>
      <c r="D120" s="41"/>
      <c r="E120" s="41"/>
      <c r="F120" s="28" t="str">
        <f>F16</f>
        <v>Kopřivnice</v>
      </c>
      <c r="G120" s="41"/>
      <c r="H120" s="41"/>
      <c r="I120" s="33" t="s">
        <v>22</v>
      </c>
      <c r="J120" s="80" t="str">
        <f>IF(J16="","",J16)</f>
        <v>15. 1. 2025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24</v>
      </c>
      <c r="D122" s="41"/>
      <c r="E122" s="41"/>
      <c r="F122" s="28" t="str">
        <f>E19</f>
        <v xml:space="preserve"> </v>
      </c>
      <c r="G122" s="41"/>
      <c r="H122" s="41"/>
      <c r="I122" s="33" t="s">
        <v>30</v>
      </c>
      <c r="J122" s="37" t="str">
        <f>E25</f>
        <v xml:space="preserve"> 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28</v>
      </c>
      <c r="D123" s="41"/>
      <c r="E123" s="41"/>
      <c r="F123" s="28" t="str">
        <f>IF(E22="","",E22)</f>
        <v>Vyplň údaj</v>
      </c>
      <c r="G123" s="41"/>
      <c r="H123" s="41"/>
      <c r="I123" s="33" t="s">
        <v>32</v>
      </c>
      <c r="J123" s="37" t="str">
        <f>E28</f>
        <v xml:space="preserve">Code s.r.o. 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0.32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11" customFormat="1" ht="29.28" customHeight="1">
      <c r="A125" s="201"/>
      <c r="B125" s="202"/>
      <c r="C125" s="203" t="s">
        <v>225</v>
      </c>
      <c r="D125" s="204" t="s">
        <v>60</v>
      </c>
      <c r="E125" s="204" t="s">
        <v>56</v>
      </c>
      <c r="F125" s="204" t="s">
        <v>57</v>
      </c>
      <c r="G125" s="204" t="s">
        <v>226</v>
      </c>
      <c r="H125" s="204" t="s">
        <v>227</v>
      </c>
      <c r="I125" s="204" t="s">
        <v>228</v>
      </c>
      <c r="J125" s="204" t="s">
        <v>209</v>
      </c>
      <c r="K125" s="205" t="s">
        <v>229</v>
      </c>
      <c r="L125" s="206"/>
      <c r="M125" s="101" t="s">
        <v>1</v>
      </c>
      <c r="N125" s="102" t="s">
        <v>39</v>
      </c>
      <c r="O125" s="102" t="s">
        <v>230</v>
      </c>
      <c r="P125" s="102" t="s">
        <v>231</v>
      </c>
      <c r="Q125" s="102" t="s">
        <v>232</v>
      </c>
      <c r="R125" s="102" t="s">
        <v>233</v>
      </c>
      <c r="S125" s="102" t="s">
        <v>234</v>
      </c>
      <c r="T125" s="103" t="s">
        <v>235</v>
      </c>
      <c r="U125" s="201"/>
      <c r="V125" s="201"/>
      <c r="W125" s="201"/>
      <c r="X125" s="201"/>
      <c r="Y125" s="201"/>
      <c r="Z125" s="201"/>
      <c r="AA125" s="201"/>
      <c r="AB125" s="201"/>
      <c r="AC125" s="201"/>
      <c r="AD125" s="201"/>
      <c r="AE125" s="201"/>
    </row>
    <row r="126" s="2" customFormat="1" ht="22.8" customHeight="1">
      <c r="A126" s="39"/>
      <c r="B126" s="40"/>
      <c r="C126" s="108" t="s">
        <v>236</v>
      </c>
      <c r="D126" s="41"/>
      <c r="E126" s="41"/>
      <c r="F126" s="41"/>
      <c r="G126" s="41"/>
      <c r="H126" s="41"/>
      <c r="I126" s="41"/>
      <c r="J126" s="207">
        <f>BK126</f>
        <v>0</v>
      </c>
      <c r="K126" s="41"/>
      <c r="L126" s="45"/>
      <c r="M126" s="104"/>
      <c r="N126" s="208"/>
      <c r="O126" s="105"/>
      <c r="P126" s="209">
        <f>P127</f>
        <v>0</v>
      </c>
      <c r="Q126" s="105"/>
      <c r="R126" s="209">
        <f>R127</f>
        <v>0</v>
      </c>
      <c r="S126" s="105"/>
      <c r="T126" s="210">
        <f>T127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74</v>
      </c>
      <c r="AU126" s="18" t="s">
        <v>211</v>
      </c>
      <c r="BK126" s="211">
        <f>BK127</f>
        <v>0</v>
      </c>
    </row>
    <row r="127" s="12" customFormat="1" ht="25.92" customHeight="1">
      <c r="A127" s="12"/>
      <c r="B127" s="212"/>
      <c r="C127" s="213"/>
      <c r="D127" s="214" t="s">
        <v>74</v>
      </c>
      <c r="E127" s="215" t="s">
        <v>476</v>
      </c>
      <c r="F127" s="215" t="s">
        <v>477</v>
      </c>
      <c r="G127" s="213"/>
      <c r="H127" s="213"/>
      <c r="I127" s="216"/>
      <c r="J127" s="217">
        <f>BK127</f>
        <v>0</v>
      </c>
      <c r="K127" s="213"/>
      <c r="L127" s="218"/>
      <c r="M127" s="219"/>
      <c r="N127" s="220"/>
      <c r="O127" s="220"/>
      <c r="P127" s="221">
        <f>P128</f>
        <v>0</v>
      </c>
      <c r="Q127" s="220"/>
      <c r="R127" s="221">
        <f>R128</f>
        <v>0</v>
      </c>
      <c r="S127" s="220"/>
      <c r="T127" s="222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23" t="s">
        <v>84</v>
      </c>
      <c r="AT127" s="224" t="s">
        <v>74</v>
      </c>
      <c r="AU127" s="224" t="s">
        <v>75</v>
      </c>
      <c r="AY127" s="223" t="s">
        <v>239</v>
      </c>
      <c r="BK127" s="225">
        <f>BK128</f>
        <v>0</v>
      </c>
    </row>
    <row r="128" s="12" customFormat="1" ht="22.8" customHeight="1">
      <c r="A128" s="12"/>
      <c r="B128" s="212"/>
      <c r="C128" s="213"/>
      <c r="D128" s="214" t="s">
        <v>74</v>
      </c>
      <c r="E128" s="226" t="s">
        <v>2404</v>
      </c>
      <c r="F128" s="226" t="s">
        <v>2405</v>
      </c>
      <c r="G128" s="213"/>
      <c r="H128" s="213"/>
      <c r="I128" s="216"/>
      <c r="J128" s="227">
        <f>BK128</f>
        <v>0</v>
      </c>
      <c r="K128" s="213"/>
      <c r="L128" s="218"/>
      <c r="M128" s="219"/>
      <c r="N128" s="220"/>
      <c r="O128" s="220"/>
      <c r="P128" s="221">
        <f>SUM(P129:P130)</f>
        <v>0</v>
      </c>
      <c r="Q128" s="220"/>
      <c r="R128" s="221">
        <f>SUM(R129:R130)</f>
        <v>0</v>
      </c>
      <c r="S128" s="220"/>
      <c r="T128" s="222">
        <f>SUM(T129:T130)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3" t="s">
        <v>84</v>
      </c>
      <c r="AT128" s="224" t="s">
        <v>74</v>
      </c>
      <c r="AU128" s="224" t="s">
        <v>82</v>
      </c>
      <c r="AY128" s="223" t="s">
        <v>239</v>
      </c>
      <c r="BK128" s="225">
        <f>SUM(BK129:BK130)</f>
        <v>0</v>
      </c>
    </row>
    <row r="129" s="2" customFormat="1" ht="37.8" customHeight="1">
      <c r="A129" s="39"/>
      <c r="B129" s="40"/>
      <c r="C129" s="228" t="s">
        <v>82</v>
      </c>
      <c r="D129" s="228" t="s">
        <v>241</v>
      </c>
      <c r="E129" s="229" t="s">
        <v>2404</v>
      </c>
      <c r="F129" s="230" t="s">
        <v>4360</v>
      </c>
      <c r="G129" s="231" t="s">
        <v>1893</v>
      </c>
      <c r="H129" s="232">
        <v>1</v>
      </c>
      <c r="I129" s="233"/>
      <c r="J129" s="234">
        <f>ROUND(I129*H129,2)</f>
        <v>0</v>
      </c>
      <c r="K129" s="230" t="s">
        <v>1</v>
      </c>
      <c r="L129" s="45"/>
      <c r="M129" s="235" t="s">
        <v>1</v>
      </c>
      <c r="N129" s="236" t="s">
        <v>40</v>
      </c>
      <c r="O129" s="92"/>
      <c r="P129" s="237">
        <f>O129*H129</f>
        <v>0</v>
      </c>
      <c r="Q129" s="237">
        <v>0</v>
      </c>
      <c r="R129" s="237">
        <f>Q129*H129</f>
        <v>0</v>
      </c>
      <c r="S129" s="237">
        <v>0</v>
      </c>
      <c r="T129" s="23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39" t="s">
        <v>376</v>
      </c>
      <c r="AT129" s="239" t="s">
        <v>241</v>
      </c>
      <c r="AU129" s="239" t="s">
        <v>84</v>
      </c>
      <c r="AY129" s="18" t="s">
        <v>239</v>
      </c>
      <c r="BE129" s="240">
        <f>IF(N129="základní",J129,0)</f>
        <v>0</v>
      </c>
      <c r="BF129" s="240">
        <f>IF(N129="snížená",J129,0)</f>
        <v>0</v>
      </c>
      <c r="BG129" s="240">
        <f>IF(N129="zákl. přenesená",J129,0)</f>
        <v>0</v>
      </c>
      <c r="BH129" s="240">
        <f>IF(N129="sníž. přenesená",J129,0)</f>
        <v>0</v>
      </c>
      <c r="BI129" s="240">
        <f>IF(N129="nulová",J129,0)</f>
        <v>0</v>
      </c>
      <c r="BJ129" s="18" t="s">
        <v>82</v>
      </c>
      <c r="BK129" s="240">
        <f>ROUND(I129*H129,2)</f>
        <v>0</v>
      </c>
      <c r="BL129" s="18" t="s">
        <v>376</v>
      </c>
      <c r="BM129" s="239" t="s">
        <v>4361</v>
      </c>
    </row>
    <row r="130" s="2" customFormat="1">
      <c r="A130" s="39"/>
      <c r="B130" s="40"/>
      <c r="C130" s="41"/>
      <c r="D130" s="241" t="s">
        <v>248</v>
      </c>
      <c r="E130" s="41"/>
      <c r="F130" s="242" t="s">
        <v>4362</v>
      </c>
      <c r="G130" s="41"/>
      <c r="H130" s="41"/>
      <c r="I130" s="243"/>
      <c r="J130" s="41"/>
      <c r="K130" s="41"/>
      <c r="L130" s="45"/>
      <c r="M130" s="282"/>
      <c r="N130" s="283"/>
      <c r="O130" s="284"/>
      <c r="P130" s="284"/>
      <c r="Q130" s="284"/>
      <c r="R130" s="284"/>
      <c r="S130" s="284"/>
      <c r="T130" s="285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248</v>
      </c>
      <c r="AU130" s="18" t="s">
        <v>84</v>
      </c>
    </row>
    <row r="131" s="2" customFormat="1" ht="6.96" customHeight="1">
      <c r="A131" s="39"/>
      <c r="B131" s="67"/>
      <c r="C131" s="68"/>
      <c r="D131" s="68"/>
      <c r="E131" s="68"/>
      <c r="F131" s="68"/>
      <c r="G131" s="68"/>
      <c r="H131" s="68"/>
      <c r="I131" s="68"/>
      <c r="J131" s="68"/>
      <c r="K131" s="68"/>
      <c r="L131" s="45"/>
      <c r="M131" s="39"/>
      <c r="O131" s="39"/>
      <c r="P131" s="39"/>
      <c r="Q131" s="39"/>
      <c r="R131" s="39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</sheetData>
  <sheetProtection sheet="1" autoFilter="0" formatColumns="0" formatRows="0" objects="1" scenarios="1" spinCount="100000" saltValue="z2XOzZ1pvdMQirQPU3F0qY7EBm45WyeAYQvGT4ZiZ4UObSNrF1bvNjMpDlr6FSeDW6KWgIssxczjDhmPLrem9Q==" hashValue="zyDj5r18M+aHXChjh4JCuXEgKFNTx/QPSCxNv5B3OHshPgk7WgQmnksOloOHb/Jf40gpQ8xYkpmp5dtO6btA6g==" algorithmName="SHA-512" password="CC35"/>
  <autoFilter ref="C125:K13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142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84</v>
      </c>
    </row>
    <row r="4" s="1" customFormat="1" ht="24.96" customHeight="1">
      <c r="B4" s="21"/>
      <c r="D4" s="150" t="s">
        <v>202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Rekonstrukce letního koupaliště</v>
      </c>
      <c r="F7" s="152"/>
      <c r="G7" s="152"/>
      <c r="H7" s="152"/>
      <c r="L7" s="21"/>
    </row>
    <row r="8">
      <c r="B8" s="21"/>
      <c r="D8" s="152" t="s">
        <v>203</v>
      </c>
      <c r="L8" s="21"/>
    </row>
    <row r="9" s="1" customFormat="1" ht="16.5" customHeight="1">
      <c r="B9" s="21"/>
      <c r="E9" s="153" t="s">
        <v>1157</v>
      </c>
      <c r="F9" s="1"/>
      <c r="G9" s="1"/>
      <c r="H9" s="1"/>
      <c r="L9" s="21"/>
    </row>
    <row r="10" s="1" customFormat="1" ht="12" customHeight="1">
      <c r="B10" s="21"/>
      <c r="D10" s="152" t="s">
        <v>205</v>
      </c>
      <c r="L10" s="21"/>
    </row>
    <row r="11" s="2" customFormat="1" ht="16.5" customHeight="1">
      <c r="A11" s="39"/>
      <c r="B11" s="45"/>
      <c r="C11" s="39"/>
      <c r="D11" s="39"/>
      <c r="E11" s="164" t="s">
        <v>3622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1159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4" t="s">
        <v>4363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15. 1. 2025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tr">
        <f>IF('Rekapitulace stavby'!AN10="","",'Rekapitulace stavby'!AN10)</f>
        <v/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tr">
        <f>IF('Rekapitulace stavby'!E11="","",'Rekapitulace stavby'!E11)</f>
        <v xml:space="preserve"> </v>
      </c>
      <c r="F19" s="39"/>
      <c r="G19" s="39"/>
      <c r="H19" s="39"/>
      <c r="I19" s="152" t="s">
        <v>27</v>
      </c>
      <c r="J19" s="142" t="str">
        <f>IF('Rekapitulace stavby'!AN11="","",'Rekapitulace stavby'!AN11)</f>
        <v/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28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27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30</v>
      </c>
      <c r="E24" s="39"/>
      <c r="F24" s="39"/>
      <c r="G24" s="39"/>
      <c r="H24" s="39"/>
      <c r="I24" s="152" t="s">
        <v>25</v>
      </c>
      <c r="J24" s="142" t="str">
        <f>IF('Rekapitulace stavby'!AN16="","",'Rekapitulace stavby'!AN16)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tr">
        <f>IF('Rekapitulace stavby'!E17="","",'Rekapitulace stavby'!E17)</f>
        <v xml:space="preserve"> </v>
      </c>
      <c r="F25" s="39"/>
      <c r="G25" s="39"/>
      <c r="H25" s="39"/>
      <c r="I25" s="152" t="s">
        <v>27</v>
      </c>
      <c r="J25" s="142" t="str">
        <f>IF('Rekapitulace stavby'!AN17="","",'Rekapitulace stavby'!AN17)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32</v>
      </c>
      <c r="E27" s="39"/>
      <c r="F27" s="39"/>
      <c r="G27" s="39"/>
      <c r="H27" s="39"/>
      <c r="I27" s="152" t="s">
        <v>25</v>
      </c>
      <c r="J27" s="142" t="s">
        <v>1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">
        <v>33</v>
      </c>
      <c r="F28" s="39"/>
      <c r="G28" s="39"/>
      <c r="H28" s="39"/>
      <c r="I28" s="152" t="s">
        <v>27</v>
      </c>
      <c r="J28" s="142" t="s">
        <v>1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34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6"/>
      <c r="B31" s="157"/>
      <c r="C31" s="156"/>
      <c r="D31" s="156"/>
      <c r="E31" s="158" t="s">
        <v>1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1" t="s">
        <v>35</v>
      </c>
      <c r="E34" s="39"/>
      <c r="F34" s="39"/>
      <c r="G34" s="39"/>
      <c r="H34" s="39"/>
      <c r="I34" s="39"/>
      <c r="J34" s="162">
        <f>ROUND(J126,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3" t="s">
        <v>37</v>
      </c>
      <c r="G36" s="39"/>
      <c r="H36" s="39"/>
      <c r="I36" s="163" t="s">
        <v>36</v>
      </c>
      <c r="J36" s="163" t="s">
        <v>38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4" t="s">
        <v>39</v>
      </c>
      <c r="E37" s="152" t="s">
        <v>40</v>
      </c>
      <c r="F37" s="165">
        <f>ROUND((SUM(BE126:BE130)),  2)</f>
        <v>0</v>
      </c>
      <c r="G37" s="39"/>
      <c r="H37" s="39"/>
      <c r="I37" s="166">
        <v>0.20999999999999999</v>
      </c>
      <c r="J37" s="165">
        <f>ROUND(((SUM(BE126:BE130))*I37),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41</v>
      </c>
      <c r="F38" s="165">
        <f>ROUND((SUM(BF126:BF130)),  2)</f>
        <v>0</v>
      </c>
      <c r="G38" s="39"/>
      <c r="H38" s="39"/>
      <c r="I38" s="166">
        <v>0.12</v>
      </c>
      <c r="J38" s="165">
        <f>ROUND(((SUM(BF126:BF130))*I38),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42</v>
      </c>
      <c r="F39" s="165">
        <f>ROUND((SUM(BG126:BG130)),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43</v>
      </c>
      <c r="F40" s="165">
        <f>ROUND((SUM(BH126:BH130)),  2)</f>
        <v>0</v>
      </c>
      <c r="G40" s="39"/>
      <c r="H40" s="39"/>
      <c r="I40" s="166">
        <v>0.12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44</v>
      </c>
      <c r="F41" s="165">
        <f>ROUND((SUM(BI126:BI130)),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45</v>
      </c>
      <c r="E43" s="169"/>
      <c r="F43" s="169"/>
      <c r="G43" s="170" t="s">
        <v>46</v>
      </c>
      <c r="H43" s="171" t="s">
        <v>47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48</v>
      </c>
      <c r="E50" s="175"/>
      <c r="F50" s="175"/>
      <c r="G50" s="174" t="s">
        <v>49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50</v>
      </c>
      <c r="E61" s="177"/>
      <c r="F61" s="178" t="s">
        <v>51</v>
      </c>
      <c r="G61" s="176" t="s">
        <v>50</v>
      </c>
      <c r="H61" s="177"/>
      <c r="I61" s="177"/>
      <c r="J61" s="179" t="s">
        <v>51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52</v>
      </c>
      <c r="E65" s="180"/>
      <c r="F65" s="180"/>
      <c r="G65" s="174" t="s">
        <v>53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50</v>
      </c>
      <c r="E76" s="177"/>
      <c r="F76" s="178" t="s">
        <v>51</v>
      </c>
      <c r="G76" s="176" t="s">
        <v>50</v>
      </c>
      <c r="H76" s="177"/>
      <c r="I76" s="177"/>
      <c r="J76" s="179" t="s">
        <v>51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207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Rekonstrukce letního koupaliště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203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1157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205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290" t="s">
        <v>3622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1159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02.2.3 - SO03-44 MaR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>Kopřivnice</v>
      </c>
      <c r="G93" s="41"/>
      <c r="H93" s="41"/>
      <c r="I93" s="33" t="s">
        <v>22</v>
      </c>
      <c r="J93" s="80" t="str">
        <f>IF(J16="","",J16)</f>
        <v>15. 1. 2025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 xml:space="preserve"> </v>
      </c>
      <c r="G95" s="41"/>
      <c r="H95" s="41"/>
      <c r="I95" s="33" t="s">
        <v>30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28</v>
      </c>
      <c r="D96" s="41"/>
      <c r="E96" s="41"/>
      <c r="F96" s="28" t="str">
        <f>IF(E22="","",E22)</f>
        <v>Vyplň údaj</v>
      </c>
      <c r="G96" s="41"/>
      <c r="H96" s="41"/>
      <c r="I96" s="33" t="s">
        <v>32</v>
      </c>
      <c r="J96" s="37" t="str">
        <f>E28</f>
        <v xml:space="preserve">Code s.r.o. 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6" t="s">
        <v>208</v>
      </c>
      <c r="D98" s="187"/>
      <c r="E98" s="187"/>
      <c r="F98" s="187"/>
      <c r="G98" s="187"/>
      <c r="H98" s="187"/>
      <c r="I98" s="187"/>
      <c r="J98" s="188" t="s">
        <v>209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89" t="s">
        <v>210</v>
      </c>
      <c r="D100" s="41"/>
      <c r="E100" s="41"/>
      <c r="F100" s="41"/>
      <c r="G100" s="41"/>
      <c r="H100" s="41"/>
      <c r="I100" s="41"/>
      <c r="J100" s="111">
        <f>J126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211</v>
      </c>
    </row>
    <row r="101" s="9" customFormat="1" ht="24.96" customHeight="1">
      <c r="A101" s="9"/>
      <c r="B101" s="190"/>
      <c r="C101" s="191"/>
      <c r="D101" s="192" t="s">
        <v>3601</v>
      </c>
      <c r="E101" s="193"/>
      <c r="F101" s="193"/>
      <c r="G101" s="193"/>
      <c r="H101" s="193"/>
      <c r="I101" s="193"/>
      <c r="J101" s="194">
        <f>J127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6"/>
      <c r="C102" s="134"/>
      <c r="D102" s="197" t="s">
        <v>3602</v>
      </c>
      <c r="E102" s="198"/>
      <c r="F102" s="198"/>
      <c r="G102" s="198"/>
      <c r="H102" s="198"/>
      <c r="I102" s="198"/>
      <c r="J102" s="199">
        <f>J128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9"/>
      <c r="B103" s="40"/>
      <c r="C103" s="41"/>
      <c r="D103" s="41"/>
      <c r="E103" s="41"/>
      <c r="F103" s="41"/>
      <c r="G103" s="41"/>
      <c r="H103" s="41"/>
      <c r="I103" s="41"/>
      <c r="J103" s="41"/>
      <c r="K103" s="41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6.96" customHeight="1">
      <c r="A104" s="39"/>
      <c r="B104" s="67"/>
      <c r="C104" s="68"/>
      <c r="D104" s="68"/>
      <c r="E104" s="68"/>
      <c r="F104" s="68"/>
      <c r="G104" s="68"/>
      <c r="H104" s="68"/>
      <c r="I104" s="68"/>
      <c r="J104" s="68"/>
      <c r="K104" s="68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8" s="2" customFormat="1" ht="6.96" customHeight="1">
      <c r="A108" s="39"/>
      <c r="B108" s="69"/>
      <c r="C108" s="70"/>
      <c r="D108" s="70"/>
      <c r="E108" s="70"/>
      <c r="F108" s="70"/>
      <c r="G108" s="70"/>
      <c r="H108" s="70"/>
      <c r="I108" s="70"/>
      <c r="J108" s="70"/>
      <c r="K108" s="70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24.96" customHeight="1">
      <c r="A109" s="39"/>
      <c r="B109" s="40"/>
      <c r="C109" s="24" t="s">
        <v>224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16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6.5" customHeight="1">
      <c r="A112" s="39"/>
      <c r="B112" s="40"/>
      <c r="C112" s="41"/>
      <c r="D112" s="41"/>
      <c r="E112" s="185" t="str">
        <f>E7</f>
        <v>Rekonstrukce letního koupaliště</v>
      </c>
      <c r="F112" s="33"/>
      <c r="G112" s="33"/>
      <c r="H112" s="33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1" customFormat="1" ht="12" customHeight="1">
      <c r="B113" s="22"/>
      <c r="C113" s="33" t="s">
        <v>203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="1" customFormat="1" ht="16.5" customHeight="1">
      <c r="B114" s="22"/>
      <c r="C114" s="23"/>
      <c r="D114" s="23"/>
      <c r="E114" s="185" t="s">
        <v>1157</v>
      </c>
      <c r="F114" s="23"/>
      <c r="G114" s="23"/>
      <c r="H114" s="23"/>
      <c r="I114" s="23"/>
      <c r="J114" s="23"/>
      <c r="K114" s="23"/>
      <c r="L114" s="21"/>
    </row>
    <row r="115" s="1" customFormat="1" ht="12" customHeight="1">
      <c r="B115" s="22"/>
      <c r="C115" s="33" t="s">
        <v>205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="2" customFormat="1" ht="16.5" customHeight="1">
      <c r="A116" s="39"/>
      <c r="B116" s="40"/>
      <c r="C116" s="41"/>
      <c r="D116" s="41"/>
      <c r="E116" s="290" t="s">
        <v>3622</v>
      </c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1159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6.5" customHeight="1">
      <c r="A118" s="39"/>
      <c r="B118" s="40"/>
      <c r="C118" s="41"/>
      <c r="D118" s="41"/>
      <c r="E118" s="77" t="str">
        <f>E13</f>
        <v>02.2.3 - SO03-44 MaR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20</v>
      </c>
      <c r="D120" s="41"/>
      <c r="E120" s="41"/>
      <c r="F120" s="28" t="str">
        <f>F16</f>
        <v>Kopřivnice</v>
      </c>
      <c r="G120" s="41"/>
      <c r="H120" s="41"/>
      <c r="I120" s="33" t="s">
        <v>22</v>
      </c>
      <c r="J120" s="80" t="str">
        <f>IF(J16="","",J16)</f>
        <v>15. 1. 2025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24</v>
      </c>
      <c r="D122" s="41"/>
      <c r="E122" s="41"/>
      <c r="F122" s="28" t="str">
        <f>E19</f>
        <v xml:space="preserve"> </v>
      </c>
      <c r="G122" s="41"/>
      <c r="H122" s="41"/>
      <c r="I122" s="33" t="s">
        <v>30</v>
      </c>
      <c r="J122" s="37" t="str">
        <f>E25</f>
        <v xml:space="preserve"> 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28</v>
      </c>
      <c r="D123" s="41"/>
      <c r="E123" s="41"/>
      <c r="F123" s="28" t="str">
        <f>IF(E22="","",E22)</f>
        <v>Vyplň údaj</v>
      </c>
      <c r="G123" s="41"/>
      <c r="H123" s="41"/>
      <c r="I123" s="33" t="s">
        <v>32</v>
      </c>
      <c r="J123" s="37" t="str">
        <f>E28</f>
        <v xml:space="preserve">Code s.r.o. 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0.32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11" customFormat="1" ht="29.28" customHeight="1">
      <c r="A125" s="201"/>
      <c r="B125" s="202"/>
      <c r="C125" s="203" t="s">
        <v>225</v>
      </c>
      <c r="D125" s="204" t="s">
        <v>60</v>
      </c>
      <c r="E125" s="204" t="s">
        <v>56</v>
      </c>
      <c r="F125" s="204" t="s">
        <v>57</v>
      </c>
      <c r="G125" s="204" t="s">
        <v>226</v>
      </c>
      <c r="H125" s="204" t="s">
        <v>227</v>
      </c>
      <c r="I125" s="204" t="s">
        <v>228</v>
      </c>
      <c r="J125" s="204" t="s">
        <v>209</v>
      </c>
      <c r="K125" s="205" t="s">
        <v>229</v>
      </c>
      <c r="L125" s="206"/>
      <c r="M125" s="101" t="s">
        <v>1</v>
      </c>
      <c r="N125" s="102" t="s">
        <v>39</v>
      </c>
      <c r="O125" s="102" t="s">
        <v>230</v>
      </c>
      <c r="P125" s="102" t="s">
        <v>231</v>
      </c>
      <c r="Q125" s="102" t="s">
        <v>232</v>
      </c>
      <c r="R125" s="102" t="s">
        <v>233</v>
      </c>
      <c r="S125" s="102" t="s">
        <v>234</v>
      </c>
      <c r="T125" s="103" t="s">
        <v>235</v>
      </c>
      <c r="U125" s="201"/>
      <c r="V125" s="201"/>
      <c r="W125" s="201"/>
      <c r="X125" s="201"/>
      <c r="Y125" s="201"/>
      <c r="Z125" s="201"/>
      <c r="AA125" s="201"/>
      <c r="AB125" s="201"/>
      <c r="AC125" s="201"/>
      <c r="AD125" s="201"/>
      <c r="AE125" s="201"/>
    </row>
    <row r="126" s="2" customFormat="1" ht="22.8" customHeight="1">
      <c r="A126" s="39"/>
      <c r="B126" s="40"/>
      <c r="C126" s="108" t="s">
        <v>236</v>
      </c>
      <c r="D126" s="41"/>
      <c r="E126" s="41"/>
      <c r="F126" s="41"/>
      <c r="G126" s="41"/>
      <c r="H126" s="41"/>
      <c r="I126" s="41"/>
      <c r="J126" s="207">
        <f>BK126</f>
        <v>0</v>
      </c>
      <c r="K126" s="41"/>
      <c r="L126" s="45"/>
      <c r="M126" s="104"/>
      <c r="N126" s="208"/>
      <c r="O126" s="105"/>
      <c r="P126" s="209">
        <f>P127</f>
        <v>0</v>
      </c>
      <c r="Q126" s="105"/>
      <c r="R126" s="209">
        <f>R127</f>
        <v>0</v>
      </c>
      <c r="S126" s="105"/>
      <c r="T126" s="210">
        <f>T127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74</v>
      </c>
      <c r="AU126" s="18" t="s">
        <v>211</v>
      </c>
      <c r="BK126" s="211">
        <f>BK127</f>
        <v>0</v>
      </c>
    </row>
    <row r="127" s="12" customFormat="1" ht="25.92" customHeight="1">
      <c r="A127" s="12"/>
      <c r="B127" s="212"/>
      <c r="C127" s="213"/>
      <c r="D127" s="214" t="s">
        <v>74</v>
      </c>
      <c r="E127" s="215" t="s">
        <v>3603</v>
      </c>
      <c r="F127" s="215" t="s">
        <v>3604</v>
      </c>
      <c r="G127" s="213"/>
      <c r="H127" s="213"/>
      <c r="I127" s="216"/>
      <c r="J127" s="217">
        <f>BK127</f>
        <v>0</v>
      </c>
      <c r="K127" s="213"/>
      <c r="L127" s="218"/>
      <c r="M127" s="219"/>
      <c r="N127" s="220"/>
      <c r="O127" s="220"/>
      <c r="P127" s="221">
        <f>P128</f>
        <v>0</v>
      </c>
      <c r="Q127" s="220"/>
      <c r="R127" s="221">
        <f>R128</f>
        <v>0</v>
      </c>
      <c r="S127" s="220"/>
      <c r="T127" s="222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23" t="s">
        <v>246</v>
      </c>
      <c r="AT127" s="224" t="s">
        <v>74</v>
      </c>
      <c r="AU127" s="224" t="s">
        <v>75</v>
      </c>
      <c r="AY127" s="223" t="s">
        <v>239</v>
      </c>
      <c r="BK127" s="225">
        <f>BK128</f>
        <v>0</v>
      </c>
    </row>
    <row r="128" s="12" customFormat="1" ht="22.8" customHeight="1">
      <c r="A128" s="12"/>
      <c r="B128" s="212"/>
      <c r="C128" s="213"/>
      <c r="D128" s="214" t="s">
        <v>74</v>
      </c>
      <c r="E128" s="226" t="s">
        <v>3605</v>
      </c>
      <c r="F128" s="226" t="s">
        <v>3606</v>
      </c>
      <c r="G128" s="213"/>
      <c r="H128" s="213"/>
      <c r="I128" s="216"/>
      <c r="J128" s="227">
        <f>BK128</f>
        <v>0</v>
      </c>
      <c r="K128" s="213"/>
      <c r="L128" s="218"/>
      <c r="M128" s="219"/>
      <c r="N128" s="220"/>
      <c r="O128" s="220"/>
      <c r="P128" s="221">
        <f>SUM(P129:P130)</f>
        <v>0</v>
      </c>
      <c r="Q128" s="220"/>
      <c r="R128" s="221">
        <f>SUM(R129:R130)</f>
        <v>0</v>
      </c>
      <c r="S128" s="220"/>
      <c r="T128" s="222">
        <f>SUM(T129:T130)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3" t="s">
        <v>246</v>
      </c>
      <c r="AT128" s="224" t="s">
        <v>74</v>
      </c>
      <c r="AU128" s="224" t="s">
        <v>82</v>
      </c>
      <c r="AY128" s="223" t="s">
        <v>239</v>
      </c>
      <c r="BK128" s="225">
        <f>SUM(BK129:BK130)</f>
        <v>0</v>
      </c>
    </row>
    <row r="129" s="2" customFormat="1" ht="37.8" customHeight="1">
      <c r="A129" s="39"/>
      <c r="B129" s="40"/>
      <c r="C129" s="228" t="s">
        <v>82</v>
      </c>
      <c r="D129" s="228" t="s">
        <v>241</v>
      </c>
      <c r="E129" s="229" t="s">
        <v>4364</v>
      </c>
      <c r="F129" s="230" t="s">
        <v>4365</v>
      </c>
      <c r="G129" s="231" t="s">
        <v>1893</v>
      </c>
      <c r="H129" s="232">
        <v>1</v>
      </c>
      <c r="I129" s="233"/>
      <c r="J129" s="234">
        <f>ROUND(I129*H129,2)</f>
        <v>0</v>
      </c>
      <c r="K129" s="230" t="s">
        <v>1</v>
      </c>
      <c r="L129" s="45"/>
      <c r="M129" s="235" t="s">
        <v>1</v>
      </c>
      <c r="N129" s="236" t="s">
        <v>40</v>
      </c>
      <c r="O129" s="92"/>
      <c r="P129" s="237">
        <f>O129*H129</f>
        <v>0</v>
      </c>
      <c r="Q129" s="237">
        <v>0</v>
      </c>
      <c r="R129" s="237">
        <f>Q129*H129</f>
        <v>0</v>
      </c>
      <c r="S129" s="237">
        <v>0</v>
      </c>
      <c r="T129" s="23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39" t="s">
        <v>3609</v>
      </c>
      <c r="AT129" s="239" t="s">
        <v>241</v>
      </c>
      <c r="AU129" s="239" t="s">
        <v>84</v>
      </c>
      <c r="AY129" s="18" t="s">
        <v>239</v>
      </c>
      <c r="BE129" s="240">
        <f>IF(N129="základní",J129,0)</f>
        <v>0</v>
      </c>
      <c r="BF129" s="240">
        <f>IF(N129="snížená",J129,0)</f>
        <v>0</v>
      </c>
      <c r="BG129" s="240">
        <f>IF(N129="zákl. přenesená",J129,0)</f>
        <v>0</v>
      </c>
      <c r="BH129" s="240">
        <f>IF(N129="sníž. přenesená",J129,0)</f>
        <v>0</v>
      </c>
      <c r="BI129" s="240">
        <f>IF(N129="nulová",J129,0)</f>
        <v>0</v>
      </c>
      <c r="BJ129" s="18" t="s">
        <v>82</v>
      </c>
      <c r="BK129" s="240">
        <f>ROUND(I129*H129,2)</f>
        <v>0</v>
      </c>
      <c r="BL129" s="18" t="s">
        <v>3609</v>
      </c>
      <c r="BM129" s="239" t="s">
        <v>4366</v>
      </c>
    </row>
    <row r="130" s="2" customFormat="1">
      <c r="A130" s="39"/>
      <c r="B130" s="40"/>
      <c r="C130" s="41"/>
      <c r="D130" s="241" t="s">
        <v>248</v>
      </c>
      <c r="E130" s="41"/>
      <c r="F130" s="242" t="s">
        <v>4367</v>
      </c>
      <c r="G130" s="41"/>
      <c r="H130" s="41"/>
      <c r="I130" s="243"/>
      <c r="J130" s="41"/>
      <c r="K130" s="41"/>
      <c r="L130" s="45"/>
      <c r="M130" s="282"/>
      <c r="N130" s="283"/>
      <c r="O130" s="284"/>
      <c r="P130" s="284"/>
      <c r="Q130" s="284"/>
      <c r="R130" s="284"/>
      <c r="S130" s="284"/>
      <c r="T130" s="285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248</v>
      </c>
      <c r="AU130" s="18" t="s">
        <v>84</v>
      </c>
    </row>
    <row r="131" s="2" customFormat="1" ht="6.96" customHeight="1">
      <c r="A131" s="39"/>
      <c r="B131" s="67"/>
      <c r="C131" s="68"/>
      <c r="D131" s="68"/>
      <c r="E131" s="68"/>
      <c r="F131" s="68"/>
      <c r="G131" s="68"/>
      <c r="H131" s="68"/>
      <c r="I131" s="68"/>
      <c r="J131" s="68"/>
      <c r="K131" s="68"/>
      <c r="L131" s="45"/>
      <c r="M131" s="39"/>
      <c r="O131" s="39"/>
      <c r="P131" s="39"/>
      <c r="Q131" s="39"/>
      <c r="R131" s="39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</sheetData>
  <sheetProtection sheet="1" autoFilter="0" formatColumns="0" formatRows="0" objects="1" scenarios="1" spinCount="100000" saltValue="z3Y3B92/0/RgofeRqC7VMTrnE+kFwe7ovL+0ElZUTA8BEeXwvkVSEu6zir3BaPCS+ApsO54RMXfSkXXM4oUC4w==" hashValue="WjPOat3sNuhREmrLPyMjW39WhKNyGbp1NoIeCh3dpMp8Ci4gsufIMeBiIPfIDpX3B8zK3QPAwrTk7/Ru5lkrng==" algorithmName="SHA-512" password="CC35"/>
  <autoFilter ref="C125:K13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145</v>
      </c>
      <c r="AZ2" s="289" t="s">
        <v>4368</v>
      </c>
      <c r="BA2" s="289" t="s">
        <v>4369</v>
      </c>
      <c r="BB2" s="289" t="s">
        <v>330</v>
      </c>
      <c r="BC2" s="289" t="s">
        <v>4370</v>
      </c>
      <c r="BD2" s="289" t="s">
        <v>84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84</v>
      </c>
      <c r="AZ3" s="289" t="s">
        <v>4371</v>
      </c>
      <c r="BA3" s="289" t="s">
        <v>4372</v>
      </c>
      <c r="BB3" s="289" t="s">
        <v>330</v>
      </c>
      <c r="BC3" s="289" t="s">
        <v>4373</v>
      </c>
      <c r="BD3" s="289" t="s">
        <v>84</v>
      </c>
    </row>
    <row r="4" s="1" customFormat="1" ht="24.96" customHeight="1">
      <c r="B4" s="21"/>
      <c r="D4" s="150" t="s">
        <v>202</v>
      </c>
      <c r="L4" s="21"/>
      <c r="M4" s="151" t="s">
        <v>10</v>
      </c>
      <c r="AT4" s="18" t="s">
        <v>4</v>
      </c>
      <c r="AZ4" s="289" t="s">
        <v>4374</v>
      </c>
      <c r="BA4" s="289" t="s">
        <v>4375</v>
      </c>
      <c r="BB4" s="289" t="s">
        <v>330</v>
      </c>
      <c r="BC4" s="289" t="s">
        <v>4376</v>
      </c>
      <c r="BD4" s="289" t="s">
        <v>84</v>
      </c>
    </row>
    <row r="5" s="1" customFormat="1" ht="6.96" customHeight="1">
      <c r="B5" s="21"/>
      <c r="L5" s="21"/>
      <c r="AZ5" s="289" t="s">
        <v>4377</v>
      </c>
      <c r="BA5" s="289" t="s">
        <v>4378</v>
      </c>
      <c r="BB5" s="289" t="s">
        <v>330</v>
      </c>
      <c r="BC5" s="289" t="s">
        <v>4379</v>
      </c>
      <c r="BD5" s="289" t="s">
        <v>84</v>
      </c>
    </row>
    <row r="6" s="1" customFormat="1" ht="12" customHeight="1">
      <c r="B6" s="21"/>
      <c r="D6" s="152" t="s">
        <v>16</v>
      </c>
      <c r="L6" s="21"/>
      <c r="AZ6" s="289" t="s">
        <v>4380</v>
      </c>
      <c r="BA6" s="289" t="s">
        <v>4381</v>
      </c>
      <c r="BB6" s="289" t="s">
        <v>330</v>
      </c>
      <c r="BC6" s="289" t="s">
        <v>4382</v>
      </c>
      <c r="BD6" s="289" t="s">
        <v>84</v>
      </c>
    </row>
    <row r="7" s="1" customFormat="1" ht="16.5" customHeight="1">
      <c r="B7" s="21"/>
      <c r="E7" s="153" t="str">
        <f>'Rekapitulace stavby'!K6</f>
        <v>Rekonstrukce letního koupaliště</v>
      </c>
      <c r="F7" s="152"/>
      <c r="G7" s="152"/>
      <c r="H7" s="152"/>
      <c r="L7" s="21"/>
      <c r="AZ7" s="289" t="s">
        <v>4383</v>
      </c>
      <c r="BA7" s="289" t="s">
        <v>4384</v>
      </c>
      <c r="BB7" s="289" t="s">
        <v>330</v>
      </c>
      <c r="BC7" s="289" t="s">
        <v>4385</v>
      </c>
      <c r="BD7" s="289" t="s">
        <v>84</v>
      </c>
    </row>
    <row r="8">
      <c r="B8" s="21"/>
      <c r="D8" s="152" t="s">
        <v>203</v>
      </c>
      <c r="L8" s="21"/>
      <c r="AZ8" s="289" t="s">
        <v>4386</v>
      </c>
      <c r="BA8" s="289" t="s">
        <v>4387</v>
      </c>
      <c r="BB8" s="289" t="s">
        <v>330</v>
      </c>
      <c r="BC8" s="289" t="s">
        <v>4388</v>
      </c>
      <c r="BD8" s="289" t="s">
        <v>84</v>
      </c>
    </row>
    <row r="9" s="1" customFormat="1" ht="16.5" customHeight="1">
      <c r="B9" s="21"/>
      <c r="E9" s="153" t="s">
        <v>1157</v>
      </c>
      <c r="F9" s="1"/>
      <c r="G9" s="1"/>
      <c r="H9" s="1"/>
      <c r="L9" s="21"/>
      <c r="AZ9" s="289" t="s">
        <v>4389</v>
      </c>
      <c r="BA9" s="289" t="s">
        <v>4390</v>
      </c>
      <c r="BB9" s="289" t="s">
        <v>330</v>
      </c>
      <c r="BC9" s="289" t="s">
        <v>4391</v>
      </c>
      <c r="BD9" s="289" t="s">
        <v>84</v>
      </c>
    </row>
    <row r="10" s="1" customFormat="1" ht="12" customHeight="1">
      <c r="B10" s="21"/>
      <c r="D10" s="152" t="s">
        <v>205</v>
      </c>
      <c r="L10" s="21"/>
      <c r="AZ10" s="289" t="s">
        <v>4392</v>
      </c>
      <c r="BA10" s="289" t="s">
        <v>4393</v>
      </c>
      <c r="BB10" s="289" t="s">
        <v>244</v>
      </c>
      <c r="BC10" s="289" t="s">
        <v>4394</v>
      </c>
      <c r="BD10" s="289" t="s">
        <v>84</v>
      </c>
    </row>
    <row r="11" s="2" customFormat="1" ht="16.5" customHeight="1">
      <c r="A11" s="39"/>
      <c r="B11" s="45"/>
      <c r="C11" s="39"/>
      <c r="D11" s="39"/>
      <c r="E11" s="164" t="s">
        <v>3622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  <c r="AZ11" s="289" t="s">
        <v>4395</v>
      </c>
      <c r="BA11" s="289" t="s">
        <v>4396</v>
      </c>
      <c r="BB11" s="289" t="s">
        <v>255</v>
      </c>
      <c r="BC11" s="289" t="s">
        <v>4397</v>
      </c>
      <c r="BD11" s="289" t="s">
        <v>84</v>
      </c>
    </row>
    <row r="12" s="2" customFormat="1" ht="12" customHeight="1">
      <c r="A12" s="39"/>
      <c r="B12" s="45"/>
      <c r="C12" s="39"/>
      <c r="D12" s="152" t="s">
        <v>1159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  <c r="AZ12" s="289" t="s">
        <v>4398</v>
      </c>
      <c r="BA12" s="289" t="s">
        <v>4399</v>
      </c>
      <c r="BB12" s="289" t="s">
        <v>255</v>
      </c>
      <c r="BC12" s="289" t="s">
        <v>4400</v>
      </c>
      <c r="BD12" s="289" t="s">
        <v>84</v>
      </c>
    </row>
    <row r="13" s="2" customFormat="1" ht="16.5" customHeight="1">
      <c r="A13" s="39"/>
      <c r="B13" s="45"/>
      <c r="C13" s="39"/>
      <c r="D13" s="39"/>
      <c r="E13" s="154" t="s">
        <v>4401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  <c r="AZ13" s="289" t="s">
        <v>4402</v>
      </c>
      <c r="BA13" s="289" t="s">
        <v>4403</v>
      </c>
      <c r="BB13" s="289" t="s">
        <v>255</v>
      </c>
      <c r="BC13" s="289" t="s">
        <v>4404</v>
      </c>
      <c r="BD13" s="289" t="s">
        <v>84</v>
      </c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  <c r="AZ14" s="289" t="s">
        <v>4405</v>
      </c>
      <c r="BA14" s="289" t="s">
        <v>4406</v>
      </c>
      <c r="BB14" s="289" t="s">
        <v>255</v>
      </c>
      <c r="BC14" s="289" t="s">
        <v>4407</v>
      </c>
      <c r="BD14" s="289" t="s">
        <v>84</v>
      </c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Z15" s="289" t="s">
        <v>2449</v>
      </c>
      <c r="BA15" s="289" t="s">
        <v>4408</v>
      </c>
      <c r="BB15" s="289" t="s">
        <v>330</v>
      </c>
      <c r="BC15" s="289" t="s">
        <v>4409</v>
      </c>
      <c r="BD15" s="289" t="s">
        <v>84</v>
      </c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15. 1. 2025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  <c r="AZ16" s="289" t="s">
        <v>2446</v>
      </c>
      <c r="BA16" s="289" t="s">
        <v>4410</v>
      </c>
      <c r="BB16" s="289" t="s">
        <v>330</v>
      </c>
      <c r="BC16" s="289" t="s">
        <v>4411</v>
      </c>
      <c r="BD16" s="289" t="s">
        <v>84</v>
      </c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  <c r="AZ17" s="289" t="s">
        <v>4412</v>
      </c>
      <c r="BA17" s="289" t="s">
        <v>4413</v>
      </c>
      <c r="BB17" s="289" t="s">
        <v>330</v>
      </c>
      <c r="BC17" s="289" t="s">
        <v>4414</v>
      </c>
      <c r="BD17" s="289" t="s">
        <v>84</v>
      </c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tr">
        <f>IF('Rekapitulace stavby'!AN10="","",'Rekapitulace stavby'!AN10)</f>
        <v/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  <c r="AZ18" s="289" t="s">
        <v>4415</v>
      </c>
      <c r="BA18" s="289" t="s">
        <v>4416</v>
      </c>
      <c r="BB18" s="289" t="s">
        <v>330</v>
      </c>
      <c r="BC18" s="289" t="s">
        <v>4417</v>
      </c>
      <c r="BD18" s="289" t="s">
        <v>84</v>
      </c>
    </row>
    <row r="19" s="2" customFormat="1" ht="18" customHeight="1">
      <c r="A19" s="39"/>
      <c r="B19" s="45"/>
      <c r="C19" s="39"/>
      <c r="D19" s="39"/>
      <c r="E19" s="142" t="str">
        <f>IF('Rekapitulace stavby'!E11="","",'Rekapitulace stavby'!E11)</f>
        <v xml:space="preserve"> </v>
      </c>
      <c r="F19" s="39"/>
      <c r="G19" s="39"/>
      <c r="H19" s="39"/>
      <c r="I19" s="152" t="s">
        <v>27</v>
      </c>
      <c r="J19" s="142" t="str">
        <f>IF('Rekapitulace stavby'!AN11="","",'Rekapitulace stavby'!AN11)</f>
        <v/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  <c r="AZ19" s="289" t="s">
        <v>4418</v>
      </c>
      <c r="BA19" s="289" t="s">
        <v>4419</v>
      </c>
      <c r="BB19" s="289" t="s">
        <v>330</v>
      </c>
      <c r="BC19" s="289" t="s">
        <v>4420</v>
      </c>
      <c r="BD19" s="289" t="s">
        <v>84</v>
      </c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  <c r="AZ20" s="289" t="s">
        <v>4421</v>
      </c>
      <c r="BA20" s="289" t="s">
        <v>4422</v>
      </c>
      <c r="BB20" s="289" t="s">
        <v>330</v>
      </c>
      <c r="BC20" s="289" t="s">
        <v>4423</v>
      </c>
      <c r="BD20" s="289" t="s">
        <v>84</v>
      </c>
    </row>
    <row r="21" s="2" customFormat="1" ht="12" customHeight="1">
      <c r="A21" s="39"/>
      <c r="B21" s="45"/>
      <c r="C21" s="39"/>
      <c r="D21" s="152" t="s">
        <v>28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  <c r="AZ21" s="289" t="s">
        <v>4424</v>
      </c>
      <c r="BA21" s="289" t="s">
        <v>4425</v>
      </c>
      <c r="BB21" s="289" t="s">
        <v>330</v>
      </c>
      <c r="BC21" s="289" t="s">
        <v>4426</v>
      </c>
      <c r="BD21" s="289" t="s">
        <v>84</v>
      </c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27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  <c r="AZ22" s="289" t="s">
        <v>4427</v>
      </c>
      <c r="BA22" s="289" t="s">
        <v>4428</v>
      </c>
      <c r="BB22" s="289" t="s">
        <v>330</v>
      </c>
      <c r="BC22" s="289" t="s">
        <v>4429</v>
      </c>
      <c r="BD22" s="289" t="s">
        <v>84</v>
      </c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  <c r="AZ23" s="289" t="s">
        <v>4430</v>
      </c>
      <c r="BA23" s="289" t="s">
        <v>4431</v>
      </c>
      <c r="BB23" s="289" t="s">
        <v>330</v>
      </c>
      <c r="BC23" s="289" t="s">
        <v>4432</v>
      </c>
      <c r="BD23" s="289" t="s">
        <v>84</v>
      </c>
    </row>
    <row r="24" s="2" customFormat="1" ht="12" customHeight="1">
      <c r="A24" s="39"/>
      <c r="B24" s="45"/>
      <c r="C24" s="39"/>
      <c r="D24" s="152" t="s">
        <v>30</v>
      </c>
      <c r="E24" s="39"/>
      <c r="F24" s="39"/>
      <c r="G24" s="39"/>
      <c r="H24" s="39"/>
      <c r="I24" s="152" t="s">
        <v>25</v>
      </c>
      <c r="J24" s="142" t="str">
        <f>IF('Rekapitulace stavby'!AN16="","",'Rekapitulace stavby'!AN16)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  <c r="AZ24" s="289" t="s">
        <v>4433</v>
      </c>
      <c r="BA24" s="289" t="s">
        <v>4434</v>
      </c>
      <c r="BB24" s="289" t="s">
        <v>330</v>
      </c>
      <c r="BC24" s="289" t="s">
        <v>4435</v>
      </c>
      <c r="BD24" s="289" t="s">
        <v>84</v>
      </c>
    </row>
    <row r="25" s="2" customFormat="1" ht="18" customHeight="1">
      <c r="A25" s="39"/>
      <c r="B25" s="45"/>
      <c r="C25" s="39"/>
      <c r="D25" s="39"/>
      <c r="E25" s="142" t="str">
        <f>IF('Rekapitulace stavby'!E17="","",'Rekapitulace stavby'!E17)</f>
        <v xml:space="preserve"> </v>
      </c>
      <c r="F25" s="39"/>
      <c r="G25" s="39"/>
      <c r="H25" s="39"/>
      <c r="I25" s="152" t="s">
        <v>27</v>
      </c>
      <c r="J25" s="142" t="str">
        <f>IF('Rekapitulace stavby'!AN17="","",'Rekapitulace stavby'!AN17)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32</v>
      </c>
      <c r="E27" s="39"/>
      <c r="F27" s="39"/>
      <c r="G27" s="39"/>
      <c r="H27" s="39"/>
      <c r="I27" s="152" t="s">
        <v>25</v>
      </c>
      <c r="J27" s="142" t="s">
        <v>1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">
        <v>33</v>
      </c>
      <c r="F28" s="39"/>
      <c r="G28" s="39"/>
      <c r="H28" s="39"/>
      <c r="I28" s="152" t="s">
        <v>27</v>
      </c>
      <c r="J28" s="142" t="s">
        <v>1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34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6"/>
      <c r="B31" s="157"/>
      <c r="C31" s="156"/>
      <c r="D31" s="156"/>
      <c r="E31" s="158" t="s">
        <v>1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1" t="s">
        <v>35</v>
      </c>
      <c r="E34" s="39"/>
      <c r="F34" s="39"/>
      <c r="G34" s="39"/>
      <c r="H34" s="39"/>
      <c r="I34" s="39"/>
      <c r="J34" s="162">
        <f>ROUND(J139,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3" t="s">
        <v>37</v>
      </c>
      <c r="G36" s="39"/>
      <c r="H36" s="39"/>
      <c r="I36" s="163" t="s">
        <v>36</v>
      </c>
      <c r="J36" s="163" t="s">
        <v>38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4" t="s">
        <v>39</v>
      </c>
      <c r="E37" s="152" t="s">
        <v>40</v>
      </c>
      <c r="F37" s="165">
        <f>ROUND((SUM(BE139:BE1547)),  2)</f>
        <v>0</v>
      </c>
      <c r="G37" s="39"/>
      <c r="H37" s="39"/>
      <c r="I37" s="166">
        <v>0.20999999999999999</v>
      </c>
      <c r="J37" s="165">
        <f>ROUND(((SUM(BE139:BE1547))*I37),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41</v>
      </c>
      <c r="F38" s="165">
        <f>ROUND((SUM(BF139:BF1547)),  2)</f>
        <v>0</v>
      </c>
      <c r="G38" s="39"/>
      <c r="H38" s="39"/>
      <c r="I38" s="166">
        <v>0.12</v>
      </c>
      <c r="J38" s="165">
        <f>ROUND(((SUM(BF139:BF1547))*I38),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42</v>
      </c>
      <c r="F39" s="165">
        <f>ROUND((SUM(BG139:BG1547)),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43</v>
      </c>
      <c r="F40" s="165">
        <f>ROUND((SUM(BH139:BH1547)),  2)</f>
        <v>0</v>
      </c>
      <c r="G40" s="39"/>
      <c r="H40" s="39"/>
      <c r="I40" s="166">
        <v>0.12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44</v>
      </c>
      <c r="F41" s="165">
        <f>ROUND((SUM(BI139:BI1547)),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45</v>
      </c>
      <c r="E43" s="169"/>
      <c r="F43" s="169"/>
      <c r="G43" s="170" t="s">
        <v>46</v>
      </c>
      <c r="H43" s="171" t="s">
        <v>47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48</v>
      </c>
      <c r="E50" s="175"/>
      <c r="F50" s="175"/>
      <c r="G50" s="174" t="s">
        <v>49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50</v>
      </c>
      <c r="E61" s="177"/>
      <c r="F61" s="178" t="s">
        <v>51</v>
      </c>
      <c r="G61" s="176" t="s">
        <v>50</v>
      </c>
      <c r="H61" s="177"/>
      <c r="I61" s="177"/>
      <c r="J61" s="179" t="s">
        <v>51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52</v>
      </c>
      <c r="E65" s="180"/>
      <c r="F65" s="180"/>
      <c r="G65" s="174" t="s">
        <v>53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50</v>
      </c>
      <c r="E76" s="177"/>
      <c r="F76" s="178" t="s">
        <v>51</v>
      </c>
      <c r="G76" s="176" t="s">
        <v>50</v>
      </c>
      <c r="H76" s="177"/>
      <c r="I76" s="177"/>
      <c r="J76" s="179" t="s">
        <v>51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207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Rekonstrukce letního koupaliště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203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1157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205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290" t="s">
        <v>3622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1159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02.2.4 - SO03-45 ZTI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>Kopřivnice</v>
      </c>
      <c r="G93" s="41"/>
      <c r="H93" s="41"/>
      <c r="I93" s="33" t="s">
        <v>22</v>
      </c>
      <c r="J93" s="80" t="str">
        <f>IF(J16="","",J16)</f>
        <v>15. 1. 2025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 xml:space="preserve"> </v>
      </c>
      <c r="G95" s="41"/>
      <c r="H95" s="41"/>
      <c r="I95" s="33" t="s">
        <v>30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28</v>
      </c>
      <c r="D96" s="41"/>
      <c r="E96" s="41"/>
      <c r="F96" s="28" t="str">
        <f>IF(E22="","",E22)</f>
        <v>Vyplň údaj</v>
      </c>
      <c r="G96" s="41"/>
      <c r="H96" s="41"/>
      <c r="I96" s="33" t="s">
        <v>32</v>
      </c>
      <c r="J96" s="37" t="str">
        <f>E28</f>
        <v xml:space="preserve">Code s.r.o. 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6" t="s">
        <v>208</v>
      </c>
      <c r="D98" s="187"/>
      <c r="E98" s="187"/>
      <c r="F98" s="187"/>
      <c r="G98" s="187"/>
      <c r="H98" s="187"/>
      <c r="I98" s="187"/>
      <c r="J98" s="188" t="s">
        <v>209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89" t="s">
        <v>210</v>
      </c>
      <c r="D100" s="41"/>
      <c r="E100" s="41"/>
      <c r="F100" s="41"/>
      <c r="G100" s="41"/>
      <c r="H100" s="41"/>
      <c r="I100" s="41"/>
      <c r="J100" s="111">
        <f>J139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211</v>
      </c>
    </row>
    <row r="101" s="9" customFormat="1" ht="24.96" customHeight="1">
      <c r="A101" s="9"/>
      <c r="B101" s="190"/>
      <c r="C101" s="191"/>
      <c r="D101" s="192" t="s">
        <v>212</v>
      </c>
      <c r="E101" s="193"/>
      <c r="F101" s="193"/>
      <c r="G101" s="193"/>
      <c r="H101" s="193"/>
      <c r="I101" s="193"/>
      <c r="J101" s="194">
        <f>J140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6"/>
      <c r="C102" s="134"/>
      <c r="D102" s="197" t="s">
        <v>213</v>
      </c>
      <c r="E102" s="198"/>
      <c r="F102" s="198"/>
      <c r="G102" s="198"/>
      <c r="H102" s="198"/>
      <c r="I102" s="198"/>
      <c r="J102" s="199">
        <f>J141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190"/>
      <c r="C103" s="191"/>
      <c r="D103" s="192" t="s">
        <v>216</v>
      </c>
      <c r="E103" s="193"/>
      <c r="F103" s="193"/>
      <c r="G103" s="193"/>
      <c r="H103" s="193"/>
      <c r="I103" s="193"/>
      <c r="J103" s="194">
        <f>J318</f>
        <v>0</v>
      </c>
      <c r="K103" s="191"/>
      <c r="L103" s="19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10" customFormat="1" ht="19.92" customHeight="1">
      <c r="A104" s="10"/>
      <c r="B104" s="196"/>
      <c r="C104" s="134"/>
      <c r="D104" s="197" t="s">
        <v>2478</v>
      </c>
      <c r="E104" s="198"/>
      <c r="F104" s="198"/>
      <c r="G104" s="198"/>
      <c r="H104" s="198"/>
      <c r="I104" s="198"/>
      <c r="J104" s="199">
        <f>J319</f>
        <v>0</v>
      </c>
      <c r="K104" s="134"/>
      <c r="L104" s="20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9" customFormat="1" ht="24.96" customHeight="1">
      <c r="A105" s="9"/>
      <c r="B105" s="190"/>
      <c r="C105" s="191"/>
      <c r="D105" s="192" t="s">
        <v>4436</v>
      </c>
      <c r="E105" s="193"/>
      <c r="F105" s="193"/>
      <c r="G105" s="193"/>
      <c r="H105" s="193"/>
      <c r="I105" s="193"/>
      <c r="J105" s="194">
        <f>J369</f>
        <v>0</v>
      </c>
      <c r="K105" s="191"/>
      <c r="L105" s="195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10" customFormat="1" ht="19.92" customHeight="1">
      <c r="A106" s="10"/>
      <c r="B106" s="196"/>
      <c r="C106" s="134"/>
      <c r="D106" s="197" t="s">
        <v>4437</v>
      </c>
      <c r="E106" s="198"/>
      <c r="F106" s="198"/>
      <c r="G106" s="198"/>
      <c r="H106" s="198"/>
      <c r="I106" s="198"/>
      <c r="J106" s="199">
        <f>J370</f>
        <v>0</v>
      </c>
      <c r="K106" s="134"/>
      <c r="L106" s="20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6"/>
      <c r="C107" s="134"/>
      <c r="D107" s="197" t="s">
        <v>1163</v>
      </c>
      <c r="E107" s="198"/>
      <c r="F107" s="198"/>
      <c r="G107" s="198"/>
      <c r="H107" s="198"/>
      <c r="I107" s="198"/>
      <c r="J107" s="199">
        <f>J382</f>
        <v>0</v>
      </c>
      <c r="K107" s="134"/>
      <c r="L107" s="20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96"/>
      <c r="C108" s="134"/>
      <c r="D108" s="197" t="s">
        <v>1164</v>
      </c>
      <c r="E108" s="198"/>
      <c r="F108" s="198"/>
      <c r="G108" s="198"/>
      <c r="H108" s="198"/>
      <c r="I108" s="198"/>
      <c r="J108" s="199">
        <f>J428</f>
        <v>0</v>
      </c>
      <c r="K108" s="134"/>
      <c r="L108" s="200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96"/>
      <c r="C109" s="134"/>
      <c r="D109" s="197" t="s">
        <v>797</v>
      </c>
      <c r="E109" s="198"/>
      <c r="F109" s="198"/>
      <c r="G109" s="198"/>
      <c r="H109" s="198"/>
      <c r="I109" s="198"/>
      <c r="J109" s="199">
        <f>J436</f>
        <v>0</v>
      </c>
      <c r="K109" s="134"/>
      <c r="L109" s="200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196"/>
      <c r="C110" s="134"/>
      <c r="D110" s="197" t="s">
        <v>214</v>
      </c>
      <c r="E110" s="198"/>
      <c r="F110" s="198"/>
      <c r="G110" s="198"/>
      <c r="H110" s="198"/>
      <c r="I110" s="198"/>
      <c r="J110" s="199">
        <f>J1311</f>
        <v>0</v>
      </c>
      <c r="K110" s="134"/>
      <c r="L110" s="200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196"/>
      <c r="C111" s="134"/>
      <c r="D111" s="197" t="s">
        <v>2484</v>
      </c>
      <c r="E111" s="198"/>
      <c r="F111" s="198"/>
      <c r="G111" s="198"/>
      <c r="H111" s="198"/>
      <c r="I111" s="198"/>
      <c r="J111" s="199">
        <f>J1342</f>
        <v>0</v>
      </c>
      <c r="K111" s="134"/>
      <c r="L111" s="200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196"/>
      <c r="C112" s="134"/>
      <c r="D112" s="197" t="s">
        <v>1165</v>
      </c>
      <c r="E112" s="198"/>
      <c r="F112" s="198"/>
      <c r="G112" s="198"/>
      <c r="H112" s="198"/>
      <c r="I112" s="198"/>
      <c r="J112" s="199">
        <f>J1354</f>
        <v>0</v>
      </c>
      <c r="K112" s="134"/>
      <c r="L112" s="200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9.92" customHeight="1">
      <c r="A113" s="10"/>
      <c r="B113" s="196"/>
      <c r="C113" s="134"/>
      <c r="D113" s="197" t="s">
        <v>798</v>
      </c>
      <c r="E113" s="198"/>
      <c r="F113" s="198"/>
      <c r="G113" s="198"/>
      <c r="H113" s="198"/>
      <c r="I113" s="198"/>
      <c r="J113" s="199">
        <f>J1359</f>
        <v>0</v>
      </c>
      <c r="K113" s="134"/>
      <c r="L113" s="200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10" customFormat="1" ht="19.92" customHeight="1">
      <c r="A114" s="10"/>
      <c r="B114" s="196"/>
      <c r="C114" s="134"/>
      <c r="D114" s="197" t="s">
        <v>4438</v>
      </c>
      <c r="E114" s="198"/>
      <c r="F114" s="198"/>
      <c r="G114" s="198"/>
      <c r="H114" s="198"/>
      <c r="I114" s="198"/>
      <c r="J114" s="199">
        <f>J1493</f>
        <v>0</v>
      </c>
      <c r="K114" s="134"/>
      <c r="L114" s="200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10" customFormat="1" ht="19.92" customHeight="1">
      <c r="A115" s="10"/>
      <c r="B115" s="196"/>
      <c r="C115" s="134"/>
      <c r="D115" s="197" t="s">
        <v>218</v>
      </c>
      <c r="E115" s="198"/>
      <c r="F115" s="198"/>
      <c r="G115" s="198"/>
      <c r="H115" s="198"/>
      <c r="I115" s="198"/>
      <c r="J115" s="199">
        <f>J1515</f>
        <v>0</v>
      </c>
      <c r="K115" s="134"/>
      <c r="L115" s="200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</row>
    <row r="116" s="2" customFormat="1" ht="21.84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67"/>
      <c r="C117" s="68"/>
      <c r="D117" s="68"/>
      <c r="E117" s="68"/>
      <c r="F117" s="68"/>
      <c r="G117" s="68"/>
      <c r="H117" s="68"/>
      <c r="I117" s="68"/>
      <c r="J117" s="68"/>
      <c r="K117" s="68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21" s="2" customFormat="1" ht="6.96" customHeight="1">
      <c r="A121" s="39"/>
      <c r="B121" s="69"/>
      <c r="C121" s="70"/>
      <c r="D121" s="70"/>
      <c r="E121" s="70"/>
      <c r="F121" s="70"/>
      <c r="G121" s="70"/>
      <c r="H121" s="70"/>
      <c r="I121" s="70"/>
      <c r="J121" s="70"/>
      <c r="K121" s="70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24.96" customHeight="1">
      <c r="A122" s="39"/>
      <c r="B122" s="40"/>
      <c r="C122" s="24" t="s">
        <v>224</v>
      </c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6.96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2" customHeight="1">
      <c r="A124" s="39"/>
      <c r="B124" s="40"/>
      <c r="C124" s="33" t="s">
        <v>16</v>
      </c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6.5" customHeight="1">
      <c r="A125" s="39"/>
      <c r="B125" s="40"/>
      <c r="C125" s="41"/>
      <c r="D125" s="41"/>
      <c r="E125" s="185" t="str">
        <f>E7</f>
        <v>Rekonstrukce letního koupaliště</v>
      </c>
      <c r="F125" s="33"/>
      <c r="G125" s="33"/>
      <c r="H125" s="33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1" customFormat="1" ht="12" customHeight="1">
      <c r="B126" s="22"/>
      <c r="C126" s="33" t="s">
        <v>203</v>
      </c>
      <c r="D126" s="23"/>
      <c r="E126" s="23"/>
      <c r="F126" s="23"/>
      <c r="G126" s="23"/>
      <c r="H126" s="23"/>
      <c r="I126" s="23"/>
      <c r="J126" s="23"/>
      <c r="K126" s="23"/>
      <c r="L126" s="21"/>
    </row>
    <row r="127" s="1" customFormat="1" ht="16.5" customHeight="1">
      <c r="B127" s="22"/>
      <c r="C127" s="23"/>
      <c r="D127" s="23"/>
      <c r="E127" s="185" t="s">
        <v>1157</v>
      </c>
      <c r="F127" s="23"/>
      <c r="G127" s="23"/>
      <c r="H127" s="23"/>
      <c r="I127" s="23"/>
      <c r="J127" s="23"/>
      <c r="K127" s="23"/>
      <c r="L127" s="21"/>
    </row>
    <row r="128" s="1" customFormat="1" ht="12" customHeight="1">
      <c r="B128" s="22"/>
      <c r="C128" s="33" t="s">
        <v>205</v>
      </c>
      <c r="D128" s="23"/>
      <c r="E128" s="23"/>
      <c r="F128" s="23"/>
      <c r="G128" s="23"/>
      <c r="H128" s="23"/>
      <c r="I128" s="23"/>
      <c r="J128" s="23"/>
      <c r="K128" s="23"/>
      <c r="L128" s="21"/>
    </row>
    <row r="129" s="2" customFormat="1" ht="16.5" customHeight="1">
      <c r="A129" s="39"/>
      <c r="B129" s="40"/>
      <c r="C129" s="41"/>
      <c r="D129" s="41"/>
      <c r="E129" s="290" t="s">
        <v>3622</v>
      </c>
      <c r="F129" s="41"/>
      <c r="G129" s="41"/>
      <c r="H129" s="41"/>
      <c r="I129" s="41"/>
      <c r="J129" s="41"/>
      <c r="K129" s="41"/>
      <c r="L129" s="64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2" customFormat="1" ht="12" customHeight="1">
      <c r="A130" s="39"/>
      <c r="B130" s="40"/>
      <c r="C130" s="33" t="s">
        <v>1159</v>
      </c>
      <c r="D130" s="41"/>
      <c r="E130" s="41"/>
      <c r="F130" s="41"/>
      <c r="G130" s="41"/>
      <c r="H130" s="41"/>
      <c r="I130" s="41"/>
      <c r="J130" s="41"/>
      <c r="K130" s="41"/>
      <c r="L130" s="64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  <row r="131" s="2" customFormat="1" ht="16.5" customHeight="1">
      <c r="A131" s="39"/>
      <c r="B131" s="40"/>
      <c r="C131" s="41"/>
      <c r="D131" s="41"/>
      <c r="E131" s="77" t="str">
        <f>E13</f>
        <v>02.2.4 - SO03-45 ZTI</v>
      </c>
      <c r="F131" s="41"/>
      <c r="G131" s="41"/>
      <c r="H131" s="41"/>
      <c r="I131" s="41"/>
      <c r="J131" s="41"/>
      <c r="K131" s="41"/>
      <c r="L131" s="64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  <row r="132" s="2" customFormat="1" ht="6.96" customHeight="1">
      <c r="A132" s="39"/>
      <c r="B132" s="40"/>
      <c r="C132" s="41"/>
      <c r="D132" s="41"/>
      <c r="E132" s="41"/>
      <c r="F132" s="41"/>
      <c r="G132" s="41"/>
      <c r="H132" s="41"/>
      <c r="I132" s="41"/>
      <c r="J132" s="41"/>
      <c r="K132" s="41"/>
      <c r="L132" s="64"/>
      <c r="S132" s="39"/>
      <c r="T132" s="39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</row>
    <row r="133" s="2" customFormat="1" ht="12" customHeight="1">
      <c r="A133" s="39"/>
      <c r="B133" s="40"/>
      <c r="C133" s="33" t="s">
        <v>20</v>
      </c>
      <c r="D133" s="41"/>
      <c r="E133" s="41"/>
      <c r="F133" s="28" t="str">
        <f>F16</f>
        <v>Kopřivnice</v>
      </c>
      <c r="G133" s="41"/>
      <c r="H133" s="41"/>
      <c r="I133" s="33" t="s">
        <v>22</v>
      </c>
      <c r="J133" s="80" t="str">
        <f>IF(J16="","",J16)</f>
        <v>15. 1. 2025</v>
      </c>
      <c r="K133" s="41"/>
      <c r="L133" s="64"/>
      <c r="S133" s="39"/>
      <c r="T133" s="39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</row>
    <row r="134" s="2" customFormat="1" ht="6.96" customHeight="1">
      <c r="A134" s="39"/>
      <c r="B134" s="40"/>
      <c r="C134" s="41"/>
      <c r="D134" s="41"/>
      <c r="E134" s="41"/>
      <c r="F134" s="41"/>
      <c r="G134" s="41"/>
      <c r="H134" s="41"/>
      <c r="I134" s="41"/>
      <c r="J134" s="41"/>
      <c r="K134" s="41"/>
      <c r="L134" s="64"/>
      <c r="S134" s="39"/>
      <c r="T134" s="39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</row>
    <row r="135" s="2" customFormat="1" ht="15.15" customHeight="1">
      <c r="A135" s="39"/>
      <c r="B135" s="40"/>
      <c r="C135" s="33" t="s">
        <v>24</v>
      </c>
      <c r="D135" s="41"/>
      <c r="E135" s="41"/>
      <c r="F135" s="28" t="str">
        <f>E19</f>
        <v xml:space="preserve"> </v>
      </c>
      <c r="G135" s="41"/>
      <c r="H135" s="41"/>
      <c r="I135" s="33" t="s">
        <v>30</v>
      </c>
      <c r="J135" s="37" t="str">
        <f>E25</f>
        <v xml:space="preserve"> </v>
      </c>
      <c r="K135" s="41"/>
      <c r="L135" s="64"/>
      <c r="S135" s="39"/>
      <c r="T135" s="39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</row>
    <row r="136" s="2" customFormat="1" ht="15.15" customHeight="1">
      <c r="A136" s="39"/>
      <c r="B136" s="40"/>
      <c r="C136" s="33" t="s">
        <v>28</v>
      </c>
      <c r="D136" s="41"/>
      <c r="E136" s="41"/>
      <c r="F136" s="28" t="str">
        <f>IF(E22="","",E22)</f>
        <v>Vyplň údaj</v>
      </c>
      <c r="G136" s="41"/>
      <c r="H136" s="41"/>
      <c r="I136" s="33" t="s">
        <v>32</v>
      </c>
      <c r="J136" s="37" t="str">
        <f>E28</f>
        <v xml:space="preserve">Code s.r.o. </v>
      </c>
      <c r="K136" s="41"/>
      <c r="L136" s="64"/>
      <c r="S136" s="39"/>
      <c r="T136" s="39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</row>
    <row r="137" s="2" customFormat="1" ht="10.32" customHeight="1">
      <c r="A137" s="39"/>
      <c r="B137" s="40"/>
      <c r="C137" s="41"/>
      <c r="D137" s="41"/>
      <c r="E137" s="41"/>
      <c r="F137" s="41"/>
      <c r="G137" s="41"/>
      <c r="H137" s="41"/>
      <c r="I137" s="41"/>
      <c r="J137" s="41"/>
      <c r="K137" s="41"/>
      <c r="L137" s="64"/>
      <c r="S137" s="39"/>
      <c r="T137" s="39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</row>
    <row r="138" s="11" customFormat="1" ht="29.28" customHeight="1">
      <c r="A138" s="201"/>
      <c r="B138" s="202"/>
      <c r="C138" s="203" t="s">
        <v>225</v>
      </c>
      <c r="D138" s="204" t="s">
        <v>60</v>
      </c>
      <c r="E138" s="204" t="s">
        <v>56</v>
      </c>
      <c r="F138" s="204" t="s">
        <v>57</v>
      </c>
      <c r="G138" s="204" t="s">
        <v>226</v>
      </c>
      <c r="H138" s="204" t="s">
        <v>227</v>
      </c>
      <c r="I138" s="204" t="s">
        <v>228</v>
      </c>
      <c r="J138" s="204" t="s">
        <v>209</v>
      </c>
      <c r="K138" s="205" t="s">
        <v>229</v>
      </c>
      <c r="L138" s="206"/>
      <c r="M138" s="101" t="s">
        <v>1</v>
      </c>
      <c r="N138" s="102" t="s">
        <v>39</v>
      </c>
      <c r="O138" s="102" t="s">
        <v>230</v>
      </c>
      <c r="P138" s="102" t="s">
        <v>231</v>
      </c>
      <c r="Q138" s="102" t="s">
        <v>232</v>
      </c>
      <c r="R138" s="102" t="s">
        <v>233</v>
      </c>
      <c r="S138" s="102" t="s">
        <v>234</v>
      </c>
      <c r="T138" s="103" t="s">
        <v>235</v>
      </c>
      <c r="U138" s="201"/>
      <c r="V138" s="201"/>
      <c r="W138" s="201"/>
      <c r="X138" s="201"/>
      <c r="Y138" s="201"/>
      <c r="Z138" s="201"/>
      <c r="AA138" s="201"/>
      <c r="AB138" s="201"/>
      <c r="AC138" s="201"/>
      <c r="AD138" s="201"/>
      <c r="AE138" s="201"/>
    </row>
    <row r="139" s="2" customFormat="1" ht="22.8" customHeight="1">
      <c r="A139" s="39"/>
      <c r="B139" s="40"/>
      <c r="C139" s="108" t="s">
        <v>236</v>
      </c>
      <c r="D139" s="41"/>
      <c r="E139" s="41"/>
      <c r="F139" s="41"/>
      <c r="G139" s="41"/>
      <c r="H139" s="41"/>
      <c r="I139" s="41"/>
      <c r="J139" s="207">
        <f>BK139</f>
        <v>0</v>
      </c>
      <c r="K139" s="41"/>
      <c r="L139" s="45"/>
      <c r="M139" s="104"/>
      <c r="N139" s="208"/>
      <c r="O139" s="105"/>
      <c r="P139" s="209">
        <f>P140+P318+P369</f>
        <v>0</v>
      </c>
      <c r="Q139" s="105"/>
      <c r="R139" s="209">
        <f>R140+R318+R369</f>
        <v>254.60432734</v>
      </c>
      <c r="S139" s="105"/>
      <c r="T139" s="210">
        <f>T140+T318+T369</f>
        <v>3.751055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74</v>
      </c>
      <c r="AU139" s="18" t="s">
        <v>211</v>
      </c>
      <c r="BK139" s="211">
        <f>BK140+BK318+BK369</f>
        <v>0</v>
      </c>
    </row>
    <row r="140" s="12" customFormat="1" ht="25.92" customHeight="1">
      <c r="A140" s="12"/>
      <c r="B140" s="212"/>
      <c r="C140" s="213"/>
      <c r="D140" s="214" t="s">
        <v>74</v>
      </c>
      <c r="E140" s="215" t="s">
        <v>237</v>
      </c>
      <c r="F140" s="215" t="s">
        <v>238</v>
      </c>
      <c r="G140" s="213"/>
      <c r="H140" s="213"/>
      <c r="I140" s="216"/>
      <c r="J140" s="217">
        <f>BK140</f>
        <v>0</v>
      </c>
      <c r="K140" s="213"/>
      <c r="L140" s="218"/>
      <c r="M140" s="219"/>
      <c r="N140" s="220"/>
      <c r="O140" s="220"/>
      <c r="P140" s="221">
        <f>P141</f>
        <v>0</v>
      </c>
      <c r="Q140" s="220"/>
      <c r="R140" s="221">
        <f>R141</f>
        <v>140.84545900000001</v>
      </c>
      <c r="S140" s="220"/>
      <c r="T140" s="222">
        <f>T141</f>
        <v>0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223" t="s">
        <v>82</v>
      </c>
      <c r="AT140" s="224" t="s">
        <v>74</v>
      </c>
      <c r="AU140" s="224" t="s">
        <v>75</v>
      </c>
      <c r="AY140" s="223" t="s">
        <v>239</v>
      </c>
      <c r="BK140" s="225">
        <f>BK141</f>
        <v>0</v>
      </c>
    </row>
    <row r="141" s="12" customFormat="1" ht="22.8" customHeight="1">
      <c r="A141" s="12"/>
      <c r="B141" s="212"/>
      <c r="C141" s="213"/>
      <c r="D141" s="214" t="s">
        <v>74</v>
      </c>
      <c r="E141" s="226" t="s">
        <v>82</v>
      </c>
      <c r="F141" s="226" t="s">
        <v>240</v>
      </c>
      <c r="G141" s="213"/>
      <c r="H141" s="213"/>
      <c r="I141" s="216"/>
      <c r="J141" s="227">
        <f>BK141</f>
        <v>0</v>
      </c>
      <c r="K141" s="213"/>
      <c r="L141" s="218"/>
      <c r="M141" s="219"/>
      <c r="N141" s="220"/>
      <c r="O141" s="220"/>
      <c r="P141" s="221">
        <f>SUM(P142:P317)</f>
        <v>0</v>
      </c>
      <c r="Q141" s="220"/>
      <c r="R141" s="221">
        <f>SUM(R142:R317)</f>
        <v>140.84545900000001</v>
      </c>
      <c r="S141" s="220"/>
      <c r="T141" s="222">
        <f>SUM(T142:T317)</f>
        <v>0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223" t="s">
        <v>82</v>
      </c>
      <c r="AT141" s="224" t="s">
        <v>74</v>
      </c>
      <c r="AU141" s="224" t="s">
        <v>82</v>
      </c>
      <c r="AY141" s="223" t="s">
        <v>239</v>
      </c>
      <c r="BK141" s="225">
        <f>SUM(BK142:BK317)</f>
        <v>0</v>
      </c>
    </row>
    <row r="142" s="2" customFormat="1" ht="24.15" customHeight="1">
      <c r="A142" s="39"/>
      <c r="B142" s="40"/>
      <c r="C142" s="228" t="s">
        <v>82</v>
      </c>
      <c r="D142" s="228" t="s">
        <v>241</v>
      </c>
      <c r="E142" s="229" t="s">
        <v>3477</v>
      </c>
      <c r="F142" s="230" t="s">
        <v>3478</v>
      </c>
      <c r="G142" s="231" t="s">
        <v>244</v>
      </c>
      <c r="H142" s="232">
        <v>222.94800000000001</v>
      </c>
      <c r="I142" s="233"/>
      <c r="J142" s="234">
        <f>ROUND(I142*H142,2)</f>
        <v>0</v>
      </c>
      <c r="K142" s="230" t="s">
        <v>1</v>
      </c>
      <c r="L142" s="45"/>
      <c r="M142" s="235" t="s">
        <v>1</v>
      </c>
      <c r="N142" s="236" t="s">
        <v>40</v>
      </c>
      <c r="O142" s="92"/>
      <c r="P142" s="237">
        <f>O142*H142</f>
        <v>0</v>
      </c>
      <c r="Q142" s="237">
        <v>0</v>
      </c>
      <c r="R142" s="237">
        <f>Q142*H142</f>
        <v>0</v>
      </c>
      <c r="S142" s="237">
        <v>0</v>
      </c>
      <c r="T142" s="238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9" t="s">
        <v>246</v>
      </c>
      <c r="AT142" s="239" t="s">
        <v>241</v>
      </c>
      <c r="AU142" s="239" t="s">
        <v>84</v>
      </c>
      <c r="AY142" s="18" t="s">
        <v>239</v>
      </c>
      <c r="BE142" s="240">
        <f>IF(N142="základní",J142,0)</f>
        <v>0</v>
      </c>
      <c r="BF142" s="240">
        <f>IF(N142="snížená",J142,0)</f>
        <v>0</v>
      </c>
      <c r="BG142" s="240">
        <f>IF(N142="zákl. přenesená",J142,0)</f>
        <v>0</v>
      </c>
      <c r="BH142" s="240">
        <f>IF(N142="sníž. přenesená",J142,0)</f>
        <v>0</v>
      </c>
      <c r="BI142" s="240">
        <f>IF(N142="nulová",J142,0)</f>
        <v>0</v>
      </c>
      <c r="BJ142" s="18" t="s">
        <v>82</v>
      </c>
      <c r="BK142" s="240">
        <f>ROUND(I142*H142,2)</f>
        <v>0</v>
      </c>
      <c r="BL142" s="18" t="s">
        <v>246</v>
      </c>
      <c r="BM142" s="239" t="s">
        <v>4439</v>
      </c>
    </row>
    <row r="143" s="2" customFormat="1">
      <c r="A143" s="39"/>
      <c r="B143" s="40"/>
      <c r="C143" s="41"/>
      <c r="D143" s="241" t="s">
        <v>248</v>
      </c>
      <c r="E143" s="41"/>
      <c r="F143" s="242" t="s">
        <v>3478</v>
      </c>
      <c r="G143" s="41"/>
      <c r="H143" s="41"/>
      <c r="I143" s="243"/>
      <c r="J143" s="41"/>
      <c r="K143" s="41"/>
      <c r="L143" s="45"/>
      <c r="M143" s="244"/>
      <c r="N143" s="245"/>
      <c r="O143" s="92"/>
      <c r="P143" s="92"/>
      <c r="Q143" s="92"/>
      <c r="R143" s="92"/>
      <c r="S143" s="92"/>
      <c r="T143" s="93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248</v>
      </c>
      <c r="AU143" s="18" t="s">
        <v>84</v>
      </c>
    </row>
    <row r="144" s="13" customFormat="1">
      <c r="A144" s="13"/>
      <c r="B144" s="246"/>
      <c r="C144" s="247"/>
      <c r="D144" s="241" t="s">
        <v>250</v>
      </c>
      <c r="E144" s="248" t="s">
        <v>1</v>
      </c>
      <c r="F144" s="249" t="s">
        <v>4440</v>
      </c>
      <c r="G144" s="247"/>
      <c r="H144" s="248" t="s">
        <v>1</v>
      </c>
      <c r="I144" s="250"/>
      <c r="J144" s="247"/>
      <c r="K144" s="247"/>
      <c r="L144" s="251"/>
      <c r="M144" s="252"/>
      <c r="N144" s="253"/>
      <c r="O144" s="253"/>
      <c r="P144" s="253"/>
      <c r="Q144" s="253"/>
      <c r="R144" s="253"/>
      <c r="S144" s="253"/>
      <c r="T144" s="254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55" t="s">
        <v>250</v>
      </c>
      <c r="AU144" s="255" t="s">
        <v>84</v>
      </c>
      <c r="AV144" s="13" t="s">
        <v>82</v>
      </c>
      <c r="AW144" s="13" t="s">
        <v>31</v>
      </c>
      <c r="AX144" s="13" t="s">
        <v>75</v>
      </c>
      <c r="AY144" s="255" t="s">
        <v>239</v>
      </c>
    </row>
    <row r="145" s="14" customFormat="1">
      <c r="A145" s="14"/>
      <c r="B145" s="256"/>
      <c r="C145" s="257"/>
      <c r="D145" s="241" t="s">
        <v>250</v>
      </c>
      <c r="E145" s="258" t="s">
        <v>1</v>
      </c>
      <c r="F145" s="259" t="s">
        <v>4441</v>
      </c>
      <c r="G145" s="257"/>
      <c r="H145" s="260">
        <v>16.477</v>
      </c>
      <c r="I145" s="261"/>
      <c r="J145" s="257"/>
      <c r="K145" s="257"/>
      <c r="L145" s="262"/>
      <c r="M145" s="263"/>
      <c r="N145" s="264"/>
      <c r="O145" s="264"/>
      <c r="P145" s="264"/>
      <c r="Q145" s="264"/>
      <c r="R145" s="264"/>
      <c r="S145" s="264"/>
      <c r="T145" s="265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66" t="s">
        <v>250</v>
      </c>
      <c r="AU145" s="266" t="s">
        <v>84</v>
      </c>
      <c r="AV145" s="14" t="s">
        <v>84</v>
      </c>
      <c r="AW145" s="14" t="s">
        <v>31</v>
      </c>
      <c r="AX145" s="14" t="s">
        <v>75</v>
      </c>
      <c r="AY145" s="266" t="s">
        <v>239</v>
      </c>
    </row>
    <row r="146" s="14" customFormat="1">
      <c r="A146" s="14"/>
      <c r="B146" s="256"/>
      <c r="C146" s="257"/>
      <c r="D146" s="241" t="s">
        <v>250</v>
      </c>
      <c r="E146" s="258" t="s">
        <v>1</v>
      </c>
      <c r="F146" s="259" t="s">
        <v>4442</v>
      </c>
      <c r="G146" s="257"/>
      <c r="H146" s="260">
        <v>10.449999999999999</v>
      </c>
      <c r="I146" s="261"/>
      <c r="J146" s="257"/>
      <c r="K146" s="257"/>
      <c r="L146" s="262"/>
      <c r="M146" s="263"/>
      <c r="N146" s="264"/>
      <c r="O146" s="264"/>
      <c r="P146" s="264"/>
      <c r="Q146" s="264"/>
      <c r="R146" s="264"/>
      <c r="S146" s="264"/>
      <c r="T146" s="265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66" t="s">
        <v>250</v>
      </c>
      <c r="AU146" s="266" t="s">
        <v>84</v>
      </c>
      <c r="AV146" s="14" t="s">
        <v>84</v>
      </c>
      <c r="AW146" s="14" t="s">
        <v>31</v>
      </c>
      <c r="AX146" s="14" t="s">
        <v>75</v>
      </c>
      <c r="AY146" s="266" t="s">
        <v>239</v>
      </c>
    </row>
    <row r="147" s="14" customFormat="1">
      <c r="A147" s="14"/>
      <c r="B147" s="256"/>
      <c r="C147" s="257"/>
      <c r="D147" s="241" t="s">
        <v>250</v>
      </c>
      <c r="E147" s="258" t="s">
        <v>1</v>
      </c>
      <c r="F147" s="259" t="s">
        <v>4443</v>
      </c>
      <c r="G147" s="257"/>
      <c r="H147" s="260">
        <v>6.516</v>
      </c>
      <c r="I147" s="261"/>
      <c r="J147" s="257"/>
      <c r="K147" s="257"/>
      <c r="L147" s="262"/>
      <c r="M147" s="263"/>
      <c r="N147" s="264"/>
      <c r="O147" s="264"/>
      <c r="P147" s="264"/>
      <c r="Q147" s="264"/>
      <c r="R147" s="264"/>
      <c r="S147" s="264"/>
      <c r="T147" s="265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66" t="s">
        <v>250</v>
      </c>
      <c r="AU147" s="266" t="s">
        <v>84</v>
      </c>
      <c r="AV147" s="14" t="s">
        <v>84</v>
      </c>
      <c r="AW147" s="14" t="s">
        <v>31</v>
      </c>
      <c r="AX147" s="14" t="s">
        <v>75</v>
      </c>
      <c r="AY147" s="266" t="s">
        <v>239</v>
      </c>
    </row>
    <row r="148" s="14" customFormat="1">
      <c r="A148" s="14"/>
      <c r="B148" s="256"/>
      <c r="C148" s="257"/>
      <c r="D148" s="241" t="s">
        <v>250</v>
      </c>
      <c r="E148" s="258" t="s">
        <v>1</v>
      </c>
      <c r="F148" s="259" t="s">
        <v>4444</v>
      </c>
      <c r="G148" s="257"/>
      <c r="H148" s="260">
        <v>13.311</v>
      </c>
      <c r="I148" s="261"/>
      <c r="J148" s="257"/>
      <c r="K148" s="257"/>
      <c r="L148" s="262"/>
      <c r="M148" s="263"/>
      <c r="N148" s="264"/>
      <c r="O148" s="264"/>
      <c r="P148" s="264"/>
      <c r="Q148" s="264"/>
      <c r="R148" s="264"/>
      <c r="S148" s="264"/>
      <c r="T148" s="265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66" t="s">
        <v>250</v>
      </c>
      <c r="AU148" s="266" t="s">
        <v>84</v>
      </c>
      <c r="AV148" s="14" t="s">
        <v>84</v>
      </c>
      <c r="AW148" s="14" t="s">
        <v>31</v>
      </c>
      <c r="AX148" s="14" t="s">
        <v>75</v>
      </c>
      <c r="AY148" s="266" t="s">
        <v>239</v>
      </c>
    </row>
    <row r="149" s="14" customFormat="1">
      <c r="A149" s="14"/>
      <c r="B149" s="256"/>
      <c r="C149" s="257"/>
      <c r="D149" s="241" t="s">
        <v>250</v>
      </c>
      <c r="E149" s="258" t="s">
        <v>1</v>
      </c>
      <c r="F149" s="259" t="s">
        <v>4445</v>
      </c>
      <c r="G149" s="257"/>
      <c r="H149" s="260">
        <v>-0.89700000000000002</v>
      </c>
      <c r="I149" s="261"/>
      <c r="J149" s="257"/>
      <c r="K149" s="257"/>
      <c r="L149" s="262"/>
      <c r="M149" s="263"/>
      <c r="N149" s="264"/>
      <c r="O149" s="264"/>
      <c r="P149" s="264"/>
      <c r="Q149" s="264"/>
      <c r="R149" s="264"/>
      <c r="S149" s="264"/>
      <c r="T149" s="265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66" t="s">
        <v>250</v>
      </c>
      <c r="AU149" s="266" t="s">
        <v>84</v>
      </c>
      <c r="AV149" s="14" t="s">
        <v>84</v>
      </c>
      <c r="AW149" s="14" t="s">
        <v>31</v>
      </c>
      <c r="AX149" s="14" t="s">
        <v>75</v>
      </c>
      <c r="AY149" s="266" t="s">
        <v>239</v>
      </c>
    </row>
    <row r="150" s="13" customFormat="1">
      <c r="A150" s="13"/>
      <c r="B150" s="246"/>
      <c r="C150" s="247"/>
      <c r="D150" s="241" t="s">
        <v>250</v>
      </c>
      <c r="E150" s="248" t="s">
        <v>1</v>
      </c>
      <c r="F150" s="249" t="s">
        <v>4446</v>
      </c>
      <c r="G150" s="247"/>
      <c r="H150" s="248" t="s">
        <v>1</v>
      </c>
      <c r="I150" s="250"/>
      <c r="J150" s="247"/>
      <c r="K150" s="247"/>
      <c r="L150" s="251"/>
      <c r="M150" s="252"/>
      <c r="N150" s="253"/>
      <c r="O150" s="253"/>
      <c r="P150" s="253"/>
      <c r="Q150" s="253"/>
      <c r="R150" s="253"/>
      <c r="S150" s="253"/>
      <c r="T150" s="254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55" t="s">
        <v>250</v>
      </c>
      <c r="AU150" s="255" t="s">
        <v>84</v>
      </c>
      <c r="AV150" s="13" t="s">
        <v>82</v>
      </c>
      <c r="AW150" s="13" t="s">
        <v>31</v>
      </c>
      <c r="AX150" s="13" t="s">
        <v>75</v>
      </c>
      <c r="AY150" s="255" t="s">
        <v>239</v>
      </c>
    </row>
    <row r="151" s="14" customFormat="1">
      <c r="A151" s="14"/>
      <c r="B151" s="256"/>
      <c r="C151" s="257"/>
      <c r="D151" s="241" t="s">
        <v>250</v>
      </c>
      <c r="E151" s="258" t="s">
        <v>1</v>
      </c>
      <c r="F151" s="259" t="s">
        <v>4447</v>
      </c>
      <c r="G151" s="257"/>
      <c r="H151" s="260">
        <v>35.93</v>
      </c>
      <c r="I151" s="261"/>
      <c r="J151" s="257"/>
      <c r="K151" s="257"/>
      <c r="L151" s="262"/>
      <c r="M151" s="263"/>
      <c r="N151" s="264"/>
      <c r="O151" s="264"/>
      <c r="P151" s="264"/>
      <c r="Q151" s="264"/>
      <c r="R151" s="264"/>
      <c r="S151" s="264"/>
      <c r="T151" s="265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66" t="s">
        <v>250</v>
      </c>
      <c r="AU151" s="266" t="s">
        <v>84</v>
      </c>
      <c r="AV151" s="14" t="s">
        <v>84</v>
      </c>
      <c r="AW151" s="14" t="s">
        <v>31</v>
      </c>
      <c r="AX151" s="14" t="s">
        <v>75</v>
      </c>
      <c r="AY151" s="266" t="s">
        <v>239</v>
      </c>
    </row>
    <row r="152" s="14" customFormat="1">
      <c r="A152" s="14"/>
      <c r="B152" s="256"/>
      <c r="C152" s="257"/>
      <c r="D152" s="241" t="s">
        <v>250</v>
      </c>
      <c r="E152" s="258" t="s">
        <v>1</v>
      </c>
      <c r="F152" s="259" t="s">
        <v>4448</v>
      </c>
      <c r="G152" s="257"/>
      <c r="H152" s="260">
        <v>2.8279999999999998</v>
      </c>
      <c r="I152" s="261"/>
      <c r="J152" s="257"/>
      <c r="K152" s="257"/>
      <c r="L152" s="262"/>
      <c r="M152" s="263"/>
      <c r="N152" s="264"/>
      <c r="O152" s="264"/>
      <c r="P152" s="264"/>
      <c r="Q152" s="264"/>
      <c r="R152" s="264"/>
      <c r="S152" s="264"/>
      <c r="T152" s="265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66" t="s">
        <v>250</v>
      </c>
      <c r="AU152" s="266" t="s">
        <v>84</v>
      </c>
      <c r="AV152" s="14" t="s">
        <v>84</v>
      </c>
      <c r="AW152" s="14" t="s">
        <v>31</v>
      </c>
      <c r="AX152" s="14" t="s">
        <v>75</v>
      </c>
      <c r="AY152" s="266" t="s">
        <v>239</v>
      </c>
    </row>
    <row r="153" s="14" customFormat="1">
      <c r="A153" s="14"/>
      <c r="B153" s="256"/>
      <c r="C153" s="257"/>
      <c r="D153" s="241" t="s">
        <v>250</v>
      </c>
      <c r="E153" s="258" t="s">
        <v>1</v>
      </c>
      <c r="F153" s="259" t="s">
        <v>4449</v>
      </c>
      <c r="G153" s="257"/>
      <c r="H153" s="260">
        <v>2.8279999999999998</v>
      </c>
      <c r="I153" s="261"/>
      <c r="J153" s="257"/>
      <c r="K153" s="257"/>
      <c r="L153" s="262"/>
      <c r="M153" s="263"/>
      <c r="N153" s="264"/>
      <c r="O153" s="264"/>
      <c r="P153" s="264"/>
      <c r="Q153" s="264"/>
      <c r="R153" s="264"/>
      <c r="S153" s="264"/>
      <c r="T153" s="265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66" t="s">
        <v>250</v>
      </c>
      <c r="AU153" s="266" t="s">
        <v>84</v>
      </c>
      <c r="AV153" s="14" t="s">
        <v>84</v>
      </c>
      <c r="AW153" s="14" t="s">
        <v>31</v>
      </c>
      <c r="AX153" s="14" t="s">
        <v>75</v>
      </c>
      <c r="AY153" s="266" t="s">
        <v>239</v>
      </c>
    </row>
    <row r="154" s="14" customFormat="1">
      <c r="A154" s="14"/>
      <c r="B154" s="256"/>
      <c r="C154" s="257"/>
      <c r="D154" s="241" t="s">
        <v>250</v>
      </c>
      <c r="E154" s="258" t="s">
        <v>1</v>
      </c>
      <c r="F154" s="259" t="s">
        <v>4450</v>
      </c>
      <c r="G154" s="257"/>
      <c r="H154" s="260">
        <v>6.149</v>
      </c>
      <c r="I154" s="261"/>
      <c r="J154" s="257"/>
      <c r="K154" s="257"/>
      <c r="L154" s="262"/>
      <c r="M154" s="263"/>
      <c r="N154" s="264"/>
      <c r="O154" s="264"/>
      <c r="P154" s="264"/>
      <c r="Q154" s="264"/>
      <c r="R154" s="264"/>
      <c r="S154" s="264"/>
      <c r="T154" s="265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66" t="s">
        <v>250</v>
      </c>
      <c r="AU154" s="266" t="s">
        <v>84</v>
      </c>
      <c r="AV154" s="14" t="s">
        <v>84</v>
      </c>
      <c r="AW154" s="14" t="s">
        <v>31</v>
      </c>
      <c r="AX154" s="14" t="s">
        <v>75</v>
      </c>
      <c r="AY154" s="266" t="s">
        <v>239</v>
      </c>
    </row>
    <row r="155" s="14" customFormat="1">
      <c r="A155" s="14"/>
      <c r="B155" s="256"/>
      <c r="C155" s="257"/>
      <c r="D155" s="241" t="s">
        <v>250</v>
      </c>
      <c r="E155" s="258" t="s">
        <v>1</v>
      </c>
      <c r="F155" s="259" t="s">
        <v>4451</v>
      </c>
      <c r="G155" s="257"/>
      <c r="H155" s="260">
        <v>26.742999999999999</v>
      </c>
      <c r="I155" s="261"/>
      <c r="J155" s="257"/>
      <c r="K155" s="257"/>
      <c r="L155" s="262"/>
      <c r="M155" s="263"/>
      <c r="N155" s="264"/>
      <c r="O155" s="264"/>
      <c r="P155" s="264"/>
      <c r="Q155" s="264"/>
      <c r="R155" s="264"/>
      <c r="S155" s="264"/>
      <c r="T155" s="265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66" t="s">
        <v>250</v>
      </c>
      <c r="AU155" s="266" t="s">
        <v>84</v>
      </c>
      <c r="AV155" s="14" t="s">
        <v>84</v>
      </c>
      <c r="AW155" s="14" t="s">
        <v>31</v>
      </c>
      <c r="AX155" s="14" t="s">
        <v>75</v>
      </c>
      <c r="AY155" s="266" t="s">
        <v>239</v>
      </c>
    </row>
    <row r="156" s="13" customFormat="1">
      <c r="A156" s="13"/>
      <c r="B156" s="246"/>
      <c r="C156" s="247"/>
      <c r="D156" s="241" t="s">
        <v>250</v>
      </c>
      <c r="E156" s="248" t="s">
        <v>1</v>
      </c>
      <c r="F156" s="249" t="s">
        <v>4452</v>
      </c>
      <c r="G156" s="247"/>
      <c r="H156" s="248" t="s">
        <v>1</v>
      </c>
      <c r="I156" s="250"/>
      <c r="J156" s="247"/>
      <c r="K156" s="247"/>
      <c r="L156" s="251"/>
      <c r="M156" s="252"/>
      <c r="N156" s="253"/>
      <c r="O156" s="253"/>
      <c r="P156" s="253"/>
      <c r="Q156" s="253"/>
      <c r="R156" s="253"/>
      <c r="S156" s="253"/>
      <c r="T156" s="254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55" t="s">
        <v>250</v>
      </c>
      <c r="AU156" s="255" t="s">
        <v>84</v>
      </c>
      <c r="AV156" s="13" t="s">
        <v>82</v>
      </c>
      <c r="AW156" s="13" t="s">
        <v>31</v>
      </c>
      <c r="AX156" s="13" t="s">
        <v>75</v>
      </c>
      <c r="AY156" s="255" t="s">
        <v>239</v>
      </c>
    </row>
    <row r="157" s="14" customFormat="1">
      <c r="A157" s="14"/>
      <c r="B157" s="256"/>
      <c r="C157" s="257"/>
      <c r="D157" s="241" t="s">
        <v>250</v>
      </c>
      <c r="E157" s="258" t="s">
        <v>1</v>
      </c>
      <c r="F157" s="259" t="s">
        <v>4453</v>
      </c>
      <c r="G157" s="257"/>
      <c r="H157" s="260">
        <v>22.498999999999999</v>
      </c>
      <c r="I157" s="261"/>
      <c r="J157" s="257"/>
      <c r="K157" s="257"/>
      <c r="L157" s="262"/>
      <c r="M157" s="263"/>
      <c r="N157" s="264"/>
      <c r="O157" s="264"/>
      <c r="P157" s="264"/>
      <c r="Q157" s="264"/>
      <c r="R157" s="264"/>
      <c r="S157" s="264"/>
      <c r="T157" s="265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66" t="s">
        <v>250</v>
      </c>
      <c r="AU157" s="266" t="s">
        <v>84</v>
      </c>
      <c r="AV157" s="14" t="s">
        <v>84</v>
      </c>
      <c r="AW157" s="14" t="s">
        <v>31</v>
      </c>
      <c r="AX157" s="14" t="s">
        <v>75</v>
      </c>
      <c r="AY157" s="266" t="s">
        <v>239</v>
      </c>
    </row>
    <row r="158" s="13" customFormat="1">
      <c r="A158" s="13"/>
      <c r="B158" s="246"/>
      <c r="C158" s="247"/>
      <c r="D158" s="241" t="s">
        <v>250</v>
      </c>
      <c r="E158" s="248" t="s">
        <v>1</v>
      </c>
      <c r="F158" s="249" t="s">
        <v>4454</v>
      </c>
      <c r="G158" s="247"/>
      <c r="H158" s="248" t="s">
        <v>1</v>
      </c>
      <c r="I158" s="250"/>
      <c r="J158" s="247"/>
      <c r="K158" s="247"/>
      <c r="L158" s="251"/>
      <c r="M158" s="252"/>
      <c r="N158" s="253"/>
      <c r="O158" s="253"/>
      <c r="P158" s="253"/>
      <c r="Q158" s="253"/>
      <c r="R158" s="253"/>
      <c r="S158" s="253"/>
      <c r="T158" s="254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55" t="s">
        <v>250</v>
      </c>
      <c r="AU158" s="255" t="s">
        <v>84</v>
      </c>
      <c r="AV158" s="13" t="s">
        <v>82</v>
      </c>
      <c r="AW158" s="13" t="s">
        <v>31</v>
      </c>
      <c r="AX158" s="13" t="s">
        <v>75</v>
      </c>
      <c r="AY158" s="255" t="s">
        <v>239</v>
      </c>
    </row>
    <row r="159" s="14" customFormat="1">
      <c r="A159" s="14"/>
      <c r="B159" s="256"/>
      <c r="C159" s="257"/>
      <c r="D159" s="241" t="s">
        <v>250</v>
      </c>
      <c r="E159" s="258" t="s">
        <v>1</v>
      </c>
      <c r="F159" s="259" t="s">
        <v>4455</v>
      </c>
      <c r="G159" s="257"/>
      <c r="H159" s="260">
        <v>8.4559999999999995</v>
      </c>
      <c r="I159" s="261"/>
      <c r="J159" s="257"/>
      <c r="K159" s="257"/>
      <c r="L159" s="262"/>
      <c r="M159" s="263"/>
      <c r="N159" s="264"/>
      <c r="O159" s="264"/>
      <c r="P159" s="264"/>
      <c r="Q159" s="264"/>
      <c r="R159" s="264"/>
      <c r="S159" s="264"/>
      <c r="T159" s="265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66" t="s">
        <v>250</v>
      </c>
      <c r="AU159" s="266" t="s">
        <v>84</v>
      </c>
      <c r="AV159" s="14" t="s">
        <v>84</v>
      </c>
      <c r="AW159" s="14" t="s">
        <v>31</v>
      </c>
      <c r="AX159" s="14" t="s">
        <v>75</v>
      </c>
      <c r="AY159" s="266" t="s">
        <v>239</v>
      </c>
    </row>
    <row r="160" s="14" customFormat="1">
      <c r="A160" s="14"/>
      <c r="B160" s="256"/>
      <c r="C160" s="257"/>
      <c r="D160" s="241" t="s">
        <v>250</v>
      </c>
      <c r="E160" s="258" t="s">
        <v>1</v>
      </c>
      <c r="F160" s="259" t="s">
        <v>4456</v>
      </c>
      <c r="G160" s="257"/>
      <c r="H160" s="260">
        <v>3.9039999999999999</v>
      </c>
      <c r="I160" s="261"/>
      <c r="J160" s="257"/>
      <c r="K160" s="257"/>
      <c r="L160" s="262"/>
      <c r="M160" s="263"/>
      <c r="N160" s="264"/>
      <c r="O160" s="264"/>
      <c r="P160" s="264"/>
      <c r="Q160" s="264"/>
      <c r="R160" s="264"/>
      <c r="S160" s="264"/>
      <c r="T160" s="265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66" t="s">
        <v>250</v>
      </c>
      <c r="AU160" s="266" t="s">
        <v>84</v>
      </c>
      <c r="AV160" s="14" t="s">
        <v>84</v>
      </c>
      <c r="AW160" s="14" t="s">
        <v>31</v>
      </c>
      <c r="AX160" s="14" t="s">
        <v>75</v>
      </c>
      <c r="AY160" s="266" t="s">
        <v>239</v>
      </c>
    </row>
    <row r="161" s="13" customFormat="1">
      <c r="A161" s="13"/>
      <c r="B161" s="246"/>
      <c r="C161" s="247"/>
      <c r="D161" s="241" t="s">
        <v>250</v>
      </c>
      <c r="E161" s="248" t="s">
        <v>1</v>
      </c>
      <c r="F161" s="249" t="s">
        <v>4457</v>
      </c>
      <c r="G161" s="247"/>
      <c r="H161" s="248" t="s">
        <v>1</v>
      </c>
      <c r="I161" s="250"/>
      <c r="J161" s="247"/>
      <c r="K161" s="247"/>
      <c r="L161" s="251"/>
      <c r="M161" s="252"/>
      <c r="N161" s="253"/>
      <c r="O161" s="253"/>
      <c r="P161" s="253"/>
      <c r="Q161" s="253"/>
      <c r="R161" s="253"/>
      <c r="S161" s="253"/>
      <c r="T161" s="254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55" t="s">
        <v>250</v>
      </c>
      <c r="AU161" s="255" t="s">
        <v>84</v>
      </c>
      <c r="AV161" s="13" t="s">
        <v>82</v>
      </c>
      <c r="AW161" s="13" t="s">
        <v>31</v>
      </c>
      <c r="AX161" s="13" t="s">
        <v>75</v>
      </c>
      <c r="AY161" s="255" t="s">
        <v>239</v>
      </c>
    </row>
    <row r="162" s="14" customFormat="1">
      <c r="A162" s="14"/>
      <c r="B162" s="256"/>
      <c r="C162" s="257"/>
      <c r="D162" s="241" t="s">
        <v>250</v>
      </c>
      <c r="E162" s="258" t="s">
        <v>1</v>
      </c>
      <c r="F162" s="259" t="s">
        <v>4458</v>
      </c>
      <c r="G162" s="257"/>
      <c r="H162" s="260">
        <v>8.7940000000000005</v>
      </c>
      <c r="I162" s="261"/>
      <c r="J162" s="257"/>
      <c r="K162" s="257"/>
      <c r="L162" s="262"/>
      <c r="M162" s="263"/>
      <c r="N162" s="264"/>
      <c r="O162" s="264"/>
      <c r="P162" s="264"/>
      <c r="Q162" s="264"/>
      <c r="R162" s="264"/>
      <c r="S162" s="264"/>
      <c r="T162" s="265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66" t="s">
        <v>250</v>
      </c>
      <c r="AU162" s="266" t="s">
        <v>84</v>
      </c>
      <c r="AV162" s="14" t="s">
        <v>84</v>
      </c>
      <c r="AW162" s="14" t="s">
        <v>31</v>
      </c>
      <c r="AX162" s="14" t="s">
        <v>75</v>
      </c>
      <c r="AY162" s="266" t="s">
        <v>239</v>
      </c>
    </row>
    <row r="163" s="13" customFormat="1">
      <c r="A163" s="13"/>
      <c r="B163" s="246"/>
      <c r="C163" s="247"/>
      <c r="D163" s="241" t="s">
        <v>250</v>
      </c>
      <c r="E163" s="248" t="s">
        <v>1</v>
      </c>
      <c r="F163" s="249" t="s">
        <v>4459</v>
      </c>
      <c r="G163" s="247"/>
      <c r="H163" s="248" t="s">
        <v>1</v>
      </c>
      <c r="I163" s="250"/>
      <c r="J163" s="247"/>
      <c r="K163" s="247"/>
      <c r="L163" s="251"/>
      <c r="M163" s="252"/>
      <c r="N163" s="253"/>
      <c r="O163" s="253"/>
      <c r="P163" s="253"/>
      <c r="Q163" s="253"/>
      <c r="R163" s="253"/>
      <c r="S163" s="253"/>
      <c r="T163" s="254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55" t="s">
        <v>250</v>
      </c>
      <c r="AU163" s="255" t="s">
        <v>84</v>
      </c>
      <c r="AV163" s="13" t="s">
        <v>82</v>
      </c>
      <c r="AW163" s="13" t="s">
        <v>31</v>
      </c>
      <c r="AX163" s="13" t="s">
        <v>75</v>
      </c>
      <c r="AY163" s="255" t="s">
        <v>239</v>
      </c>
    </row>
    <row r="164" s="14" customFormat="1">
      <c r="A164" s="14"/>
      <c r="B164" s="256"/>
      <c r="C164" s="257"/>
      <c r="D164" s="241" t="s">
        <v>250</v>
      </c>
      <c r="E164" s="258" t="s">
        <v>1</v>
      </c>
      <c r="F164" s="259" t="s">
        <v>4460</v>
      </c>
      <c r="G164" s="257"/>
      <c r="H164" s="260">
        <v>2.6589999999999998</v>
      </c>
      <c r="I164" s="261"/>
      <c r="J164" s="257"/>
      <c r="K164" s="257"/>
      <c r="L164" s="262"/>
      <c r="M164" s="263"/>
      <c r="N164" s="264"/>
      <c r="O164" s="264"/>
      <c r="P164" s="264"/>
      <c r="Q164" s="264"/>
      <c r="R164" s="264"/>
      <c r="S164" s="264"/>
      <c r="T164" s="265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66" t="s">
        <v>250</v>
      </c>
      <c r="AU164" s="266" t="s">
        <v>84</v>
      </c>
      <c r="AV164" s="14" t="s">
        <v>84</v>
      </c>
      <c r="AW164" s="14" t="s">
        <v>31</v>
      </c>
      <c r="AX164" s="14" t="s">
        <v>75</v>
      </c>
      <c r="AY164" s="266" t="s">
        <v>239</v>
      </c>
    </row>
    <row r="165" s="14" customFormat="1">
      <c r="A165" s="14"/>
      <c r="B165" s="256"/>
      <c r="C165" s="257"/>
      <c r="D165" s="241" t="s">
        <v>250</v>
      </c>
      <c r="E165" s="258" t="s">
        <v>1</v>
      </c>
      <c r="F165" s="259" t="s">
        <v>4461</v>
      </c>
      <c r="G165" s="257"/>
      <c r="H165" s="260">
        <v>2.6589999999999998</v>
      </c>
      <c r="I165" s="261"/>
      <c r="J165" s="257"/>
      <c r="K165" s="257"/>
      <c r="L165" s="262"/>
      <c r="M165" s="263"/>
      <c r="N165" s="264"/>
      <c r="O165" s="264"/>
      <c r="P165" s="264"/>
      <c r="Q165" s="264"/>
      <c r="R165" s="264"/>
      <c r="S165" s="264"/>
      <c r="T165" s="265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66" t="s">
        <v>250</v>
      </c>
      <c r="AU165" s="266" t="s">
        <v>84</v>
      </c>
      <c r="AV165" s="14" t="s">
        <v>84</v>
      </c>
      <c r="AW165" s="14" t="s">
        <v>31</v>
      </c>
      <c r="AX165" s="14" t="s">
        <v>75</v>
      </c>
      <c r="AY165" s="266" t="s">
        <v>239</v>
      </c>
    </row>
    <row r="166" s="14" customFormat="1">
      <c r="A166" s="14"/>
      <c r="B166" s="256"/>
      <c r="C166" s="257"/>
      <c r="D166" s="241" t="s">
        <v>250</v>
      </c>
      <c r="E166" s="258" t="s">
        <v>1</v>
      </c>
      <c r="F166" s="259" t="s">
        <v>4462</v>
      </c>
      <c r="G166" s="257"/>
      <c r="H166" s="260">
        <v>2.6589999999999998</v>
      </c>
      <c r="I166" s="261"/>
      <c r="J166" s="257"/>
      <c r="K166" s="257"/>
      <c r="L166" s="262"/>
      <c r="M166" s="263"/>
      <c r="N166" s="264"/>
      <c r="O166" s="264"/>
      <c r="P166" s="264"/>
      <c r="Q166" s="264"/>
      <c r="R166" s="264"/>
      <c r="S166" s="264"/>
      <c r="T166" s="265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66" t="s">
        <v>250</v>
      </c>
      <c r="AU166" s="266" t="s">
        <v>84</v>
      </c>
      <c r="AV166" s="14" t="s">
        <v>84</v>
      </c>
      <c r="AW166" s="14" t="s">
        <v>31</v>
      </c>
      <c r="AX166" s="14" t="s">
        <v>75</v>
      </c>
      <c r="AY166" s="266" t="s">
        <v>239</v>
      </c>
    </row>
    <row r="167" s="16" customFormat="1">
      <c r="A167" s="16"/>
      <c r="B167" s="291"/>
      <c r="C167" s="292"/>
      <c r="D167" s="241" t="s">
        <v>250</v>
      </c>
      <c r="E167" s="293" t="s">
        <v>1</v>
      </c>
      <c r="F167" s="294" t="s">
        <v>1211</v>
      </c>
      <c r="G167" s="292"/>
      <c r="H167" s="295">
        <v>171.965</v>
      </c>
      <c r="I167" s="296"/>
      <c r="J167" s="292"/>
      <c r="K167" s="292"/>
      <c r="L167" s="297"/>
      <c r="M167" s="298"/>
      <c r="N167" s="299"/>
      <c r="O167" s="299"/>
      <c r="P167" s="299"/>
      <c r="Q167" s="299"/>
      <c r="R167" s="299"/>
      <c r="S167" s="299"/>
      <c r="T167" s="300"/>
      <c r="U167" s="16"/>
      <c r="V167" s="16"/>
      <c r="W167" s="16"/>
      <c r="X167" s="16"/>
      <c r="Y167" s="16"/>
      <c r="Z167" s="16"/>
      <c r="AA167" s="16"/>
      <c r="AB167" s="16"/>
      <c r="AC167" s="16"/>
      <c r="AD167" s="16"/>
      <c r="AE167" s="16"/>
      <c r="AT167" s="301" t="s">
        <v>250</v>
      </c>
      <c r="AU167" s="301" t="s">
        <v>84</v>
      </c>
      <c r="AV167" s="16" t="s">
        <v>107</v>
      </c>
      <c r="AW167" s="16" t="s">
        <v>31</v>
      </c>
      <c r="AX167" s="16" t="s">
        <v>75</v>
      </c>
      <c r="AY167" s="301" t="s">
        <v>239</v>
      </c>
    </row>
    <row r="168" s="13" customFormat="1">
      <c r="A168" s="13"/>
      <c r="B168" s="246"/>
      <c r="C168" s="247"/>
      <c r="D168" s="241" t="s">
        <v>250</v>
      </c>
      <c r="E168" s="248" t="s">
        <v>1</v>
      </c>
      <c r="F168" s="249" t="s">
        <v>4463</v>
      </c>
      <c r="G168" s="247"/>
      <c r="H168" s="248" t="s">
        <v>1</v>
      </c>
      <c r="I168" s="250"/>
      <c r="J168" s="247"/>
      <c r="K168" s="247"/>
      <c r="L168" s="251"/>
      <c r="M168" s="252"/>
      <c r="N168" s="253"/>
      <c r="O168" s="253"/>
      <c r="P168" s="253"/>
      <c r="Q168" s="253"/>
      <c r="R168" s="253"/>
      <c r="S168" s="253"/>
      <c r="T168" s="254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55" t="s">
        <v>250</v>
      </c>
      <c r="AU168" s="255" t="s">
        <v>84</v>
      </c>
      <c r="AV168" s="13" t="s">
        <v>82</v>
      </c>
      <c r="AW168" s="13" t="s">
        <v>31</v>
      </c>
      <c r="AX168" s="13" t="s">
        <v>75</v>
      </c>
      <c r="AY168" s="255" t="s">
        <v>239</v>
      </c>
    </row>
    <row r="169" s="14" customFormat="1">
      <c r="A169" s="14"/>
      <c r="B169" s="256"/>
      <c r="C169" s="257"/>
      <c r="D169" s="241" t="s">
        <v>250</v>
      </c>
      <c r="E169" s="258" t="s">
        <v>1</v>
      </c>
      <c r="F169" s="259" t="s">
        <v>4464</v>
      </c>
      <c r="G169" s="257"/>
      <c r="H169" s="260">
        <v>9.3119999999999994</v>
      </c>
      <c r="I169" s="261"/>
      <c r="J169" s="257"/>
      <c r="K169" s="257"/>
      <c r="L169" s="262"/>
      <c r="M169" s="263"/>
      <c r="N169" s="264"/>
      <c r="O169" s="264"/>
      <c r="P169" s="264"/>
      <c r="Q169" s="264"/>
      <c r="R169" s="264"/>
      <c r="S169" s="264"/>
      <c r="T169" s="265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66" t="s">
        <v>250</v>
      </c>
      <c r="AU169" s="266" t="s">
        <v>84</v>
      </c>
      <c r="AV169" s="14" t="s">
        <v>84</v>
      </c>
      <c r="AW169" s="14" t="s">
        <v>31</v>
      </c>
      <c r="AX169" s="14" t="s">
        <v>75</v>
      </c>
      <c r="AY169" s="266" t="s">
        <v>239</v>
      </c>
    </row>
    <row r="170" s="14" customFormat="1">
      <c r="A170" s="14"/>
      <c r="B170" s="256"/>
      <c r="C170" s="257"/>
      <c r="D170" s="241" t="s">
        <v>250</v>
      </c>
      <c r="E170" s="258" t="s">
        <v>1</v>
      </c>
      <c r="F170" s="259" t="s">
        <v>4465</v>
      </c>
      <c r="G170" s="257"/>
      <c r="H170" s="260">
        <v>2.282</v>
      </c>
      <c r="I170" s="261"/>
      <c r="J170" s="257"/>
      <c r="K170" s="257"/>
      <c r="L170" s="262"/>
      <c r="M170" s="263"/>
      <c r="N170" s="264"/>
      <c r="O170" s="264"/>
      <c r="P170" s="264"/>
      <c r="Q170" s="264"/>
      <c r="R170" s="264"/>
      <c r="S170" s="264"/>
      <c r="T170" s="265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66" t="s">
        <v>250</v>
      </c>
      <c r="AU170" s="266" t="s">
        <v>84</v>
      </c>
      <c r="AV170" s="14" t="s">
        <v>84</v>
      </c>
      <c r="AW170" s="14" t="s">
        <v>31</v>
      </c>
      <c r="AX170" s="14" t="s">
        <v>75</v>
      </c>
      <c r="AY170" s="266" t="s">
        <v>239</v>
      </c>
    </row>
    <row r="171" s="14" customFormat="1">
      <c r="A171" s="14"/>
      <c r="B171" s="256"/>
      <c r="C171" s="257"/>
      <c r="D171" s="241" t="s">
        <v>250</v>
      </c>
      <c r="E171" s="258" t="s">
        <v>1</v>
      </c>
      <c r="F171" s="259" t="s">
        <v>4466</v>
      </c>
      <c r="G171" s="257"/>
      <c r="H171" s="260">
        <v>27.064</v>
      </c>
      <c r="I171" s="261"/>
      <c r="J171" s="257"/>
      <c r="K171" s="257"/>
      <c r="L171" s="262"/>
      <c r="M171" s="263"/>
      <c r="N171" s="264"/>
      <c r="O171" s="264"/>
      <c r="P171" s="264"/>
      <c r="Q171" s="264"/>
      <c r="R171" s="264"/>
      <c r="S171" s="264"/>
      <c r="T171" s="265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66" t="s">
        <v>250</v>
      </c>
      <c r="AU171" s="266" t="s">
        <v>84</v>
      </c>
      <c r="AV171" s="14" t="s">
        <v>84</v>
      </c>
      <c r="AW171" s="14" t="s">
        <v>31</v>
      </c>
      <c r="AX171" s="14" t="s">
        <v>75</v>
      </c>
      <c r="AY171" s="266" t="s">
        <v>239</v>
      </c>
    </row>
    <row r="172" s="14" customFormat="1">
      <c r="A172" s="14"/>
      <c r="B172" s="256"/>
      <c r="C172" s="257"/>
      <c r="D172" s="241" t="s">
        <v>250</v>
      </c>
      <c r="E172" s="258" t="s">
        <v>1</v>
      </c>
      <c r="F172" s="259" t="s">
        <v>4467</v>
      </c>
      <c r="G172" s="257"/>
      <c r="H172" s="260">
        <v>12.324999999999999</v>
      </c>
      <c r="I172" s="261"/>
      <c r="J172" s="257"/>
      <c r="K172" s="257"/>
      <c r="L172" s="262"/>
      <c r="M172" s="263"/>
      <c r="N172" s="264"/>
      <c r="O172" s="264"/>
      <c r="P172" s="264"/>
      <c r="Q172" s="264"/>
      <c r="R172" s="264"/>
      <c r="S172" s="264"/>
      <c r="T172" s="265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66" t="s">
        <v>250</v>
      </c>
      <c r="AU172" s="266" t="s">
        <v>84</v>
      </c>
      <c r="AV172" s="14" t="s">
        <v>84</v>
      </c>
      <c r="AW172" s="14" t="s">
        <v>31</v>
      </c>
      <c r="AX172" s="14" t="s">
        <v>75</v>
      </c>
      <c r="AY172" s="266" t="s">
        <v>239</v>
      </c>
    </row>
    <row r="173" s="16" customFormat="1">
      <c r="A173" s="16"/>
      <c r="B173" s="291"/>
      <c r="C173" s="292"/>
      <c r="D173" s="241" t="s">
        <v>250</v>
      </c>
      <c r="E173" s="293" t="s">
        <v>1</v>
      </c>
      <c r="F173" s="294" t="s">
        <v>1211</v>
      </c>
      <c r="G173" s="292"/>
      <c r="H173" s="295">
        <v>50.982999999999997</v>
      </c>
      <c r="I173" s="296"/>
      <c r="J173" s="292"/>
      <c r="K173" s="292"/>
      <c r="L173" s="297"/>
      <c r="M173" s="298"/>
      <c r="N173" s="299"/>
      <c r="O173" s="299"/>
      <c r="P173" s="299"/>
      <c r="Q173" s="299"/>
      <c r="R173" s="299"/>
      <c r="S173" s="299"/>
      <c r="T173" s="300"/>
      <c r="U173" s="16"/>
      <c r="V173" s="16"/>
      <c r="W173" s="16"/>
      <c r="X173" s="16"/>
      <c r="Y173" s="16"/>
      <c r="Z173" s="16"/>
      <c r="AA173" s="16"/>
      <c r="AB173" s="16"/>
      <c r="AC173" s="16"/>
      <c r="AD173" s="16"/>
      <c r="AE173" s="16"/>
      <c r="AT173" s="301" t="s">
        <v>250</v>
      </c>
      <c r="AU173" s="301" t="s">
        <v>84</v>
      </c>
      <c r="AV173" s="16" t="s">
        <v>107</v>
      </c>
      <c r="AW173" s="16" t="s">
        <v>31</v>
      </c>
      <c r="AX173" s="16" t="s">
        <v>75</v>
      </c>
      <c r="AY173" s="301" t="s">
        <v>239</v>
      </c>
    </row>
    <row r="174" s="15" customFormat="1">
      <c r="A174" s="15"/>
      <c r="B174" s="267"/>
      <c r="C174" s="268"/>
      <c r="D174" s="241" t="s">
        <v>250</v>
      </c>
      <c r="E174" s="269" t="s">
        <v>4392</v>
      </c>
      <c r="F174" s="270" t="s">
        <v>277</v>
      </c>
      <c r="G174" s="268"/>
      <c r="H174" s="271">
        <v>222.94800000000001</v>
      </c>
      <c r="I174" s="272"/>
      <c r="J174" s="268"/>
      <c r="K174" s="268"/>
      <c r="L174" s="273"/>
      <c r="M174" s="274"/>
      <c r="N174" s="275"/>
      <c r="O174" s="275"/>
      <c r="P174" s="275"/>
      <c r="Q174" s="275"/>
      <c r="R174" s="275"/>
      <c r="S174" s="275"/>
      <c r="T174" s="276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77" t="s">
        <v>250</v>
      </c>
      <c r="AU174" s="277" t="s">
        <v>84</v>
      </c>
      <c r="AV174" s="15" t="s">
        <v>246</v>
      </c>
      <c r="AW174" s="15" t="s">
        <v>31</v>
      </c>
      <c r="AX174" s="15" t="s">
        <v>82</v>
      </c>
      <c r="AY174" s="277" t="s">
        <v>239</v>
      </c>
    </row>
    <row r="175" s="2" customFormat="1" ht="33" customHeight="1">
      <c r="A175" s="39"/>
      <c r="B175" s="40"/>
      <c r="C175" s="228" t="s">
        <v>84</v>
      </c>
      <c r="D175" s="228" t="s">
        <v>241</v>
      </c>
      <c r="E175" s="229" t="s">
        <v>4468</v>
      </c>
      <c r="F175" s="230" t="s">
        <v>4469</v>
      </c>
      <c r="G175" s="231" t="s">
        <v>255</v>
      </c>
      <c r="H175" s="232">
        <v>423.67200000000003</v>
      </c>
      <c r="I175" s="233"/>
      <c r="J175" s="234">
        <f>ROUND(I175*H175,2)</f>
        <v>0</v>
      </c>
      <c r="K175" s="230" t="s">
        <v>1</v>
      </c>
      <c r="L175" s="45"/>
      <c r="M175" s="235" t="s">
        <v>1</v>
      </c>
      <c r="N175" s="236" t="s">
        <v>40</v>
      </c>
      <c r="O175" s="92"/>
      <c r="P175" s="237">
        <f>O175*H175</f>
        <v>0</v>
      </c>
      <c r="Q175" s="237">
        <v>0</v>
      </c>
      <c r="R175" s="237">
        <f>Q175*H175</f>
        <v>0</v>
      </c>
      <c r="S175" s="237">
        <v>0</v>
      </c>
      <c r="T175" s="238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39" t="s">
        <v>246</v>
      </c>
      <c r="AT175" s="239" t="s">
        <v>241</v>
      </c>
      <c r="AU175" s="239" t="s">
        <v>84</v>
      </c>
      <c r="AY175" s="18" t="s">
        <v>239</v>
      </c>
      <c r="BE175" s="240">
        <f>IF(N175="základní",J175,0)</f>
        <v>0</v>
      </c>
      <c r="BF175" s="240">
        <f>IF(N175="snížená",J175,0)</f>
        <v>0</v>
      </c>
      <c r="BG175" s="240">
        <f>IF(N175="zákl. přenesená",J175,0)</f>
        <v>0</v>
      </c>
      <c r="BH175" s="240">
        <f>IF(N175="sníž. přenesená",J175,0)</f>
        <v>0</v>
      </c>
      <c r="BI175" s="240">
        <f>IF(N175="nulová",J175,0)</f>
        <v>0</v>
      </c>
      <c r="BJ175" s="18" t="s">
        <v>82</v>
      </c>
      <c r="BK175" s="240">
        <f>ROUND(I175*H175,2)</f>
        <v>0</v>
      </c>
      <c r="BL175" s="18" t="s">
        <v>246</v>
      </c>
      <c r="BM175" s="239" t="s">
        <v>4470</v>
      </c>
    </row>
    <row r="176" s="2" customFormat="1">
      <c r="A176" s="39"/>
      <c r="B176" s="40"/>
      <c r="C176" s="41"/>
      <c r="D176" s="241" t="s">
        <v>248</v>
      </c>
      <c r="E176" s="41"/>
      <c r="F176" s="242" t="s">
        <v>4469</v>
      </c>
      <c r="G176" s="41"/>
      <c r="H176" s="41"/>
      <c r="I176" s="243"/>
      <c r="J176" s="41"/>
      <c r="K176" s="41"/>
      <c r="L176" s="45"/>
      <c r="M176" s="244"/>
      <c r="N176" s="245"/>
      <c r="O176" s="92"/>
      <c r="P176" s="92"/>
      <c r="Q176" s="92"/>
      <c r="R176" s="92"/>
      <c r="S176" s="92"/>
      <c r="T176" s="93"/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T176" s="18" t="s">
        <v>248</v>
      </c>
      <c r="AU176" s="18" t="s">
        <v>84</v>
      </c>
    </row>
    <row r="177" s="2" customFormat="1">
      <c r="A177" s="39"/>
      <c r="B177" s="40"/>
      <c r="C177" s="41"/>
      <c r="D177" s="241" t="s">
        <v>341</v>
      </c>
      <c r="E177" s="41"/>
      <c r="F177" s="278" t="s">
        <v>3491</v>
      </c>
      <c r="G177" s="41"/>
      <c r="H177" s="41"/>
      <c r="I177" s="243"/>
      <c r="J177" s="41"/>
      <c r="K177" s="41"/>
      <c r="L177" s="45"/>
      <c r="M177" s="244"/>
      <c r="N177" s="245"/>
      <c r="O177" s="92"/>
      <c r="P177" s="92"/>
      <c r="Q177" s="92"/>
      <c r="R177" s="92"/>
      <c r="S177" s="92"/>
      <c r="T177" s="93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18" t="s">
        <v>341</v>
      </c>
      <c r="AU177" s="18" t="s">
        <v>84</v>
      </c>
    </row>
    <row r="178" s="13" customFormat="1">
      <c r="A178" s="13"/>
      <c r="B178" s="246"/>
      <c r="C178" s="247"/>
      <c r="D178" s="241" t="s">
        <v>250</v>
      </c>
      <c r="E178" s="248" t="s">
        <v>1</v>
      </c>
      <c r="F178" s="249" t="s">
        <v>4471</v>
      </c>
      <c r="G178" s="247"/>
      <c r="H178" s="248" t="s">
        <v>1</v>
      </c>
      <c r="I178" s="250"/>
      <c r="J178" s="247"/>
      <c r="K178" s="247"/>
      <c r="L178" s="251"/>
      <c r="M178" s="252"/>
      <c r="N178" s="253"/>
      <c r="O178" s="253"/>
      <c r="P178" s="253"/>
      <c r="Q178" s="253"/>
      <c r="R178" s="253"/>
      <c r="S178" s="253"/>
      <c r="T178" s="254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55" t="s">
        <v>250</v>
      </c>
      <c r="AU178" s="255" t="s">
        <v>84</v>
      </c>
      <c r="AV178" s="13" t="s">
        <v>82</v>
      </c>
      <c r="AW178" s="13" t="s">
        <v>31</v>
      </c>
      <c r="AX178" s="13" t="s">
        <v>75</v>
      </c>
      <c r="AY178" s="255" t="s">
        <v>239</v>
      </c>
    </row>
    <row r="179" s="14" customFormat="1">
      <c r="A179" s="14"/>
      <c r="B179" s="256"/>
      <c r="C179" s="257"/>
      <c r="D179" s="241" t="s">
        <v>250</v>
      </c>
      <c r="E179" s="258" t="s">
        <v>1</v>
      </c>
      <c r="F179" s="259" t="s">
        <v>4472</v>
      </c>
      <c r="G179" s="257"/>
      <c r="H179" s="260">
        <v>24.704999999999998</v>
      </c>
      <c r="I179" s="261"/>
      <c r="J179" s="257"/>
      <c r="K179" s="257"/>
      <c r="L179" s="262"/>
      <c r="M179" s="263"/>
      <c r="N179" s="264"/>
      <c r="O179" s="264"/>
      <c r="P179" s="264"/>
      <c r="Q179" s="264"/>
      <c r="R179" s="264"/>
      <c r="S179" s="264"/>
      <c r="T179" s="265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66" t="s">
        <v>250</v>
      </c>
      <c r="AU179" s="266" t="s">
        <v>84</v>
      </c>
      <c r="AV179" s="14" t="s">
        <v>84</v>
      </c>
      <c r="AW179" s="14" t="s">
        <v>31</v>
      </c>
      <c r="AX179" s="14" t="s">
        <v>75</v>
      </c>
      <c r="AY179" s="266" t="s">
        <v>239</v>
      </c>
    </row>
    <row r="180" s="14" customFormat="1">
      <c r="A180" s="14"/>
      <c r="B180" s="256"/>
      <c r="C180" s="257"/>
      <c r="D180" s="241" t="s">
        <v>250</v>
      </c>
      <c r="E180" s="258" t="s">
        <v>1</v>
      </c>
      <c r="F180" s="259" t="s">
        <v>4473</v>
      </c>
      <c r="G180" s="257"/>
      <c r="H180" s="260">
        <v>22.43</v>
      </c>
      <c r="I180" s="261"/>
      <c r="J180" s="257"/>
      <c r="K180" s="257"/>
      <c r="L180" s="262"/>
      <c r="M180" s="263"/>
      <c r="N180" s="264"/>
      <c r="O180" s="264"/>
      <c r="P180" s="264"/>
      <c r="Q180" s="264"/>
      <c r="R180" s="264"/>
      <c r="S180" s="264"/>
      <c r="T180" s="265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66" t="s">
        <v>250</v>
      </c>
      <c r="AU180" s="266" t="s">
        <v>84</v>
      </c>
      <c r="AV180" s="14" t="s">
        <v>84</v>
      </c>
      <c r="AW180" s="14" t="s">
        <v>31</v>
      </c>
      <c r="AX180" s="14" t="s">
        <v>75</v>
      </c>
      <c r="AY180" s="266" t="s">
        <v>239</v>
      </c>
    </row>
    <row r="181" s="14" customFormat="1">
      <c r="A181" s="14"/>
      <c r="B181" s="256"/>
      <c r="C181" s="257"/>
      <c r="D181" s="241" t="s">
        <v>250</v>
      </c>
      <c r="E181" s="258" t="s">
        <v>1</v>
      </c>
      <c r="F181" s="259" t="s">
        <v>4474</v>
      </c>
      <c r="G181" s="257"/>
      <c r="H181" s="260">
        <v>37.543999999999997</v>
      </c>
      <c r="I181" s="261"/>
      <c r="J181" s="257"/>
      <c r="K181" s="257"/>
      <c r="L181" s="262"/>
      <c r="M181" s="263"/>
      <c r="N181" s="264"/>
      <c r="O181" s="264"/>
      <c r="P181" s="264"/>
      <c r="Q181" s="264"/>
      <c r="R181" s="264"/>
      <c r="S181" s="264"/>
      <c r="T181" s="265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66" t="s">
        <v>250</v>
      </c>
      <c r="AU181" s="266" t="s">
        <v>84</v>
      </c>
      <c r="AV181" s="14" t="s">
        <v>84</v>
      </c>
      <c r="AW181" s="14" t="s">
        <v>31</v>
      </c>
      <c r="AX181" s="14" t="s">
        <v>75</v>
      </c>
      <c r="AY181" s="266" t="s">
        <v>239</v>
      </c>
    </row>
    <row r="182" s="14" customFormat="1">
      <c r="A182" s="14"/>
      <c r="B182" s="256"/>
      <c r="C182" s="257"/>
      <c r="D182" s="241" t="s">
        <v>250</v>
      </c>
      <c r="E182" s="258" t="s">
        <v>1</v>
      </c>
      <c r="F182" s="259" t="s">
        <v>4475</v>
      </c>
      <c r="G182" s="257"/>
      <c r="H182" s="260">
        <v>8.5700000000000003</v>
      </c>
      <c r="I182" s="261"/>
      <c r="J182" s="257"/>
      <c r="K182" s="257"/>
      <c r="L182" s="262"/>
      <c r="M182" s="263"/>
      <c r="N182" s="264"/>
      <c r="O182" s="264"/>
      <c r="P182" s="264"/>
      <c r="Q182" s="264"/>
      <c r="R182" s="264"/>
      <c r="S182" s="264"/>
      <c r="T182" s="265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66" t="s">
        <v>250</v>
      </c>
      <c r="AU182" s="266" t="s">
        <v>84</v>
      </c>
      <c r="AV182" s="14" t="s">
        <v>84</v>
      </c>
      <c r="AW182" s="14" t="s">
        <v>31</v>
      </c>
      <c r="AX182" s="14" t="s">
        <v>75</v>
      </c>
      <c r="AY182" s="266" t="s">
        <v>239</v>
      </c>
    </row>
    <row r="183" s="14" customFormat="1">
      <c r="A183" s="14"/>
      <c r="B183" s="256"/>
      <c r="C183" s="257"/>
      <c r="D183" s="241" t="s">
        <v>250</v>
      </c>
      <c r="E183" s="258" t="s">
        <v>1</v>
      </c>
      <c r="F183" s="259" t="s">
        <v>4476</v>
      </c>
      <c r="G183" s="257"/>
      <c r="H183" s="260">
        <v>9.4890000000000008</v>
      </c>
      <c r="I183" s="261"/>
      <c r="J183" s="257"/>
      <c r="K183" s="257"/>
      <c r="L183" s="262"/>
      <c r="M183" s="263"/>
      <c r="N183" s="264"/>
      <c r="O183" s="264"/>
      <c r="P183" s="264"/>
      <c r="Q183" s="264"/>
      <c r="R183" s="264"/>
      <c r="S183" s="264"/>
      <c r="T183" s="265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66" t="s">
        <v>250</v>
      </c>
      <c r="AU183" s="266" t="s">
        <v>84</v>
      </c>
      <c r="AV183" s="14" t="s">
        <v>84</v>
      </c>
      <c r="AW183" s="14" t="s">
        <v>31</v>
      </c>
      <c r="AX183" s="14" t="s">
        <v>75</v>
      </c>
      <c r="AY183" s="266" t="s">
        <v>239</v>
      </c>
    </row>
    <row r="184" s="14" customFormat="1">
      <c r="A184" s="14"/>
      <c r="B184" s="256"/>
      <c r="C184" s="257"/>
      <c r="D184" s="241" t="s">
        <v>250</v>
      </c>
      <c r="E184" s="258" t="s">
        <v>1</v>
      </c>
      <c r="F184" s="259" t="s">
        <v>4477</v>
      </c>
      <c r="G184" s="257"/>
      <c r="H184" s="260">
        <v>1.597</v>
      </c>
      <c r="I184" s="261"/>
      <c r="J184" s="257"/>
      <c r="K184" s="257"/>
      <c r="L184" s="262"/>
      <c r="M184" s="263"/>
      <c r="N184" s="264"/>
      <c r="O184" s="264"/>
      <c r="P184" s="264"/>
      <c r="Q184" s="264"/>
      <c r="R184" s="264"/>
      <c r="S184" s="264"/>
      <c r="T184" s="265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66" t="s">
        <v>250</v>
      </c>
      <c r="AU184" s="266" t="s">
        <v>84</v>
      </c>
      <c r="AV184" s="14" t="s">
        <v>84</v>
      </c>
      <c r="AW184" s="14" t="s">
        <v>31</v>
      </c>
      <c r="AX184" s="14" t="s">
        <v>75</v>
      </c>
      <c r="AY184" s="266" t="s">
        <v>239</v>
      </c>
    </row>
    <row r="185" s="13" customFormat="1">
      <c r="A185" s="13"/>
      <c r="B185" s="246"/>
      <c r="C185" s="247"/>
      <c r="D185" s="241" t="s">
        <v>250</v>
      </c>
      <c r="E185" s="248" t="s">
        <v>1</v>
      </c>
      <c r="F185" s="249" t="s">
        <v>4478</v>
      </c>
      <c r="G185" s="247"/>
      <c r="H185" s="248" t="s">
        <v>1</v>
      </c>
      <c r="I185" s="250"/>
      <c r="J185" s="247"/>
      <c r="K185" s="247"/>
      <c r="L185" s="251"/>
      <c r="M185" s="252"/>
      <c r="N185" s="253"/>
      <c r="O185" s="253"/>
      <c r="P185" s="253"/>
      <c r="Q185" s="253"/>
      <c r="R185" s="253"/>
      <c r="S185" s="253"/>
      <c r="T185" s="254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55" t="s">
        <v>250</v>
      </c>
      <c r="AU185" s="255" t="s">
        <v>84</v>
      </c>
      <c r="AV185" s="13" t="s">
        <v>82</v>
      </c>
      <c r="AW185" s="13" t="s">
        <v>31</v>
      </c>
      <c r="AX185" s="13" t="s">
        <v>75</v>
      </c>
      <c r="AY185" s="255" t="s">
        <v>239</v>
      </c>
    </row>
    <row r="186" s="14" customFormat="1">
      <c r="A186" s="14"/>
      <c r="B186" s="256"/>
      <c r="C186" s="257"/>
      <c r="D186" s="241" t="s">
        <v>250</v>
      </c>
      <c r="E186" s="258" t="s">
        <v>1</v>
      </c>
      <c r="F186" s="259" t="s">
        <v>4479</v>
      </c>
      <c r="G186" s="257"/>
      <c r="H186" s="260">
        <v>37.213000000000001</v>
      </c>
      <c r="I186" s="261"/>
      <c r="J186" s="257"/>
      <c r="K186" s="257"/>
      <c r="L186" s="262"/>
      <c r="M186" s="263"/>
      <c r="N186" s="264"/>
      <c r="O186" s="264"/>
      <c r="P186" s="264"/>
      <c r="Q186" s="264"/>
      <c r="R186" s="264"/>
      <c r="S186" s="264"/>
      <c r="T186" s="265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66" t="s">
        <v>250</v>
      </c>
      <c r="AU186" s="266" t="s">
        <v>84</v>
      </c>
      <c r="AV186" s="14" t="s">
        <v>84</v>
      </c>
      <c r="AW186" s="14" t="s">
        <v>31</v>
      </c>
      <c r="AX186" s="14" t="s">
        <v>75</v>
      </c>
      <c r="AY186" s="266" t="s">
        <v>239</v>
      </c>
    </row>
    <row r="187" s="14" customFormat="1">
      <c r="A187" s="14"/>
      <c r="B187" s="256"/>
      <c r="C187" s="257"/>
      <c r="D187" s="241" t="s">
        <v>250</v>
      </c>
      <c r="E187" s="258" t="s">
        <v>1</v>
      </c>
      <c r="F187" s="259" t="s">
        <v>4480</v>
      </c>
      <c r="G187" s="257"/>
      <c r="H187" s="260">
        <v>5.1790000000000003</v>
      </c>
      <c r="I187" s="261"/>
      <c r="J187" s="257"/>
      <c r="K187" s="257"/>
      <c r="L187" s="262"/>
      <c r="M187" s="263"/>
      <c r="N187" s="264"/>
      <c r="O187" s="264"/>
      <c r="P187" s="264"/>
      <c r="Q187" s="264"/>
      <c r="R187" s="264"/>
      <c r="S187" s="264"/>
      <c r="T187" s="265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66" t="s">
        <v>250</v>
      </c>
      <c r="AU187" s="266" t="s">
        <v>84</v>
      </c>
      <c r="AV187" s="14" t="s">
        <v>84</v>
      </c>
      <c r="AW187" s="14" t="s">
        <v>31</v>
      </c>
      <c r="AX187" s="14" t="s">
        <v>75</v>
      </c>
      <c r="AY187" s="266" t="s">
        <v>239</v>
      </c>
    </row>
    <row r="188" s="14" customFormat="1">
      <c r="A188" s="14"/>
      <c r="B188" s="256"/>
      <c r="C188" s="257"/>
      <c r="D188" s="241" t="s">
        <v>250</v>
      </c>
      <c r="E188" s="258" t="s">
        <v>1</v>
      </c>
      <c r="F188" s="259" t="s">
        <v>4481</v>
      </c>
      <c r="G188" s="257"/>
      <c r="H188" s="260">
        <v>4.5279999999999996</v>
      </c>
      <c r="I188" s="261"/>
      <c r="J188" s="257"/>
      <c r="K188" s="257"/>
      <c r="L188" s="262"/>
      <c r="M188" s="263"/>
      <c r="N188" s="264"/>
      <c r="O188" s="264"/>
      <c r="P188" s="264"/>
      <c r="Q188" s="264"/>
      <c r="R188" s="264"/>
      <c r="S188" s="264"/>
      <c r="T188" s="265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66" t="s">
        <v>250</v>
      </c>
      <c r="AU188" s="266" t="s">
        <v>84</v>
      </c>
      <c r="AV188" s="14" t="s">
        <v>84</v>
      </c>
      <c r="AW188" s="14" t="s">
        <v>31</v>
      </c>
      <c r="AX188" s="14" t="s">
        <v>75</v>
      </c>
      <c r="AY188" s="266" t="s">
        <v>239</v>
      </c>
    </row>
    <row r="189" s="14" customFormat="1">
      <c r="A189" s="14"/>
      <c r="B189" s="256"/>
      <c r="C189" s="257"/>
      <c r="D189" s="241" t="s">
        <v>250</v>
      </c>
      <c r="E189" s="258" t="s">
        <v>1</v>
      </c>
      <c r="F189" s="259" t="s">
        <v>4482</v>
      </c>
      <c r="G189" s="257"/>
      <c r="H189" s="260">
        <v>9.0220000000000002</v>
      </c>
      <c r="I189" s="261"/>
      <c r="J189" s="257"/>
      <c r="K189" s="257"/>
      <c r="L189" s="262"/>
      <c r="M189" s="263"/>
      <c r="N189" s="264"/>
      <c r="O189" s="264"/>
      <c r="P189" s="264"/>
      <c r="Q189" s="264"/>
      <c r="R189" s="264"/>
      <c r="S189" s="264"/>
      <c r="T189" s="265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66" t="s">
        <v>250</v>
      </c>
      <c r="AU189" s="266" t="s">
        <v>84</v>
      </c>
      <c r="AV189" s="14" t="s">
        <v>84</v>
      </c>
      <c r="AW189" s="14" t="s">
        <v>31</v>
      </c>
      <c r="AX189" s="14" t="s">
        <v>75</v>
      </c>
      <c r="AY189" s="266" t="s">
        <v>239</v>
      </c>
    </row>
    <row r="190" s="14" customFormat="1">
      <c r="A190" s="14"/>
      <c r="B190" s="256"/>
      <c r="C190" s="257"/>
      <c r="D190" s="241" t="s">
        <v>250</v>
      </c>
      <c r="E190" s="258" t="s">
        <v>1</v>
      </c>
      <c r="F190" s="259" t="s">
        <v>4483</v>
      </c>
      <c r="G190" s="257"/>
      <c r="H190" s="260">
        <v>17.995000000000001</v>
      </c>
      <c r="I190" s="261"/>
      <c r="J190" s="257"/>
      <c r="K190" s="257"/>
      <c r="L190" s="262"/>
      <c r="M190" s="263"/>
      <c r="N190" s="264"/>
      <c r="O190" s="264"/>
      <c r="P190" s="264"/>
      <c r="Q190" s="264"/>
      <c r="R190" s="264"/>
      <c r="S190" s="264"/>
      <c r="T190" s="265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66" t="s">
        <v>250</v>
      </c>
      <c r="AU190" s="266" t="s">
        <v>84</v>
      </c>
      <c r="AV190" s="14" t="s">
        <v>84</v>
      </c>
      <c r="AW190" s="14" t="s">
        <v>31</v>
      </c>
      <c r="AX190" s="14" t="s">
        <v>75</v>
      </c>
      <c r="AY190" s="266" t="s">
        <v>239</v>
      </c>
    </row>
    <row r="191" s="14" customFormat="1">
      <c r="A191" s="14"/>
      <c r="B191" s="256"/>
      <c r="C191" s="257"/>
      <c r="D191" s="241" t="s">
        <v>250</v>
      </c>
      <c r="E191" s="258" t="s">
        <v>1</v>
      </c>
      <c r="F191" s="259" t="s">
        <v>4484</v>
      </c>
      <c r="G191" s="257"/>
      <c r="H191" s="260">
        <v>6.6669999999999998</v>
      </c>
      <c r="I191" s="261"/>
      <c r="J191" s="257"/>
      <c r="K191" s="257"/>
      <c r="L191" s="262"/>
      <c r="M191" s="263"/>
      <c r="N191" s="264"/>
      <c r="O191" s="264"/>
      <c r="P191" s="264"/>
      <c r="Q191" s="264"/>
      <c r="R191" s="264"/>
      <c r="S191" s="264"/>
      <c r="T191" s="265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66" t="s">
        <v>250</v>
      </c>
      <c r="AU191" s="266" t="s">
        <v>84</v>
      </c>
      <c r="AV191" s="14" t="s">
        <v>84</v>
      </c>
      <c r="AW191" s="14" t="s">
        <v>31</v>
      </c>
      <c r="AX191" s="14" t="s">
        <v>75</v>
      </c>
      <c r="AY191" s="266" t="s">
        <v>239</v>
      </c>
    </row>
    <row r="192" s="13" customFormat="1">
      <c r="A192" s="13"/>
      <c r="B192" s="246"/>
      <c r="C192" s="247"/>
      <c r="D192" s="241" t="s">
        <v>250</v>
      </c>
      <c r="E192" s="248" t="s">
        <v>1</v>
      </c>
      <c r="F192" s="249" t="s">
        <v>4452</v>
      </c>
      <c r="G192" s="247"/>
      <c r="H192" s="248" t="s">
        <v>1</v>
      </c>
      <c r="I192" s="250"/>
      <c r="J192" s="247"/>
      <c r="K192" s="247"/>
      <c r="L192" s="251"/>
      <c r="M192" s="252"/>
      <c r="N192" s="253"/>
      <c r="O192" s="253"/>
      <c r="P192" s="253"/>
      <c r="Q192" s="253"/>
      <c r="R192" s="253"/>
      <c r="S192" s="253"/>
      <c r="T192" s="254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55" t="s">
        <v>250</v>
      </c>
      <c r="AU192" s="255" t="s">
        <v>84</v>
      </c>
      <c r="AV192" s="13" t="s">
        <v>82</v>
      </c>
      <c r="AW192" s="13" t="s">
        <v>31</v>
      </c>
      <c r="AX192" s="13" t="s">
        <v>75</v>
      </c>
      <c r="AY192" s="255" t="s">
        <v>239</v>
      </c>
    </row>
    <row r="193" s="14" customFormat="1">
      <c r="A193" s="14"/>
      <c r="B193" s="256"/>
      <c r="C193" s="257"/>
      <c r="D193" s="241" t="s">
        <v>250</v>
      </c>
      <c r="E193" s="258" t="s">
        <v>1</v>
      </c>
      <c r="F193" s="259" t="s">
        <v>4485</v>
      </c>
      <c r="G193" s="257"/>
      <c r="H193" s="260">
        <v>36.140000000000001</v>
      </c>
      <c r="I193" s="261"/>
      <c r="J193" s="257"/>
      <c r="K193" s="257"/>
      <c r="L193" s="262"/>
      <c r="M193" s="263"/>
      <c r="N193" s="264"/>
      <c r="O193" s="264"/>
      <c r="P193" s="264"/>
      <c r="Q193" s="264"/>
      <c r="R193" s="264"/>
      <c r="S193" s="264"/>
      <c r="T193" s="265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66" t="s">
        <v>250</v>
      </c>
      <c r="AU193" s="266" t="s">
        <v>84</v>
      </c>
      <c r="AV193" s="14" t="s">
        <v>84</v>
      </c>
      <c r="AW193" s="14" t="s">
        <v>31</v>
      </c>
      <c r="AX193" s="14" t="s">
        <v>75</v>
      </c>
      <c r="AY193" s="266" t="s">
        <v>239</v>
      </c>
    </row>
    <row r="194" s="14" customFormat="1">
      <c r="A194" s="14"/>
      <c r="B194" s="256"/>
      <c r="C194" s="257"/>
      <c r="D194" s="241" t="s">
        <v>250</v>
      </c>
      <c r="E194" s="258" t="s">
        <v>1</v>
      </c>
      <c r="F194" s="259" t="s">
        <v>4486</v>
      </c>
      <c r="G194" s="257"/>
      <c r="H194" s="260">
        <v>5.4790000000000001</v>
      </c>
      <c r="I194" s="261"/>
      <c r="J194" s="257"/>
      <c r="K194" s="257"/>
      <c r="L194" s="262"/>
      <c r="M194" s="263"/>
      <c r="N194" s="264"/>
      <c r="O194" s="264"/>
      <c r="P194" s="264"/>
      <c r="Q194" s="264"/>
      <c r="R194" s="264"/>
      <c r="S194" s="264"/>
      <c r="T194" s="265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66" t="s">
        <v>250</v>
      </c>
      <c r="AU194" s="266" t="s">
        <v>84</v>
      </c>
      <c r="AV194" s="14" t="s">
        <v>84</v>
      </c>
      <c r="AW194" s="14" t="s">
        <v>31</v>
      </c>
      <c r="AX194" s="14" t="s">
        <v>75</v>
      </c>
      <c r="AY194" s="266" t="s">
        <v>239</v>
      </c>
    </row>
    <row r="195" s="14" customFormat="1">
      <c r="A195" s="14"/>
      <c r="B195" s="256"/>
      <c r="C195" s="257"/>
      <c r="D195" s="241" t="s">
        <v>250</v>
      </c>
      <c r="E195" s="258" t="s">
        <v>1</v>
      </c>
      <c r="F195" s="259" t="s">
        <v>4486</v>
      </c>
      <c r="G195" s="257"/>
      <c r="H195" s="260">
        <v>5.4790000000000001</v>
      </c>
      <c r="I195" s="261"/>
      <c r="J195" s="257"/>
      <c r="K195" s="257"/>
      <c r="L195" s="262"/>
      <c r="M195" s="263"/>
      <c r="N195" s="264"/>
      <c r="O195" s="264"/>
      <c r="P195" s="264"/>
      <c r="Q195" s="264"/>
      <c r="R195" s="264"/>
      <c r="S195" s="264"/>
      <c r="T195" s="265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66" t="s">
        <v>250</v>
      </c>
      <c r="AU195" s="266" t="s">
        <v>84</v>
      </c>
      <c r="AV195" s="14" t="s">
        <v>84</v>
      </c>
      <c r="AW195" s="14" t="s">
        <v>31</v>
      </c>
      <c r="AX195" s="14" t="s">
        <v>75</v>
      </c>
      <c r="AY195" s="266" t="s">
        <v>239</v>
      </c>
    </row>
    <row r="196" s="13" customFormat="1">
      <c r="A196" s="13"/>
      <c r="B196" s="246"/>
      <c r="C196" s="247"/>
      <c r="D196" s="241" t="s">
        <v>250</v>
      </c>
      <c r="E196" s="248" t="s">
        <v>1</v>
      </c>
      <c r="F196" s="249" t="s">
        <v>4487</v>
      </c>
      <c r="G196" s="247"/>
      <c r="H196" s="248" t="s">
        <v>1</v>
      </c>
      <c r="I196" s="250"/>
      <c r="J196" s="247"/>
      <c r="K196" s="247"/>
      <c r="L196" s="251"/>
      <c r="M196" s="252"/>
      <c r="N196" s="253"/>
      <c r="O196" s="253"/>
      <c r="P196" s="253"/>
      <c r="Q196" s="253"/>
      <c r="R196" s="253"/>
      <c r="S196" s="253"/>
      <c r="T196" s="254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55" t="s">
        <v>250</v>
      </c>
      <c r="AU196" s="255" t="s">
        <v>84</v>
      </c>
      <c r="AV196" s="13" t="s">
        <v>82</v>
      </c>
      <c r="AW196" s="13" t="s">
        <v>31</v>
      </c>
      <c r="AX196" s="13" t="s">
        <v>75</v>
      </c>
      <c r="AY196" s="255" t="s">
        <v>239</v>
      </c>
    </row>
    <row r="197" s="14" customFormat="1">
      <c r="A197" s="14"/>
      <c r="B197" s="256"/>
      <c r="C197" s="257"/>
      <c r="D197" s="241" t="s">
        <v>250</v>
      </c>
      <c r="E197" s="258" t="s">
        <v>1</v>
      </c>
      <c r="F197" s="259" t="s">
        <v>4488</v>
      </c>
      <c r="G197" s="257"/>
      <c r="H197" s="260">
        <v>31.501000000000001</v>
      </c>
      <c r="I197" s="261"/>
      <c r="J197" s="257"/>
      <c r="K197" s="257"/>
      <c r="L197" s="262"/>
      <c r="M197" s="263"/>
      <c r="N197" s="264"/>
      <c r="O197" s="264"/>
      <c r="P197" s="264"/>
      <c r="Q197" s="264"/>
      <c r="R197" s="264"/>
      <c r="S197" s="264"/>
      <c r="T197" s="265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66" t="s">
        <v>250</v>
      </c>
      <c r="AU197" s="266" t="s">
        <v>84</v>
      </c>
      <c r="AV197" s="14" t="s">
        <v>84</v>
      </c>
      <c r="AW197" s="14" t="s">
        <v>31</v>
      </c>
      <c r="AX197" s="14" t="s">
        <v>75</v>
      </c>
      <c r="AY197" s="266" t="s">
        <v>239</v>
      </c>
    </row>
    <row r="198" s="14" customFormat="1">
      <c r="A198" s="14"/>
      <c r="B198" s="256"/>
      <c r="C198" s="257"/>
      <c r="D198" s="241" t="s">
        <v>250</v>
      </c>
      <c r="E198" s="258" t="s">
        <v>1</v>
      </c>
      <c r="F198" s="259" t="s">
        <v>4489</v>
      </c>
      <c r="G198" s="257"/>
      <c r="H198" s="260">
        <v>18.199000000000002</v>
      </c>
      <c r="I198" s="261"/>
      <c r="J198" s="257"/>
      <c r="K198" s="257"/>
      <c r="L198" s="262"/>
      <c r="M198" s="263"/>
      <c r="N198" s="264"/>
      <c r="O198" s="264"/>
      <c r="P198" s="264"/>
      <c r="Q198" s="264"/>
      <c r="R198" s="264"/>
      <c r="S198" s="264"/>
      <c r="T198" s="265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66" t="s">
        <v>250</v>
      </c>
      <c r="AU198" s="266" t="s">
        <v>84</v>
      </c>
      <c r="AV198" s="14" t="s">
        <v>84</v>
      </c>
      <c r="AW198" s="14" t="s">
        <v>31</v>
      </c>
      <c r="AX198" s="14" t="s">
        <v>75</v>
      </c>
      <c r="AY198" s="266" t="s">
        <v>239</v>
      </c>
    </row>
    <row r="199" s="13" customFormat="1">
      <c r="A199" s="13"/>
      <c r="B199" s="246"/>
      <c r="C199" s="247"/>
      <c r="D199" s="241" t="s">
        <v>250</v>
      </c>
      <c r="E199" s="248" t="s">
        <v>1</v>
      </c>
      <c r="F199" s="249" t="s">
        <v>4490</v>
      </c>
      <c r="G199" s="247"/>
      <c r="H199" s="248" t="s">
        <v>1</v>
      </c>
      <c r="I199" s="250"/>
      <c r="J199" s="247"/>
      <c r="K199" s="247"/>
      <c r="L199" s="251"/>
      <c r="M199" s="252"/>
      <c r="N199" s="253"/>
      <c r="O199" s="253"/>
      <c r="P199" s="253"/>
      <c r="Q199" s="253"/>
      <c r="R199" s="253"/>
      <c r="S199" s="253"/>
      <c r="T199" s="254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55" t="s">
        <v>250</v>
      </c>
      <c r="AU199" s="255" t="s">
        <v>84</v>
      </c>
      <c r="AV199" s="13" t="s">
        <v>82</v>
      </c>
      <c r="AW199" s="13" t="s">
        <v>31</v>
      </c>
      <c r="AX199" s="13" t="s">
        <v>75</v>
      </c>
      <c r="AY199" s="255" t="s">
        <v>239</v>
      </c>
    </row>
    <row r="200" s="14" customFormat="1">
      <c r="A200" s="14"/>
      <c r="B200" s="256"/>
      <c r="C200" s="257"/>
      <c r="D200" s="241" t="s">
        <v>250</v>
      </c>
      <c r="E200" s="258" t="s">
        <v>1</v>
      </c>
      <c r="F200" s="259" t="s">
        <v>4491</v>
      </c>
      <c r="G200" s="257"/>
      <c r="H200" s="260">
        <v>16.988</v>
      </c>
      <c r="I200" s="261"/>
      <c r="J200" s="257"/>
      <c r="K200" s="257"/>
      <c r="L200" s="262"/>
      <c r="M200" s="263"/>
      <c r="N200" s="264"/>
      <c r="O200" s="264"/>
      <c r="P200" s="264"/>
      <c r="Q200" s="264"/>
      <c r="R200" s="264"/>
      <c r="S200" s="264"/>
      <c r="T200" s="265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66" t="s">
        <v>250</v>
      </c>
      <c r="AU200" s="266" t="s">
        <v>84</v>
      </c>
      <c r="AV200" s="14" t="s">
        <v>84</v>
      </c>
      <c r="AW200" s="14" t="s">
        <v>31</v>
      </c>
      <c r="AX200" s="14" t="s">
        <v>75</v>
      </c>
      <c r="AY200" s="266" t="s">
        <v>239</v>
      </c>
    </row>
    <row r="201" s="13" customFormat="1">
      <c r="A201" s="13"/>
      <c r="B201" s="246"/>
      <c r="C201" s="247"/>
      <c r="D201" s="241" t="s">
        <v>250</v>
      </c>
      <c r="E201" s="248" t="s">
        <v>1</v>
      </c>
      <c r="F201" s="249" t="s">
        <v>4463</v>
      </c>
      <c r="G201" s="247"/>
      <c r="H201" s="248" t="s">
        <v>1</v>
      </c>
      <c r="I201" s="250"/>
      <c r="J201" s="247"/>
      <c r="K201" s="247"/>
      <c r="L201" s="251"/>
      <c r="M201" s="252"/>
      <c r="N201" s="253"/>
      <c r="O201" s="253"/>
      <c r="P201" s="253"/>
      <c r="Q201" s="253"/>
      <c r="R201" s="253"/>
      <c r="S201" s="253"/>
      <c r="T201" s="254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55" t="s">
        <v>250</v>
      </c>
      <c r="AU201" s="255" t="s">
        <v>84</v>
      </c>
      <c r="AV201" s="13" t="s">
        <v>82</v>
      </c>
      <c r="AW201" s="13" t="s">
        <v>31</v>
      </c>
      <c r="AX201" s="13" t="s">
        <v>75</v>
      </c>
      <c r="AY201" s="255" t="s">
        <v>239</v>
      </c>
    </row>
    <row r="202" s="14" customFormat="1">
      <c r="A202" s="14"/>
      <c r="B202" s="256"/>
      <c r="C202" s="257"/>
      <c r="D202" s="241" t="s">
        <v>250</v>
      </c>
      <c r="E202" s="258" t="s">
        <v>1</v>
      </c>
      <c r="F202" s="259" t="s">
        <v>4492</v>
      </c>
      <c r="G202" s="257"/>
      <c r="H202" s="260">
        <v>10.243</v>
      </c>
      <c r="I202" s="261"/>
      <c r="J202" s="257"/>
      <c r="K202" s="257"/>
      <c r="L202" s="262"/>
      <c r="M202" s="263"/>
      <c r="N202" s="264"/>
      <c r="O202" s="264"/>
      <c r="P202" s="264"/>
      <c r="Q202" s="264"/>
      <c r="R202" s="264"/>
      <c r="S202" s="264"/>
      <c r="T202" s="265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66" t="s">
        <v>250</v>
      </c>
      <c r="AU202" s="266" t="s">
        <v>84</v>
      </c>
      <c r="AV202" s="14" t="s">
        <v>84</v>
      </c>
      <c r="AW202" s="14" t="s">
        <v>31</v>
      </c>
      <c r="AX202" s="14" t="s">
        <v>75</v>
      </c>
      <c r="AY202" s="266" t="s">
        <v>239</v>
      </c>
    </row>
    <row r="203" s="14" customFormat="1">
      <c r="A203" s="14"/>
      <c r="B203" s="256"/>
      <c r="C203" s="257"/>
      <c r="D203" s="241" t="s">
        <v>250</v>
      </c>
      <c r="E203" s="258" t="s">
        <v>1</v>
      </c>
      <c r="F203" s="259" t="s">
        <v>4493</v>
      </c>
      <c r="G203" s="257"/>
      <c r="H203" s="260">
        <v>2.5099999999999998</v>
      </c>
      <c r="I203" s="261"/>
      <c r="J203" s="257"/>
      <c r="K203" s="257"/>
      <c r="L203" s="262"/>
      <c r="M203" s="263"/>
      <c r="N203" s="264"/>
      <c r="O203" s="264"/>
      <c r="P203" s="264"/>
      <c r="Q203" s="264"/>
      <c r="R203" s="264"/>
      <c r="S203" s="264"/>
      <c r="T203" s="265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66" t="s">
        <v>250</v>
      </c>
      <c r="AU203" s="266" t="s">
        <v>84</v>
      </c>
      <c r="AV203" s="14" t="s">
        <v>84</v>
      </c>
      <c r="AW203" s="14" t="s">
        <v>31</v>
      </c>
      <c r="AX203" s="14" t="s">
        <v>75</v>
      </c>
      <c r="AY203" s="266" t="s">
        <v>239</v>
      </c>
    </row>
    <row r="204" s="14" customFormat="1">
      <c r="A204" s="14"/>
      <c r="B204" s="256"/>
      <c r="C204" s="257"/>
      <c r="D204" s="241" t="s">
        <v>250</v>
      </c>
      <c r="E204" s="258" t="s">
        <v>1</v>
      </c>
      <c r="F204" s="259" t="s">
        <v>4494</v>
      </c>
      <c r="G204" s="257"/>
      <c r="H204" s="260">
        <v>39.698999999999998</v>
      </c>
      <c r="I204" s="261"/>
      <c r="J204" s="257"/>
      <c r="K204" s="257"/>
      <c r="L204" s="262"/>
      <c r="M204" s="263"/>
      <c r="N204" s="264"/>
      <c r="O204" s="264"/>
      <c r="P204" s="264"/>
      <c r="Q204" s="264"/>
      <c r="R204" s="264"/>
      <c r="S204" s="264"/>
      <c r="T204" s="265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66" t="s">
        <v>250</v>
      </c>
      <c r="AU204" s="266" t="s">
        <v>84</v>
      </c>
      <c r="AV204" s="14" t="s">
        <v>84</v>
      </c>
      <c r="AW204" s="14" t="s">
        <v>31</v>
      </c>
      <c r="AX204" s="14" t="s">
        <v>75</v>
      </c>
      <c r="AY204" s="266" t="s">
        <v>239</v>
      </c>
    </row>
    <row r="205" s="14" customFormat="1">
      <c r="A205" s="14"/>
      <c r="B205" s="256"/>
      <c r="C205" s="257"/>
      <c r="D205" s="241" t="s">
        <v>250</v>
      </c>
      <c r="E205" s="258" t="s">
        <v>1</v>
      </c>
      <c r="F205" s="259" t="s">
        <v>4495</v>
      </c>
      <c r="G205" s="257"/>
      <c r="H205" s="260">
        <v>14.964</v>
      </c>
      <c r="I205" s="261"/>
      <c r="J205" s="257"/>
      <c r="K205" s="257"/>
      <c r="L205" s="262"/>
      <c r="M205" s="263"/>
      <c r="N205" s="264"/>
      <c r="O205" s="264"/>
      <c r="P205" s="264"/>
      <c r="Q205" s="264"/>
      <c r="R205" s="264"/>
      <c r="S205" s="264"/>
      <c r="T205" s="265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66" t="s">
        <v>250</v>
      </c>
      <c r="AU205" s="266" t="s">
        <v>84</v>
      </c>
      <c r="AV205" s="14" t="s">
        <v>84</v>
      </c>
      <c r="AW205" s="14" t="s">
        <v>31</v>
      </c>
      <c r="AX205" s="14" t="s">
        <v>75</v>
      </c>
      <c r="AY205" s="266" t="s">
        <v>239</v>
      </c>
    </row>
    <row r="206" s="14" customFormat="1">
      <c r="A206" s="14"/>
      <c r="B206" s="256"/>
      <c r="C206" s="257"/>
      <c r="D206" s="241" t="s">
        <v>250</v>
      </c>
      <c r="E206" s="258" t="s">
        <v>1</v>
      </c>
      <c r="F206" s="259" t="s">
        <v>4496</v>
      </c>
      <c r="G206" s="257"/>
      <c r="H206" s="260">
        <v>29.77</v>
      </c>
      <c r="I206" s="261"/>
      <c r="J206" s="257"/>
      <c r="K206" s="257"/>
      <c r="L206" s="262"/>
      <c r="M206" s="263"/>
      <c r="N206" s="264"/>
      <c r="O206" s="264"/>
      <c r="P206" s="264"/>
      <c r="Q206" s="264"/>
      <c r="R206" s="264"/>
      <c r="S206" s="264"/>
      <c r="T206" s="265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66" t="s">
        <v>250</v>
      </c>
      <c r="AU206" s="266" t="s">
        <v>84</v>
      </c>
      <c r="AV206" s="14" t="s">
        <v>84</v>
      </c>
      <c r="AW206" s="14" t="s">
        <v>31</v>
      </c>
      <c r="AX206" s="14" t="s">
        <v>75</v>
      </c>
      <c r="AY206" s="266" t="s">
        <v>239</v>
      </c>
    </row>
    <row r="207" s="14" customFormat="1">
      <c r="A207" s="14"/>
      <c r="B207" s="256"/>
      <c r="C207" s="257"/>
      <c r="D207" s="241" t="s">
        <v>250</v>
      </c>
      <c r="E207" s="258" t="s">
        <v>1</v>
      </c>
      <c r="F207" s="259" t="s">
        <v>4497</v>
      </c>
      <c r="G207" s="257"/>
      <c r="H207" s="260">
        <v>13.558</v>
      </c>
      <c r="I207" s="261"/>
      <c r="J207" s="257"/>
      <c r="K207" s="257"/>
      <c r="L207" s="262"/>
      <c r="M207" s="263"/>
      <c r="N207" s="264"/>
      <c r="O207" s="264"/>
      <c r="P207" s="264"/>
      <c r="Q207" s="264"/>
      <c r="R207" s="264"/>
      <c r="S207" s="264"/>
      <c r="T207" s="265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66" t="s">
        <v>250</v>
      </c>
      <c r="AU207" s="266" t="s">
        <v>84</v>
      </c>
      <c r="AV207" s="14" t="s">
        <v>84</v>
      </c>
      <c r="AW207" s="14" t="s">
        <v>31</v>
      </c>
      <c r="AX207" s="14" t="s">
        <v>75</v>
      </c>
      <c r="AY207" s="266" t="s">
        <v>239</v>
      </c>
    </row>
    <row r="208" s="14" customFormat="1">
      <c r="A208" s="14"/>
      <c r="B208" s="256"/>
      <c r="C208" s="257"/>
      <c r="D208" s="241" t="s">
        <v>250</v>
      </c>
      <c r="E208" s="258" t="s">
        <v>1</v>
      </c>
      <c r="F208" s="259" t="s">
        <v>4498</v>
      </c>
      <c r="G208" s="257"/>
      <c r="H208" s="260">
        <v>14.202999999999999</v>
      </c>
      <c r="I208" s="261"/>
      <c r="J208" s="257"/>
      <c r="K208" s="257"/>
      <c r="L208" s="262"/>
      <c r="M208" s="263"/>
      <c r="N208" s="264"/>
      <c r="O208" s="264"/>
      <c r="P208" s="264"/>
      <c r="Q208" s="264"/>
      <c r="R208" s="264"/>
      <c r="S208" s="264"/>
      <c r="T208" s="265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66" t="s">
        <v>250</v>
      </c>
      <c r="AU208" s="266" t="s">
        <v>84</v>
      </c>
      <c r="AV208" s="14" t="s">
        <v>84</v>
      </c>
      <c r="AW208" s="14" t="s">
        <v>31</v>
      </c>
      <c r="AX208" s="14" t="s">
        <v>75</v>
      </c>
      <c r="AY208" s="266" t="s">
        <v>239</v>
      </c>
    </row>
    <row r="209" s="16" customFormat="1">
      <c r="A209" s="16"/>
      <c r="B209" s="291"/>
      <c r="C209" s="292"/>
      <c r="D209" s="241" t="s">
        <v>250</v>
      </c>
      <c r="E209" s="293" t="s">
        <v>4395</v>
      </c>
      <c r="F209" s="294" t="s">
        <v>4499</v>
      </c>
      <c r="G209" s="292"/>
      <c r="H209" s="295">
        <v>423.67200000000003</v>
      </c>
      <c r="I209" s="296"/>
      <c r="J209" s="292"/>
      <c r="K209" s="292"/>
      <c r="L209" s="297"/>
      <c r="M209" s="298"/>
      <c r="N209" s="299"/>
      <c r="O209" s="299"/>
      <c r="P209" s="299"/>
      <c r="Q209" s="299"/>
      <c r="R209" s="299"/>
      <c r="S209" s="299"/>
      <c r="T209" s="300"/>
      <c r="U209" s="16"/>
      <c r="V209" s="16"/>
      <c r="W209" s="16"/>
      <c r="X209" s="16"/>
      <c r="Y209" s="16"/>
      <c r="Z209" s="16"/>
      <c r="AA209" s="16"/>
      <c r="AB209" s="16"/>
      <c r="AC209" s="16"/>
      <c r="AD209" s="16"/>
      <c r="AE209" s="16"/>
      <c r="AT209" s="301" t="s">
        <v>250</v>
      </c>
      <c r="AU209" s="301" t="s">
        <v>84</v>
      </c>
      <c r="AV209" s="16" t="s">
        <v>107</v>
      </c>
      <c r="AW209" s="16" t="s">
        <v>31</v>
      </c>
      <c r="AX209" s="16" t="s">
        <v>75</v>
      </c>
      <c r="AY209" s="301" t="s">
        <v>239</v>
      </c>
    </row>
    <row r="210" s="15" customFormat="1">
      <c r="A210" s="15"/>
      <c r="B210" s="267"/>
      <c r="C210" s="268"/>
      <c r="D210" s="241" t="s">
        <v>250</v>
      </c>
      <c r="E210" s="269" t="s">
        <v>1</v>
      </c>
      <c r="F210" s="270" t="s">
        <v>277</v>
      </c>
      <c r="G210" s="268"/>
      <c r="H210" s="271">
        <v>423.67200000000003</v>
      </c>
      <c r="I210" s="272"/>
      <c r="J210" s="268"/>
      <c r="K210" s="268"/>
      <c r="L210" s="273"/>
      <c r="M210" s="274"/>
      <c r="N210" s="275"/>
      <c r="O210" s="275"/>
      <c r="P210" s="275"/>
      <c r="Q210" s="275"/>
      <c r="R210" s="275"/>
      <c r="S210" s="275"/>
      <c r="T210" s="276"/>
      <c r="U210" s="15"/>
      <c r="V210" s="15"/>
      <c r="W210" s="15"/>
      <c r="X210" s="15"/>
      <c r="Y210" s="15"/>
      <c r="Z210" s="15"/>
      <c r="AA210" s="15"/>
      <c r="AB210" s="15"/>
      <c r="AC210" s="15"/>
      <c r="AD210" s="15"/>
      <c r="AE210" s="15"/>
      <c r="AT210" s="277" t="s">
        <v>250</v>
      </c>
      <c r="AU210" s="277" t="s">
        <v>84</v>
      </c>
      <c r="AV210" s="15" t="s">
        <v>246</v>
      </c>
      <c r="AW210" s="15" t="s">
        <v>31</v>
      </c>
      <c r="AX210" s="15" t="s">
        <v>82</v>
      </c>
      <c r="AY210" s="277" t="s">
        <v>239</v>
      </c>
    </row>
    <row r="211" s="2" customFormat="1" ht="24.15" customHeight="1">
      <c r="A211" s="39"/>
      <c r="B211" s="40"/>
      <c r="C211" s="228" t="s">
        <v>107</v>
      </c>
      <c r="D211" s="228" t="s">
        <v>241</v>
      </c>
      <c r="E211" s="229" t="s">
        <v>4500</v>
      </c>
      <c r="F211" s="230" t="s">
        <v>4501</v>
      </c>
      <c r="G211" s="231" t="s">
        <v>255</v>
      </c>
      <c r="H211" s="232">
        <v>18.613</v>
      </c>
      <c r="I211" s="233"/>
      <c r="J211" s="234">
        <f>ROUND(I211*H211,2)</f>
        <v>0</v>
      </c>
      <c r="K211" s="230" t="s">
        <v>1</v>
      </c>
      <c r="L211" s="45"/>
      <c r="M211" s="235" t="s">
        <v>1</v>
      </c>
      <c r="N211" s="236" t="s">
        <v>40</v>
      </c>
      <c r="O211" s="92"/>
      <c r="P211" s="237">
        <f>O211*H211</f>
        <v>0</v>
      </c>
      <c r="Q211" s="237">
        <v>0</v>
      </c>
      <c r="R211" s="237">
        <f>Q211*H211</f>
        <v>0</v>
      </c>
      <c r="S211" s="237">
        <v>0</v>
      </c>
      <c r="T211" s="238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39" t="s">
        <v>246</v>
      </c>
      <c r="AT211" s="239" t="s">
        <v>241</v>
      </c>
      <c r="AU211" s="239" t="s">
        <v>84</v>
      </c>
      <c r="AY211" s="18" t="s">
        <v>239</v>
      </c>
      <c r="BE211" s="240">
        <f>IF(N211="základní",J211,0)</f>
        <v>0</v>
      </c>
      <c r="BF211" s="240">
        <f>IF(N211="snížená",J211,0)</f>
        <v>0</v>
      </c>
      <c r="BG211" s="240">
        <f>IF(N211="zákl. přenesená",J211,0)</f>
        <v>0</v>
      </c>
      <c r="BH211" s="240">
        <f>IF(N211="sníž. přenesená",J211,0)</f>
        <v>0</v>
      </c>
      <c r="BI211" s="240">
        <f>IF(N211="nulová",J211,0)</f>
        <v>0</v>
      </c>
      <c r="BJ211" s="18" t="s">
        <v>82</v>
      </c>
      <c r="BK211" s="240">
        <f>ROUND(I211*H211,2)</f>
        <v>0</v>
      </c>
      <c r="BL211" s="18" t="s">
        <v>246</v>
      </c>
      <c r="BM211" s="239" t="s">
        <v>4502</v>
      </c>
    </row>
    <row r="212" s="2" customFormat="1">
      <c r="A212" s="39"/>
      <c r="B212" s="40"/>
      <c r="C212" s="41"/>
      <c r="D212" s="241" t="s">
        <v>248</v>
      </c>
      <c r="E212" s="41"/>
      <c r="F212" s="242" t="s">
        <v>4501</v>
      </c>
      <c r="G212" s="41"/>
      <c r="H212" s="41"/>
      <c r="I212" s="243"/>
      <c r="J212" s="41"/>
      <c r="K212" s="41"/>
      <c r="L212" s="45"/>
      <c r="M212" s="244"/>
      <c r="N212" s="245"/>
      <c r="O212" s="92"/>
      <c r="P212" s="92"/>
      <c r="Q212" s="92"/>
      <c r="R212" s="92"/>
      <c r="S212" s="92"/>
      <c r="T212" s="93"/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T212" s="18" t="s">
        <v>248</v>
      </c>
      <c r="AU212" s="18" t="s">
        <v>84</v>
      </c>
    </row>
    <row r="213" s="14" customFormat="1">
      <c r="A213" s="14"/>
      <c r="B213" s="256"/>
      <c r="C213" s="257"/>
      <c r="D213" s="241" t="s">
        <v>250</v>
      </c>
      <c r="E213" s="258" t="s">
        <v>1</v>
      </c>
      <c r="F213" s="259" t="s">
        <v>4503</v>
      </c>
      <c r="G213" s="257"/>
      <c r="H213" s="260">
        <v>5.6369999999999996</v>
      </c>
      <c r="I213" s="261"/>
      <c r="J213" s="257"/>
      <c r="K213" s="257"/>
      <c r="L213" s="262"/>
      <c r="M213" s="263"/>
      <c r="N213" s="264"/>
      <c r="O213" s="264"/>
      <c r="P213" s="264"/>
      <c r="Q213" s="264"/>
      <c r="R213" s="264"/>
      <c r="S213" s="264"/>
      <c r="T213" s="265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66" t="s">
        <v>250</v>
      </c>
      <c r="AU213" s="266" t="s">
        <v>84</v>
      </c>
      <c r="AV213" s="14" t="s">
        <v>84</v>
      </c>
      <c r="AW213" s="14" t="s">
        <v>31</v>
      </c>
      <c r="AX213" s="14" t="s">
        <v>75</v>
      </c>
      <c r="AY213" s="266" t="s">
        <v>239</v>
      </c>
    </row>
    <row r="214" s="14" customFormat="1">
      <c r="A214" s="14"/>
      <c r="B214" s="256"/>
      <c r="C214" s="257"/>
      <c r="D214" s="241" t="s">
        <v>250</v>
      </c>
      <c r="E214" s="258" t="s">
        <v>1</v>
      </c>
      <c r="F214" s="259" t="s">
        <v>4504</v>
      </c>
      <c r="G214" s="257"/>
      <c r="H214" s="260">
        <v>5.1319999999999997</v>
      </c>
      <c r="I214" s="261"/>
      <c r="J214" s="257"/>
      <c r="K214" s="257"/>
      <c r="L214" s="262"/>
      <c r="M214" s="263"/>
      <c r="N214" s="264"/>
      <c r="O214" s="264"/>
      <c r="P214" s="264"/>
      <c r="Q214" s="264"/>
      <c r="R214" s="264"/>
      <c r="S214" s="264"/>
      <c r="T214" s="265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66" t="s">
        <v>250</v>
      </c>
      <c r="AU214" s="266" t="s">
        <v>84</v>
      </c>
      <c r="AV214" s="14" t="s">
        <v>84</v>
      </c>
      <c r="AW214" s="14" t="s">
        <v>31</v>
      </c>
      <c r="AX214" s="14" t="s">
        <v>75</v>
      </c>
      <c r="AY214" s="266" t="s">
        <v>239</v>
      </c>
    </row>
    <row r="215" s="14" customFormat="1">
      <c r="A215" s="14"/>
      <c r="B215" s="256"/>
      <c r="C215" s="257"/>
      <c r="D215" s="241" t="s">
        <v>250</v>
      </c>
      <c r="E215" s="258" t="s">
        <v>1</v>
      </c>
      <c r="F215" s="259" t="s">
        <v>4505</v>
      </c>
      <c r="G215" s="257"/>
      <c r="H215" s="260">
        <v>7.8440000000000003</v>
      </c>
      <c r="I215" s="261"/>
      <c r="J215" s="257"/>
      <c r="K215" s="257"/>
      <c r="L215" s="262"/>
      <c r="M215" s="263"/>
      <c r="N215" s="264"/>
      <c r="O215" s="264"/>
      <c r="P215" s="264"/>
      <c r="Q215" s="264"/>
      <c r="R215" s="264"/>
      <c r="S215" s="264"/>
      <c r="T215" s="265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66" t="s">
        <v>250</v>
      </c>
      <c r="AU215" s="266" t="s">
        <v>84</v>
      </c>
      <c r="AV215" s="14" t="s">
        <v>84</v>
      </c>
      <c r="AW215" s="14" t="s">
        <v>31</v>
      </c>
      <c r="AX215" s="14" t="s">
        <v>75</v>
      </c>
      <c r="AY215" s="266" t="s">
        <v>239</v>
      </c>
    </row>
    <row r="216" s="15" customFormat="1">
      <c r="A216" s="15"/>
      <c r="B216" s="267"/>
      <c r="C216" s="268"/>
      <c r="D216" s="241" t="s">
        <v>250</v>
      </c>
      <c r="E216" s="269" t="s">
        <v>4398</v>
      </c>
      <c r="F216" s="270" t="s">
        <v>277</v>
      </c>
      <c r="G216" s="268"/>
      <c r="H216" s="271">
        <v>18.613</v>
      </c>
      <c r="I216" s="272"/>
      <c r="J216" s="268"/>
      <c r="K216" s="268"/>
      <c r="L216" s="273"/>
      <c r="M216" s="274"/>
      <c r="N216" s="275"/>
      <c r="O216" s="275"/>
      <c r="P216" s="275"/>
      <c r="Q216" s="275"/>
      <c r="R216" s="275"/>
      <c r="S216" s="275"/>
      <c r="T216" s="276"/>
      <c r="U216" s="15"/>
      <c r="V216" s="15"/>
      <c r="W216" s="15"/>
      <c r="X216" s="15"/>
      <c r="Y216" s="15"/>
      <c r="Z216" s="15"/>
      <c r="AA216" s="15"/>
      <c r="AB216" s="15"/>
      <c r="AC216" s="15"/>
      <c r="AD216" s="15"/>
      <c r="AE216" s="15"/>
      <c r="AT216" s="277" t="s">
        <v>250</v>
      </c>
      <c r="AU216" s="277" t="s">
        <v>84</v>
      </c>
      <c r="AV216" s="15" t="s">
        <v>246</v>
      </c>
      <c r="AW216" s="15" t="s">
        <v>31</v>
      </c>
      <c r="AX216" s="15" t="s">
        <v>82</v>
      </c>
      <c r="AY216" s="277" t="s">
        <v>239</v>
      </c>
    </row>
    <row r="217" s="2" customFormat="1" ht="37.8" customHeight="1">
      <c r="A217" s="39"/>
      <c r="B217" s="40"/>
      <c r="C217" s="228" t="s">
        <v>246</v>
      </c>
      <c r="D217" s="228" t="s">
        <v>241</v>
      </c>
      <c r="E217" s="229" t="s">
        <v>1201</v>
      </c>
      <c r="F217" s="230" t="s">
        <v>1202</v>
      </c>
      <c r="G217" s="231" t="s">
        <v>255</v>
      </c>
      <c r="H217" s="232">
        <v>44.590000000000003</v>
      </c>
      <c r="I217" s="233"/>
      <c r="J217" s="234">
        <f>ROUND(I217*H217,2)</f>
        <v>0</v>
      </c>
      <c r="K217" s="230" t="s">
        <v>1</v>
      </c>
      <c r="L217" s="45"/>
      <c r="M217" s="235" t="s">
        <v>1</v>
      </c>
      <c r="N217" s="236" t="s">
        <v>40</v>
      </c>
      <c r="O217" s="92"/>
      <c r="P217" s="237">
        <f>O217*H217</f>
        <v>0</v>
      </c>
      <c r="Q217" s="237">
        <v>0</v>
      </c>
      <c r="R217" s="237">
        <f>Q217*H217</f>
        <v>0</v>
      </c>
      <c r="S217" s="237">
        <v>0</v>
      </c>
      <c r="T217" s="238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39" t="s">
        <v>246</v>
      </c>
      <c r="AT217" s="239" t="s">
        <v>241</v>
      </c>
      <c r="AU217" s="239" t="s">
        <v>84</v>
      </c>
      <c r="AY217" s="18" t="s">
        <v>239</v>
      </c>
      <c r="BE217" s="240">
        <f>IF(N217="základní",J217,0)</f>
        <v>0</v>
      </c>
      <c r="BF217" s="240">
        <f>IF(N217="snížená",J217,0)</f>
        <v>0</v>
      </c>
      <c r="BG217" s="240">
        <f>IF(N217="zákl. přenesená",J217,0)</f>
        <v>0</v>
      </c>
      <c r="BH217" s="240">
        <f>IF(N217="sníž. přenesená",J217,0)</f>
        <v>0</v>
      </c>
      <c r="BI217" s="240">
        <f>IF(N217="nulová",J217,0)</f>
        <v>0</v>
      </c>
      <c r="BJ217" s="18" t="s">
        <v>82</v>
      </c>
      <c r="BK217" s="240">
        <f>ROUND(I217*H217,2)</f>
        <v>0</v>
      </c>
      <c r="BL217" s="18" t="s">
        <v>246</v>
      </c>
      <c r="BM217" s="239" t="s">
        <v>4506</v>
      </c>
    </row>
    <row r="218" s="2" customFormat="1">
      <c r="A218" s="39"/>
      <c r="B218" s="40"/>
      <c r="C218" s="41"/>
      <c r="D218" s="241" t="s">
        <v>248</v>
      </c>
      <c r="E218" s="41"/>
      <c r="F218" s="242" t="s">
        <v>1202</v>
      </c>
      <c r="G218" s="41"/>
      <c r="H218" s="41"/>
      <c r="I218" s="243"/>
      <c r="J218" s="41"/>
      <c r="K218" s="41"/>
      <c r="L218" s="45"/>
      <c r="M218" s="244"/>
      <c r="N218" s="245"/>
      <c r="O218" s="92"/>
      <c r="P218" s="92"/>
      <c r="Q218" s="92"/>
      <c r="R218" s="92"/>
      <c r="S218" s="92"/>
      <c r="T218" s="93"/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T218" s="18" t="s">
        <v>248</v>
      </c>
      <c r="AU218" s="18" t="s">
        <v>84</v>
      </c>
    </row>
    <row r="219" s="13" customFormat="1">
      <c r="A219" s="13"/>
      <c r="B219" s="246"/>
      <c r="C219" s="247"/>
      <c r="D219" s="241" t="s">
        <v>250</v>
      </c>
      <c r="E219" s="248" t="s">
        <v>1</v>
      </c>
      <c r="F219" s="249" t="s">
        <v>4507</v>
      </c>
      <c r="G219" s="247"/>
      <c r="H219" s="248" t="s">
        <v>1</v>
      </c>
      <c r="I219" s="250"/>
      <c r="J219" s="247"/>
      <c r="K219" s="247"/>
      <c r="L219" s="251"/>
      <c r="M219" s="252"/>
      <c r="N219" s="253"/>
      <c r="O219" s="253"/>
      <c r="P219" s="253"/>
      <c r="Q219" s="253"/>
      <c r="R219" s="253"/>
      <c r="S219" s="253"/>
      <c r="T219" s="254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55" t="s">
        <v>250</v>
      </c>
      <c r="AU219" s="255" t="s">
        <v>84</v>
      </c>
      <c r="AV219" s="13" t="s">
        <v>82</v>
      </c>
      <c r="AW219" s="13" t="s">
        <v>31</v>
      </c>
      <c r="AX219" s="13" t="s">
        <v>75</v>
      </c>
      <c r="AY219" s="255" t="s">
        <v>239</v>
      </c>
    </row>
    <row r="220" s="14" customFormat="1">
      <c r="A220" s="14"/>
      <c r="B220" s="256"/>
      <c r="C220" s="257"/>
      <c r="D220" s="241" t="s">
        <v>250</v>
      </c>
      <c r="E220" s="258" t="s">
        <v>1</v>
      </c>
      <c r="F220" s="259" t="s">
        <v>4508</v>
      </c>
      <c r="G220" s="257"/>
      <c r="H220" s="260">
        <v>44.590000000000003</v>
      </c>
      <c r="I220" s="261"/>
      <c r="J220" s="257"/>
      <c r="K220" s="257"/>
      <c r="L220" s="262"/>
      <c r="M220" s="263"/>
      <c r="N220" s="264"/>
      <c r="O220" s="264"/>
      <c r="P220" s="264"/>
      <c r="Q220" s="264"/>
      <c r="R220" s="264"/>
      <c r="S220" s="264"/>
      <c r="T220" s="265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66" t="s">
        <v>250</v>
      </c>
      <c r="AU220" s="266" t="s">
        <v>84</v>
      </c>
      <c r="AV220" s="14" t="s">
        <v>84</v>
      </c>
      <c r="AW220" s="14" t="s">
        <v>31</v>
      </c>
      <c r="AX220" s="14" t="s">
        <v>75</v>
      </c>
      <c r="AY220" s="266" t="s">
        <v>239</v>
      </c>
    </row>
    <row r="221" s="16" customFormat="1">
      <c r="A221" s="16"/>
      <c r="B221" s="291"/>
      <c r="C221" s="292"/>
      <c r="D221" s="241" t="s">
        <v>250</v>
      </c>
      <c r="E221" s="293" t="s">
        <v>1</v>
      </c>
      <c r="F221" s="294" t="s">
        <v>1211</v>
      </c>
      <c r="G221" s="292"/>
      <c r="H221" s="295">
        <v>44.590000000000003</v>
      </c>
      <c r="I221" s="296"/>
      <c r="J221" s="292"/>
      <c r="K221" s="292"/>
      <c r="L221" s="297"/>
      <c r="M221" s="298"/>
      <c r="N221" s="299"/>
      <c r="O221" s="299"/>
      <c r="P221" s="299"/>
      <c r="Q221" s="299"/>
      <c r="R221" s="299"/>
      <c r="S221" s="299"/>
      <c r="T221" s="300"/>
      <c r="U221" s="16"/>
      <c r="V221" s="16"/>
      <c r="W221" s="16"/>
      <c r="X221" s="16"/>
      <c r="Y221" s="16"/>
      <c r="Z221" s="16"/>
      <c r="AA221" s="16"/>
      <c r="AB221" s="16"/>
      <c r="AC221" s="16"/>
      <c r="AD221" s="16"/>
      <c r="AE221" s="16"/>
      <c r="AT221" s="301" t="s">
        <v>250</v>
      </c>
      <c r="AU221" s="301" t="s">
        <v>84</v>
      </c>
      <c r="AV221" s="16" t="s">
        <v>107</v>
      </c>
      <c r="AW221" s="16" t="s">
        <v>31</v>
      </c>
      <c r="AX221" s="16" t="s">
        <v>75</v>
      </c>
      <c r="AY221" s="301" t="s">
        <v>239</v>
      </c>
    </row>
    <row r="222" s="15" customFormat="1">
      <c r="A222" s="15"/>
      <c r="B222" s="267"/>
      <c r="C222" s="268"/>
      <c r="D222" s="241" t="s">
        <v>250</v>
      </c>
      <c r="E222" s="269" t="s">
        <v>1</v>
      </c>
      <c r="F222" s="270" t="s">
        <v>277</v>
      </c>
      <c r="G222" s="268"/>
      <c r="H222" s="271">
        <v>44.590000000000003</v>
      </c>
      <c r="I222" s="272"/>
      <c r="J222" s="268"/>
      <c r="K222" s="268"/>
      <c r="L222" s="273"/>
      <c r="M222" s="274"/>
      <c r="N222" s="275"/>
      <c r="O222" s="275"/>
      <c r="P222" s="275"/>
      <c r="Q222" s="275"/>
      <c r="R222" s="275"/>
      <c r="S222" s="275"/>
      <c r="T222" s="276"/>
      <c r="U222" s="15"/>
      <c r="V222" s="15"/>
      <c r="W222" s="15"/>
      <c r="X222" s="15"/>
      <c r="Y222" s="15"/>
      <c r="Z222" s="15"/>
      <c r="AA222" s="15"/>
      <c r="AB222" s="15"/>
      <c r="AC222" s="15"/>
      <c r="AD222" s="15"/>
      <c r="AE222" s="15"/>
      <c r="AT222" s="277" t="s">
        <v>250</v>
      </c>
      <c r="AU222" s="277" t="s">
        <v>84</v>
      </c>
      <c r="AV222" s="15" t="s">
        <v>246</v>
      </c>
      <c r="AW222" s="15" t="s">
        <v>31</v>
      </c>
      <c r="AX222" s="15" t="s">
        <v>82</v>
      </c>
      <c r="AY222" s="277" t="s">
        <v>239</v>
      </c>
    </row>
    <row r="223" s="2" customFormat="1" ht="37.8" customHeight="1">
      <c r="A223" s="39"/>
      <c r="B223" s="40"/>
      <c r="C223" s="228" t="s">
        <v>269</v>
      </c>
      <c r="D223" s="228" t="s">
        <v>241</v>
      </c>
      <c r="E223" s="229" t="s">
        <v>1205</v>
      </c>
      <c r="F223" s="230" t="s">
        <v>1206</v>
      </c>
      <c r="G223" s="231" t="s">
        <v>255</v>
      </c>
      <c r="H223" s="232">
        <v>189.91999999999999</v>
      </c>
      <c r="I223" s="233"/>
      <c r="J223" s="234">
        <f>ROUND(I223*H223,2)</f>
        <v>0</v>
      </c>
      <c r="K223" s="230" t="s">
        <v>1</v>
      </c>
      <c r="L223" s="45"/>
      <c r="M223" s="235" t="s">
        <v>1</v>
      </c>
      <c r="N223" s="236" t="s">
        <v>40</v>
      </c>
      <c r="O223" s="92"/>
      <c r="P223" s="237">
        <f>O223*H223</f>
        <v>0</v>
      </c>
      <c r="Q223" s="237">
        <v>0</v>
      </c>
      <c r="R223" s="237">
        <f>Q223*H223</f>
        <v>0</v>
      </c>
      <c r="S223" s="237">
        <v>0</v>
      </c>
      <c r="T223" s="238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39" t="s">
        <v>246</v>
      </c>
      <c r="AT223" s="239" t="s">
        <v>241</v>
      </c>
      <c r="AU223" s="239" t="s">
        <v>84</v>
      </c>
      <c r="AY223" s="18" t="s">
        <v>239</v>
      </c>
      <c r="BE223" s="240">
        <f>IF(N223="základní",J223,0)</f>
        <v>0</v>
      </c>
      <c r="BF223" s="240">
        <f>IF(N223="snížená",J223,0)</f>
        <v>0</v>
      </c>
      <c r="BG223" s="240">
        <f>IF(N223="zákl. přenesená",J223,0)</f>
        <v>0</v>
      </c>
      <c r="BH223" s="240">
        <f>IF(N223="sníž. přenesená",J223,0)</f>
        <v>0</v>
      </c>
      <c r="BI223" s="240">
        <f>IF(N223="nulová",J223,0)</f>
        <v>0</v>
      </c>
      <c r="BJ223" s="18" t="s">
        <v>82</v>
      </c>
      <c r="BK223" s="240">
        <f>ROUND(I223*H223,2)</f>
        <v>0</v>
      </c>
      <c r="BL223" s="18" t="s">
        <v>246</v>
      </c>
      <c r="BM223" s="239" t="s">
        <v>4509</v>
      </c>
    </row>
    <row r="224" s="2" customFormat="1">
      <c r="A224" s="39"/>
      <c r="B224" s="40"/>
      <c r="C224" s="41"/>
      <c r="D224" s="241" t="s">
        <v>248</v>
      </c>
      <c r="E224" s="41"/>
      <c r="F224" s="242" t="s">
        <v>1206</v>
      </c>
      <c r="G224" s="41"/>
      <c r="H224" s="41"/>
      <c r="I224" s="243"/>
      <c r="J224" s="41"/>
      <c r="K224" s="41"/>
      <c r="L224" s="45"/>
      <c r="M224" s="244"/>
      <c r="N224" s="245"/>
      <c r="O224" s="92"/>
      <c r="P224" s="92"/>
      <c r="Q224" s="92"/>
      <c r="R224" s="92"/>
      <c r="S224" s="92"/>
      <c r="T224" s="93"/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T224" s="18" t="s">
        <v>248</v>
      </c>
      <c r="AU224" s="18" t="s">
        <v>84</v>
      </c>
    </row>
    <row r="225" s="2" customFormat="1">
      <c r="A225" s="39"/>
      <c r="B225" s="40"/>
      <c r="C225" s="41"/>
      <c r="D225" s="241" t="s">
        <v>341</v>
      </c>
      <c r="E225" s="41"/>
      <c r="F225" s="278" t="s">
        <v>1208</v>
      </c>
      <c r="G225" s="41"/>
      <c r="H225" s="41"/>
      <c r="I225" s="243"/>
      <c r="J225" s="41"/>
      <c r="K225" s="41"/>
      <c r="L225" s="45"/>
      <c r="M225" s="244"/>
      <c r="N225" s="245"/>
      <c r="O225" s="92"/>
      <c r="P225" s="92"/>
      <c r="Q225" s="92"/>
      <c r="R225" s="92"/>
      <c r="S225" s="92"/>
      <c r="T225" s="93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T225" s="18" t="s">
        <v>341</v>
      </c>
      <c r="AU225" s="18" t="s">
        <v>84</v>
      </c>
    </row>
    <row r="226" s="14" customFormat="1">
      <c r="A226" s="14"/>
      <c r="B226" s="256"/>
      <c r="C226" s="257"/>
      <c r="D226" s="241" t="s">
        <v>250</v>
      </c>
      <c r="E226" s="258" t="s">
        <v>1</v>
      </c>
      <c r="F226" s="259" t="s">
        <v>4510</v>
      </c>
      <c r="G226" s="257"/>
      <c r="H226" s="260">
        <v>46.756</v>
      </c>
      <c r="I226" s="261"/>
      <c r="J226" s="257"/>
      <c r="K226" s="257"/>
      <c r="L226" s="262"/>
      <c r="M226" s="263"/>
      <c r="N226" s="264"/>
      <c r="O226" s="264"/>
      <c r="P226" s="264"/>
      <c r="Q226" s="264"/>
      <c r="R226" s="264"/>
      <c r="S226" s="264"/>
      <c r="T226" s="265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66" t="s">
        <v>250</v>
      </c>
      <c r="AU226" s="266" t="s">
        <v>84</v>
      </c>
      <c r="AV226" s="14" t="s">
        <v>84</v>
      </c>
      <c r="AW226" s="14" t="s">
        <v>31</v>
      </c>
      <c r="AX226" s="14" t="s">
        <v>75</v>
      </c>
      <c r="AY226" s="266" t="s">
        <v>239</v>
      </c>
    </row>
    <row r="227" s="14" customFormat="1">
      <c r="A227" s="14"/>
      <c r="B227" s="256"/>
      <c r="C227" s="257"/>
      <c r="D227" s="241" t="s">
        <v>250</v>
      </c>
      <c r="E227" s="258" t="s">
        <v>1</v>
      </c>
      <c r="F227" s="259" t="s">
        <v>4511</v>
      </c>
      <c r="G227" s="257"/>
      <c r="H227" s="260">
        <v>133.98599999999999</v>
      </c>
      <c r="I227" s="261"/>
      <c r="J227" s="257"/>
      <c r="K227" s="257"/>
      <c r="L227" s="262"/>
      <c r="M227" s="263"/>
      <c r="N227" s="264"/>
      <c r="O227" s="264"/>
      <c r="P227" s="264"/>
      <c r="Q227" s="264"/>
      <c r="R227" s="264"/>
      <c r="S227" s="264"/>
      <c r="T227" s="265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66" t="s">
        <v>250</v>
      </c>
      <c r="AU227" s="266" t="s">
        <v>84</v>
      </c>
      <c r="AV227" s="14" t="s">
        <v>84</v>
      </c>
      <c r="AW227" s="14" t="s">
        <v>31</v>
      </c>
      <c r="AX227" s="14" t="s">
        <v>75</v>
      </c>
      <c r="AY227" s="266" t="s">
        <v>239</v>
      </c>
    </row>
    <row r="228" s="16" customFormat="1">
      <c r="A228" s="16"/>
      <c r="B228" s="291"/>
      <c r="C228" s="292"/>
      <c r="D228" s="241" t="s">
        <v>250</v>
      </c>
      <c r="E228" s="293" t="s">
        <v>1</v>
      </c>
      <c r="F228" s="294" t="s">
        <v>4512</v>
      </c>
      <c r="G228" s="292"/>
      <c r="H228" s="295">
        <v>180.74199999999999</v>
      </c>
      <c r="I228" s="296"/>
      <c r="J228" s="292"/>
      <c r="K228" s="292"/>
      <c r="L228" s="297"/>
      <c r="M228" s="298"/>
      <c r="N228" s="299"/>
      <c r="O228" s="299"/>
      <c r="P228" s="299"/>
      <c r="Q228" s="299"/>
      <c r="R228" s="299"/>
      <c r="S228" s="299"/>
      <c r="T228" s="300"/>
      <c r="U228" s="16"/>
      <c r="V228" s="16"/>
      <c r="W228" s="16"/>
      <c r="X228" s="16"/>
      <c r="Y228" s="16"/>
      <c r="Z228" s="16"/>
      <c r="AA228" s="16"/>
      <c r="AB228" s="16"/>
      <c r="AC228" s="16"/>
      <c r="AD228" s="16"/>
      <c r="AE228" s="16"/>
      <c r="AT228" s="301" t="s">
        <v>250</v>
      </c>
      <c r="AU228" s="301" t="s">
        <v>84</v>
      </c>
      <c r="AV228" s="16" t="s">
        <v>107</v>
      </c>
      <c r="AW228" s="16" t="s">
        <v>31</v>
      </c>
      <c r="AX228" s="16" t="s">
        <v>75</v>
      </c>
      <c r="AY228" s="301" t="s">
        <v>239</v>
      </c>
    </row>
    <row r="229" s="14" customFormat="1">
      <c r="A229" s="14"/>
      <c r="B229" s="256"/>
      <c r="C229" s="257"/>
      <c r="D229" s="241" t="s">
        <v>250</v>
      </c>
      <c r="E229" s="258" t="s">
        <v>1</v>
      </c>
      <c r="F229" s="259" t="s">
        <v>4513</v>
      </c>
      <c r="G229" s="257"/>
      <c r="H229" s="260">
        <v>2.802</v>
      </c>
      <c r="I229" s="261"/>
      <c r="J229" s="257"/>
      <c r="K229" s="257"/>
      <c r="L229" s="262"/>
      <c r="M229" s="263"/>
      <c r="N229" s="264"/>
      <c r="O229" s="264"/>
      <c r="P229" s="264"/>
      <c r="Q229" s="264"/>
      <c r="R229" s="264"/>
      <c r="S229" s="264"/>
      <c r="T229" s="265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66" t="s">
        <v>250</v>
      </c>
      <c r="AU229" s="266" t="s">
        <v>84</v>
      </c>
      <c r="AV229" s="14" t="s">
        <v>84</v>
      </c>
      <c r="AW229" s="14" t="s">
        <v>31</v>
      </c>
      <c r="AX229" s="14" t="s">
        <v>75</v>
      </c>
      <c r="AY229" s="266" t="s">
        <v>239</v>
      </c>
    </row>
    <row r="230" s="14" customFormat="1">
      <c r="A230" s="14"/>
      <c r="B230" s="256"/>
      <c r="C230" s="257"/>
      <c r="D230" s="241" t="s">
        <v>250</v>
      </c>
      <c r="E230" s="258" t="s">
        <v>1</v>
      </c>
      <c r="F230" s="259" t="s">
        <v>4514</v>
      </c>
      <c r="G230" s="257"/>
      <c r="H230" s="260">
        <v>2.5720000000000001</v>
      </c>
      <c r="I230" s="261"/>
      <c r="J230" s="257"/>
      <c r="K230" s="257"/>
      <c r="L230" s="262"/>
      <c r="M230" s="263"/>
      <c r="N230" s="264"/>
      <c r="O230" s="264"/>
      <c r="P230" s="264"/>
      <c r="Q230" s="264"/>
      <c r="R230" s="264"/>
      <c r="S230" s="264"/>
      <c r="T230" s="265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66" t="s">
        <v>250</v>
      </c>
      <c r="AU230" s="266" t="s">
        <v>84</v>
      </c>
      <c r="AV230" s="14" t="s">
        <v>84</v>
      </c>
      <c r="AW230" s="14" t="s">
        <v>31</v>
      </c>
      <c r="AX230" s="14" t="s">
        <v>75</v>
      </c>
      <c r="AY230" s="266" t="s">
        <v>239</v>
      </c>
    </row>
    <row r="231" s="14" customFormat="1">
      <c r="A231" s="14"/>
      <c r="B231" s="256"/>
      <c r="C231" s="257"/>
      <c r="D231" s="241" t="s">
        <v>250</v>
      </c>
      <c r="E231" s="258" t="s">
        <v>1</v>
      </c>
      <c r="F231" s="259" t="s">
        <v>4515</v>
      </c>
      <c r="G231" s="257"/>
      <c r="H231" s="260">
        <v>3.8039999999999998</v>
      </c>
      <c r="I231" s="261"/>
      <c r="J231" s="257"/>
      <c r="K231" s="257"/>
      <c r="L231" s="262"/>
      <c r="M231" s="263"/>
      <c r="N231" s="264"/>
      <c r="O231" s="264"/>
      <c r="P231" s="264"/>
      <c r="Q231" s="264"/>
      <c r="R231" s="264"/>
      <c r="S231" s="264"/>
      <c r="T231" s="265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66" t="s">
        <v>250</v>
      </c>
      <c r="AU231" s="266" t="s">
        <v>84</v>
      </c>
      <c r="AV231" s="14" t="s">
        <v>84</v>
      </c>
      <c r="AW231" s="14" t="s">
        <v>31</v>
      </c>
      <c r="AX231" s="14" t="s">
        <v>75</v>
      </c>
      <c r="AY231" s="266" t="s">
        <v>239</v>
      </c>
    </row>
    <row r="232" s="16" customFormat="1">
      <c r="A232" s="16"/>
      <c r="B232" s="291"/>
      <c r="C232" s="292"/>
      <c r="D232" s="241" t="s">
        <v>250</v>
      </c>
      <c r="E232" s="293" t="s">
        <v>1</v>
      </c>
      <c r="F232" s="294" t="s">
        <v>4516</v>
      </c>
      <c r="G232" s="292"/>
      <c r="H232" s="295">
        <v>9.1780000000000008</v>
      </c>
      <c r="I232" s="296"/>
      <c r="J232" s="292"/>
      <c r="K232" s="292"/>
      <c r="L232" s="297"/>
      <c r="M232" s="298"/>
      <c r="N232" s="299"/>
      <c r="O232" s="299"/>
      <c r="P232" s="299"/>
      <c r="Q232" s="299"/>
      <c r="R232" s="299"/>
      <c r="S232" s="299"/>
      <c r="T232" s="300"/>
      <c r="U232" s="16"/>
      <c r="V232" s="16"/>
      <c r="W232" s="16"/>
      <c r="X232" s="16"/>
      <c r="Y232" s="16"/>
      <c r="Z232" s="16"/>
      <c r="AA232" s="16"/>
      <c r="AB232" s="16"/>
      <c r="AC232" s="16"/>
      <c r="AD232" s="16"/>
      <c r="AE232" s="16"/>
      <c r="AT232" s="301" t="s">
        <v>250</v>
      </c>
      <c r="AU232" s="301" t="s">
        <v>84</v>
      </c>
      <c r="AV232" s="16" t="s">
        <v>107</v>
      </c>
      <c r="AW232" s="16" t="s">
        <v>31</v>
      </c>
      <c r="AX232" s="16" t="s">
        <v>75</v>
      </c>
      <c r="AY232" s="301" t="s">
        <v>239</v>
      </c>
    </row>
    <row r="233" s="15" customFormat="1">
      <c r="A233" s="15"/>
      <c r="B233" s="267"/>
      <c r="C233" s="268"/>
      <c r="D233" s="241" t="s">
        <v>250</v>
      </c>
      <c r="E233" s="269" t="s">
        <v>1</v>
      </c>
      <c r="F233" s="270" t="s">
        <v>277</v>
      </c>
      <c r="G233" s="268"/>
      <c r="H233" s="271">
        <v>189.91999999999999</v>
      </c>
      <c r="I233" s="272"/>
      <c r="J233" s="268"/>
      <c r="K233" s="268"/>
      <c r="L233" s="273"/>
      <c r="M233" s="274"/>
      <c r="N233" s="275"/>
      <c r="O233" s="275"/>
      <c r="P233" s="275"/>
      <c r="Q233" s="275"/>
      <c r="R233" s="275"/>
      <c r="S233" s="275"/>
      <c r="T233" s="276"/>
      <c r="U233" s="15"/>
      <c r="V233" s="15"/>
      <c r="W233" s="15"/>
      <c r="X233" s="15"/>
      <c r="Y233" s="15"/>
      <c r="Z233" s="15"/>
      <c r="AA233" s="15"/>
      <c r="AB233" s="15"/>
      <c r="AC233" s="15"/>
      <c r="AD233" s="15"/>
      <c r="AE233" s="15"/>
      <c r="AT233" s="277" t="s">
        <v>250</v>
      </c>
      <c r="AU233" s="277" t="s">
        <v>84</v>
      </c>
      <c r="AV233" s="15" t="s">
        <v>246</v>
      </c>
      <c r="AW233" s="15" t="s">
        <v>31</v>
      </c>
      <c r="AX233" s="15" t="s">
        <v>82</v>
      </c>
      <c r="AY233" s="277" t="s">
        <v>239</v>
      </c>
    </row>
    <row r="234" s="2" customFormat="1" ht="24.15" customHeight="1">
      <c r="A234" s="39"/>
      <c r="B234" s="40"/>
      <c r="C234" s="228" t="s">
        <v>278</v>
      </c>
      <c r="D234" s="228" t="s">
        <v>241</v>
      </c>
      <c r="E234" s="229" t="s">
        <v>1212</v>
      </c>
      <c r="F234" s="230" t="s">
        <v>1213</v>
      </c>
      <c r="G234" s="231" t="s">
        <v>255</v>
      </c>
      <c r="H234" s="232">
        <v>44.590000000000003</v>
      </c>
      <c r="I234" s="233"/>
      <c r="J234" s="234">
        <f>ROUND(I234*H234,2)</f>
        <v>0</v>
      </c>
      <c r="K234" s="230" t="s">
        <v>1</v>
      </c>
      <c r="L234" s="45"/>
      <c r="M234" s="235" t="s">
        <v>1</v>
      </c>
      <c r="N234" s="236" t="s">
        <v>40</v>
      </c>
      <c r="O234" s="92"/>
      <c r="P234" s="237">
        <f>O234*H234</f>
        <v>0</v>
      </c>
      <c r="Q234" s="237">
        <v>0</v>
      </c>
      <c r="R234" s="237">
        <f>Q234*H234</f>
        <v>0</v>
      </c>
      <c r="S234" s="237">
        <v>0</v>
      </c>
      <c r="T234" s="238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39" t="s">
        <v>246</v>
      </c>
      <c r="AT234" s="239" t="s">
        <v>241</v>
      </c>
      <c r="AU234" s="239" t="s">
        <v>84</v>
      </c>
      <c r="AY234" s="18" t="s">
        <v>239</v>
      </c>
      <c r="BE234" s="240">
        <f>IF(N234="základní",J234,0)</f>
        <v>0</v>
      </c>
      <c r="BF234" s="240">
        <f>IF(N234="snížená",J234,0)</f>
        <v>0</v>
      </c>
      <c r="BG234" s="240">
        <f>IF(N234="zákl. přenesená",J234,0)</f>
        <v>0</v>
      </c>
      <c r="BH234" s="240">
        <f>IF(N234="sníž. přenesená",J234,0)</f>
        <v>0</v>
      </c>
      <c r="BI234" s="240">
        <f>IF(N234="nulová",J234,0)</f>
        <v>0</v>
      </c>
      <c r="BJ234" s="18" t="s">
        <v>82</v>
      </c>
      <c r="BK234" s="240">
        <f>ROUND(I234*H234,2)</f>
        <v>0</v>
      </c>
      <c r="BL234" s="18" t="s">
        <v>246</v>
      </c>
      <c r="BM234" s="239" t="s">
        <v>4517</v>
      </c>
    </row>
    <row r="235" s="2" customFormat="1">
      <c r="A235" s="39"/>
      <c r="B235" s="40"/>
      <c r="C235" s="41"/>
      <c r="D235" s="241" t="s">
        <v>248</v>
      </c>
      <c r="E235" s="41"/>
      <c r="F235" s="242" t="s">
        <v>1213</v>
      </c>
      <c r="G235" s="41"/>
      <c r="H235" s="41"/>
      <c r="I235" s="243"/>
      <c r="J235" s="41"/>
      <c r="K235" s="41"/>
      <c r="L235" s="45"/>
      <c r="M235" s="244"/>
      <c r="N235" s="245"/>
      <c r="O235" s="92"/>
      <c r="P235" s="92"/>
      <c r="Q235" s="92"/>
      <c r="R235" s="92"/>
      <c r="S235" s="92"/>
      <c r="T235" s="93"/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T235" s="18" t="s">
        <v>248</v>
      </c>
      <c r="AU235" s="18" t="s">
        <v>84</v>
      </c>
    </row>
    <row r="236" s="13" customFormat="1">
      <c r="A236" s="13"/>
      <c r="B236" s="246"/>
      <c r="C236" s="247"/>
      <c r="D236" s="241" t="s">
        <v>250</v>
      </c>
      <c r="E236" s="248" t="s">
        <v>1</v>
      </c>
      <c r="F236" s="249" t="s">
        <v>3528</v>
      </c>
      <c r="G236" s="247"/>
      <c r="H236" s="248" t="s">
        <v>1</v>
      </c>
      <c r="I236" s="250"/>
      <c r="J236" s="247"/>
      <c r="K236" s="247"/>
      <c r="L236" s="251"/>
      <c r="M236" s="252"/>
      <c r="N236" s="253"/>
      <c r="O236" s="253"/>
      <c r="P236" s="253"/>
      <c r="Q236" s="253"/>
      <c r="R236" s="253"/>
      <c r="S236" s="253"/>
      <c r="T236" s="254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55" t="s">
        <v>250</v>
      </c>
      <c r="AU236" s="255" t="s">
        <v>84</v>
      </c>
      <c r="AV236" s="13" t="s">
        <v>82</v>
      </c>
      <c r="AW236" s="13" t="s">
        <v>31</v>
      </c>
      <c r="AX236" s="13" t="s">
        <v>75</v>
      </c>
      <c r="AY236" s="255" t="s">
        <v>239</v>
      </c>
    </row>
    <row r="237" s="14" customFormat="1">
      <c r="A237" s="14"/>
      <c r="B237" s="256"/>
      <c r="C237" s="257"/>
      <c r="D237" s="241" t="s">
        <v>250</v>
      </c>
      <c r="E237" s="258" t="s">
        <v>1</v>
      </c>
      <c r="F237" s="259" t="s">
        <v>4508</v>
      </c>
      <c r="G237" s="257"/>
      <c r="H237" s="260">
        <v>44.590000000000003</v>
      </c>
      <c r="I237" s="261"/>
      <c r="J237" s="257"/>
      <c r="K237" s="257"/>
      <c r="L237" s="262"/>
      <c r="M237" s="263"/>
      <c r="N237" s="264"/>
      <c r="O237" s="264"/>
      <c r="P237" s="264"/>
      <c r="Q237" s="264"/>
      <c r="R237" s="264"/>
      <c r="S237" s="264"/>
      <c r="T237" s="265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66" t="s">
        <v>250</v>
      </c>
      <c r="AU237" s="266" t="s">
        <v>84</v>
      </c>
      <c r="AV237" s="14" t="s">
        <v>84</v>
      </c>
      <c r="AW237" s="14" t="s">
        <v>31</v>
      </c>
      <c r="AX237" s="14" t="s">
        <v>75</v>
      </c>
      <c r="AY237" s="266" t="s">
        <v>239</v>
      </c>
    </row>
    <row r="238" s="16" customFormat="1">
      <c r="A238" s="16"/>
      <c r="B238" s="291"/>
      <c r="C238" s="292"/>
      <c r="D238" s="241" t="s">
        <v>250</v>
      </c>
      <c r="E238" s="293" t="s">
        <v>1</v>
      </c>
      <c r="F238" s="294" t="s">
        <v>1211</v>
      </c>
      <c r="G238" s="292"/>
      <c r="H238" s="295">
        <v>44.590000000000003</v>
      </c>
      <c r="I238" s="296"/>
      <c r="J238" s="292"/>
      <c r="K238" s="292"/>
      <c r="L238" s="297"/>
      <c r="M238" s="298"/>
      <c r="N238" s="299"/>
      <c r="O238" s="299"/>
      <c r="P238" s="299"/>
      <c r="Q238" s="299"/>
      <c r="R238" s="299"/>
      <c r="S238" s="299"/>
      <c r="T238" s="300"/>
      <c r="U238" s="16"/>
      <c r="V238" s="16"/>
      <c r="W238" s="16"/>
      <c r="X238" s="16"/>
      <c r="Y238" s="16"/>
      <c r="Z238" s="16"/>
      <c r="AA238" s="16"/>
      <c r="AB238" s="16"/>
      <c r="AC238" s="16"/>
      <c r="AD238" s="16"/>
      <c r="AE238" s="16"/>
      <c r="AT238" s="301" t="s">
        <v>250</v>
      </c>
      <c r="AU238" s="301" t="s">
        <v>84</v>
      </c>
      <c r="AV238" s="16" t="s">
        <v>107</v>
      </c>
      <c r="AW238" s="16" t="s">
        <v>31</v>
      </c>
      <c r="AX238" s="16" t="s">
        <v>75</v>
      </c>
      <c r="AY238" s="301" t="s">
        <v>239</v>
      </c>
    </row>
    <row r="239" s="15" customFormat="1">
      <c r="A239" s="15"/>
      <c r="B239" s="267"/>
      <c r="C239" s="268"/>
      <c r="D239" s="241" t="s">
        <v>250</v>
      </c>
      <c r="E239" s="269" t="s">
        <v>1</v>
      </c>
      <c r="F239" s="270" t="s">
        <v>277</v>
      </c>
      <c r="G239" s="268"/>
      <c r="H239" s="271">
        <v>44.590000000000003</v>
      </c>
      <c r="I239" s="272"/>
      <c r="J239" s="268"/>
      <c r="K239" s="268"/>
      <c r="L239" s="273"/>
      <c r="M239" s="274"/>
      <c r="N239" s="275"/>
      <c r="O239" s="275"/>
      <c r="P239" s="275"/>
      <c r="Q239" s="275"/>
      <c r="R239" s="275"/>
      <c r="S239" s="275"/>
      <c r="T239" s="276"/>
      <c r="U239" s="15"/>
      <c r="V239" s="15"/>
      <c r="W239" s="15"/>
      <c r="X239" s="15"/>
      <c r="Y239" s="15"/>
      <c r="Z239" s="15"/>
      <c r="AA239" s="15"/>
      <c r="AB239" s="15"/>
      <c r="AC239" s="15"/>
      <c r="AD239" s="15"/>
      <c r="AE239" s="15"/>
      <c r="AT239" s="277" t="s">
        <v>250</v>
      </c>
      <c r="AU239" s="277" t="s">
        <v>84</v>
      </c>
      <c r="AV239" s="15" t="s">
        <v>246</v>
      </c>
      <c r="AW239" s="15" t="s">
        <v>31</v>
      </c>
      <c r="AX239" s="15" t="s">
        <v>82</v>
      </c>
      <c r="AY239" s="277" t="s">
        <v>239</v>
      </c>
    </row>
    <row r="240" s="2" customFormat="1" ht="24.15" customHeight="1">
      <c r="A240" s="39"/>
      <c r="B240" s="40"/>
      <c r="C240" s="228" t="s">
        <v>291</v>
      </c>
      <c r="D240" s="228" t="s">
        <v>241</v>
      </c>
      <c r="E240" s="229" t="s">
        <v>1217</v>
      </c>
      <c r="F240" s="230" t="s">
        <v>1218</v>
      </c>
      <c r="G240" s="231" t="s">
        <v>255</v>
      </c>
      <c r="H240" s="232">
        <v>264.33600000000001</v>
      </c>
      <c r="I240" s="233"/>
      <c r="J240" s="234">
        <f>ROUND(I240*H240,2)</f>
        <v>0</v>
      </c>
      <c r="K240" s="230" t="s">
        <v>1</v>
      </c>
      <c r="L240" s="45"/>
      <c r="M240" s="235" t="s">
        <v>1</v>
      </c>
      <c r="N240" s="236" t="s">
        <v>40</v>
      </c>
      <c r="O240" s="92"/>
      <c r="P240" s="237">
        <f>O240*H240</f>
        <v>0</v>
      </c>
      <c r="Q240" s="237">
        <v>0</v>
      </c>
      <c r="R240" s="237">
        <f>Q240*H240</f>
        <v>0</v>
      </c>
      <c r="S240" s="237">
        <v>0</v>
      </c>
      <c r="T240" s="238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39" t="s">
        <v>246</v>
      </c>
      <c r="AT240" s="239" t="s">
        <v>241</v>
      </c>
      <c r="AU240" s="239" t="s">
        <v>84</v>
      </c>
      <c r="AY240" s="18" t="s">
        <v>239</v>
      </c>
      <c r="BE240" s="240">
        <f>IF(N240="základní",J240,0)</f>
        <v>0</v>
      </c>
      <c r="BF240" s="240">
        <f>IF(N240="snížená",J240,0)</f>
        <v>0</v>
      </c>
      <c r="BG240" s="240">
        <f>IF(N240="zákl. přenesená",J240,0)</f>
        <v>0</v>
      </c>
      <c r="BH240" s="240">
        <f>IF(N240="sníž. přenesená",J240,0)</f>
        <v>0</v>
      </c>
      <c r="BI240" s="240">
        <f>IF(N240="nulová",J240,0)</f>
        <v>0</v>
      </c>
      <c r="BJ240" s="18" t="s">
        <v>82</v>
      </c>
      <c r="BK240" s="240">
        <f>ROUND(I240*H240,2)</f>
        <v>0</v>
      </c>
      <c r="BL240" s="18" t="s">
        <v>246</v>
      </c>
      <c r="BM240" s="239" t="s">
        <v>4518</v>
      </c>
    </row>
    <row r="241" s="2" customFormat="1">
      <c r="A241" s="39"/>
      <c r="B241" s="40"/>
      <c r="C241" s="41"/>
      <c r="D241" s="241" t="s">
        <v>248</v>
      </c>
      <c r="E241" s="41"/>
      <c r="F241" s="242" t="s">
        <v>1218</v>
      </c>
      <c r="G241" s="41"/>
      <c r="H241" s="41"/>
      <c r="I241" s="243"/>
      <c r="J241" s="41"/>
      <c r="K241" s="41"/>
      <c r="L241" s="45"/>
      <c r="M241" s="244"/>
      <c r="N241" s="245"/>
      <c r="O241" s="92"/>
      <c r="P241" s="92"/>
      <c r="Q241" s="92"/>
      <c r="R241" s="92"/>
      <c r="S241" s="92"/>
      <c r="T241" s="93"/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T241" s="18" t="s">
        <v>248</v>
      </c>
      <c r="AU241" s="18" t="s">
        <v>84</v>
      </c>
    </row>
    <row r="242" s="14" customFormat="1">
      <c r="A242" s="14"/>
      <c r="B242" s="256"/>
      <c r="C242" s="257"/>
      <c r="D242" s="241" t="s">
        <v>250</v>
      </c>
      <c r="E242" s="258" t="s">
        <v>1</v>
      </c>
      <c r="F242" s="259" t="s">
        <v>4519</v>
      </c>
      <c r="G242" s="257"/>
      <c r="H242" s="260">
        <v>423.67200000000003</v>
      </c>
      <c r="I242" s="261"/>
      <c r="J242" s="257"/>
      <c r="K242" s="257"/>
      <c r="L242" s="262"/>
      <c r="M242" s="263"/>
      <c r="N242" s="264"/>
      <c r="O242" s="264"/>
      <c r="P242" s="264"/>
      <c r="Q242" s="264"/>
      <c r="R242" s="264"/>
      <c r="S242" s="264"/>
      <c r="T242" s="265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66" t="s">
        <v>250</v>
      </c>
      <c r="AU242" s="266" t="s">
        <v>84</v>
      </c>
      <c r="AV242" s="14" t="s">
        <v>84</v>
      </c>
      <c r="AW242" s="14" t="s">
        <v>31</v>
      </c>
      <c r="AX242" s="14" t="s">
        <v>75</v>
      </c>
      <c r="AY242" s="266" t="s">
        <v>239</v>
      </c>
    </row>
    <row r="243" s="14" customFormat="1">
      <c r="A243" s="14"/>
      <c r="B243" s="256"/>
      <c r="C243" s="257"/>
      <c r="D243" s="241" t="s">
        <v>250</v>
      </c>
      <c r="E243" s="258" t="s">
        <v>1</v>
      </c>
      <c r="F243" s="259" t="s">
        <v>4520</v>
      </c>
      <c r="G243" s="257"/>
      <c r="H243" s="260">
        <v>-46.756</v>
      </c>
      <c r="I243" s="261"/>
      <c r="J243" s="257"/>
      <c r="K243" s="257"/>
      <c r="L243" s="262"/>
      <c r="M243" s="263"/>
      <c r="N243" s="264"/>
      <c r="O243" s="264"/>
      <c r="P243" s="264"/>
      <c r="Q243" s="264"/>
      <c r="R243" s="264"/>
      <c r="S243" s="264"/>
      <c r="T243" s="265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66" t="s">
        <v>250</v>
      </c>
      <c r="AU243" s="266" t="s">
        <v>84</v>
      </c>
      <c r="AV243" s="14" t="s">
        <v>84</v>
      </c>
      <c r="AW243" s="14" t="s">
        <v>31</v>
      </c>
      <c r="AX243" s="14" t="s">
        <v>75</v>
      </c>
      <c r="AY243" s="266" t="s">
        <v>239</v>
      </c>
    </row>
    <row r="244" s="14" customFormat="1">
      <c r="A244" s="14"/>
      <c r="B244" s="256"/>
      <c r="C244" s="257"/>
      <c r="D244" s="241" t="s">
        <v>250</v>
      </c>
      <c r="E244" s="258" t="s">
        <v>1</v>
      </c>
      <c r="F244" s="259" t="s">
        <v>4521</v>
      </c>
      <c r="G244" s="257"/>
      <c r="H244" s="260">
        <v>-133.98599999999999</v>
      </c>
      <c r="I244" s="261"/>
      <c r="J244" s="257"/>
      <c r="K244" s="257"/>
      <c r="L244" s="262"/>
      <c r="M244" s="263"/>
      <c r="N244" s="264"/>
      <c r="O244" s="264"/>
      <c r="P244" s="264"/>
      <c r="Q244" s="264"/>
      <c r="R244" s="264"/>
      <c r="S244" s="264"/>
      <c r="T244" s="265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66" t="s">
        <v>250</v>
      </c>
      <c r="AU244" s="266" t="s">
        <v>84</v>
      </c>
      <c r="AV244" s="14" t="s">
        <v>84</v>
      </c>
      <c r="AW244" s="14" t="s">
        <v>31</v>
      </c>
      <c r="AX244" s="14" t="s">
        <v>75</v>
      </c>
      <c r="AY244" s="266" t="s">
        <v>239</v>
      </c>
    </row>
    <row r="245" s="14" customFormat="1">
      <c r="A245" s="14"/>
      <c r="B245" s="256"/>
      <c r="C245" s="257"/>
      <c r="D245" s="241" t="s">
        <v>250</v>
      </c>
      <c r="E245" s="258" t="s">
        <v>1</v>
      </c>
      <c r="F245" s="259" t="s">
        <v>4522</v>
      </c>
      <c r="G245" s="257"/>
      <c r="H245" s="260">
        <v>2.9929999999999999</v>
      </c>
      <c r="I245" s="261"/>
      <c r="J245" s="257"/>
      <c r="K245" s="257"/>
      <c r="L245" s="262"/>
      <c r="M245" s="263"/>
      <c r="N245" s="264"/>
      <c r="O245" s="264"/>
      <c r="P245" s="264"/>
      <c r="Q245" s="264"/>
      <c r="R245" s="264"/>
      <c r="S245" s="264"/>
      <c r="T245" s="265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66" t="s">
        <v>250</v>
      </c>
      <c r="AU245" s="266" t="s">
        <v>84</v>
      </c>
      <c r="AV245" s="14" t="s">
        <v>84</v>
      </c>
      <c r="AW245" s="14" t="s">
        <v>31</v>
      </c>
      <c r="AX245" s="14" t="s">
        <v>75</v>
      </c>
      <c r="AY245" s="266" t="s">
        <v>239</v>
      </c>
    </row>
    <row r="246" s="14" customFormat="1">
      <c r="A246" s="14"/>
      <c r="B246" s="256"/>
      <c r="C246" s="257"/>
      <c r="D246" s="241" t="s">
        <v>250</v>
      </c>
      <c r="E246" s="258" t="s">
        <v>1</v>
      </c>
      <c r="F246" s="259" t="s">
        <v>4523</v>
      </c>
      <c r="G246" s="257"/>
      <c r="H246" s="260">
        <v>8.9779999999999998</v>
      </c>
      <c r="I246" s="261"/>
      <c r="J246" s="257"/>
      <c r="K246" s="257"/>
      <c r="L246" s="262"/>
      <c r="M246" s="263"/>
      <c r="N246" s="264"/>
      <c r="O246" s="264"/>
      <c r="P246" s="264"/>
      <c r="Q246" s="264"/>
      <c r="R246" s="264"/>
      <c r="S246" s="264"/>
      <c r="T246" s="265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66" t="s">
        <v>250</v>
      </c>
      <c r="AU246" s="266" t="s">
        <v>84</v>
      </c>
      <c r="AV246" s="14" t="s">
        <v>84</v>
      </c>
      <c r="AW246" s="14" t="s">
        <v>31</v>
      </c>
      <c r="AX246" s="14" t="s">
        <v>75</v>
      </c>
      <c r="AY246" s="266" t="s">
        <v>239</v>
      </c>
    </row>
    <row r="247" s="16" customFormat="1">
      <c r="A247" s="16"/>
      <c r="B247" s="291"/>
      <c r="C247" s="292"/>
      <c r="D247" s="241" t="s">
        <v>250</v>
      </c>
      <c r="E247" s="293" t="s">
        <v>1</v>
      </c>
      <c r="F247" s="294" t="s">
        <v>4512</v>
      </c>
      <c r="G247" s="292"/>
      <c r="H247" s="295">
        <v>254.90100000000001</v>
      </c>
      <c r="I247" s="296"/>
      <c r="J247" s="292"/>
      <c r="K247" s="292"/>
      <c r="L247" s="297"/>
      <c r="M247" s="298"/>
      <c r="N247" s="299"/>
      <c r="O247" s="299"/>
      <c r="P247" s="299"/>
      <c r="Q247" s="299"/>
      <c r="R247" s="299"/>
      <c r="S247" s="299"/>
      <c r="T247" s="300"/>
      <c r="U247" s="16"/>
      <c r="V247" s="16"/>
      <c r="W247" s="16"/>
      <c r="X247" s="16"/>
      <c r="Y247" s="16"/>
      <c r="Z247" s="16"/>
      <c r="AA247" s="16"/>
      <c r="AB247" s="16"/>
      <c r="AC247" s="16"/>
      <c r="AD247" s="16"/>
      <c r="AE247" s="16"/>
      <c r="AT247" s="301" t="s">
        <v>250</v>
      </c>
      <c r="AU247" s="301" t="s">
        <v>84</v>
      </c>
      <c r="AV247" s="16" t="s">
        <v>107</v>
      </c>
      <c r="AW247" s="16" t="s">
        <v>31</v>
      </c>
      <c r="AX247" s="16" t="s">
        <v>75</v>
      </c>
      <c r="AY247" s="301" t="s">
        <v>239</v>
      </c>
    </row>
    <row r="248" s="14" customFormat="1">
      <c r="A248" s="14"/>
      <c r="B248" s="256"/>
      <c r="C248" s="257"/>
      <c r="D248" s="241" t="s">
        <v>250</v>
      </c>
      <c r="E248" s="258" t="s">
        <v>1</v>
      </c>
      <c r="F248" s="259" t="s">
        <v>4524</v>
      </c>
      <c r="G248" s="257"/>
      <c r="H248" s="260">
        <v>18.613</v>
      </c>
      <c r="I248" s="261"/>
      <c r="J248" s="257"/>
      <c r="K248" s="257"/>
      <c r="L248" s="262"/>
      <c r="M248" s="263"/>
      <c r="N248" s="264"/>
      <c r="O248" s="264"/>
      <c r="P248" s="264"/>
      <c r="Q248" s="264"/>
      <c r="R248" s="264"/>
      <c r="S248" s="264"/>
      <c r="T248" s="265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66" t="s">
        <v>250</v>
      </c>
      <c r="AU248" s="266" t="s">
        <v>84</v>
      </c>
      <c r="AV248" s="14" t="s">
        <v>84</v>
      </c>
      <c r="AW248" s="14" t="s">
        <v>31</v>
      </c>
      <c r="AX248" s="14" t="s">
        <v>75</v>
      </c>
      <c r="AY248" s="266" t="s">
        <v>239</v>
      </c>
    </row>
    <row r="249" s="14" customFormat="1">
      <c r="A249" s="14"/>
      <c r="B249" s="256"/>
      <c r="C249" s="257"/>
      <c r="D249" s="241" t="s">
        <v>250</v>
      </c>
      <c r="E249" s="258" t="s">
        <v>1</v>
      </c>
      <c r="F249" s="259" t="s">
        <v>4525</v>
      </c>
      <c r="G249" s="257"/>
      <c r="H249" s="260">
        <v>-2.802</v>
      </c>
      <c r="I249" s="261"/>
      <c r="J249" s="257"/>
      <c r="K249" s="257"/>
      <c r="L249" s="262"/>
      <c r="M249" s="263"/>
      <c r="N249" s="264"/>
      <c r="O249" s="264"/>
      <c r="P249" s="264"/>
      <c r="Q249" s="264"/>
      <c r="R249" s="264"/>
      <c r="S249" s="264"/>
      <c r="T249" s="265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66" t="s">
        <v>250</v>
      </c>
      <c r="AU249" s="266" t="s">
        <v>84</v>
      </c>
      <c r="AV249" s="14" t="s">
        <v>84</v>
      </c>
      <c r="AW249" s="14" t="s">
        <v>31</v>
      </c>
      <c r="AX249" s="14" t="s">
        <v>75</v>
      </c>
      <c r="AY249" s="266" t="s">
        <v>239</v>
      </c>
    </row>
    <row r="250" s="14" customFormat="1">
      <c r="A250" s="14"/>
      <c r="B250" s="256"/>
      <c r="C250" s="257"/>
      <c r="D250" s="241" t="s">
        <v>250</v>
      </c>
      <c r="E250" s="258" t="s">
        <v>1</v>
      </c>
      <c r="F250" s="259" t="s">
        <v>4526</v>
      </c>
      <c r="G250" s="257"/>
      <c r="H250" s="260">
        <v>-2.5720000000000001</v>
      </c>
      <c r="I250" s="261"/>
      <c r="J250" s="257"/>
      <c r="K250" s="257"/>
      <c r="L250" s="262"/>
      <c r="M250" s="263"/>
      <c r="N250" s="264"/>
      <c r="O250" s="264"/>
      <c r="P250" s="264"/>
      <c r="Q250" s="264"/>
      <c r="R250" s="264"/>
      <c r="S250" s="264"/>
      <c r="T250" s="265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66" t="s">
        <v>250</v>
      </c>
      <c r="AU250" s="266" t="s">
        <v>84</v>
      </c>
      <c r="AV250" s="14" t="s">
        <v>84</v>
      </c>
      <c r="AW250" s="14" t="s">
        <v>31</v>
      </c>
      <c r="AX250" s="14" t="s">
        <v>75</v>
      </c>
      <c r="AY250" s="266" t="s">
        <v>239</v>
      </c>
    </row>
    <row r="251" s="14" customFormat="1">
      <c r="A251" s="14"/>
      <c r="B251" s="256"/>
      <c r="C251" s="257"/>
      <c r="D251" s="241" t="s">
        <v>250</v>
      </c>
      <c r="E251" s="258" t="s">
        <v>1</v>
      </c>
      <c r="F251" s="259" t="s">
        <v>4527</v>
      </c>
      <c r="G251" s="257"/>
      <c r="H251" s="260">
        <v>-3.8039999999999998</v>
      </c>
      <c r="I251" s="261"/>
      <c r="J251" s="257"/>
      <c r="K251" s="257"/>
      <c r="L251" s="262"/>
      <c r="M251" s="263"/>
      <c r="N251" s="264"/>
      <c r="O251" s="264"/>
      <c r="P251" s="264"/>
      <c r="Q251" s="264"/>
      <c r="R251" s="264"/>
      <c r="S251" s="264"/>
      <c r="T251" s="265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66" t="s">
        <v>250</v>
      </c>
      <c r="AU251" s="266" t="s">
        <v>84</v>
      </c>
      <c r="AV251" s="14" t="s">
        <v>84</v>
      </c>
      <c r="AW251" s="14" t="s">
        <v>31</v>
      </c>
      <c r="AX251" s="14" t="s">
        <v>75</v>
      </c>
      <c r="AY251" s="266" t="s">
        <v>239</v>
      </c>
    </row>
    <row r="252" s="16" customFormat="1">
      <c r="A252" s="16"/>
      <c r="B252" s="291"/>
      <c r="C252" s="292"/>
      <c r="D252" s="241" t="s">
        <v>250</v>
      </c>
      <c r="E252" s="293" t="s">
        <v>1</v>
      </c>
      <c r="F252" s="294" t="s">
        <v>4528</v>
      </c>
      <c r="G252" s="292"/>
      <c r="H252" s="295">
        <v>9.4350000000000005</v>
      </c>
      <c r="I252" s="296"/>
      <c r="J252" s="292"/>
      <c r="K252" s="292"/>
      <c r="L252" s="297"/>
      <c r="M252" s="298"/>
      <c r="N252" s="299"/>
      <c r="O252" s="299"/>
      <c r="P252" s="299"/>
      <c r="Q252" s="299"/>
      <c r="R252" s="299"/>
      <c r="S252" s="299"/>
      <c r="T252" s="300"/>
      <c r="U252" s="16"/>
      <c r="V252" s="16"/>
      <c r="W252" s="16"/>
      <c r="X252" s="16"/>
      <c r="Y252" s="16"/>
      <c r="Z252" s="16"/>
      <c r="AA252" s="16"/>
      <c r="AB252" s="16"/>
      <c r="AC252" s="16"/>
      <c r="AD252" s="16"/>
      <c r="AE252" s="16"/>
      <c r="AT252" s="301" t="s">
        <v>250</v>
      </c>
      <c r="AU252" s="301" t="s">
        <v>84</v>
      </c>
      <c r="AV252" s="16" t="s">
        <v>107</v>
      </c>
      <c r="AW252" s="16" t="s">
        <v>31</v>
      </c>
      <c r="AX252" s="16" t="s">
        <v>75</v>
      </c>
      <c r="AY252" s="301" t="s">
        <v>239</v>
      </c>
    </row>
    <row r="253" s="15" customFormat="1">
      <c r="A253" s="15"/>
      <c r="B253" s="267"/>
      <c r="C253" s="268"/>
      <c r="D253" s="241" t="s">
        <v>250</v>
      </c>
      <c r="E253" s="269" t="s">
        <v>1</v>
      </c>
      <c r="F253" s="270" t="s">
        <v>277</v>
      </c>
      <c r="G253" s="268"/>
      <c r="H253" s="271">
        <v>264.33600000000001</v>
      </c>
      <c r="I253" s="272"/>
      <c r="J253" s="268"/>
      <c r="K253" s="268"/>
      <c r="L253" s="273"/>
      <c r="M253" s="274"/>
      <c r="N253" s="275"/>
      <c r="O253" s="275"/>
      <c r="P253" s="275"/>
      <c r="Q253" s="275"/>
      <c r="R253" s="275"/>
      <c r="S253" s="275"/>
      <c r="T253" s="276"/>
      <c r="U253" s="15"/>
      <c r="V253" s="15"/>
      <c r="W253" s="15"/>
      <c r="X253" s="15"/>
      <c r="Y253" s="15"/>
      <c r="Z253" s="15"/>
      <c r="AA253" s="15"/>
      <c r="AB253" s="15"/>
      <c r="AC253" s="15"/>
      <c r="AD253" s="15"/>
      <c r="AE253" s="15"/>
      <c r="AT253" s="277" t="s">
        <v>250</v>
      </c>
      <c r="AU253" s="277" t="s">
        <v>84</v>
      </c>
      <c r="AV253" s="15" t="s">
        <v>246</v>
      </c>
      <c r="AW253" s="15" t="s">
        <v>31</v>
      </c>
      <c r="AX253" s="15" t="s">
        <v>82</v>
      </c>
      <c r="AY253" s="277" t="s">
        <v>239</v>
      </c>
    </row>
    <row r="254" s="2" customFormat="1" ht="24.15" customHeight="1">
      <c r="A254" s="39"/>
      <c r="B254" s="40"/>
      <c r="C254" s="228" t="s">
        <v>299</v>
      </c>
      <c r="D254" s="228" t="s">
        <v>241</v>
      </c>
      <c r="E254" s="229" t="s">
        <v>1221</v>
      </c>
      <c r="F254" s="230" t="s">
        <v>453</v>
      </c>
      <c r="G254" s="231" t="s">
        <v>338</v>
      </c>
      <c r="H254" s="232">
        <v>360.84699999999998</v>
      </c>
      <c r="I254" s="233"/>
      <c r="J254" s="234">
        <f>ROUND(I254*H254,2)</f>
        <v>0</v>
      </c>
      <c r="K254" s="230" t="s">
        <v>1</v>
      </c>
      <c r="L254" s="45"/>
      <c r="M254" s="235" t="s">
        <v>1</v>
      </c>
      <c r="N254" s="236" t="s">
        <v>40</v>
      </c>
      <c r="O254" s="92"/>
      <c r="P254" s="237">
        <f>O254*H254</f>
        <v>0</v>
      </c>
      <c r="Q254" s="237">
        <v>0</v>
      </c>
      <c r="R254" s="237">
        <f>Q254*H254</f>
        <v>0</v>
      </c>
      <c r="S254" s="237">
        <v>0</v>
      </c>
      <c r="T254" s="238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39" t="s">
        <v>246</v>
      </c>
      <c r="AT254" s="239" t="s">
        <v>241</v>
      </c>
      <c r="AU254" s="239" t="s">
        <v>84</v>
      </c>
      <c r="AY254" s="18" t="s">
        <v>239</v>
      </c>
      <c r="BE254" s="240">
        <f>IF(N254="základní",J254,0)</f>
        <v>0</v>
      </c>
      <c r="BF254" s="240">
        <f>IF(N254="snížená",J254,0)</f>
        <v>0</v>
      </c>
      <c r="BG254" s="240">
        <f>IF(N254="zákl. přenesená",J254,0)</f>
        <v>0</v>
      </c>
      <c r="BH254" s="240">
        <f>IF(N254="sníž. přenesená",J254,0)</f>
        <v>0</v>
      </c>
      <c r="BI254" s="240">
        <f>IF(N254="nulová",J254,0)</f>
        <v>0</v>
      </c>
      <c r="BJ254" s="18" t="s">
        <v>82</v>
      </c>
      <c r="BK254" s="240">
        <f>ROUND(I254*H254,2)</f>
        <v>0</v>
      </c>
      <c r="BL254" s="18" t="s">
        <v>246</v>
      </c>
      <c r="BM254" s="239" t="s">
        <v>4529</v>
      </c>
    </row>
    <row r="255" s="2" customFormat="1">
      <c r="A255" s="39"/>
      <c r="B255" s="40"/>
      <c r="C255" s="41"/>
      <c r="D255" s="241" t="s">
        <v>248</v>
      </c>
      <c r="E255" s="41"/>
      <c r="F255" s="242" t="s">
        <v>453</v>
      </c>
      <c r="G255" s="41"/>
      <c r="H255" s="41"/>
      <c r="I255" s="243"/>
      <c r="J255" s="41"/>
      <c r="K255" s="41"/>
      <c r="L255" s="45"/>
      <c r="M255" s="244"/>
      <c r="N255" s="245"/>
      <c r="O255" s="92"/>
      <c r="P255" s="92"/>
      <c r="Q255" s="92"/>
      <c r="R255" s="92"/>
      <c r="S255" s="92"/>
      <c r="T255" s="93"/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T255" s="18" t="s">
        <v>248</v>
      </c>
      <c r="AU255" s="18" t="s">
        <v>84</v>
      </c>
    </row>
    <row r="256" s="14" customFormat="1">
      <c r="A256" s="14"/>
      <c r="B256" s="256"/>
      <c r="C256" s="257"/>
      <c r="D256" s="241" t="s">
        <v>250</v>
      </c>
      <c r="E256" s="258" t="s">
        <v>1</v>
      </c>
      <c r="F256" s="259" t="s">
        <v>4530</v>
      </c>
      <c r="G256" s="257"/>
      <c r="H256" s="260">
        <v>88.835999999999999</v>
      </c>
      <c r="I256" s="261"/>
      <c r="J256" s="257"/>
      <c r="K256" s="257"/>
      <c r="L256" s="262"/>
      <c r="M256" s="263"/>
      <c r="N256" s="264"/>
      <c r="O256" s="264"/>
      <c r="P256" s="264"/>
      <c r="Q256" s="264"/>
      <c r="R256" s="264"/>
      <c r="S256" s="264"/>
      <c r="T256" s="265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66" t="s">
        <v>250</v>
      </c>
      <c r="AU256" s="266" t="s">
        <v>84</v>
      </c>
      <c r="AV256" s="14" t="s">
        <v>84</v>
      </c>
      <c r="AW256" s="14" t="s">
        <v>31</v>
      </c>
      <c r="AX256" s="14" t="s">
        <v>75</v>
      </c>
      <c r="AY256" s="266" t="s">
        <v>239</v>
      </c>
    </row>
    <row r="257" s="14" customFormat="1">
      <c r="A257" s="14"/>
      <c r="B257" s="256"/>
      <c r="C257" s="257"/>
      <c r="D257" s="241" t="s">
        <v>250</v>
      </c>
      <c r="E257" s="258" t="s">
        <v>1</v>
      </c>
      <c r="F257" s="259" t="s">
        <v>4531</v>
      </c>
      <c r="G257" s="257"/>
      <c r="H257" s="260">
        <v>254.57300000000001</v>
      </c>
      <c r="I257" s="261"/>
      <c r="J257" s="257"/>
      <c r="K257" s="257"/>
      <c r="L257" s="262"/>
      <c r="M257" s="263"/>
      <c r="N257" s="264"/>
      <c r="O257" s="264"/>
      <c r="P257" s="264"/>
      <c r="Q257" s="264"/>
      <c r="R257" s="264"/>
      <c r="S257" s="264"/>
      <c r="T257" s="265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66" t="s">
        <v>250</v>
      </c>
      <c r="AU257" s="266" t="s">
        <v>84</v>
      </c>
      <c r="AV257" s="14" t="s">
        <v>84</v>
      </c>
      <c r="AW257" s="14" t="s">
        <v>31</v>
      </c>
      <c r="AX257" s="14" t="s">
        <v>75</v>
      </c>
      <c r="AY257" s="266" t="s">
        <v>239</v>
      </c>
    </row>
    <row r="258" s="16" customFormat="1">
      <c r="A258" s="16"/>
      <c r="B258" s="291"/>
      <c r="C258" s="292"/>
      <c r="D258" s="241" t="s">
        <v>250</v>
      </c>
      <c r="E258" s="293" t="s">
        <v>1</v>
      </c>
      <c r="F258" s="294" t="s">
        <v>4512</v>
      </c>
      <c r="G258" s="292"/>
      <c r="H258" s="295">
        <v>343.40899999999999</v>
      </c>
      <c r="I258" s="296"/>
      <c r="J258" s="292"/>
      <c r="K258" s="292"/>
      <c r="L258" s="297"/>
      <c r="M258" s="298"/>
      <c r="N258" s="299"/>
      <c r="O258" s="299"/>
      <c r="P258" s="299"/>
      <c r="Q258" s="299"/>
      <c r="R258" s="299"/>
      <c r="S258" s="299"/>
      <c r="T258" s="300"/>
      <c r="U258" s="16"/>
      <c r="V258" s="16"/>
      <c r="W258" s="16"/>
      <c r="X258" s="16"/>
      <c r="Y258" s="16"/>
      <c r="Z258" s="16"/>
      <c r="AA258" s="16"/>
      <c r="AB258" s="16"/>
      <c r="AC258" s="16"/>
      <c r="AD258" s="16"/>
      <c r="AE258" s="16"/>
      <c r="AT258" s="301" t="s">
        <v>250</v>
      </c>
      <c r="AU258" s="301" t="s">
        <v>84</v>
      </c>
      <c r="AV258" s="16" t="s">
        <v>107</v>
      </c>
      <c r="AW258" s="16" t="s">
        <v>31</v>
      </c>
      <c r="AX258" s="16" t="s">
        <v>75</v>
      </c>
      <c r="AY258" s="301" t="s">
        <v>239</v>
      </c>
    </row>
    <row r="259" s="14" customFormat="1">
      <c r="A259" s="14"/>
      <c r="B259" s="256"/>
      <c r="C259" s="257"/>
      <c r="D259" s="241" t="s">
        <v>250</v>
      </c>
      <c r="E259" s="258" t="s">
        <v>1</v>
      </c>
      <c r="F259" s="259" t="s">
        <v>4532</v>
      </c>
      <c r="G259" s="257"/>
      <c r="H259" s="260">
        <v>5.3230000000000004</v>
      </c>
      <c r="I259" s="261"/>
      <c r="J259" s="257"/>
      <c r="K259" s="257"/>
      <c r="L259" s="262"/>
      <c r="M259" s="263"/>
      <c r="N259" s="264"/>
      <c r="O259" s="264"/>
      <c r="P259" s="264"/>
      <c r="Q259" s="264"/>
      <c r="R259" s="264"/>
      <c r="S259" s="264"/>
      <c r="T259" s="265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66" t="s">
        <v>250</v>
      </c>
      <c r="AU259" s="266" t="s">
        <v>84</v>
      </c>
      <c r="AV259" s="14" t="s">
        <v>84</v>
      </c>
      <c r="AW259" s="14" t="s">
        <v>31</v>
      </c>
      <c r="AX259" s="14" t="s">
        <v>75</v>
      </c>
      <c r="AY259" s="266" t="s">
        <v>239</v>
      </c>
    </row>
    <row r="260" s="14" customFormat="1">
      <c r="A260" s="14"/>
      <c r="B260" s="256"/>
      <c r="C260" s="257"/>
      <c r="D260" s="241" t="s">
        <v>250</v>
      </c>
      <c r="E260" s="258" t="s">
        <v>1</v>
      </c>
      <c r="F260" s="259" t="s">
        <v>4533</v>
      </c>
      <c r="G260" s="257"/>
      <c r="H260" s="260">
        <v>4.8869999999999996</v>
      </c>
      <c r="I260" s="261"/>
      <c r="J260" s="257"/>
      <c r="K260" s="257"/>
      <c r="L260" s="262"/>
      <c r="M260" s="263"/>
      <c r="N260" s="264"/>
      <c r="O260" s="264"/>
      <c r="P260" s="264"/>
      <c r="Q260" s="264"/>
      <c r="R260" s="264"/>
      <c r="S260" s="264"/>
      <c r="T260" s="265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66" t="s">
        <v>250</v>
      </c>
      <c r="AU260" s="266" t="s">
        <v>84</v>
      </c>
      <c r="AV260" s="14" t="s">
        <v>84</v>
      </c>
      <c r="AW260" s="14" t="s">
        <v>31</v>
      </c>
      <c r="AX260" s="14" t="s">
        <v>75</v>
      </c>
      <c r="AY260" s="266" t="s">
        <v>239</v>
      </c>
    </row>
    <row r="261" s="14" customFormat="1">
      <c r="A261" s="14"/>
      <c r="B261" s="256"/>
      <c r="C261" s="257"/>
      <c r="D261" s="241" t="s">
        <v>250</v>
      </c>
      <c r="E261" s="258" t="s">
        <v>1</v>
      </c>
      <c r="F261" s="259" t="s">
        <v>4534</v>
      </c>
      <c r="G261" s="257"/>
      <c r="H261" s="260">
        <v>7.2279999999999998</v>
      </c>
      <c r="I261" s="261"/>
      <c r="J261" s="257"/>
      <c r="K261" s="257"/>
      <c r="L261" s="262"/>
      <c r="M261" s="263"/>
      <c r="N261" s="264"/>
      <c r="O261" s="264"/>
      <c r="P261" s="264"/>
      <c r="Q261" s="264"/>
      <c r="R261" s="264"/>
      <c r="S261" s="264"/>
      <c r="T261" s="265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66" t="s">
        <v>250</v>
      </c>
      <c r="AU261" s="266" t="s">
        <v>84</v>
      </c>
      <c r="AV261" s="14" t="s">
        <v>84</v>
      </c>
      <c r="AW261" s="14" t="s">
        <v>31</v>
      </c>
      <c r="AX261" s="14" t="s">
        <v>75</v>
      </c>
      <c r="AY261" s="266" t="s">
        <v>239</v>
      </c>
    </row>
    <row r="262" s="16" customFormat="1">
      <c r="A262" s="16"/>
      <c r="B262" s="291"/>
      <c r="C262" s="292"/>
      <c r="D262" s="241" t="s">
        <v>250</v>
      </c>
      <c r="E262" s="293" t="s">
        <v>1</v>
      </c>
      <c r="F262" s="294" t="s">
        <v>4528</v>
      </c>
      <c r="G262" s="292"/>
      <c r="H262" s="295">
        <v>17.437999999999999</v>
      </c>
      <c r="I262" s="296"/>
      <c r="J262" s="292"/>
      <c r="K262" s="292"/>
      <c r="L262" s="297"/>
      <c r="M262" s="298"/>
      <c r="N262" s="299"/>
      <c r="O262" s="299"/>
      <c r="P262" s="299"/>
      <c r="Q262" s="299"/>
      <c r="R262" s="299"/>
      <c r="S262" s="299"/>
      <c r="T262" s="300"/>
      <c r="U262" s="16"/>
      <c r="V262" s="16"/>
      <c r="W262" s="16"/>
      <c r="X262" s="16"/>
      <c r="Y262" s="16"/>
      <c r="Z262" s="16"/>
      <c r="AA262" s="16"/>
      <c r="AB262" s="16"/>
      <c r="AC262" s="16"/>
      <c r="AD262" s="16"/>
      <c r="AE262" s="16"/>
      <c r="AT262" s="301" t="s">
        <v>250</v>
      </c>
      <c r="AU262" s="301" t="s">
        <v>84</v>
      </c>
      <c r="AV262" s="16" t="s">
        <v>107</v>
      </c>
      <c r="AW262" s="16" t="s">
        <v>31</v>
      </c>
      <c r="AX262" s="16" t="s">
        <v>75</v>
      </c>
      <c r="AY262" s="301" t="s">
        <v>239</v>
      </c>
    </row>
    <row r="263" s="15" customFormat="1">
      <c r="A263" s="15"/>
      <c r="B263" s="267"/>
      <c r="C263" s="268"/>
      <c r="D263" s="241" t="s">
        <v>250</v>
      </c>
      <c r="E263" s="269" t="s">
        <v>1</v>
      </c>
      <c r="F263" s="270" t="s">
        <v>277</v>
      </c>
      <c r="G263" s="268"/>
      <c r="H263" s="271">
        <v>360.84699999999998</v>
      </c>
      <c r="I263" s="272"/>
      <c r="J263" s="268"/>
      <c r="K263" s="268"/>
      <c r="L263" s="273"/>
      <c r="M263" s="274"/>
      <c r="N263" s="275"/>
      <c r="O263" s="275"/>
      <c r="P263" s="275"/>
      <c r="Q263" s="275"/>
      <c r="R263" s="275"/>
      <c r="S263" s="275"/>
      <c r="T263" s="276"/>
      <c r="U263" s="15"/>
      <c r="V263" s="15"/>
      <c r="W263" s="15"/>
      <c r="X263" s="15"/>
      <c r="Y263" s="15"/>
      <c r="Z263" s="15"/>
      <c r="AA263" s="15"/>
      <c r="AB263" s="15"/>
      <c r="AC263" s="15"/>
      <c r="AD263" s="15"/>
      <c r="AE263" s="15"/>
      <c r="AT263" s="277" t="s">
        <v>250</v>
      </c>
      <c r="AU263" s="277" t="s">
        <v>84</v>
      </c>
      <c r="AV263" s="15" t="s">
        <v>246</v>
      </c>
      <c r="AW263" s="15" t="s">
        <v>31</v>
      </c>
      <c r="AX263" s="15" t="s">
        <v>82</v>
      </c>
      <c r="AY263" s="277" t="s">
        <v>239</v>
      </c>
    </row>
    <row r="264" s="2" customFormat="1" ht="24.15" customHeight="1">
      <c r="A264" s="39"/>
      <c r="B264" s="40"/>
      <c r="C264" s="228" t="s">
        <v>267</v>
      </c>
      <c r="D264" s="228" t="s">
        <v>241</v>
      </c>
      <c r="E264" s="229" t="s">
        <v>3538</v>
      </c>
      <c r="F264" s="230" t="s">
        <v>3539</v>
      </c>
      <c r="G264" s="231" t="s">
        <v>255</v>
      </c>
      <c r="H264" s="232">
        <v>127.16800000000001</v>
      </c>
      <c r="I264" s="233"/>
      <c r="J264" s="234">
        <f>ROUND(I264*H264,2)</f>
        <v>0</v>
      </c>
      <c r="K264" s="230" t="s">
        <v>1</v>
      </c>
      <c r="L264" s="45"/>
      <c r="M264" s="235" t="s">
        <v>1</v>
      </c>
      <c r="N264" s="236" t="s">
        <v>40</v>
      </c>
      <c r="O264" s="92"/>
      <c r="P264" s="237">
        <f>O264*H264</f>
        <v>0</v>
      </c>
      <c r="Q264" s="237">
        <v>0</v>
      </c>
      <c r="R264" s="237">
        <f>Q264*H264</f>
        <v>0</v>
      </c>
      <c r="S264" s="237">
        <v>0</v>
      </c>
      <c r="T264" s="238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39" t="s">
        <v>246</v>
      </c>
      <c r="AT264" s="239" t="s">
        <v>241</v>
      </c>
      <c r="AU264" s="239" t="s">
        <v>84</v>
      </c>
      <c r="AY264" s="18" t="s">
        <v>239</v>
      </c>
      <c r="BE264" s="240">
        <f>IF(N264="základní",J264,0)</f>
        <v>0</v>
      </c>
      <c r="BF264" s="240">
        <f>IF(N264="snížená",J264,0)</f>
        <v>0</v>
      </c>
      <c r="BG264" s="240">
        <f>IF(N264="zákl. přenesená",J264,0)</f>
        <v>0</v>
      </c>
      <c r="BH264" s="240">
        <f>IF(N264="sníž. přenesená",J264,0)</f>
        <v>0</v>
      </c>
      <c r="BI264" s="240">
        <f>IF(N264="nulová",J264,0)</f>
        <v>0</v>
      </c>
      <c r="BJ264" s="18" t="s">
        <v>82</v>
      </c>
      <c r="BK264" s="240">
        <f>ROUND(I264*H264,2)</f>
        <v>0</v>
      </c>
      <c r="BL264" s="18" t="s">
        <v>246</v>
      </c>
      <c r="BM264" s="239" t="s">
        <v>4535</v>
      </c>
    </row>
    <row r="265" s="2" customFormat="1">
      <c r="A265" s="39"/>
      <c r="B265" s="40"/>
      <c r="C265" s="41"/>
      <c r="D265" s="241" t="s">
        <v>248</v>
      </c>
      <c r="E265" s="41"/>
      <c r="F265" s="242" t="s">
        <v>3539</v>
      </c>
      <c r="G265" s="41"/>
      <c r="H265" s="41"/>
      <c r="I265" s="243"/>
      <c r="J265" s="41"/>
      <c r="K265" s="41"/>
      <c r="L265" s="45"/>
      <c r="M265" s="244"/>
      <c r="N265" s="245"/>
      <c r="O265" s="92"/>
      <c r="P265" s="92"/>
      <c r="Q265" s="92"/>
      <c r="R265" s="92"/>
      <c r="S265" s="92"/>
      <c r="T265" s="93"/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T265" s="18" t="s">
        <v>248</v>
      </c>
      <c r="AU265" s="18" t="s">
        <v>84</v>
      </c>
    </row>
    <row r="266" s="13" customFormat="1">
      <c r="A266" s="13"/>
      <c r="B266" s="246"/>
      <c r="C266" s="247"/>
      <c r="D266" s="241" t="s">
        <v>250</v>
      </c>
      <c r="E266" s="248" t="s">
        <v>1</v>
      </c>
      <c r="F266" s="249" t="s">
        <v>4440</v>
      </c>
      <c r="G266" s="247"/>
      <c r="H266" s="248" t="s">
        <v>1</v>
      </c>
      <c r="I266" s="250"/>
      <c r="J266" s="247"/>
      <c r="K266" s="247"/>
      <c r="L266" s="251"/>
      <c r="M266" s="252"/>
      <c r="N266" s="253"/>
      <c r="O266" s="253"/>
      <c r="P266" s="253"/>
      <c r="Q266" s="253"/>
      <c r="R266" s="253"/>
      <c r="S266" s="253"/>
      <c r="T266" s="254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55" t="s">
        <v>250</v>
      </c>
      <c r="AU266" s="255" t="s">
        <v>84</v>
      </c>
      <c r="AV266" s="13" t="s">
        <v>82</v>
      </c>
      <c r="AW266" s="13" t="s">
        <v>31</v>
      </c>
      <c r="AX266" s="13" t="s">
        <v>75</v>
      </c>
      <c r="AY266" s="255" t="s">
        <v>239</v>
      </c>
    </row>
    <row r="267" s="14" customFormat="1">
      <c r="A267" s="14"/>
      <c r="B267" s="256"/>
      <c r="C267" s="257"/>
      <c r="D267" s="241" t="s">
        <v>250</v>
      </c>
      <c r="E267" s="258" t="s">
        <v>1</v>
      </c>
      <c r="F267" s="259" t="s">
        <v>4536</v>
      </c>
      <c r="G267" s="257"/>
      <c r="H267" s="260">
        <v>56.296999999999997</v>
      </c>
      <c r="I267" s="261"/>
      <c r="J267" s="257"/>
      <c r="K267" s="257"/>
      <c r="L267" s="262"/>
      <c r="M267" s="263"/>
      <c r="N267" s="264"/>
      <c r="O267" s="264"/>
      <c r="P267" s="264"/>
      <c r="Q267" s="264"/>
      <c r="R267" s="264"/>
      <c r="S267" s="264"/>
      <c r="T267" s="265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66" t="s">
        <v>250</v>
      </c>
      <c r="AU267" s="266" t="s">
        <v>84</v>
      </c>
      <c r="AV267" s="14" t="s">
        <v>84</v>
      </c>
      <c r="AW267" s="14" t="s">
        <v>31</v>
      </c>
      <c r="AX267" s="14" t="s">
        <v>75</v>
      </c>
      <c r="AY267" s="266" t="s">
        <v>239</v>
      </c>
    </row>
    <row r="268" s="14" customFormat="1">
      <c r="A268" s="14"/>
      <c r="B268" s="256"/>
      <c r="C268" s="257"/>
      <c r="D268" s="241" t="s">
        <v>250</v>
      </c>
      <c r="E268" s="258" t="s">
        <v>1</v>
      </c>
      <c r="F268" s="259" t="s">
        <v>4537</v>
      </c>
      <c r="G268" s="257"/>
      <c r="H268" s="260">
        <v>4.3259999999999996</v>
      </c>
      <c r="I268" s="261"/>
      <c r="J268" s="257"/>
      <c r="K268" s="257"/>
      <c r="L268" s="262"/>
      <c r="M268" s="263"/>
      <c r="N268" s="264"/>
      <c r="O268" s="264"/>
      <c r="P268" s="264"/>
      <c r="Q268" s="264"/>
      <c r="R268" s="264"/>
      <c r="S268" s="264"/>
      <c r="T268" s="265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66" t="s">
        <v>250</v>
      </c>
      <c r="AU268" s="266" t="s">
        <v>84</v>
      </c>
      <c r="AV268" s="14" t="s">
        <v>84</v>
      </c>
      <c r="AW268" s="14" t="s">
        <v>31</v>
      </c>
      <c r="AX268" s="14" t="s">
        <v>75</v>
      </c>
      <c r="AY268" s="266" t="s">
        <v>239</v>
      </c>
    </row>
    <row r="269" s="14" customFormat="1">
      <c r="A269" s="14"/>
      <c r="B269" s="256"/>
      <c r="C269" s="257"/>
      <c r="D269" s="241" t="s">
        <v>250</v>
      </c>
      <c r="E269" s="258" t="s">
        <v>1</v>
      </c>
      <c r="F269" s="259" t="s">
        <v>4538</v>
      </c>
      <c r="G269" s="257"/>
      <c r="H269" s="260">
        <v>-0.29099999999999998</v>
      </c>
      <c r="I269" s="261"/>
      <c r="J269" s="257"/>
      <c r="K269" s="257"/>
      <c r="L269" s="262"/>
      <c r="M269" s="263"/>
      <c r="N269" s="264"/>
      <c r="O269" s="264"/>
      <c r="P269" s="264"/>
      <c r="Q269" s="264"/>
      <c r="R269" s="264"/>
      <c r="S269" s="264"/>
      <c r="T269" s="265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66" t="s">
        <v>250</v>
      </c>
      <c r="AU269" s="266" t="s">
        <v>84</v>
      </c>
      <c r="AV269" s="14" t="s">
        <v>84</v>
      </c>
      <c r="AW269" s="14" t="s">
        <v>31</v>
      </c>
      <c r="AX269" s="14" t="s">
        <v>75</v>
      </c>
      <c r="AY269" s="266" t="s">
        <v>239</v>
      </c>
    </row>
    <row r="270" s="14" customFormat="1">
      <c r="A270" s="14"/>
      <c r="B270" s="256"/>
      <c r="C270" s="257"/>
      <c r="D270" s="241" t="s">
        <v>250</v>
      </c>
      <c r="E270" s="258" t="s">
        <v>1</v>
      </c>
      <c r="F270" s="259" t="s">
        <v>4539</v>
      </c>
      <c r="G270" s="257"/>
      <c r="H270" s="260">
        <v>12.935000000000001</v>
      </c>
      <c r="I270" s="261"/>
      <c r="J270" s="257"/>
      <c r="K270" s="257"/>
      <c r="L270" s="262"/>
      <c r="M270" s="263"/>
      <c r="N270" s="264"/>
      <c r="O270" s="264"/>
      <c r="P270" s="264"/>
      <c r="Q270" s="264"/>
      <c r="R270" s="264"/>
      <c r="S270" s="264"/>
      <c r="T270" s="265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66" t="s">
        <v>250</v>
      </c>
      <c r="AU270" s="266" t="s">
        <v>84</v>
      </c>
      <c r="AV270" s="14" t="s">
        <v>84</v>
      </c>
      <c r="AW270" s="14" t="s">
        <v>31</v>
      </c>
      <c r="AX270" s="14" t="s">
        <v>75</v>
      </c>
      <c r="AY270" s="266" t="s">
        <v>239</v>
      </c>
    </row>
    <row r="271" s="14" customFormat="1">
      <c r="A271" s="14"/>
      <c r="B271" s="256"/>
      <c r="C271" s="257"/>
      <c r="D271" s="241" t="s">
        <v>250</v>
      </c>
      <c r="E271" s="258" t="s">
        <v>1</v>
      </c>
      <c r="F271" s="259" t="s">
        <v>4540</v>
      </c>
      <c r="G271" s="257"/>
      <c r="H271" s="260">
        <v>3.3479999999999999</v>
      </c>
      <c r="I271" s="261"/>
      <c r="J271" s="257"/>
      <c r="K271" s="257"/>
      <c r="L271" s="262"/>
      <c r="M271" s="263"/>
      <c r="N271" s="264"/>
      <c r="O271" s="264"/>
      <c r="P271" s="264"/>
      <c r="Q271" s="264"/>
      <c r="R271" s="264"/>
      <c r="S271" s="264"/>
      <c r="T271" s="265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66" t="s">
        <v>250</v>
      </c>
      <c r="AU271" s="266" t="s">
        <v>84</v>
      </c>
      <c r="AV271" s="14" t="s">
        <v>84</v>
      </c>
      <c r="AW271" s="14" t="s">
        <v>31</v>
      </c>
      <c r="AX271" s="14" t="s">
        <v>75</v>
      </c>
      <c r="AY271" s="266" t="s">
        <v>239</v>
      </c>
    </row>
    <row r="272" s="14" customFormat="1">
      <c r="A272" s="14"/>
      <c r="B272" s="256"/>
      <c r="C272" s="257"/>
      <c r="D272" s="241" t="s">
        <v>250</v>
      </c>
      <c r="E272" s="258" t="s">
        <v>1</v>
      </c>
      <c r="F272" s="259" t="s">
        <v>4541</v>
      </c>
      <c r="G272" s="257"/>
      <c r="H272" s="260">
        <v>0.52600000000000002</v>
      </c>
      <c r="I272" s="261"/>
      <c r="J272" s="257"/>
      <c r="K272" s="257"/>
      <c r="L272" s="262"/>
      <c r="M272" s="263"/>
      <c r="N272" s="264"/>
      <c r="O272" s="264"/>
      <c r="P272" s="264"/>
      <c r="Q272" s="264"/>
      <c r="R272" s="264"/>
      <c r="S272" s="264"/>
      <c r="T272" s="265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66" t="s">
        <v>250</v>
      </c>
      <c r="AU272" s="266" t="s">
        <v>84</v>
      </c>
      <c r="AV272" s="14" t="s">
        <v>84</v>
      </c>
      <c r="AW272" s="14" t="s">
        <v>31</v>
      </c>
      <c r="AX272" s="14" t="s">
        <v>75</v>
      </c>
      <c r="AY272" s="266" t="s">
        <v>239</v>
      </c>
    </row>
    <row r="273" s="14" customFormat="1">
      <c r="A273" s="14"/>
      <c r="B273" s="256"/>
      <c r="C273" s="257"/>
      <c r="D273" s="241" t="s">
        <v>250</v>
      </c>
      <c r="E273" s="258" t="s">
        <v>1</v>
      </c>
      <c r="F273" s="259" t="s">
        <v>4542</v>
      </c>
      <c r="G273" s="257"/>
      <c r="H273" s="260">
        <v>0.223</v>
      </c>
      <c r="I273" s="261"/>
      <c r="J273" s="257"/>
      <c r="K273" s="257"/>
      <c r="L273" s="262"/>
      <c r="M273" s="263"/>
      <c r="N273" s="264"/>
      <c r="O273" s="264"/>
      <c r="P273" s="264"/>
      <c r="Q273" s="264"/>
      <c r="R273" s="264"/>
      <c r="S273" s="264"/>
      <c r="T273" s="265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66" t="s">
        <v>250</v>
      </c>
      <c r="AU273" s="266" t="s">
        <v>84</v>
      </c>
      <c r="AV273" s="14" t="s">
        <v>84</v>
      </c>
      <c r="AW273" s="14" t="s">
        <v>31</v>
      </c>
      <c r="AX273" s="14" t="s">
        <v>75</v>
      </c>
      <c r="AY273" s="266" t="s">
        <v>239</v>
      </c>
    </row>
    <row r="274" s="14" customFormat="1">
      <c r="A274" s="14"/>
      <c r="B274" s="256"/>
      <c r="C274" s="257"/>
      <c r="D274" s="241" t="s">
        <v>250</v>
      </c>
      <c r="E274" s="258" t="s">
        <v>1</v>
      </c>
      <c r="F274" s="259" t="s">
        <v>4543</v>
      </c>
      <c r="G274" s="257"/>
      <c r="H274" s="260">
        <v>0.51700000000000002</v>
      </c>
      <c r="I274" s="261"/>
      <c r="J274" s="257"/>
      <c r="K274" s="257"/>
      <c r="L274" s="262"/>
      <c r="M274" s="263"/>
      <c r="N274" s="264"/>
      <c r="O274" s="264"/>
      <c r="P274" s="264"/>
      <c r="Q274" s="264"/>
      <c r="R274" s="264"/>
      <c r="S274" s="264"/>
      <c r="T274" s="265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66" t="s">
        <v>250</v>
      </c>
      <c r="AU274" s="266" t="s">
        <v>84</v>
      </c>
      <c r="AV274" s="14" t="s">
        <v>84</v>
      </c>
      <c r="AW274" s="14" t="s">
        <v>31</v>
      </c>
      <c r="AX274" s="14" t="s">
        <v>75</v>
      </c>
      <c r="AY274" s="266" t="s">
        <v>239</v>
      </c>
    </row>
    <row r="275" s="14" customFormat="1">
      <c r="A275" s="14"/>
      <c r="B275" s="256"/>
      <c r="C275" s="257"/>
      <c r="D275" s="241" t="s">
        <v>250</v>
      </c>
      <c r="E275" s="258" t="s">
        <v>1</v>
      </c>
      <c r="F275" s="259" t="s">
        <v>4544</v>
      </c>
      <c r="G275" s="257"/>
      <c r="H275" s="260">
        <v>0.36799999999999999</v>
      </c>
      <c r="I275" s="261"/>
      <c r="J275" s="257"/>
      <c r="K275" s="257"/>
      <c r="L275" s="262"/>
      <c r="M275" s="263"/>
      <c r="N275" s="264"/>
      <c r="O275" s="264"/>
      <c r="P275" s="264"/>
      <c r="Q275" s="264"/>
      <c r="R275" s="264"/>
      <c r="S275" s="264"/>
      <c r="T275" s="265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66" t="s">
        <v>250</v>
      </c>
      <c r="AU275" s="266" t="s">
        <v>84</v>
      </c>
      <c r="AV275" s="14" t="s">
        <v>84</v>
      </c>
      <c r="AW275" s="14" t="s">
        <v>31</v>
      </c>
      <c r="AX275" s="14" t="s">
        <v>75</v>
      </c>
      <c r="AY275" s="266" t="s">
        <v>239</v>
      </c>
    </row>
    <row r="276" s="14" customFormat="1">
      <c r="A276" s="14"/>
      <c r="B276" s="256"/>
      <c r="C276" s="257"/>
      <c r="D276" s="241" t="s">
        <v>250</v>
      </c>
      <c r="E276" s="258" t="s">
        <v>1</v>
      </c>
      <c r="F276" s="259" t="s">
        <v>4545</v>
      </c>
      <c r="G276" s="257"/>
      <c r="H276" s="260">
        <v>0.28799999999999998</v>
      </c>
      <c r="I276" s="261"/>
      <c r="J276" s="257"/>
      <c r="K276" s="257"/>
      <c r="L276" s="262"/>
      <c r="M276" s="263"/>
      <c r="N276" s="264"/>
      <c r="O276" s="264"/>
      <c r="P276" s="264"/>
      <c r="Q276" s="264"/>
      <c r="R276" s="264"/>
      <c r="S276" s="264"/>
      <c r="T276" s="265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66" t="s">
        <v>250</v>
      </c>
      <c r="AU276" s="266" t="s">
        <v>84</v>
      </c>
      <c r="AV276" s="14" t="s">
        <v>84</v>
      </c>
      <c r="AW276" s="14" t="s">
        <v>31</v>
      </c>
      <c r="AX276" s="14" t="s">
        <v>75</v>
      </c>
      <c r="AY276" s="266" t="s">
        <v>239</v>
      </c>
    </row>
    <row r="277" s="14" customFormat="1">
      <c r="A277" s="14"/>
      <c r="B277" s="256"/>
      <c r="C277" s="257"/>
      <c r="D277" s="241" t="s">
        <v>250</v>
      </c>
      <c r="E277" s="258" t="s">
        <v>1</v>
      </c>
      <c r="F277" s="259" t="s">
        <v>4546</v>
      </c>
      <c r="G277" s="257"/>
      <c r="H277" s="260">
        <v>3.9569999999999999</v>
      </c>
      <c r="I277" s="261"/>
      <c r="J277" s="257"/>
      <c r="K277" s="257"/>
      <c r="L277" s="262"/>
      <c r="M277" s="263"/>
      <c r="N277" s="264"/>
      <c r="O277" s="264"/>
      <c r="P277" s="264"/>
      <c r="Q277" s="264"/>
      <c r="R277" s="264"/>
      <c r="S277" s="264"/>
      <c r="T277" s="265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66" t="s">
        <v>250</v>
      </c>
      <c r="AU277" s="266" t="s">
        <v>84</v>
      </c>
      <c r="AV277" s="14" t="s">
        <v>84</v>
      </c>
      <c r="AW277" s="14" t="s">
        <v>31</v>
      </c>
      <c r="AX277" s="14" t="s">
        <v>75</v>
      </c>
      <c r="AY277" s="266" t="s">
        <v>239</v>
      </c>
    </row>
    <row r="278" s="14" customFormat="1">
      <c r="A278" s="14"/>
      <c r="B278" s="256"/>
      <c r="C278" s="257"/>
      <c r="D278" s="241" t="s">
        <v>250</v>
      </c>
      <c r="E278" s="258" t="s">
        <v>1</v>
      </c>
      <c r="F278" s="259" t="s">
        <v>4547</v>
      </c>
      <c r="G278" s="257"/>
      <c r="H278" s="260">
        <v>0.89700000000000002</v>
      </c>
      <c r="I278" s="261"/>
      <c r="J278" s="257"/>
      <c r="K278" s="257"/>
      <c r="L278" s="262"/>
      <c r="M278" s="263"/>
      <c r="N278" s="264"/>
      <c r="O278" s="264"/>
      <c r="P278" s="264"/>
      <c r="Q278" s="264"/>
      <c r="R278" s="264"/>
      <c r="S278" s="264"/>
      <c r="T278" s="265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66" t="s">
        <v>250</v>
      </c>
      <c r="AU278" s="266" t="s">
        <v>84</v>
      </c>
      <c r="AV278" s="14" t="s">
        <v>84</v>
      </c>
      <c r="AW278" s="14" t="s">
        <v>31</v>
      </c>
      <c r="AX278" s="14" t="s">
        <v>75</v>
      </c>
      <c r="AY278" s="266" t="s">
        <v>239</v>
      </c>
    </row>
    <row r="279" s="14" customFormat="1">
      <c r="A279" s="14"/>
      <c r="B279" s="256"/>
      <c r="C279" s="257"/>
      <c r="D279" s="241" t="s">
        <v>250</v>
      </c>
      <c r="E279" s="258" t="s">
        <v>1</v>
      </c>
      <c r="F279" s="259" t="s">
        <v>4548</v>
      </c>
      <c r="G279" s="257"/>
      <c r="H279" s="260">
        <v>11.587</v>
      </c>
      <c r="I279" s="261"/>
      <c r="J279" s="257"/>
      <c r="K279" s="257"/>
      <c r="L279" s="262"/>
      <c r="M279" s="263"/>
      <c r="N279" s="264"/>
      <c r="O279" s="264"/>
      <c r="P279" s="264"/>
      <c r="Q279" s="264"/>
      <c r="R279" s="264"/>
      <c r="S279" s="264"/>
      <c r="T279" s="265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66" t="s">
        <v>250</v>
      </c>
      <c r="AU279" s="266" t="s">
        <v>84</v>
      </c>
      <c r="AV279" s="14" t="s">
        <v>84</v>
      </c>
      <c r="AW279" s="14" t="s">
        <v>31</v>
      </c>
      <c r="AX279" s="14" t="s">
        <v>75</v>
      </c>
      <c r="AY279" s="266" t="s">
        <v>239</v>
      </c>
    </row>
    <row r="280" s="13" customFormat="1">
      <c r="A280" s="13"/>
      <c r="B280" s="246"/>
      <c r="C280" s="247"/>
      <c r="D280" s="241" t="s">
        <v>250</v>
      </c>
      <c r="E280" s="248" t="s">
        <v>1</v>
      </c>
      <c r="F280" s="249" t="s">
        <v>4549</v>
      </c>
      <c r="G280" s="247"/>
      <c r="H280" s="248" t="s">
        <v>1</v>
      </c>
      <c r="I280" s="250"/>
      <c r="J280" s="247"/>
      <c r="K280" s="247"/>
      <c r="L280" s="251"/>
      <c r="M280" s="252"/>
      <c r="N280" s="253"/>
      <c r="O280" s="253"/>
      <c r="P280" s="253"/>
      <c r="Q280" s="253"/>
      <c r="R280" s="253"/>
      <c r="S280" s="253"/>
      <c r="T280" s="254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55" t="s">
        <v>250</v>
      </c>
      <c r="AU280" s="255" t="s">
        <v>84</v>
      </c>
      <c r="AV280" s="13" t="s">
        <v>82</v>
      </c>
      <c r="AW280" s="13" t="s">
        <v>31</v>
      </c>
      <c r="AX280" s="13" t="s">
        <v>75</v>
      </c>
      <c r="AY280" s="255" t="s">
        <v>239</v>
      </c>
    </row>
    <row r="281" s="14" customFormat="1">
      <c r="A281" s="14"/>
      <c r="B281" s="256"/>
      <c r="C281" s="257"/>
      <c r="D281" s="241" t="s">
        <v>250</v>
      </c>
      <c r="E281" s="258" t="s">
        <v>1</v>
      </c>
      <c r="F281" s="259" t="s">
        <v>4550</v>
      </c>
      <c r="G281" s="257"/>
      <c r="H281" s="260">
        <v>13.946</v>
      </c>
      <c r="I281" s="261"/>
      <c r="J281" s="257"/>
      <c r="K281" s="257"/>
      <c r="L281" s="262"/>
      <c r="M281" s="263"/>
      <c r="N281" s="264"/>
      <c r="O281" s="264"/>
      <c r="P281" s="264"/>
      <c r="Q281" s="264"/>
      <c r="R281" s="264"/>
      <c r="S281" s="264"/>
      <c r="T281" s="265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66" t="s">
        <v>250</v>
      </c>
      <c r="AU281" s="266" t="s">
        <v>84</v>
      </c>
      <c r="AV281" s="14" t="s">
        <v>84</v>
      </c>
      <c r="AW281" s="14" t="s">
        <v>31</v>
      </c>
      <c r="AX281" s="14" t="s">
        <v>75</v>
      </c>
      <c r="AY281" s="266" t="s">
        <v>239</v>
      </c>
    </row>
    <row r="282" s="13" customFormat="1">
      <c r="A282" s="13"/>
      <c r="B282" s="246"/>
      <c r="C282" s="247"/>
      <c r="D282" s="241" t="s">
        <v>250</v>
      </c>
      <c r="E282" s="248" t="s">
        <v>1</v>
      </c>
      <c r="F282" s="249" t="s">
        <v>4551</v>
      </c>
      <c r="G282" s="247"/>
      <c r="H282" s="248" t="s">
        <v>1</v>
      </c>
      <c r="I282" s="250"/>
      <c r="J282" s="247"/>
      <c r="K282" s="247"/>
      <c r="L282" s="251"/>
      <c r="M282" s="252"/>
      <c r="N282" s="253"/>
      <c r="O282" s="253"/>
      <c r="P282" s="253"/>
      <c r="Q282" s="253"/>
      <c r="R282" s="253"/>
      <c r="S282" s="253"/>
      <c r="T282" s="254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55" t="s">
        <v>250</v>
      </c>
      <c r="AU282" s="255" t="s">
        <v>84</v>
      </c>
      <c r="AV282" s="13" t="s">
        <v>82</v>
      </c>
      <c r="AW282" s="13" t="s">
        <v>31</v>
      </c>
      <c r="AX282" s="13" t="s">
        <v>75</v>
      </c>
      <c r="AY282" s="255" t="s">
        <v>239</v>
      </c>
    </row>
    <row r="283" s="14" customFormat="1">
      <c r="A283" s="14"/>
      <c r="B283" s="256"/>
      <c r="C283" s="257"/>
      <c r="D283" s="241" t="s">
        <v>250</v>
      </c>
      <c r="E283" s="258" t="s">
        <v>1</v>
      </c>
      <c r="F283" s="259" t="s">
        <v>4552</v>
      </c>
      <c r="G283" s="257"/>
      <c r="H283" s="260">
        <v>10.811999999999999</v>
      </c>
      <c r="I283" s="261"/>
      <c r="J283" s="257"/>
      <c r="K283" s="257"/>
      <c r="L283" s="262"/>
      <c r="M283" s="263"/>
      <c r="N283" s="264"/>
      <c r="O283" s="264"/>
      <c r="P283" s="264"/>
      <c r="Q283" s="264"/>
      <c r="R283" s="264"/>
      <c r="S283" s="264"/>
      <c r="T283" s="265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66" t="s">
        <v>250</v>
      </c>
      <c r="AU283" s="266" t="s">
        <v>84</v>
      </c>
      <c r="AV283" s="14" t="s">
        <v>84</v>
      </c>
      <c r="AW283" s="14" t="s">
        <v>31</v>
      </c>
      <c r="AX283" s="14" t="s">
        <v>75</v>
      </c>
      <c r="AY283" s="266" t="s">
        <v>239</v>
      </c>
    </row>
    <row r="284" s="14" customFormat="1">
      <c r="A284" s="14"/>
      <c r="B284" s="256"/>
      <c r="C284" s="257"/>
      <c r="D284" s="241" t="s">
        <v>250</v>
      </c>
      <c r="E284" s="258" t="s">
        <v>1</v>
      </c>
      <c r="F284" s="259" t="s">
        <v>4553</v>
      </c>
      <c r="G284" s="257"/>
      <c r="H284" s="260">
        <v>1.3069999999999999</v>
      </c>
      <c r="I284" s="261"/>
      <c r="J284" s="257"/>
      <c r="K284" s="257"/>
      <c r="L284" s="262"/>
      <c r="M284" s="263"/>
      <c r="N284" s="264"/>
      <c r="O284" s="264"/>
      <c r="P284" s="264"/>
      <c r="Q284" s="264"/>
      <c r="R284" s="264"/>
      <c r="S284" s="264"/>
      <c r="T284" s="265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66" t="s">
        <v>250</v>
      </c>
      <c r="AU284" s="266" t="s">
        <v>84</v>
      </c>
      <c r="AV284" s="14" t="s">
        <v>84</v>
      </c>
      <c r="AW284" s="14" t="s">
        <v>31</v>
      </c>
      <c r="AX284" s="14" t="s">
        <v>75</v>
      </c>
      <c r="AY284" s="266" t="s">
        <v>239</v>
      </c>
    </row>
    <row r="285" s="14" customFormat="1">
      <c r="A285" s="14"/>
      <c r="B285" s="256"/>
      <c r="C285" s="257"/>
      <c r="D285" s="241" t="s">
        <v>250</v>
      </c>
      <c r="E285" s="258" t="s">
        <v>1</v>
      </c>
      <c r="F285" s="259" t="s">
        <v>4554</v>
      </c>
      <c r="G285" s="257"/>
      <c r="H285" s="260">
        <v>2.1179999999999999</v>
      </c>
      <c r="I285" s="261"/>
      <c r="J285" s="257"/>
      <c r="K285" s="257"/>
      <c r="L285" s="262"/>
      <c r="M285" s="263"/>
      <c r="N285" s="264"/>
      <c r="O285" s="264"/>
      <c r="P285" s="264"/>
      <c r="Q285" s="264"/>
      <c r="R285" s="264"/>
      <c r="S285" s="264"/>
      <c r="T285" s="265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66" t="s">
        <v>250</v>
      </c>
      <c r="AU285" s="266" t="s">
        <v>84</v>
      </c>
      <c r="AV285" s="14" t="s">
        <v>84</v>
      </c>
      <c r="AW285" s="14" t="s">
        <v>31</v>
      </c>
      <c r="AX285" s="14" t="s">
        <v>75</v>
      </c>
      <c r="AY285" s="266" t="s">
        <v>239</v>
      </c>
    </row>
    <row r="286" s="14" customFormat="1">
      <c r="A286" s="14"/>
      <c r="B286" s="256"/>
      <c r="C286" s="257"/>
      <c r="D286" s="241" t="s">
        <v>250</v>
      </c>
      <c r="E286" s="258" t="s">
        <v>1</v>
      </c>
      <c r="F286" s="259" t="s">
        <v>4555</v>
      </c>
      <c r="G286" s="257"/>
      <c r="H286" s="260">
        <v>9.0730000000000004</v>
      </c>
      <c r="I286" s="261"/>
      <c r="J286" s="257"/>
      <c r="K286" s="257"/>
      <c r="L286" s="262"/>
      <c r="M286" s="263"/>
      <c r="N286" s="264"/>
      <c r="O286" s="264"/>
      <c r="P286" s="264"/>
      <c r="Q286" s="264"/>
      <c r="R286" s="264"/>
      <c r="S286" s="264"/>
      <c r="T286" s="265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66" t="s">
        <v>250</v>
      </c>
      <c r="AU286" s="266" t="s">
        <v>84</v>
      </c>
      <c r="AV286" s="14" t="s">
        <v>84</v>
      </c>
      <c r="AW286" s="14" t="s">
        <v>31</v>
      </c>
      <c r="AX286" s="14" t="s">
        <v>75</v>
      </c>
      <c r="AY286" s="266" t="s">
        <v>239</v>
      </c>
    </row>
    <row r="287" s="14" customFormat="1">
      <c r="A287" s="14"/>
      <c r="B287" s="256"/>
      <c r="C287" s="257"/>
      <c r="D287" s="241" t="s">
        <v>250</v>
      </c>
      <c r="E287" s="258" t="s">
        <v>1</v>
      </c>
      <c r="F287" s="259" t="s">
        <v>4556</v>
      </c>
      <c r="G287" s="257"/>
      <c r="H287" s="260">
        <v>1.752</v>
      </c>
      <c r="I287" s="261"/>
      <c r="J287" s="257"/>
      <c r="K287" s="257"/>
      <c r="L287" s="262"/>
      <c r="M287" s="263"/>
      <c r="N287" s="264"/>
      <c r="O287" s="264"/>
      <c r="P287" s="264"/>
      <c r="Q287" s="264"/>
      <c r="R287" s="264"/>
      <c r="S287" s="264"/>
      <c r="T287" s="265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66" t="s">
        <v>250</v>
      </c>
      <c r="AU287" s="266" t="s">
        <v>84</v>
      </c>
      <c r="AV287" s="14" t="s">
        <v>84</v>
      </c>
      <c r="AW287" s="14" t="s">
        <v>31</v>
      </c>
      <c r="AX287" s="14" t="s">
        <v>75</v>
      </c>
      <c r="AY287" s="266" t="s">
        <v>239</v>
      </c>
    </row>
    <row r="288" s="16" customFormat="1">
      <c r="A288" s="16"/>
      <c r="B288" s="291"/>
      <c r="C288" s="292"/>
      <c r="D288" s="241" t="s">
        <v>250</v>
      </c>
      <c r="E288" s="293" t="s">
        <v>4405</v>
      </c>
      <c r="F288" s="294" t="s">
        <v>1211</v>
      </c>
      <c r="G288" s="292"/>
      <c r="H288" s="295">
        <v>133.98599999999999</v>
      </c>
      <c r="I288" s="296"/>
      <c r="J288" s="292"/>
      <c r="K288" s="292"/>
      <c r="L288" s="297"/>
      <c r="M288" s="298"/>
      <c r="N288" s="299"/>
      <c r="O288" s="299"/>
      <c r="P288" s="299"/>
      <c r="Q288" s="299"/>
      <c r="R288" s="299"/>
      <c r="S288" s="299"/>
      <c r="T288" s="300"/>
      <c r="U288" s="16"/>
      <c r="V288" s="16"/>
      <c r="W288" s="16"/>
      <c r="X288" s="16"/>
      <c r="Y288" s="16"/>
      <c r="Z288" s="16"/>
      <c r="AA288" s="16"/>
      <c r="AB288" s="16"/>
      <c r="AC288" s="16"/>
      <c r="AD288" s="16"/>
      <c r="AE288" s="16"/>
      <c r="AT288" s="301" t="s">
        <v>250</v>
      </c>
      <c r="AU288" s="301" t="s">
        <v>84</v>
      </c>
      <c r="AV288" s="16" t="s">
        <v>107</v>
      </c>
      <c r="AW288" s="16" t="s">
        <v>31</v>
      </c>
      <c r="AX288" s="16" t="s">
        <v>75</v>
      </c>
      <c r="AY288" s="301" t="s">
        <v>239</v>
      </c>
    </row>
    <row r="289" s="14" customFormat="1">
      <c r="A289" s="14"/>
      <c r="B289" s="256"/>
      <c r="C289" s="257"/>
      <c r="D289" s="241" t="s">
        <v>250</v>
      </c>
      <c r="E289" s="258" t="s">
        <v>1</v>
      </c>
      <c r="F289" s="259" t="s">
        <v>4557</v>
      </c>
      <c r="G289" s="257"/>
      <c r="H289" s="260">
        <v>-1.7829999999999999</v>
      </c>
      <c r="I289" s="261"/>
      <c r="J289" s="257"/>
      <c r="K289" s="257"/>
      <c r="L289" s="262"/>
      <c r="M289" s="263"/>
      <c r="N289" s="264"/>
      <c r="O289" s="264"/>
      <c r="P289" s="264"/>
      <c r="Q289" s="264"/>
      <c r="R289" s="264"/>
      <c r="S289" s="264"/>
      <c r="T289" s="265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66" t="s">
        <v>250</v>
      </c>
      <c r="AU289" s="266" t="s">
        <v>84</v>
      </c>
      <c r="AV289" s="14" t="s">
        <v>84</v>
      </c>
      <c r="AW289" s="14" t="s">
        <v>31</v>
      </c>
      <c r="AX289" s="14" t="s">
        <v>75</v>
      </c>
      <c r="AY289" s="266" t="s">
        <v>239</v>
      </c>
    </row>
    <row r="290" s="14" customFormat="1">
      <c r="A290" s="14"/>
      <c r="B290" s="256"/>
      <c r="C290" s="257"/>
      <c r="D290" s="241" t="s">
        <v>250</v>
      </c>
      <c r="E290" s="258" t="s">
        <v>1</v>
      </c>
      <c r="F290" s="259" t="s">
        <v>4558</v>
      </c>
      <c r="G290" s="257"/>
      <c r="H290" s="260">
        <v>-0.20399999999999999</v>
      </c>
      <c r="I290" s="261"/>
      <c r="J290" s="257"/>
      <c r="K290" s="257"/>
      <c r="L290" s="262"/>
      <c r="M290" s="263"/>
      <c r="N290" s="264"/>
      <c r="O290" s="264"/>
      <c r="P290" s="264"/>
      <c r="Q290" s="264"/>
      <c r="R290" s="264"/>
      <c r="S290" s="264"/>
      <c r="T290" s="265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66" t="s">
        <v>250</v>
      </c>
      <c r="AU290" s="266" t="s">
        <v>84</v>
      </c>
      <c r="AV290" s="14" t="s">
        <v>84</v>
      </c>
      <c r="AW290" s="14" t="s">
        <v>31</v>
      </c>
      <c r="AX290" s="14" t="s">
        <v>75</v>
      </c>
      <c r="AY290" s="266" t="s">
        <v>239</v>
      </c>
    </row>
    <row r="291" s="14" customFormat="1">
      <c r="A291" s="14"/>
      <c r="B291" s="256"/>
      <c r="C291" s="257"/>
      <c r="D291" s="241" t="s">
        <v>250</v>
      </c>
      <c r="E291" s="258" t="s">
        <v>1</v>
      </c>
      <c r="F291" s="259" t="s">
        <v>4559</v>
      </c>
      <c r="G291" s="257"/>
      <c r="H291" s="260">
        <v>0.014</v>
      </c>
      <c r="I291" s="261"/>
      <c r="J291" s="257"/>
      <c r="K291" s="257"/>
      <c r="L291" s="262"/>
      <c r="M291" s="263"/>
      <c r="N291" s="264"/>
      <c r="O291" s="264"/>
      <c r="P291" s="264"/>
      <c r="Q291" s="264"/>
      <c r="R291" s="264"/>
      <c r="S291" s="264"/>
      <c r="T291" s="265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66" t="s">
        <v>250</v>
      </c>
      <c r="AU291" s="266" t="s">
        <v>84</v>
      </c>
      <c r="AV291" s="14" t="s">
        <v>84</v>
      </c>
      <c r="AW291" s="14" t="s">
        <v>31</v>
      </c>
      <c r="AX291" s="14" t="s">
        <v>75</v>
      </c>
      <c r="AY291" s="266" t="s">
        <v>239</v>
      </c>
    </row>
    <row r="292" s="14" customFormat="1">
      <c r="A292" s="14"/>
      <c r="B292" s="256"/>
      <c r="C292" s="257"/>
      <c r="D292" s="241" t="s">
        <v>250</v>
      </c>
      <c r="E292" s="258" t="s">
        <v>1</v>
      </c>
      <c r="F292" s="259" t="s">
        <v>4560</v>
      </c>
      <c r="G292" s="257"/>
      <c r="H292" s="260">
        <v>-0.90300000000000002</v>
      </c>
      <c r="I292" s="261"/>
      <c r="J292" s="257"/>
      <c r="K292" s="257"/>
      <c r="L292" s="262"/>
      <c r="M292" s="263"/>
      <c r="N292" s="264"/>
      <c r="O292" s="264"/>
      <c r="P292" s="264"/>
      <c r="Q292" s="264"/>
      <c r="R292" s="264"/>
      <c r="S292" s="264"/>
      <c r="T292" s="265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66" t="s">
        <v>250</v>
      </c>
      <c r="AU292" s="266" t="s">
        <v>84</v>
      </c>
      <c r="AV292" s="14" t="s">
        <v>84</v>
      </c>
      <c r="AW292" s="14" t="s">
        <v>31</v>
      </c>
      <c r="AX292" s="14" t="s">
        <v>75</v>
      </c>
      <c r="AY292" s="266" t="s">
        <v>239</v>
      </c>
    </row>
    <row r="293" s="14" customFormat="1">
      <c r="A293" s="14"/>
      <c r="B293" s="256"/>
      <c r="C293" s="257"/>
      <c r="D293" s="241" t="s">
        <v>250</v>
      </c>
      <c r="E293" s="258" t="s">
        <v>1</v>
      </c>
      <c r="F293" s="259" t="s">
        <v>4561</v>
      </c>
      <c r="G293" s="257"/>
      <c r="H293" s="260">
        <v>-0.23400000000000001</v>
      </c>
      <c r="I293" s="261"/>
      <c r="J293" s="257"/>
      <c r="K293" s="257"/>
      <c r="L293" s="262"/>
      <c r="M293" s="263"/>
      <c r="N293" s="264"/>
      <c r="O293" s="264"/>
      <c r="P293" s="264"/>
      <c r="Q293" s="264"/>
      <c r="R293" s="264"/>
      <c r="S293" s="264"/>
      <c r="T293" s="265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66" t="s">
        <v>250</v>
      </c>
      <c r="AU293" s="266" t="s">
        <v>84</v>
      </c>
      <c r="AV293" s="14" t="s">
        <v>84</v>
      </c>
      <c r="AW293" s="14" t="s">
        <v>31</v>
      </c>
      <c r="AX293" s="14" t="s">
        <v>75</v>
      </c>
      <c r="AY293" s="266" t="s">
        <v>239</v>
      </c>
    </row>
    <row r="294" s="14" customFormat="1">
      <c r="A294" s="14"/>
      <c r="B294" s="256"/>
      <c r="C294" s="257"/>
      <c r="D294" s="241" t="s">
        <v>250</v>
      </c>
      <c r="E294" s="258" t="s">
        <v>1</v>
      </c>
      <c r="F294" s="259" t="s">
        <v>4562</v>
      </c>
      <c r="G294" s="257"/>
      <c r="H294" s="260">
        <v>-0.23400000000000001</v>
      </c>
      <c r="I294" s="261"/>
      <c r="J294" s="257"/>
      <c r="K294" s="257"/>
      <c r="L294" s="262"/>
      <c r="M294" s="263"/>
      <c r="N294" s="264"/>
      <c r="O294" s="264"/>
      <c r="P294" s="264"/>
      <c r="Q294" s="264"/>
      <c r="R294" s="264"/>
      <c r="S294" s="264"/>
      <c r="T294" s="265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66" t="s">
        <v>250</v>
      </c>
      <c r="AU294" s="266" t="s">
        <v>84</v>
      </c>
      <c r="AV294" s="14" t="s">
        <v>84</v>
      </c>
      <c r="AW294" s="14" t="s">
        <v>31</v>
      </c>
      <c r="AX294" s="14" t="s">
        <v>75</v>
      </c>
      <c r="AY294" s="266" t="s">
        <v>239</v>
      </c>
    </row>
    <row r="295" s="14" customFormat="1">
      <c r="A295" s="14"/>
      <c r="B295" s="256"/>
      <c r="C295" s="257"/>
      <c r="D295" s="241" t="s">
        <v>250</v>
      </c>
      <c r="E295" s="258" t="s">
        <v>1</v>
      </c>
      <c r="F295" s="259" t="s">
        <v>4563</v>
      </c>
      <c r="G295" s="257"/>
      <c r="H295" s="260">
        <v>-0.099000000000000005</v>
      </c>
      <c r="I295" s="261"/>
      <c r="J295" s="257"/>
      <c r="K295" s="257"/>
      <c r="L295" s="262"/>
      <c r="M295" s="263"/>
      <c r="N295" s="264"/>
      <c r="O295" s="264"/>
      <c r="P295" s="264"/>
      <c r="Q295" s="264"/>
      <c r="R295" s="264"/>
      <c r="S295" s="264"/>
      <c r="T295" s="265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266" t="s">
        <v>250</v>
      </c>
      <c r="AU295" s="266" t="s">
        <v>84</v>
      </c>
      <c r="AV295" s="14" t="s">
        <v>84</v>
      </c>
      <c r="AW295" s="14" t="s">
        <v>31</v>
      </c>
      <c r="AX295" s="14" t="s">
        <v>75</v>
      </c>
      <c r="AY295" s="266" t="s">
        <v>239</v>
      </c>
    </row>
    <row r="296" s="14" customFormat="1">
      <c r="A296" s="14"/>
      <c r="B296" s="256"/>
      <c r="C296" s="257"/>
      <c r="D296" s="241" t="s">
        <v>250</v>
      </c>
      <c r="E296" s="258" t="s">
        <v>1</v>
      </c>
      <c r="F296" s="259" t="s">
        <v>4564</v>
      </c>
      <c r="G296" s="257"/>
      <c r="H296" s="260">
        <v>-0.23000000000000001</v>
      </c>
      <c r="I296" s="261"/>
      <c r="J296" s="257"/>
      <c r="K296" s="257"/>
      <c r="L296" s="262"/>
      <c r="M296" s="263"/>
      <c r="N296" s="264"/>
      <c r="O296" s="264"/>
      <c r="P296" s="264"/>
      <c r="Q296" s="264"/>
      <c r="R296" s="264"/>
      <c r="S296" s="264"/>
      <c r="T296" s="265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66" t="s">
        <v>250</v>
      </c>
      <c r="AU296" s="266" t="s">
        <v>84</v>
      </c>
      <c r="AV296" s="14" t="s">
        <v>84</v>
      </c>
      <c r="AW296" s="14" t="s">
        <v>31</v>
      </c>
      <c r="AX296" s="14" t="s">
        <v>75</v>
      </c>
      <c r="AY296" s="266" t="s">
        <v>239</v>
      </c>
    </row>
    <row r="297" s="14" customFormat="1">
      <c r="A297" s="14"/>
      <c r="B297" s="256"/>
      <c r="C297" s="257"/>
      <c r="D297" s="241" t="s">
        <v>250</v>
      </c>
      <c r="E297" s="258" t="s">
        <v>1</v>
      </c>
      <c r="F297" s="259" t="s">
        <v>4565</v>
      </c>
      <c r="G297" s="257"/>
      <c r="H297" s="260">
        <v>-0.16300000000000001</v>
      </c>
      <c r="I297" s="261"/>
      <c r="J297" s="257"/>
      <c r="K297" s="257"/>
      <c r="L297" s="262"/>
      <c r="M297" s="263"/>
      <c r="N297" s="264"/>
      <c r="O297" s="264"/>
      <c r="P297" s="264"/>
      <c r="Q297" s="264"/>
      <c r="R297" s="264"/>
      <c r="S297" s="264"/>
      <c r="T297" s="265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T297" s="266" t="s">
        <v>250</v>
      </c>
      <c r="AU297" s="266" t="s">
        <v>84</v>
      </c>
      <c r="AV297" s="14" t="s">
        <v>84</v>
      </c>
      <c r="AW297" s="14" t="s">
        <v>31</v>
      </c>
      <c r="AX297" s="14" t="s">
        <v>75</v>
      </c>
      <c r="AY297" s="266" t="s">
        <v>239</v>
      </c>
    </row>
    <row r="298" s="14" customFormat="1">
      <c r="A298" s="14"/>
      <c r="B298" s="256"/>
      <c r="C298" s="257"/>
      <c r="D298" s="241" t="s">
        <v>250</v>
      </c>
      <c r="E298" s="258" t="s">
        <v>1</v>
      </c>
      <c r="F298" s="259" t="s">
        <v>4566</v>
      </c>
      <c r="G298" s="257"/>
      <c r="H298" s="260">
        <v>-0.128</v>
      </c>
      <c r="I298" s="261"/>
      <c r="J298" s="257"/>
      <c r="K298" s="257"/>
      <c r="L298" s="262"/>
      <c r="M298" s="263"/>
      <c r="N298" s="264"/>
      <c r="O298" s="264"/>
      <c r="P298" s="264"/>
      <c r="Q298" s="264"/>
      <c r="R298" s="264"/>
      <c r="S298" s="264"/>
      <c r="T298" s="265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66" t="s">
        <v>250</v>
      </c>
      <c r="AU298" s="266" t="s">
        <v>84</v>
      </c>
      <c r="AV298" s="14" t="s">
        <v>84</v>
      </c>
      <c r="AW298" s="14" t="s">
        <v>31</v>
      </c>
      <c r="AX298" s="14" t="s">
        <v>75</v>
      </c>
      <c r="AY298" s="266" t="s">
        <v>239</v>
      </c>
    </row>
    <row r="299" s="14" customFormat="1">
      <c r="A299" s="14"/>
      <c r="B299" s="256"/>
      <c r="C299" s="257"/>
      <c r="D299" s="241" t="s">
        <v>250</v>
      </c>
      <c r="E299" s="258" t="s">
        <v>1</v>
      </c>
      <c r="F299" s="259" t="s">
        <v>4567</v>
      </c>
      <c r="G299" s="257"/>
      <c r="H299" s="260">
        <v>-0.54000000000000004</v>
      </c>
      <c r="I299" s="261"/>
      <c r="J299" s="257"/>
      <c r="K299" s="257"/>
      <c r="L299" s="262"/>
      <c r="M299" s="263"/>
      <c r="N299" s="264"/>
      <c r="O299" s="264"/>
      <c r="P299" s="264"/>
      <c r="Q299" s="264"/>
      <c r="R299" s="264"/>
      <c r="S299" s="264"/>
      <c r="T299" s="265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266" t="s">
        <v>250</v>
      </c>
      <c r="AU299" s="266" t="s">
        <v>84</v>
      </c>
      <c r="AV299" s="14" t="s">
        <v>84</v>
      </c>
      <c r="AW299" s="14" t="s">
        <v>31</v>
      </c>
      <c r="AX299" s="14" t="s">
        <v>75</v>
      </c>
      <c r="AY299" s="266" t="s">
        <v>239</v>
      </c>
    </row>
    <row r="300" s="14" customFormat="1">
      <c r="A300" s="14"/>
      <c r="B300" s="256"/>
      <c r="C300" s="257"/>
      <c r="D300" s="241" t="s">
        <v>250</v>
      </c>
      <c r="E300" s="258" t="s">
        <v>1</v>
      </c>
      <c r="F300" s="259" t="s">
        <v>4568</v>
      </c>
      <c r="G300" s="257"/>
      <c r="H300" s="260">
        <v>-0.122</v>
      </c>
      <c r="I300" s="261"/>
      <c r="J300" s="257"/>
      <c r="K300" s="257"/>
      <c r="L300" s="262"/>
      <c r="M300" s="263"/>
      <c r="N300" s="264"/>
      <c r="O300" s="264"/>
      <c r="P300" s="264"/>
      <c r="Q300" s="264"/>
      <c r="R300" s="264"/>
      <c r="S300" s="264"/>
      <c r="T300" s="265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66" t="s">
        <v>250</v>
      </c>
      <c r="AU300" s="266" t="s">
        <v>84</v>
      </c>
      <c r="AV300" s="14" t="s">
        <v>84</v>
      </c>
      <c r="AW300" s="14" t="s">
        <v>31</v>
      </c>
      <c r="AX300" s="14" t="s">
        <v>75</v>
      </c>
      <c r="AY300" s="266" t="s">
        <v>239</v>
      </c>
    </row>
    <row r="301" s="14" customFormat="1">
      <c r="A301" s="14"/>
      <c r="B301" s="256"/>
      <c r="C301" s="257"/>
      <c r="D301" s="241" t="s">
        <v>250</v>
      </c>
      <c r="E301" s="258" t="s">
        <v>1</v>
      </c>
      <c r="F301" s="259" t="s">
        <v>4569</v>
      </c>
      <c r="G301" s="257"/>
      <c r="H301" s="260">
        <v>-2.1920000000000002</v>
      </c>
      <c r="I301" s="261"/>
      <c r="J301" s="257"/>
      <c r="K301" s="257"/>
      <c r="L301" s="262"/>
      <c r="M301" s="263"/>
      <c r="N301" s="264"/>
      <c r="O301" s="264"/>
      <c r="P301" s="264"/>
      <c r="Q301" s="264"/>
      <c r="R301" s="264"/>
      <c r="S301" s="264"/>
      <c r="T301" s="265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266" t="s">
        <v>250</v>
      </c>
      <c r="AU301" s="266" t="s">
        <v>84</v>
      </c>
      <c r="AV301" s="14" t="s">
        <v>84</v>
      </c>
      <c r="AW301" s="14" t="s">
        <v>31</v>
      </c>
      <c r="AX301" s="14" t="s">
        <v>75</v>
      </c>
      <c r="AY301" s="266" t="s">
        <v>239</v>
      </c>
    </row>
    <row r="302" s="16" customFormat="1">
      <c r="A302" s="16"/>
      <c r="B302" s="291"/>
      <c r="C302" s="292"/>
      <c r="D302" s="241" t="s">
        <v>250</v>
      </c>
      <c r="E302" s="293" t="s">
        <v>1</v>
      </c>
      <c r="F302" s="294" t="s">
        <v>1211</v>
      </c>
      <c r="G302" s="292"/>
      <c r="H302" s="295">
        <v>-6.8179999999999996</v>
      </c>
      <c r="I302" s="296"/>
      <c r="J302" s="292"/>
      <c r="K302" s="292"/>
      <c r="L302" s="297"/>
      <c r="M302" s="298"/>
      <c r="N302" s="299"/>
      <c r="O302" s="299"/>
      <c r="P302" s="299"/>
      <c r="Q302" s="299"/>
      <c r="R302" s="299"/>
      <c r="S302" s="299"/>
      <c r="T302" s="300"/>
      <c r="U302" s="16"/>
      <c r="V302" s="16"/>
      <c r="W302" s="16"/>
      <c r="X302" s="16"/>
      <c r="Y302" s="16"/>
      <c r="Z302" s="16"/>
      <c r="AA302" s="16"/>
      <c r="AB302" s="16"/>
      <c r="AC302" s="16"/>
      <c r="AD302" s="16"/>
      <c r="AE302" s="16"/>
      <c r="AT302" s="301" t="s">
        <v>250</v>
      </c>
      <c r="AU302" s="301" t="s">
        <v>84</v>
      </c>
      <c r="AV302" s="16" t="s">
        <v>107</v>
      </c>
      <c r="AW302" s="16" t="s">
        <v>31</v>
      </c>
      <c r="AX302" s="16" t="s">
        <v>75</v>
      </c>
      <c r="AY302" s="301" t="s">
        <v>239</v>
      </c>
    </row>
    <row r="303" s="15" customFormat="1">
      <c r="A303" s="15"/>
      <c r="B303" s="267"/>
      <c r="C303" s="268"/>
      <c r="D303" s="241" t="s">
        <v>250</v>
      </c>
      <c r="E303" s="269" t="s">
        <v>1</v>
      </c>
      <c r="F303" s="270" t="s">
        <v>277</v>
      </c>
      <c r="G303" s="268"/>
      <c r="H303" s="271">
        <v>127.16800000000001</v>
      </c>
      <c r="I303" s="272"/>
      <c r="J303" s="268"/>
      <c r="K303" s="268"/>
      <c r="L303" s="273"/>
      <c r="M303" s="274"/>
      <c r="N303" s="275"/>
      <c r="O303" s="275"/>
      <c r="P303" s="275"/>
      <c r="Q303" s="275"/>
      <c r="R303" s="275"/>
      <c r="S303" s="275"/>
      <c r="T303" s="276"/>
      <c r="U303" s="15"/>
      <c r="V303" s="15"/>
      <c r="W303" s="15"/>
      <c r="X303" s="15"/>
      <c r="Y303" s="15"/>
      <c r="Z303" s="15"/>
      <c r="AA303" s="15"/>
      <c r="AB303" s="15"/>
      <c r="AC303" s="15"/>
      <c r="AD303" s="15"/>
      <c r="AE303" s="15"/>
      <c r="AT303" s="277" t="s">
        <v>250</v>
      </c>
      <c r="AU303" s="277" t="s">
        <v>84</v>
      </c>
      <c r="AV303" s="15" t="s">
        <v>246</v>
      </c>
      <c r="AW303" s="15" t="s">
        <v>31</v>
      </c>
      <c r="AX303" s="15" t="s">
        <v>82</v>
      </c>
      <c r="AY303" s="277" t="s">
        <v>239</v>
      </c>
    </row>
    <row r="304" s="2" customFormat="1" ht="16.5" customHeight="1">
      <c r="A304" s="39"/>
      <c r="B304" s="40"/>
      <c r="C304" s="302" t="s">
        <v>327</v>
      </c>
      <c r="D304" s="302" t="s">
        <v>1240</v>
      </c>
      <c r="E304" s="303" t="s">
        <v>3554</v>
      </c>
      <c r="F304" s="304" t="s">
        <v>3555</v>
      </c>
      <c r="G304" s="305" t="s">
        <v>338</v>
      </c>
      <c r="H304" s="306">
        <v>140.84100000000001</v>
      </c>
      <c r="I304" s="307"/>
      <c r="J304" s="308">
        <f>ROUND(I304*H304,2)</f>
        <v>0</v>
      </c>
      <c r="K304" s="304" t="s">
        <v>1</v>
      </c>
      <c r="L304" s="309"/>
      <c r="M304" s="310" t="s">
        <v>1</v>
      </c>
      <c r="N304" s="311" t="s">
        <v>40</v>
      </c>
      <c r="O304" s="92"/>
      <c r="P304" s="237">
        <f>O304*H304</f>
        <v>0</v>
      </c>
      <c r="Q304" s="237">
        <v>1</v>
      </c>
      <c r="R304" s="237">
        <f>Q304*H304</f>
        <v>140.84100000000001</v>
      </c>
      <c r="S304" s="237">
        <v>0</v>
      </c>
      <c r="T304" s="238">
        <f>S304*H304</f>
        <v>0</v>
      </c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R304" s="239" t="s">
        <v>299</v>
      </c>
      <c r="AT304" s="239" t="s">
        <v>1240</v>
      </c>
      <c r="AU304" s="239" t="s">
        <v>84</v>
      </c>
      <c r="AY304" s="18" t="s">
        <v>239</v>
      </c>
      <c r="BE304" s="240">
        <f>IF(N304="základní",J304,0)</f>
        <v>0</v>
      </c>
      <c r="BF304" s="240">
        <f>IF(N304="snížená",J304,0)</f>
        <v>0</v>
      </c>
      <c r="BG304" s="240">
        <f>IF(N304="zákl. přenesená",J304,0)</f>
        <v>0</v>
      </c>
      <c r="BH304" s="240">
        <f>IF(N304="sníž. přenesená",J304,0)</f>
        <v>0</v>
      </c>
      <c r="BI304" s="240">
        <f>IF(N304="nulová",J304,0)</f>
        <v>0</v>
      </c>
      <c r="BJ304" s="18" t="s">
        <v>82</v>
      </c>
      <c r="BK304" s="240">
        <f>ROUND(I304*H304,2)</f>
        <v>0</v>
      </c>
      <c r="BL304" s="18" t="s">
        <v>246</v>
      </c>
      <c r="BM304" s="239" t="s">
        <v>4570</v>
      </c>
    </row>
    <row r="305" s="2" customFormat="1">
      <c r="A305" s="39"/>
      <c r="B305" s="40"/>
      <c r="C305" s="41"/>
      <c r="D305" s="241" t="s">
        <v>248</v>
      </c>
      <c r="E305" s="41"/>
      <c r="F305" s="242" t="s">
        <v>3555</v>
      </c>
      <c r="G305" s="41"/>
      <c r="H305" s="41"/>
      <c r="I305" s="243"/>
      <c r="J305" s="41"/>
      <c r="K305" s="41"/>
      <c r="L305" s="45"/>
      <c r="M305" s="244"/>
      <c r="N305" s="245"/>
      <c r="O305" s="92"/>
      <c r="P305" s="92"/>
      <c r="Q305" s="92"/>
      <c r="R305" s="92"/>
      <c r="S305" s="92"/>
      <c r="T305" s="93"/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T305" s="18" t="s">
        <v>248</v>
      </c>
      <c r="AU305" s="18" t="s">
        <v>84</v>
      </c>
    </row>
    <row r="306" s="14" customFormat="1">
      <c r="A306" s="14"/>
      <c r="B306" s="256"/>
      <c r="C306" s="257"/>
      <c r="D306" s="241" t="s">
        <v>250</v>
      </c>
      <c r="E306" s="258" t="s">
        <v>1</v>
      </c>
      <c r="F306" s="259" t="s">
        <v>4571</v>
      </c>
      <c r="G306" s="257"/>
      <c r="H306" s="260">
        <v>140.84100000000001</v>
      </c>
      <c r="I306" s="261"/>
      <c r="J306" s="257"/>
      <c r="K306" s="257"/>
      <c r="L306" s="262"/>
      <c r="M306" s="263"/>
      <c r="N306" s="264"/>
      <c r="O306" s="264"/>
      <c r="P306" s="264"/>
      <c r="Q306" s="264"/>
      <c r="R306" s="264"/>
      <c r="S306" s="264"/>
      <c r="T306" s="265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266" t="s">
        <v>250</v>
      </c>
      <c r="AU306" s="266" t="s">
        <v>84</v>
      </c>
      <c r="AV306" s="14" t="s">
        <v>84</v>
      </c>
      <c r="AW306" s="14" t="s">
        <v>31</v>
      </c>
      <c r="AX306" s="14" t="s">
        <v>82</v>
      </c>
      <c r="AY306" s="266" t="s">
        <v>239</v>
      </c>
    </row>
    <row r="307" s="2" customFormat="1" ht="24.15" customHeight="1">
      <c r="A307" s="39"/>
      <c r="B307" s="40"/>
      <c r="C307" s="228" t="s">
        <v>335</v>
      </c>
      <c r="D307" s="228" t="s">
        <v>241</v>
      </c>
      <c r="E307" s="229" t="s">
        <v>3579</v>
      </c>
      <c r="F307" s="230" t="s">
        <v>3580</v>
      </c>
      <c r="G307" s="231" t="s">
        <v>244</v>
      </c>
      <c r="H307" s="232">
        <v>222.94800000000001</v>
      </c>
      <c r="I307" s="233"/>
      <c r="J307" s="234">
        <f>ROUND(I307*H307,2)</f>
        <v>0</v>
      </c>
      <c r="K307" s="230" t="s">
        <v>1</v>
      </c>
      <c r="L307" s="45"/>
      <c r="M307" s="235" t="s">
        <v>1</v>
      </c>
      <c r="N307" s="236" t="s">
        <v>40</v>
      </c>
      <c r="O307" s="92"/>
      <c r="P307" s="237">
        <f>O307*H307</f>
        <v>0</v>
      </c>
      <c r="Q307" s="237">
        <v>0</v>
      </c>
      <c r="R307" s="237">
        <f>Q307*H307</f>
        <v>0</v>
      </c>
      <c r="S307" s="237">
        <v>0</v>
      </c>
      <c r="T307" s="238">
        <f>S307*H307</f>
        <v>0</v>
      </c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R307" s="239" t="s">
        <v>246</v>
      </c>
      <c r="AT307" s="239" t="s">
        <v>241</v>
      </c>
      <c r="AU307" s="239" t="s">
        <v>84</v>
      </c>
      <c r="AY307" s="18" t="s">
        <v>239</v>
      </c>
      <c r="BE307" s="240">
        <f>IF(N307="základní",J307,0)</f>
        <v>0</v>
      </c>
      <c r="BF307" s="240">
        <f>IF(N307="snížená",J307,0)</f>
        <v>0</v>
      </c>
      <c r="BG307" s="240">
        <f>IF(N307="zákl. přenesená",J307,0)</f>
        <v>0</v>
      </c>
      <c r="BH307" s="240">
        <f>IF(N307="sníž. přenesená",J307,0)</f>
        <v>0</v>
      </c>
      <c r="BI307" s="240">
        <f>IF(N307="nulová",J307,0)</f>
        <v>0</v>
      </c>
      <c r="BJ307" s="18" t="s">
        <v>82</v>
      </c>
      <c r="BK307" s="240">
        <f>ROUND(I307*H307,2)</f>
        <v>0</v>
      </c>
      <c r="BL307" s="18" t="s">
        <v>246</v>
      </c>
      <c r="BM307" s="239" t="s">
        <v>4572</v>
      </c>
    </row>
    <row r="308" s="2" customFormat="1">
      <c r="A308" s="39"/>
      <c r="B308" s="40"/>
      <c r="C308" s="41"/>
      <c r="D308" s="241" t="s">
        <v>248</v>
      </c>
      <c r="E308" s="41"/>
      <c r="F308" s="242" t="s">
        <v>3580</v>
      </c>
      <c r="G308" s="41"/>
      <c r="H308" s="41"/>
      <c r="I308" s="243"/>
      <c r="J308" s="41"/>
      <c r="K308" s="41"/>
      <c r="L308" s="45"/>
      <c r="M308" s="244"/>
      <c r="N308" s="245"/>
      <c r="O308" s="92"/>
      <c r="P308" s="92"/>
      <c r="Q308" s="92"/>
      <c r="R308" s="92"/>
      <c r="S308" s="92"/>
      <c r="T308" s="93"/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T308" s="18" t="s">
        <v>248</v>
      </c>
      <c r="AU308" s="18" t="s">
        <v>84</v>
      </c>
    </row>
    <row r="309" s="14" customFormat="1">
      <c r="A309" s="14"/>
      <c r="B309" s="256"/>
      <c r="C309" s="257"/>
      <c r="D309" s="241" t="s">
        <v>250</v>
      </c>
      <c r="E309" s="258" t="s">
        <v>1</v>
      </c>
      <c r="F309" s="259" t="s">
        <v>4573</v>
      </c>
      <c r="G309" s="257"/>
      <c r="H309" s="260">
        <v>222.94800000000001</v>
      </c>
      <c r="I309" s="261"/>
      <c r="J309" s="257"/>
      <c r="K309" s="257"/>
      <c r="L309" s="262"/>
      <c r="M309" s="263"/>
      <c r="N309" s="264"/>
      <c r="O309" s="264"/>
      <c r="P309" s="264"/>
      <c r="Q309" s="264"/>
      <c r="R309" s="264"/>
      <c r="S309" s="264"/>
      <c r="T309" s="265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66" t="s">
        <v>250</v>
      </c>
      <c r="AU309" s="266" t="s">
        <v>84</v>
      </c>
      <c r="AV309" s="14" t="s">
        <v>84</v>
      </c>
      <c r="AW309" s="14" t="s">
        <v>31</v>
      </c>
      <c r="AX309" s="14" t="s">
        <v>75</v>
      </c>
      <c r="AY309" s="266" t="s">
        <v>239</v>
      </c>
    </row>
    <row r="310" s="15" customFormat="1">
      <c r="A310" s="15"/>
      <c r="B310" s="267"/>
      <c r="C310" s="268"/>
      <c r="D310" s="241" t="s">
        <v>250</v>
      </c>
      <c r="E310" s="269" t="s">
        <v>1</v>
      </c>
      <c r="F310" s="270" t="s">
        <v>277</v>
      </c>
      <c r="G310" s="268"/>
      <c r="H310" s="271">
        <v>222.94800000000001</v>
      </c>
      <c r="I310" s="272"/>
      <c r="J310" s="268"/>
      <c r="K310" s="268"/>
      <c r="L310" s="273"/>
      <c r="M310" s="274"/>
      <c r="N310" s="275"/>
      <c r="O310" s="275"/>
      <c r="P310" s="275"/>
      <c r="Q310" s="275"/>
      <c r="R310" s="275"/>
      <c r="S310" s="275"/>
      <c r="T310" s="276"/>
      <c r="U310" s="15"/>
      <c r="V310" s="15"/>
      <c r="W310" s="15"/>
      <c r="X310" s="15"/>
      <c r="Y310" s="15"/>
      <c r="Z310" s="15"/>
      <c r="AA310" s="15"/>
      <c r="AB310" s="15"/>
      <c r="AC310" s="15"/>
      <c r="AD310" s="15"/>
      <c r="AE310" s="15"/>
      <c r="AT310" s="277" t="s">
        <v>250</v>
      </c>
      <c r="AU310" s="277" t="s">
        <v>84</v>
      </c>
      <c r="AV310" s="15" t="s">
        <v>246</v>
      </c>
      <c r="AW310" s="15" t="s">
        <v>31</v>
      </c>
      <c r="AX310" s="15" t="s">
        <v>82</v>
      </c>
      <c r="AY310" s="277" t="s">
        <v>239</v>
      </c>
    </row>
    <row r="311" s="2" customFormat="1" ht="24.15" customHeight="1">
      <c r="A311" s="39"/>
      <c r="B311" s="40"/>
      <c r="C311" s="228" t="s">
        <v>8</v>
      </c>
      <c r="D311" s="228" t="s">
        <v>241</v>
      </c>
      <c r="E311" s="229" t="s">
        <v>3582</v>
      </c>
      <c r="F311" s="230" t="s">
        <v>3583</v>
      </c>
      <c r="G311" s="231" t="s">
        <v>244</v>
      </c>
      <c r="H311" s="232">
        <v>222.94800000000001</v>
      </c>
      <c r="I311" s="233"/>
      <c r="J311" s="234">
        <f>ROUND(I311*H311,2)</f>
        <v>0</v>
      </c>
      <c r="K311" s="230" t="s">
        <v>1</v>
      </c>
      <c r="L311" s="45"/>
      <c r="M311" s="235" t="s">
        <v>1</v>
      </c>
      <c r="N311" s="236" t="s">
        <v>40</v>
      </c>
      <c r="O311" s="92"/>
      <c r="P311" s="237">
        <f>O311*H311</f>
        <v>0</v>
      </c>
      <c r="Q311" s="237">
        <v>0</v>
      </c>
      <c r="R311" s="237">
        <f>Q311*H311</f>
        <v>0</v>
      </c>
      <c r="S311" s="237">
        <v>0</v>
      </c>
      <c r="T311" s="238">
        <f>S311*H311</f>
        <v>0</v>
      </c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R311" s="239" t="s">
        <v>246</v>
      </c>
      <c r="AT311" s="239" t="s">
        <v>241</v>
      </c>
      <c r="AU311" s="239" t="s">
        <v>84</v>
      </c>
      <c r="AY311" s="18" t="s">
        <v>239</v>
      </c>
      <c r="BE311" s="240">
        <f>IF(N311="základní",J311,0)</f>
        <v>0</v>
      </c>
      <c r="BF311" s="240">
        <f>IF(N311="snížená",J311,0)</f>
        <v>0</v>
      </c>
      <c r="BG311" s="240">
        <f>IF(N311="zákl. přenesená",J311,0)</f>
        <v>0</v>
      </c>
      <c r="BH311" s="240">
        <f>IF(N311="sníž. přenesená",J311,0)</f>
        <v>0</v>
      </c>
      <c r="BI311" s="240">
        <f>IF(N311="nulová",J311,0)</f>
        <v>0</v>
      </c>
      <c r="BJ311" s="18" t="s">
        <v>82</v>
      </c>
      <c r="BK311" s="240">
        <f>ROUND(I311*H311,2)</f>
        <v>0</v>
      </c>
      <c r="BL311" s="18" t="s">
        <v>246</v>
      </c>
      <c r="BM311" s="239" t="s">
        <v>4574</v>
      </c>
    </row>
    <row r="312" s="2" customFormat="1">
      <c r="A312" s="39"/>
      <c r="B312" s="40"/>
      <c r="C312" s="41"/>
      <c r="D312" s="241" t="s">
        <v>248</v>
      </c>
      <c r="E312" s="41"/>
      <c r="F312" s="242" t="s">
        <v>3583</v>
      </c>
      <c r="G312" s="41"/>
      <c r="H312" s="41"/>
      <c r="I312" s="243"/>
      <c r="J312" s="41"/>
      <c r="K312" s="41"/>
      <c r="L312" s="45"/>
      <c r="M312" s="244"/>
      <c r="N312" s="245"/>
      <c r="O312" s="92"/>
      <c r="P312" s="92"/>
      <c r="Q312" s="92"/>
      <c r="R312" s="92"/>
      <c r="S312" s="92"/>
      <c r="T312" s="93"/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T312" s="18" t="s">
        <v>248</v>
      </c>
      <c r="AU312" s="18" t="s">
        <v>84</v>
      </c>
    </row>
    <row r="313" s="14" customFormat="1">
      <c r="A313" s="14"/>
      <c r="B313" s="256"/>
      <c r="C313" s="257"/>
      <c r="D313" s="241" t="s">
        <v>250</v>
      </c>
      <c r="E313" s="258" t="s">
        <v>1</v>
      </c>
      <c r="F313" s="259" t="s">
        <v>4573</v>
      </c>
      <c r="G313" s="257"/>
      <c r="H313" s="260">
        <v>222.94800000000001</v>
      </c>
      <c r="I313" s="261"/>
      <c r="J313" s="257"/>
      <c r="K313" s="257"/>
      <c r="L313" s="262"/>
      <c r="M313" s="263"/>
      <c r="N313" s="264"/>
      <c r="O313" s="264"/>
      <c r="P313" s="264"/>
      <c r="Q313" s="264"/>
      <c r="R313" s="264"/>
      <c r="S313" s="264"/>
      <c r="T313" s="265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266" t="s">
        <v>250</v>
      </c>
      <c r="AU313" s="266" t="s">
        <v>84</v>
      </c>
      <c r="AV313" s="14" t="s">
        <v>84</v>
      </c>
      <c r="AW313" s="14" t="s">
        <v>31</v>
      </c>
      <c r="AX313" s="14" t="s">
        <v>75</v>
      </c>
      <c r="AY313" s="266" t="s">
        <v>239</v>
      </c>
    </row>
    <row r="314" s="15" customFormat="1">
      <c r="A314" s="15"/>
      <c r="B314" s="267"/>
      <c r="C314" s="268"/>
      <c r="D314" s="241" t="s">
        <v>250</v>
      </c>
      <c r="E314" s="269" t="s">
        <v>1</v>
      </c>
      <c r="F314" s="270" t="s">
        <v>277</v>
      </c>
      <c r="G314" s="268"/>
      <c r="H314" s="271">
        <v>222.94800000000001</v>
      </c>
      <c r="I314" s="272"/>
      <c r="J314" s="268"/>
      <c r="K314" s="268"/>
      <c r="L314" s="273"/>
      <c r="M314" s="274"/>
      <c r="N314" s="275"/>
      <c r="O314" s="275"/>
      <c r="P314" s="275"/>
      <c r="Q314" s="275"/>
      <c r="R314" s="275"/>
      <c r="S314" s="275"/>
      <c r="T314" s="276"/>
      <c r="U314" s="15"/>
      <c r="V314" s="15"/>
      <c r="W314" s="15"/>
      <c r="X314" s="15"/>
      <c r="Y314" s="15"/>
      <c r="Z314" s="15"/>
      <c r="AA314" s="15"/>
      <c r="AB314" s="15"/>
      <c r="AC314" s="15"/>
      <c r="AD314" s="15"/>
      <c r="AE314" s="15"/>
      <c r="AT314" s="277" t="s">
        <v>250</v>
      </c>
      <c r="AU314" s="277" t="s">
        <v>84</v>
      </c>
      <c r="AV314" s="15" t="s">
        <v>246</v>
      </c>
      <c r="AW314" s="15" t="s">
        <v>31</v>
      </c>
      <c r="AX314" s="15" t="s">
        <v>82</v>
      </c>
      <c r="AY314" s="277" t="s">
        <v>239</v>
      </c>
    </row>
    <row r="315" s="2" customFormat="1" ht="16.5" customHeight="1">
      <c r="A315" s="39"/>
      <c r="B315" s="40"/>
      <c r="C315" s="302" t="s">
        <v>351</v>
      </c>
      <c r="D315" s="302" t="s">
        <v>1240</v>
      </c>
      <c r="E315" s="303" t="s">
        <v>3585</v>
      </c>
      <c r="F315" s="304" t="s">
        <v>3586</v>
      </c>
      <c r="G315" s="305" t="s">
        <v>602</v>
      </c>
      <c r="H315" s="306">
        <v>4.4589999999999996</v>
      </c>
      <c r="I315" s="307"/>
      <c r="J315" s="308">
        <f>ROUND(I315*H315,2)</f>
        <v>0</v>
      </c>
      <c r="K315" s="304" t="s">
        <v>1</v>
      </c>
      <c r="L315" s="309"/>
      <c r="M315" s="310" t="s">
        <v>1</v>
      </c>
      <c r="N315" s="311" t="s">
        <v>40</v>
      </c>
      <c r="O315" s="92"/>
      <c r="P315" s="237">
        <f>O315*H315</f>
        <v>0</v>
      </c>
      <c r="Q315" s="237">
        <v>0.001</v>
      </c>
      <c r="R315" s="237">
        <f>Q315*H315</f>
        <v>0.0044589999999999994</v>
      </c>
      <c r="S315" s="237">
        <v>0</v>
      </c>
      <c r="T315" s="238">
        <f>S315*H315</f>
        <v>0</v>
      </c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R315" s="239" t="s">
        <v>299</v>
      </c>
      <c r="AT315" s="239" t="s">
        <v>1240</v>
      </c>
      <c r="AU315" s="239" t="s">
        <v>84</v>
      </c>
      <c r="AY315" s="18" t="s">
        <v>239</v>
      </c>
      <c r="BE315" s="240">
        <f>IF(N315="základní",J315,0)</f>
        <v>0</v>
      </c>
      <c r="BF315" s="240">
        <f>IF(N315="snížená",J315,0)</f>
        <v>0</v>
      </c>
      <c r="BG315" s="240">
        <f>IF(N315="zákl. přenesená",J315,0)</f>
        <v>0</v>
      </c>
      <c r="BH315" s="240">
        <f>IF(N315="sníž. přenesená",J315,0)</f>
        <v>0</v>
      </c>
      <c r="BI315" s="240">
        <f>IF(N315="nulová",J315,0)</f>
        <v>0</v>
      </c>
      <c r="BJ315" s="18" t="s">
        <v>82</v>
      </c>
      <c r="BK315" s="240">
        <f>ROUND(I315*H315,2)</f>
        <v>0</v>
      </c>
      <c r="BL315" s="18" t="s">
        <v>246</v>
      </c>
      <c r="BM315" s="239" t="s">
        <v>4575</v>
      </c>
    </row>
    <row r="316" s="2" customFormat="1">
      <c r="A316" s="39"/>
      <c r="B316" s="40"/>
      <c r="C316" s="41"/>
      <c r="D316" s="241" t="s">
        <v>248</v>
      </c>
      <c r="E316" s="41"/>
      <c r="F316" s="242" t="s">
        <v>3586</v>
      </c>
      <c r="G316" s="41"/>
      <c r="H316" s="41"/>
      <c r="I316" s="243"/>
      <c r="J316" s="41"/>
      <c r="K316" s="41"/>
      <c r="L316" s="45"/>
      <c r="M316" s="244"/>
      <c r="N316" s="245"/>
      <c r="O316" s="92"/>
      <c r="P316" s="92"/>
      <c r="Q316" s="92"/>
      <c r="R316" s="92"/>
      <c r="S316" s="92"/>
      <c r="T316" s="93"/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T316" s="18" t="s">
        <v>248</v>
      </c>
      <c r="AU316" s="18" t="s">
        <v>84</v>
      </c>
    </row>
    <row r="317" s="14" customFormat="1">
      <c r="A317" s="14"/>
      <c r="B317" s="256"/>
      <c r="C317" s="257"/>
      <c r="D317" s="241" t="s">
        <v>250</v>
      </c>
      <c r="E317" s="258" t="s">
        <v>1</v>
      </c>
      <c r="F317" s="259" t="s">
        <v>4576</v>
      </c>
      <c r="G317" s="257"/>
      <c r="H317" s="260">
        <v>4.4589999999999996</v>
      </c>
      <c r="I317" s="261"/>
      <c r="J317" s="257"/>
      <c r="K317" s="257"/>
      <c r="L317" s="262"/>
      <c r="M317" s="263"/>
      <c r="N317" s="264"/>
      <c r="O317" s="264"/>
      <c r="P317" s="264"/>
      <c r="Q317" s="264"/>
      <c r="R317" s="264"/>
      <c r="S317" s="264"/>
      <c r="T317" s="265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66" t="s">
        <v>250</v>
      </c>
      <c r="AU317" s="266" t="s">
        <v>84</v>
      </c>
      <c r="AV317" s="14" t="s">
        <v>84</v>
      </c>
      <c r="AW317" s="14" t="s">
        <v>31</v>
      </c>
      <c r="AX317" s="14" t="s">
        <v>82</v>
      </c>
      <c r="AY317" s="266" t="s">
        <v>239</v>
      </c>
    </row>
    <row r="318" s="12" customFormat="1" ht="25.92" customHeight="1">
      <c r="A318" s="12"/>
      <c r="B318" s="212"/>
      <c r="C318" s="213"/>
      <c r="D318" s="214" t="s">
        <v>74</v>
      </c>
      <c r="E318" s="215" t="s">
        <v>476</v>
      </c>
      <c r="F318" s="215" t="s">
        <v>477</v>
      </c>
      <c r="G318" s="213"/>
      <c r="H318" s="213"/>
      <c r="I318" s="216"/>
      <c r="J318" s="217">
        <f>BK318</f>
        <v>0</v>
      </c>
      <c r="K318" s="213"/>
      <c r="L318" s="218"/>
      <c r="M318" s="219"/>
      <c r="N318" s="220"/>
      <c r="O318" s="220"/>
      <c r="P318" s="221">
        <f>P319</f>
        <v>0</v>
      </c>
      <c r="Q318" s="220"/>
      <c r="R318" s="221">
        <f>R319</f>
        <v>0.01367695</v>
      </c>
      <c r="S318" s="220"/>
      <c r="T318" s="222">
        <f>T319</f>
        <v>0</v>
      </c>
      <c r="U318" s="12"/>
      <c r="V318" s="12"/>
      <c r="W318" s="12"/>
      <c r="X318" s="12"/>
      <c r="Y318" s="12"/>
      <c r="Z318" s="12"/>
      <c r="AA318" s="12"/>
      <c r="AB318" s="12"/>
      <c r="AC318" s="12"/>
      <c r="AD318" s="12"/>
      <c r="AE318" s="12"/>
      <c r="AR318" s="223" t="s">
        <v>84</v>
      </c>
      <c r="AT318" s="224" t="s">
        <v>74</v>
      </c>
      <c r="AU318" s="224" t="s">
        <v>75</v>
      </c>
      <c r="AY318" s="223" t="s">
        <v>239</v>
      </c>
      <c r="BK318" s="225">
        <f>BK319</f>
        <v>0</v>
      </c>
    </row>
    <row r="319" s="12" customFormat="1" ht="22.8" customHeight="1">
      <c r="A319" s="12"/>
      <c r="B319" s="212"/>
      <c r="C319" s="213"/>
      <c r="D319" s="214" t="s">
        <v>74</v>
      </c>
      <c r="E319" s="226" t="s">
        <v>2502</v>
      </c>
      <c r="F319" s="226" t="s">
        <v>2503</v>
      </c>
      <c r="G319" s="213"/>
      <c r="H319" s="213"/>
      <c r="I319" s="216"/>
      <c r="J319" s="227">
        <f>BK319</f>
        <v>0</v>
      </c>
      <c r="K319" s="213"/>
      <c r="L319" s="218"/>
      <c r="M319" s="219"/>
      <c r="N319" s="220"/>
      <c r="O319" s="220"/>
      <c r="P319" s="221">
        <f>SUM(P320:P368)</f>
        <v>0</v>
      </c>
      <c r="Q319" s="220"/>
      <c r="R319" s="221">
        <f>SUM(R320:R368)</f>
        <v>0.01367695</v>
      </c>
      <c r="S319" s="220"/>
      <c r="T319" s="222">
        <f>SUM(T320:T368)</f>
        <v>0</v>
      </c>
      <c r="U319" s="12"/>
      <c r="V319" s="12"/>
      <c r="W319" s="12"/>
      <c r="X319" s="12"/>
      <c r="Y319" s="12"/>
      <c r="Z319" s="12"/>
      <c r="AA319" s="12"/>
      <c r="AB319" s="12"/>
      <c r="AC319" s="12"/>
      <c r="AD319" s="12"/>
      <c r="AE319" s="12"/>
      <c r="AR319" s="223" t="s">
        <v>84</v>
      </c>
      <c r="AT319" s="224" t="s">
        <v>74</v>
      </c>
      <c r="AU319" s="224" t="s">
        <v>82</v>
      </c>
      <c r="AY319" s="223" t="s">
        <v>239</v>
      </c>
      <c r="BK319" s="225">
        <f>SUM(BK320:BK368)</f>
        <v>0</v>
      </c>
    </row>
    <row r="320" s="2" customFormat="1" ht="16.5" customHeight="1">
      <c r="A320" s="39"/>
      <c r="B320" s="40"/>
      <c r="C320" s="228" t="s">
        <v>360</v>
      </c>
      <c r="D320" s="228" t="s">
        <v>241</v>
      </c>
      <c r="E320" s="229" t="s">
        <v>2531</v>
      </c>
      <c r="F320" s="230" t="s">
        <v>2532</v>
      </c>
      <c r="G320" s="231" t="s">
        <v>330</v>
      </c>
      <c r="H320" s="232">
        <v>1.115</v>
      </c>
      <c r="I320" s="233"/>
      <c r="J320" s="234">
        <f>ROUND(I320*H320,2)</f>
        <v>0</v>
      </c>
      <c r="K320" s="230" t="s">
        <v>1</v>
      </c>
      <c r="L320" s="45"/>
      <c r="M320" s="235" t="s">
        <v>1</v>
      </c>
      <c r="N320" s="236" t="s">
        <v>40</v>
      </c>
      <c r="O320" s="92"/>
      <c r="P320" s="237">
        <f>O320*H320</f>
        <v>0</v>
      </c>
      <c r="Q320" s="237">
        <v>0.00042999999999999999</v>
      </c>
      <c r="R320" s="237">
        <f>Q320*H320</f>
        <v>0.00047944999999999997</v>
      </c>
      <c r="S320" s="237">
        <v>0</v>
      </c>
      <c r="T320" s="238">
        <f>S320*H320</f>
        <v>0</v>
      </c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R320" s="239" t="s">
        <v>376</v>
      </c>
      <c r="AT320" s="239" t="s">
        <v>241</v>
      </c>
      <c r="AU320" s="239" t="s">
        <v>84</v>
      </c>
      <c r="AY320" s="18" t="s">
        <v>239</v>
      </c>
      <c r="BE320" s="240">
        <f>IF(N320="základní",J320,0)</f>
        <v>0</v>
      </c>
      <c r="BF320" s="240">
        <f>IF(N320="snížená",J320,0)</f>
        <v>0</v>
      </c>
      <c r="BG320" s="240">
        <f>IF(N320="zákl. přenesená",J320,0)</f>
        <v>0</v>
      </c>
      <c r="BH320" s="240">
        <f>IF(N320="sníž. přenesená",J320,0)</f>
        <v>0</v>
      </c>
      <c r="BI320" s="240">
        <f>IF(N320="nulová",J320,0)</f>
        <v>0</v>
      </c>
      <c r="BJ320" s="18" t="s">
        <v>82</v>
      </c>
      <c r="BK320" s="240">
        <f>ROUND(I320*H320,2)</f>
        <v>0</v>
      </c>
      <c r="BL320" s="18" t="s">
        <v>376</v>
      </c>
      <c r="BM320" s="239" t="s">
        <v>4577</v>
      </c>
    </row>
    <row r="321" s="2" customFormat="1">
      <c r="A321" s="39"/>
      <c r="B321" s="40"/>
      <c r="C321" s="41"/>
      <c r="D321" s="241" t="s">
        <v>248</v>
      </c>
      <c r="E321" s="41"/>
      <c r="F321" s="242" t="s">
        <v>2532</v>
      </c>
      <c r="G321" s="41"/>
      <c r="H321" s="41"/>
      <c r="I321" s="243"/>
      <c r="J321" s="41"/>
      <c r="K321" s="41"/>
      <c r="L321" s="45"/>
      <c r="M321" s="244"/>
      <c r="N321" s="245"/>
      <c r="O321" s="92"/>
      <c r="P321" s="92"/>
      <c r="Q321" s="92"/>
      <c r="R321" s="92"/>
      <c r="S321" s="92"/>
      <c r="T321" s="93"/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T321" s="18" t="s">
        <v>248</v>
      </c>
      <c r="AU321" s="18" t="s">
        <v>84</v>
      </c>
    </row>
    <row r="322" s="13" customFormat="1">
      <c r="A322" s="13"/>
      <c r="B322" s="246"/>
      <c r="C322" s="247"/>
      <c r="D322" s="241" t="s">
        <v>250</v>
      </c>
      <c r="E322" s="248" t="s">
        <v>1</v>
      </c>
      <c r="F322" s="249" t="s">
        <v>4578</v>
      </c>
      <c r="G322" s="247"/>
      <c r="H322" s="248" t="s">
        <v>1</v>
      </c>
      <c r="I322" s="250"/>
      <c r="J322" s="247"/>
      <c r="K322" s="247"/>
      <c r="L322" s="251"/>
      <c r="M322" s="252"/>
      <c r="N322" s="253"/>
      <c r="O322" s="253"/>
      <c r="P322" s="253"/>
      <c r="Q322" s="253"/>
      <c r="R322" s="253"/>
      <c r="S322" s="253"/>
      <c r="T322" s="254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55" t="s">
        <v>250</v>
      </c>
      <c r="AU322" s="255" t="s">
        <v>84</v>
      </c>
      <c r="AV322" s="13" t="s">
        <v>82</v>
      </c>
      <c r="AW322" s="13" t="s">
        <v>31</v>
      </c>
      <c r="AX322" s="13" t="s">
        <v>75</v>
      </c>
      <c r="AY322" s="255" t="s">
        <v>239</v>
      </c>
    </row>
    <row r="323" s="14" customFormat="1">
      <c r="A323" s="14"/>
      <c r="B323" s="256"/>
      <c r="C323" s="257"/>
      <c r="D323" s="241" t="s">
        <v>250</v>
      </c>
      <c r="E323" s="258" t="s">
        <v>1</v>
      </c>
      <c r="F323" s="259" t="s">
        <v>4579</v>
      </c>
      <c r="G323" s="257"/>
      <c r="H323" s="260">
        <v>0.46500000000000002</v>
      </c>
      <c r="I323" s="261"/>
      <c r="J323" s="257"/>
      <c r="K323" s="257"/>
      <c r="L323" s="262"/>
      <c r="M323" s="263"/>
      <c r="N323" s="264"/>
      <c r="O323" s="264"/>
      <c r="P323" s="264"/>
      <c r="Q323" s="264"/>
      <c r="R323" s="264"/>
      <c r="S323" s="264"/>
      <c r="T323" s="265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266" t="s">
        <v>250</v>
      </c>
      <c r="AU323" s="266" t="s">
        <v>84</v>
      </c>
      <c r="AV323" s="14" t="s">
        <v>84</v>
      </c>
      <c r="AW323" s="14" t="s">
        <v>31</v>
      </c>
      <c r="AX323" s="14" t="s">
        <v>75</v>
      </c>
      <c r="AY323" s="266" t="s">
        <v>239</v>
      </c>
    </row>
    <row r="324" s="14" customFormat="1">
      <c r="A324" s="14"/>
      <c r="B324" s="256"/>
      <c r="C324" s="257"/>
      <c r="D324" s="241" t="s">
        <v>250</v>
      </c>
      <c r="E324" s="258" t="s">
        <v>1</v>
      </c>
      <c r="F324" s="259" t="s">
        <v>4580</v>
      </c>
      <c r="G324" s="257"/>
      <c r="H324" s="260">
        <v>0.65000000000000002</v>
      </c>
      <c r="I324" s="261"/>
      <c r="J324" s="257"/>
      <c r="K324" s="257"/>
      <c r="L324" s="262"/>
      <c r="M324" s="263"/>
      <c r="N324" s="264"/>
      <c r="O324" s="264"/>
      <c r="P324" s="264"/>
      <c r="Q324" s="264"/>
      <c r="R324" s="264"/>
      <c r="S324" s="264"/>
      <c r="T324" s="265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266" t="s">
        <v>250</v>
      </c>
      <c r="AU324" s="266" t="s">
        <v>84</v>
      </c>
      <c r="AV324" s="14" t="s">
        <v>84</v>
      </c>
      <c r="AW324" s="14" t="s">
        <v>31</v>
      </c>
      <c r="AX324" s="14" t="s">
        <v>75</v>
      </c>
      <c r="AY324" s="266" t="s">
        <v>239</v>
      </c>
    </row>
    <row r="325" s="15" customFormat="1">
      <c r="A325" s="15"/>
      <c r="B325" s="267"/>
      <c r="C325" s="268"/>
      <c r="D325" s="241" t="s">
        <v>250</v>
      </c>
      <c r="E325" s="269" t="s">
        <v>1</v>
      </c>
      <c r="F325" s="270" t="s">
        <v>277</v>
      </c>
      <c r="G325" s="268"/>
      <c r="H325" s="271">
        <v>1.115</v>
      </c>
      <c r="I325" s="272"/>
      <c r="J325" s="268"/>
      <c r="K325" s="268"/>
      <c r="L325" s="273"/>
      <c r="M325" s="274"/>
      <c r="N325" s="275"/>
      <c r="O325" s="275"/>
      <c r="P325" s="275"/>
      <c r="Q325" s="275"/>
      <c r="R325" s="275"/>
      <c r="S325" s="275"/>
      <c r="T325" s="276"/>
      <c r="U325" s="15"/>
      <c r="V325" s="15"/>
      <c r="W325" s="15"/>
      <c r="X325" s="15"/>
      <c r="Y325" s="15"/>
      <c r="Z325" s="15"/>
      <c r="AA325" s="15"/>
      <c r="AB325" s="15"/>
      <c r="AC325" s="15"/>
      <c r="AD325" s="15"/>
      <c r="AE325" s="15"/>
      <c r="AT325" s="277" t="s">
        <v>250</v>
      </c>
      <c r="AU325" s="277" t="s">
        <v>84</v>
      </c>
      <c r="AV325" s="15" t="s">
        <v>246</v>
      </c>
      <c r="AW325" s="15" t="s">
        <v>31</v>
      </c>
      <c r="AX325" s="15" t="s">
        <v>82</v>
      </c>
      <c r="AY325" s="277" t="s">
        <v>239</v>
      </c>
    </row>
    <row r="326" s="2" customFormat="1" ht="16.5" customHeight="1">
      <c r="A326" s="39"/>
      <c r="B326" s="40"/>
      <c r="C326" s="228" t="s">
        <v>371</v>
      </c>
      <c r="D326" s="228" t="s">
        <v>241</v>
      </c>
      <c r="E326" s="229" t="s">
        <v>2547</v>
      </c>
      <c r="F326" s="230" t="s">
        <v>2548</v>
      </c>
      <c r="G326" s="231" t="s">
        <v>330</v>
      </c>
      <c r="H326" s="232">
        <v>0.65000000000000002</v>
      </c>
      <c r="I326" s="233"/>
      <c r="J326" s="234">
        <f>ROUND(I326*H326,2)</f>
        <v>0</v>
      </c>
      <c r="K326" s="230" t="s">
        <v>1</v>
      </c>
      <c r="L326" s="45"/>
      <c r="M326" s="235" t="s">
        <v>1</v>
      </c>
      <c r="N326" s="236" t="s">
        <v>40</v>
      </c>
      <c r="O326" s="92"/>
      <c r="P326" s="237">
        <f>O326*H326</f>
        <v>0</v>
      </c>
      <c r="Q326" s="237">
        <v>0.00050000000000000001</v>
      </c>
      <c r="R326" s="237">
        <f>Q326*H326</f>
        <v>0.00032500000000000004</v>
      </c>
      <c r="S326" s="237">
        <v>0</v>
      </c>
      <c r="T326" s="238">
        <f>S326*H326</f>
        <v>0</v>
      </c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R326" s="239" t="s">
        <v>376</v>
      </c>
      <c r="AT326" s="239" t="s">
        <v>241</v>
      </c>
      <c r="AU326" s="239" t="s">
        <v>84</v>
      </c>
      <c r="AY326" s="18" t="s">
        <v>239</v>
      </c>
      <c r="BE326" s="240">
        <f>IF(N326="základní",J326,0)</f>
        <v>0</v>
      </c>
      <c r="BF326" s="240">
        <f>IF(N326="snížená",J326,0)</f>
        <v>0</v>
      </c>
      <c r="BG326" s="240">
        <f>IF(N326="zákl. přenesená",J326,0)</f>
        <v>0</v>
      </c>
      <c r="BH326" s="240">
        <f>IF(N326="sníž. přenesená",J326,0)</f>
        <v>0</v>
      </c>
      <c r="BI326" s="240">
        <f>IF(N326="nulová",J326,0)</f>
        <v>0</v>
      </c>
      <c r="BJ326" s="18" t="s">
        <v>82</v>
      </c>
      <c r="BK326" s="240">
        <f>ROUND(I326*H326,2)</f>
        <v>0</v>
      </c>
      <c r="BL326" s="18" t="s">
        <v>376</v>
      </c>
      <c r="BM326" s="239" t="s">
        <v>4581</v>
      </c>
    </row>
    <row r="327" s="2" customFormat="1">
      <c r="A327" s="39"/>
      <c r="B327" s="40"/>
      <c r="C327" s="41"/>
      <c r="D327" s="241" t="s">
        <v>248</v>
      </c>
      <c r="E327" s="41"/>
      <c r="F327" s="242" t="s">
        <v>2548</v>
      </c>
      <c r="G327" s="41"/>
      <c r="H327" s="41"/>
      <c r="I327" s="243"/>
      <c r="J327" s="41"/>
      <c r="K327" s="41"/>
      <c r="L327" s="45"/>
      <c r="M327" s="244"/>
      <c r="N327" s="245"/>
      <c r="O327" s="92"/>
      <c r="P327" s="92"/>
      <c r="Q327" s="92"/>
      <c r="R327" s="92"/>
      <c r="S327" s="92"/>
      <c r="T327" s="93"/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T327" s="18" t="s">
        <v>248</v>
      </c>
      <c r="AU327" s="18" t="s">
        <v>84</v>
      </c>
    </row>
    <row r="328" s="13" customFormat="1">
      <c r="A328" s="13"/>
      <c r="B328" s="246"/>
      <c r="C328" s="247"/>
      <c r="D328" s="241" t="s">
        <v>250</v>
      </c>
      <c r="E328" s="248" t="s">
        <v>1</v>
      </c>
      <c r="F328" s="249" t="s">
        <v>4578</v>
      </c>
      <c r="G328" s="247"/>
      <c r="H328" s="248" t="s">
        <v>1</v>
      </c>
      <c r="I328" s="250"/>
      <c r="J328" s="247"/>
      <c r="K328" s="247"/>
      <c r="L328" s="251"/>
      <c r="M328" s="252"/>
      <c r="N328" s="253"/>
      <c r="O328" s="253"/>
      <c r="P328" s="253"/>
      <c r="Q328" s="253"/>
      <c r="R328" s="253"/>
      <c r="S328" s="253"/>
      <c r="T328" s="254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55" t="s">
        <v>250</v>
      </c>
      <c r="AU328" s="255" t="s">
        <v>84</v>
      </c>
      <c r="AV328" s="13" t="s">
        <v>82</v>
      </c>
      <c r="AW328" s="13" t="s">
        <v>31</v>
      </c>
      <c r="AX328" s="13" t="s">
        <v>75</v>
      </c>
      <c r="AY328" s="255" t="s">
        <v>239</v>
      </c>
    </row>
    <row r="329" s="14" customFormat="1">
      <c r="A329" s="14"/>
      <c r="B329" s="256"/>
      <c r="C329" s="257"/>
      <c r="D329" s="241" t="s">
        <v>250</v>
      </c>
      <c r="E329" s="258" t="s">
        <v>1</v>
      </c>
      <c r="F329" s="259" t="s">
        <v>4580</v>
      </c>
      <c r="G329" s="257"/>
      <c r="H329" s="260">
        <v>0.65000000000000002</v>
      </c>
      <c r="I329" s="261"/>
      <c r="J329" s="257"/>
      <c r="K329" s="257"/>
      <c r="L329" s="262"/>
      <c r="M329" s="263"/>
      <c r="N329" s="264"/>
      <c r="O329" s="264"/>
      <c r="P329" s="264"/>
      <c r="Q329" s="264"/>
      <c r="R329" s="264"/>
      <c r="S329" s="264"/>
      <c r="T329" s="265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266" t="s">
        <v>250</v>
      </c>
      <c r="AU329" s="266" t="s">
        <v>84</v>
      </c>
      <c r="AV329" s="14" t="s">
        <v>84</v>
      </c>
      <c r="AW329" s="14" t="s">
        <v>31</v>
      </c>
      <c r="AX329" s="14" t="s">
        <v>75</v>
      </c>
      <c r="AY329" s="266" t="s">
        <v>239</v>
      </c>
    </row>
    <row r="330" s="15" customFormat="1">
      <c r="A330" s="15"/>
      <c r="B330" s="267"/>
      <c r="C330" s="268"/>
      <c r="D330" s="241" t="s">
        <v>250</v>
      </c>
      <c r="E330" s="269" t="s">
        <v>1</v>
      </c>
      <c r="F330" s="270" t="s">
        <v>277</v>
      </c>
      <c r="G330" s="268"/>
      <c r="H330" s="271">
        <v>0.65000000000000002</v>
      </c>
      <c r="I330" s="272"/>
      <c r="J330" s="268"/>
      <c r="K330" s="268"/>
      <c r="L330" s="273"/>
      <c r="M330" s="274"/>
      <c r="N330" s="275"/>
      <c r="O330" s="275"/>
      <c r="P330" s="275"/>
      <c r="Q330" s="275"/>
      <c r="R330" s="275"/>
      <c r="S330" s="275"/>
      <c r="T330" s="276"/>
      <c r="U330" s="15"/>
      <c r="V330" s="15"/>
      <c r="W330" s="15"/>
      <c r="X330" s="15"/>
      <c r="Y330" s="15"/>
      <c r="Z330" s="15"/>
      <c r="AA330" s="15"/>
      <c r="AB330" s="15"/>
      <c r="AC330" s="15"/>
      <c r="AD330" s="15"/>
      <c r="AE330" s="15"/>
      <c r="AT330" s="277" t="s">
        <v>250</v>
      </c>
      <c r="AU330" s="277" t="s">
        <v>84</v>
      </c>
      <c r="AV330" s="15" t="s">
        <v>246</v>
      </c>
      <c r="AW330" s="15" t="s">
        <v>31</v>
      </c>
      <c r="AX330" s="15" t="s">
        <v>82</v>
      </c>
      <c r="AY330" s="277" t="s">
        <v>239</v>
      </c>
    </row>
    <row r="331" s="2" customFormat="1" ht="16.5" customHeight="1">
      <c r="A331" s="39"/>
      <c r="B331" s="40"/>
      <c r="C331" s="228" t="s">
        <v>376</v>
      </c>
      <c r="D331" s="228" t="s">
        <v>241</v>
      </c>
      <c r="E331" s="229" t="s">
        <v>4582</v>
      </c>
      <c r="F331" s="230" t="s">
        <v>4583</v>
      </c>
      <c r="G331" s="231" t="s">
        <v>523</v>
      </c>
      <c r="H331" s="232">
        <v>4</v>
      </c>
      <c r="I331" s="233"/>
      <c r="J331" s="234">
        <f>ROUND(I331*H331,2)</f>
        <v>0</v>
      </c>
      <c r="K331" s="230" t="s">
        <v>1</v>
      </c>
      <c r="L331" s="45"/>
      <c r="M331" s="235" t="s">
        <v>1</v>
      </c>
      <c r="N331" s="236" t="s">
        <v>40</v>
      </c>
      <c r="O331" s="92"/>
      <c r="P331" s="237">
        <f>O331*H331</f>
        <v>0</v>
      </c>
      <c r="Q331" s="237">
        <v>0.00056999999999999998</v>
      </c>
      <c r="R331" s="237">
        <f>Q331*H331</f>
        <v>0.0022799999999999999</v>
      </c>
      <c r="S331" s="237">
        <v>0</v>
      </c>
      <c r="T331" s="238">
        <f>S331*H331</f>
        <v>0</v>
      </c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R331" s="239" t="s">
        <v>376</v>
      </c>
      <c r="AT331" s="239" t="s">
        <v>241</v>
      </c>
      <c r="AU331" s="239" t="s">
        <v>84</v>
      </c>
      <c r="AY331" s="18" t="s">
        <v>239</v>
      </c>
      <c r="BE331" s="240">
        <f>IF(N331="základní",J331,0)</f>
        <v>0</v>
      </c>
      <c r="BF331" s="240">
        <f>IF(N331="snížená",J331,0)</f>
        <v>0</v>
      </c>
      <c r="BG331" s="240">
        <f>IF(N331="zákl. přenesená",J331,0)</f>
        <v>0</v>
      </c>
      <c r="BH331" s="240">
        <f>IF(N331="sníž. přenesená",J331,0)</f>
        <v>0</v>
      </c>
      <c r="BI331" s="240">
        <f>IF(N331="nulová",J331,0)</f>
        <v>0</v>
      </c>
      <c r="BJ331" s="18" t="s">
        <v>82</v>
      </c>
      <c r="BK331" s="240">
        <f>ROUND(I331*H331,2)</f>
        <v>0</v>
      </c>
      <c r="BL331" s="18" t="s">
        <v>376</v>
      </c>
      <c r="BM331" s="239" t="s">
        <v>4584</v>
      </c>
    </row>
    <row r="332" s="2" customFormat="1">
      <c r="A332" s="39"/>
      <c r="B332" s="40"/>
      <c r="C332" s="41"/>
      <c r="D332" s="241" t="s">
        <v>248</v>
      </c>
      <c r="E332" s="41"/>
      <c r="F332" s="242" t="s">
        <v>4583</v>
      </c>
      <c r="G332" s="41"/>
      <c r="H332" s="41"/>
      <c r="I332" s="243"/>
      <c r="J332" s="41"/>
      <c r="K332" s="41"/>
      <c r="L332" s="45"/>
      <c r="M332" s="244"/>
      <c r="N332" s="245"/>
      <c r="O332" s="92"/>
      <c r="P332" s="92"/>
      <c r="Q332" s="92"/>
      <c r="R332" s="92"/>
      <c r="S332" s="92"/>
      <c r="T332" s="93"/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T332" s="18" t="s">
        <v>248</v>
      </c>
      <c r="AU332" s="18" t="s">
        <v>84</v>
      </c>
    </row>
    <row r="333" s="14" customFormat="1">
      <c r="A333" s="14"/>
      <c r="B333" s="256"/>
      <c r="C333" s="257"/>
      <c r="D333" s="241" t="s">
        <v>250</v>
      </c>
      <c r="E333" s="258" t="s">
        <v>1</v>
      </c>
      <c r="F333" s="259" t="s">
        <v>2586</v>
      </c>
      <c r="G333" s="257"/>
      <c r="H333" s="260">
        <v>4</v>
      </c>
      <c r="I333" s="261"/>
      <c r="J333" s="257"/>
      <c r="K333" s="257"/>
      <c r="L333" s="262"/>
      <c r="M333" s="263"/>
      <c r="N333" s="264"/>
      <c r="O333" s="264"/>
      <c r="P333" s="264"/>
      <c r="Q333" s="264"/>
      <c r="R333" s="264"/>
      <c r="S333" s="264"/>
      <c r="T333" s="265"/>
      <c r="U333" s="14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T333" s="266" t="s">
        <v>250</v>
      </c>
      <c r="AU333" s="266" t="s">
        <v>84</v>
      </c>
      <c r="AV333" s="14" t="s">
        <v>84</v>
      </c>
      <c r="AW333" s="14" t="s">
        <v>31</v>
      </c>
      <c r="AX333" s="14" t="s">
        <v>75</v>
      </c>
      <c r="AY333" s="266" t="s">
        <v>239</v>
      </c>
    </row>
    <row r="334" s="15" customFormat="1">
      <c r="A334" s="15"/>
      <c r="B334" s="267"/>
      <c r="C334" s="268"/>
      <c r="D334" s="241" t="s">
        <v>250</v>
      </c>
      <c r="E334" s="269" t="s">
        <v>1</v>
      </c>
      <c r="F334" s="270" t="s">
        <v>277</v>
      </c>
      <c r="G334" s="268"/>
      <c r="H334" s="271">
        <v>4</v>
      </c>
      <c r="I334" s="272"/>
      <c r="J334" s="268"/>
      <c r="K334" s="268"/>
      <c r="L334" s="273"/>
      <c r="M334" s="274"/>
      <c r="N334" s="275"/>
      <c r="O334" s="275"/>
      <c r="P334" s="275"/>
      <c r="Q334" s="275"/>
      <c r="R334" s="275"/>
      <c r="S334" s="275"/>
      <c r="T334" s="276"/>
      <c r="U334" s="15"/>
      <c r="V334" s="15"/>
      <c r="W334" s="15"/>
      <c r="X334" s="15"/>
      <c r="Y334" s="15"/>
      <c r="Z334" s="15"/>
      <c r="AA334" s="15"/>
      <c r="AB334" s="15"/>
      <c r="AC334" s="15"/>
      <c r="AD334" s="15"/>
      <c r="AE334" s="15"/>
      <c r="AT334" s="277" t="s">
        <v>250</v>
      </c>
      <c r="AU334" s="277" t="s">
        <v>84</v>
      </c>
      <c r="AV334" s="15" t="s">
        <v>246</v>
      </c>
      <c r="AW334" s="15" t="s">
        <v>31</v>
      </c>
      <c r="AX334" s="15" t="s">
        <v>82</v>
      </c>
      <c r="AY334" s="277" t="s">
        <v>239</v>
      </c>
    </row>
    <row r="335" s="2" customFormat="1" ht="16.5" customHeight="1">
      <c r="A335" s="39"/>
      <c r="B335" s="40"/>
      <c r="C335" s="302" t="s">
        <v>383</v>
      </c>
      <c r="D335" s="302" t="s">
        <v>1240</v>
      </c>
      <c r="E335" s="303" t="s">
        <v>4585</v>
      </c>
      <c r="F335" s="304" t="s">
        <v>4586</v>
      </c>
      <c r="G335" s="305" t="s">
        <v>523</v>
      </c>
      <c r="H335" s="306">
        <v>4</v>
      </c>
      <c r="I335" s="307"/>
      <c r="J335" s="308">
        <f>ROUND(I335*H335,2)</f>
        <v>0</v>
      </c>
      <c r="K335" s="304" t="s">
        <v>1</v>
      </c>
      <c r="L335" s="309"/>
      <c r="M335" s="310" t="s">
        <v>1</v>
      </c>
      <c r="N335" s="311" t="s">
        <v>40</v>
      </c>
      <c r="O335" s="92"/>
      <c r="P335" s="237">
        <f>O335*H335</f>
        <v>0</v>
      </c>
      <c r="Q335" s="237">
        <v>0.00072999999999999996</v>
      </c>
      <c r="R335" s="237">
        <f>Q335*H335</f>
        <v>0.0029199999999999999</v>
      </c>
      <c r="S335" s="237">
        <v>0</v>
      </c>
      <c r="T335" s="238">
        <f>S335*H335</f>
        <v>0</v>
      </c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R335" s="239" t="s">
        <v>472</v>
      </c>
      <c r="AT335" s="239" t="s">
        <v>1240</v>
      </c>
      <c r="AU335" s="239" t="s">
        <v>84</v>
      </c>
      <c r="AY335" s="18" t="s">
        <v>239</v>
      </c>
      <c r="BE335" s="240">
        <f>IF(N335="základní",J335,0)</f>
        <v>0</v>
      </c>
      <c r="BF335" s="240">
        <f>IF(N335="snížená",J335,0)</f>
        <v>0</v>
      </c>
      <c r="BG335" s="240">
        <f>IF(N335="zákl. přenesená",J335,0)</f>
        <v>0</v>
      </c>
      <c r="BH335" s="240">
        <f>IF(N335="sníž. přenesená",J335,0)</f>
        <v>0</v>
      </c>
      <c r="BI335" s="240">
        <f>IF(N335="nulová",J335,0)</f>
        <v>0</v>
      </c>
      <c r="BJ335" s="18" t="s">
        <v>82</v>
      </c>
      <c r="BK335" s="240">
        <f>ROUND(I335*H335,2)</f>
        <v>0</v>
      </c>
      <c r="BL335" s="18" t="s">
        <v>376</v>
      </c>
      <c r="BM335" s="239" t="s">
        <v>4587</v>
      </c>
    </row>
    <row r="336" s="2" customFormat="1">
      <c r="A336" s="39"/>
      <c r="B336" s="40"/>
      <c r="C336" s="41"/>
      <c r="D336" s="241" t="s">
        <v>248</v>
      </c>
      <c r="E336" s="41"/>
      <c r="F336" s="242" t="s">
        <v>4586</v>
      </c>
      <c r="G336" s="41"/>
      <c r="H336" s="41"/>
      <c r="I336" s="243"/>
      <c r="J336" s="41"/>
      <c r="K336" s="41"/>
      <c r="L336" s="45"/>
      <c r="M336" s="244"/>
      <c r="N336" s="245"/>
      <c r="O336" s="92"/>
      <c r="P336" s="92"/>
      <c r="Q336" s="92"/>
      <c r="R336" s="92"/>
      <c r="S336" s="92"/>
      <c r="T336" s="93"/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T336" s="18" t="s">
        <v>248</v>
      </c>
      <c r="AU336" s="18" t="s">
        <v>84</v>
      </c>
    </row>
    <row r="337" s="2" customFormat="1">
      <c r="A337" s="39"/>
      <c r="B337" s="40"/>
      <c r="C337" s="41"/>
      <c r="D337" s="241" t="s">
        <v>341</v>
      </c>
      <c r="E337" s="41"/>
      <c r="F337" s="278" t="s">
        <v>2590</v>
      </c>
      <c r="G337" s="41"/>
      <c r="H337" s="41"/>
      <c r="I337" s="243"/>
      <c r="J337" s="41"/>
      <c r="K337" s="41"/>
      <c r="L337" s="45"/>
      <c r="M337" s="244"/>
      <c r="N337" s="245"/>
      <c r="O337" s="92"/>
      <c r="P337" s="92"/>
      <c r="Q337" s="92"/>
      <c r="R337" s="92"/>
      <c r="S337" s="92"/>
      <c r="T337" s="93"/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T337" s="18" t="s">
        <v>341</v>
      </c>
      <c r="AU337" s="18" t="s">
        <v>84</v>
      </c>
    </row>
    <row r="338" s="14" customFormat="1">
      <c r="A338" s="14"/>
      <c r="B338" s="256"/>
      <c r="C338" s="257"/>
      <c r="D338" s="241" t="s">
        <v>250</v>
      </c>
      <c r="E338" s="258" t="s">
        <v>1</v>
      </c>
      <c r="F338" s="259" t="s">
        <v>2586</v>
      </c>
      <c r="G338" s="257"/>
      <c r="H338" s="260">
        <v>4</v>
      </c>
      <c r="I338" s="261"/>
      <c r="J338" s="257"/>
      <c r="K338" s="257"/>
      <c r="L338" s="262"/>
      <c r="M338" s="263"/>
      <c r="N338" s="264"/>
      <c r="O338" s="264"/>
      <c r="P338" s="264"/>
      <c r="Q338" s="264"/>
      <c r="R338" s="264"/>
      <c r="S338" s="264"/>
      <c r="T338" s="265"/>
      <c r="U338" s="14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T338" s="266" t="s">
        <v>250</v>
      </c>
      <c r="AU338" s="266" t="s">
        <v>84</v>
      </c>
      <c r="AV338" s="14" t="s">
        <v>84</v>
      </c>
      <c r="AW338" s="14" t="s">
        <v>31</v>
      </c>
      <c r="AX338" s="14" t="s">
        <v>75</v>
      </c>
      <c r="AY338" s="266" t="s">
        <v>239</v>
      </c>
    </row>
    <row r="339" s="15" customFormat="1">
      <c r="A339" s="15"/>
      <c r="B339" s="267"/>
      <c r="C339" s="268"/>
      <c r="D339" s="241" t="s">
        <v>250</v>
      </c>
      <c r="E339" s="269" t="s">
        <v>1</v>
      </c>
      <c r="F339" s="270" t="s">
        <v>277</v>
      </c>
      <c r="G339" s="268"/>
      <c r="H339" s="271">
        <v>4</v>
      </c>
      <c r="I339" s="272"/>
      <c r="J339" s="268"/>
      <c r="K339" s="268"/>
      <c r="L339" s="273"/>
      <c r="M339" s="274"/>
      <c r="N339" s="275"/>
      <c r="O339" s="275"/>
      <c r="P339" s="275"/>
      <c r="Q339" s="275"/>
      <c r="R339" s="275"/>
      <c r="S339" s="275"/>
      <c r="T339" s="276"/>
      <c r="U339" s="15"/>
      <c r="V339" s="15"/>
      <c r="W339" s="15"/>
      <c r="X339" s="15"/>
      <c r="Y339" s="15"/>
      <c r="Z339" s="15"/>
      <c r="AA339" s="15"/>
      <c r="AB339" s="15"/>
      <c r="AC339" s="15"/>
      <c r="AD339" s="15"/>
      <c r="AE339" s="15"/>
      <c r="AT339" s="277" t="s">
        <v>250</v>
      </c>
      <c r="AU339" s="277" t="s">
        <v>84</v>
      </c>
      <c r="AV339" s="15" t="s">
        <v>246</v>
      </c>
      <c r="AW339" s="15" t="s">
        <v>31</v>
      </c>
      <c r="AX339" s="15" t="s">
        <v>82</v>
      </c>
      <c r="AY339" s="277" t="s">
        <v>239</v>
      </c>
    </row>
    <row r="340" s="2" customFormat="1" ht="16.5" customHeight="1">
      <c r="A340" s="39"/>
      <c r="B340" s="40"/>
      <c r="C340" s="228" t="s">
        <v>389</v>
      </c>
      <c r="D340" s="228" t="s">
        <v>241</v>
      </c>
      <c r="E340" s="229" t="s">
        <v>4588</v>
      </c>
      <c r="F340" s="230" t="s">
        <v>4589</v>
      </c>
      <c r="G340" s="231" t="s">
        <v>523</v>
      </c>
      <c r="H340" s="232">
        <v>2</v>
      </c>
      <c r="I340" s="233"/>
      <c r="J340" s="234">
        <f>ROUND(I340*H340,2)</f>
        <v>0</v>
      </c>
      <c r="K340" s="230" t="s">
        <v>1</v>
      </c>
      <c r="L340" s="45"/>
      <c r="M340" s="235" t="s">
        <v>1</v>
      </c>
      <c r="N340" s="236" t="s">
        <v>40</v>
      </c>
      <c r="O340" s="92"/>
      <c r="P340" s="237">
        <f>O340*H340</f>
        <v>0</v>
      </c>
      <c r="Q340" s="237">
        <v>0.0033300000000000001</v>
      </c>
      <c r="R340" s="237">
        <f>Q340*H340</f>
        <v>0.0066600000000000001</v>
      </c>
      <c r="S340" s="237">
        <v>0</v>
      </c>
      <c r="T340" s="238">
        <f>S340*H340</f>
        <v>0</v>
      </c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R340" s="239" t="s">
        <v>376</v>
      </c>
      <c r="AT340" s="239" t="s">
        <v>241</v>
      </c>
      <c r="AU340" s="239" t="s">
        <v>84</v>
      </c>
      <c r="AY340" s="18" t="s">
        <v>239</v>
      </c>
      <c r="BE340" s="240">
        <f>IF(N340="základní",J340,0)</f>
        <v>0</v>
      </c>
      <c r="BF340" s="240">
        <f>IF(N340="snížená",J340,0)</f>
        <v>0</v>
      </c>
      <c r="BG340" s="240">
        <f>IF(N340="zákl. přenesená",J340,0)</f>
        <v>0</v>
      </c>
      <c r="BH340" s="240">
        <f>IF(N340="sníž. přenesená",J340,0)</f>
        <v>0</v>
      </c>
      <c r="BI340" s="240">
        <f>IF(N340="nulová",J340,0)</f>
        <v>0</v>
      </c>
      <c r="BJ340" s="18" t="s">
        <v>82</v>
      </c>
      <c r="BK340" s="240">
        <f>ROUND(I340*H340,2)</f>
        <v>0</v>
      </c>
      <c r="BL340" s="18" t="s">
        <v>376</v>
      </c>
      <c r="BM340" s="239" t="s">
        <v>4590</v>
      </c>
    </row>
    <row r="341" s="2" customFormat="1">
      <c r="A341" s="39"/>
      <c r="B341" s="40"/>
      <c r="C341" s="41"/>
      <c r="D341" s="241" t="s">
        <v>248</v>
      </c>
      <c r="E341" s="41"/>
      <c r="F341" s="242" t="s">
        <v>4589</v>
      </c>
      <c r="G341" s="41"/>
      <c r="H341" s="41"/>
      <c r="I341" s="243"/>
      <c r="J341" s="41"/>
      <c r="K341" s="41"/>
      <c r="L341" s="45"/>
      <c r="M341" s="244"/>
      <c r="N341" s="245"/>
      <c r="O341" s="92"/>
      <c r="P341" s="92"/>
      <c r="Q341" s="92"/>
      <c r="R341" s="92"/>
      <c r="S341" s="92"/>
      <c r="T341" s="93"/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T341" s="18" t="s">
        <v>248</v>
      </c>
      <c r="AU341" s="18" t="s">
        <v>84</v>
      </c>
    </row>
    <row r="342" s="14" customFormat="1">
      <c r="A342" s="14"/>
      <c r="B342" s="256"/>
      <c r="C342" s="257"/>
      <c r="D342" s="241" t="s">
        <v>250</v>
      </c>
      <c r="E342" s="258" t="s">
        <v>1</v>
      </c>
      <c r="F342" s="259" t="s">
        <v>4591</v>
      </c>
      <c r="G342" s="257"/>
      <c r="H342" s="260">
        <v>1</v>
      </c>
      <c r="I342" s="261"/>
      <c r="J342" s="257"/>
      <c r="K342" s="257"/>
      <c r="L342" s="262"/>
      <c r="M342" s="263"/>
      <c r="N342" s="264"/>
      <c r="O342" s="264"/>
      <c r="P342" s="264"/>
      <c r="Q342" s="264"/>
      <c r="R342" s="264"/>
      <c r="S342" s="264"/>
      <c r="T342" s="265"/>
      <c r="U342" s="14"/>
      <c r="V342" s="14"/>
      <c r="W342" s="14"/>
      <c r="X342" s="14"/>
      <c r="Y342" s="14"/>
      <c r="Z342" s="14"/>
      <c r="AA342" s="14"/>
      <c r="AB342" s="14"/>
      <c r="AC342" s="14"/>
      <c r="AD342" s="14"/>
      <c r="AE342" s="14"/>
      <c r="AT342" s="266" t="s">
        <v>250</v>
      </c>
      <c r="AU342" s="266" t="s">
        <v>84</v>
      </c>
      <c r="AV342" s="14" t="s">
        <v>84</v>
      </c>
      <c r="AW342" s="14" t="s">
        <v>31</v>
      </c>
      <c r="AX342" s="14" t="s">
        <v>75</v>
      </c>
      <c r="AY342" s="266" t="s">
        <v>239</v>
      </c>
    </row>
    <row r="343" s="14" customFormat="1">
      <c r="A343" s="14"/>
      <c r="B343" s="256"/>
      <c r="C343" s="257"/>
      <c r="D343" s="241" t="s">
        <v>250</v>
      </c>
      <c r="E343" s="258" t="s">
        <v>1</v>
      </c>
      <c r="F343" s="259" t="s">
        <v>4592</v>
      </c>
      <c r="G343" s="257"/>
      <c r="H343" s="260">
        <v>1</v>
      </c>
      <c r="I343" s="261"/>
      <c r="J343" s="257"/>
      <c r="K343" s="257"/>
      <c r="L343" s="262"/>
      <c r="M343" s="263"/>
      <c r="N343" s="264"/>
      <c r="O343" s="264"/>
      <c r="P343" s="264"/>
      <c r="Q343" s="264"/>
      <c r="R343" s="264"/>
      <c r="S343" s="264"/>
      <c r="T343" s="265"/>
      <c r="U343" s="14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T343" s="266" t="s">
        <v>250</v>
      </c>
      <c r="AU343" s="266" t="s">
        <v>84</v>
      </c>
      <c r="AV343" s="14" t="s">
        <v>84</v>
      </c>
      <c r="AW343" s="14" t="s">
        <v>31</v>
      </c>
      <c r="AX343" s="14" t="s">
        <v>75</v>
      </c>
      <c r="AY343" s="266" t="s">
        <v>239</v>
      </c>
    </row>
    <row r="344" s="15" customFormat="1">
      <c r="A344" s="15"/>
      <c r="B344" s="267"/>
      <c r="C344" s="268"/>
      <c r="D344" s="241" t="s">
        <v>250</v>
      </c>
      <c r="E344" s="269" t="s">
        <v>1</v>
      </c>
      <c r="F344" s="270" t="s">
        <v>277</v>
      </c>
      <c r="G344" s="268"/>
      <c r="H344" s="271">
        <v>2</v>
      </c>
      <c r="I344" s="272"/>
      <c r="J344" s="268"/>
      <c r="K344" s="268"/>
      <c r="L344" s="273"/>
      <c r="M344" s="274"/>
      <c r="N344" s="275"/>
      <c r="O344" s="275"/>
      <c r="P344" s="275"/>
      <c r="Q344" s="275"/>
      <c r="R344" s="275"/>
      <c r="S344" s="275"/>
      <c r="T344" s="276"/>
      <c r="U344" s="15"/>
      <c r="V344" s="15"/>
      <c r="W344" s="15"/>
      <c r="X344" s="15"/>
      <c r="Y344" s="15"/>
      <c r="Z344" s="15"/>
      <c r="AA344" s="15"/>
      <c r="AB344" s="15"/>
      <c r="AC344" s="15"/>
      <c r="AD344" s="15"/>
      <c r="AE344" s="15"/>
      <c r="AT344" s="277" t="s">
        <v>250</v>
      </c>
      <c r="AU344" s="277" t="s">
        <v>84</v>
      </c>
      <c r="AV344" s="15" t="s">
        <v>246</v>
      </c>
      <c r="AW344" s="15" t="s">
        <v>31</v>
      </c>
      <c r="AX344" s="15" t="s">
        <v>82</v>
      </c>
      <c r="AY344" s="277" t="s">
        <v>239</v>
      </c>
    </row>
    <row r="345" s="2" customFormat="1" ht="16.5" customHeight="1">
      <c r="A345" s="39"/>
      <c r="B345" s="40"/>
      <c r="C345" s="302" t="s">
        <v>395</v>
      </c>
      <c r="D345" s="302" t="s">
        <v>1240</v>
      </c>
      <c r="E345" s="303" t="s">
        <v>4593</v>
      </c>
      <c r="F345" s="304" t="s">
        <v>4594</v>
      </c>
      <c r="G345" s="305" t="s">
        <v>523</v>
      </c>
      <c r="H345" s="306">
        <v>1</v>
      </c>
      <c r="I345" s="307"/>
      <c r="J345" s="308">
        <f>ROUND(I345*H345,2)</f>
        <v>0</v>
      </c>
      <c r="K345" s="304" t="s">
        <v>1</v>
      </c>
      <c r="L345" s="309"/>
      <c r="M345" s="310" t="s">
        <v>1</v>
      </c>
      <c r="N345" s="311" t="s">
        <v>40</v>
      </c>
      <c r="O345" s="92"/>
      <c r="P345" s="237">
        <f>O345*H345</f>
        <v>0</v>
      </c>
      <c r="Q345" s="237">
        <v>6.0000000000000002E-05</v>
      </c>
      <c r="R345" s="237">
        <f>Q345*H345</f>
        <v>6.0000000000000002E-05</v>
      </c>
      <c r="S345" s="237">
        <v>0</v>
      </c>
      <c r="T345" s="238">
        <f>S345*H345</f>
        <v>0</v>
      </c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R345" s="239" t="s">
        <v>472</v>
      </c>
      <c r="AT345" s="239" t="s">
        <v>1240</v>
      </c>
      <c r="AU345" s="239" t="s">
        <v>84</v>
      </c>
      <c r="AY345" s="18" t="s">
        <v>239</v>
      </c>
      <c r="BE345" s="240">
        <f>IF(N345="základní",J345,0)</f>
        <v>0</v>
      </c>
      <c r="BF345" s="240">
        <f>IF(N345="snížená",J345,0)</f>
        <v>0</v>
      </c>
      <c r="BG345" s="240">
        <f>IF(N345="zákl. přenesená",J345,0)</f>
        <v>0</v>
      </c>
      <c r="BH345" s="240">
        <f>IF(N345="sníž. přenesená",J345,0)</f>
        <v>0</v>
      </c>
      <c r="BI345" s="240">
        <f>IF(N345="nulová",J345,0)</f>
        <v>0</v>
      </c>
      <c r="BJ345" s="18" t="s">
        <v>82</v>
      </c>
      <c r="BK345" s="240">
        <f>ROUND(I345*H345,2)</f>
        <v>0</v>
      </c>
      <c r="BL345" s="18" t="s">
        <v>376</v>
      </c>
      <c r="BM345" s="239" t="s">
        <v>4595</v>
      </c>
    </row>
    <row r="346" s="2" customFormat="1">
      <c r="A346" s="39"/>
      <c r="B346" s="40"/>
      <c r="C346" s="41"/>
      <c r="D346" s="241" t="s">
        <v>248</v>
      </c>
      <c r="E346" s="41"/>
      <c r="F346" s="242" t="s">
        <v>4594</v>
      </c>
      <c r="G346" s="41"/>
      <c r="H346" s="41"/>
      <c r="I346" s="243"/>
      <c r="J346" s="41"/>
      <c r="K346" s="41"/>
      <c r="L346" s="45"/>
      <c r="M346" s="244"/>
      <c r="N346" s="245"/>
      <c r="O346" s="92"/>
      <c r="P346" s="92"/>
      <c r="Q346" s="92"/>
      <c r="R346" s="92"/>
      <c r="S346" s="92"/>
      <c r="T346" s="93"/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T346" s="18" t="s">
        <v>248</v>
      </c>
      <c r="AU346" s="18" t="s">
        <v>84</v>
      </c>
    </row>
    <row r="347" s="14" customFormat="1">
      <c r="A347" s="14"/>
      <c r="B347" s="256"/>
      <c r="C347" s="257"/>
      <c r="D347" s="241" t="s">
        <v>250</v>
      </c>
      <c r="E347" s="258" t="s">
        <v>1</v>
      </c>
      <c r="F347" s="259" t="s">
        <v>4591</v>
      </c>
      <c r="G347" s="257"/>
      <c r="H347" s="260">
        <v>1</v>
      </c>
      <c r="I347" s="261"/>
      <c r="J347" s="257"/>
      <c r="K347" s="257"/>
      <c r="L347" s="262"/>
      <c r="M347" s="263"/>
      <c r="N347" s="264"/>
      <c r="O347" s="264"/>
      <c r="P347" s="264"/>
      <c r="Q347" s="264"/>
      <c r="R347" s="264"/>
      <c r="S347" s="264"/>
      <c r="T347" s="265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266" t="s">
        <v>250</v>
      </c>
      <c r="AU347" s="266" t="s">
        <v>84</v>
      </c>
      <c r="AV347" s="14" t="s">
        <v>84</v>
      </c>
      <c r="AW347" s="14" t="s">
        <v>31</v>
      </c>
      <c r="AX347" s="14" t="s">
        <v>75</v>
      </c>
      <c r="AY347" s="266" t="s">
        <v>239</v>
      </c>
    </row>
    <row r="348" s="15" customFormat="1">
      <c r="A348" s="15"/>
      <c r="B348" s="267"/>
      <c r="C348" s="268"/>
      <c r="D348" s="241" t="s">
        <v>250</v>
      </c>
      <c r="E348" s="269" t="s">
        <v>1</v>
      </c>
      <c r="F348" s="270" t="s">
        <v>277</v>
      </c>
      <c r="G348" s="268"/>
      <c r="H348" s="271">
        <v>1</v>
      </c>
      <c r="I348" s="272"/>
      <c r="J348" s="268"/>
      <c r="K348" s="268"/>
      <c r="L348" s="273"/>
      <c r="M348" s="274"/>
      <c r="N348" s="275"/>
      <c r="O348" s="275"/>
      <c r="P348" s="275"/>
      <c r="Q348" s="275"/>
      <c r="R348" s="275"/>
      <c r="S348" s="275"/>
      <c r="T348" s="276"/>
      <c r="U348" s="15"/>
      <c r="V348" s="15"/>
      <c r="W348" s="15"/>
      <c r="X348" s="15"/>
      <c r="Y348" s="15"/>
      <c r="Z348" s="15"/>
      <c r="AA348" s="15"/>
      <c r="AB348" s="15"/>
      <c r="AC348" s="15"/>
      <c r="AD348" s="15"/>
      <c r="AE348" s="15"/>
      <c r="AT348" s="277" t="s">
        <v>250</v>
      </c>
      <c r="AU348" s="277" t="s">
        <v>84</v>
      </c>
      <c r="AV348" s="15" t="s">
        <v>246</v>
      </c>
      <c r="AW348" s="15" t="s">
        <v>31</v>
      </c>
      <c r="AX348" s="15" t="s">
        <v>82</v>
      </c>
      <c r="AY348" s="277" t="s">
        <v>239</v>
      </c>
    </row>
    <row r="349" s="2" customFormat="1" ht="16.5" customHeight="1">
      <c r="A349" s="39"/>
      <c r="B349" s="40"/>
      <c r="C349" s="302" t="s">
        <v>401</v>
      </c>
      <c r="D349" s="302" t="s">
        <v>1240</v>
      </c>
      <c r="E349" s="303" t="s">
        <v>4596</v>
      </c>
      <c r="F349" s="304" t="s">
        <v>4597</v>
      </c>
      <c r="G349" s="305" t="s">
        <v>523</v>
      </c>
      <c r="H349" s="306">
        <v>1</v>
      </c>
      <c r="I349" s="307"/>
      <c r="J349" s="308">
        <f>ROUND(I349*H349,2)</f>
        <v>0</v>
      </c>
      <c r="K349" s="304" t="s">
        <v>1</v>
      </c>
      <c r="L349" s="309"/>
      <c r="M349" s="310" t="s">
        <v>1</v>
      </c>
      <c r="N349" s="311" t="s">
        <v>40</v>
      </c>
      <c r="O349" s="92"/>
      <c r="P349" s="237">
        <f>O349*H349</f>
        <v>0</v>
      </c>
      <c r="Q349" s="237">
        <v>6.0000000000000002E-05</v>
      </c>
      <c r="R349" s="237">
        <f>Q349*H349</f>
        <v>6.0000000000000002E-05</v>
      </c>
      <c r="S349" s="237">
        <v>0</v>
      </c>
      <c r="T349" s="238">
        <f>S349*H349</f>
        <v>0</v>
      </c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R349" s="239" t="s">
        <v>472</v>
      </c>
      <c r="AT349" s="239" t="s">
        <v>1240</v>
      </c>
      <c r="AU349" s="239" t="s">
        <v>84</v>
      </c>
      <c r="AY349" s="18" t="s">
        <v>239</v>
      </c>
      <c r="BE349" s="240">
        <f>IF(N349="základní",J349,0)</f>
        <v>0</v>
      </c>
      <c r="BF349" s="240">
        <f>IF(N349="snížená",J349,0)</f>
        <v>0</v>
      </c>
      <c r="BG349" s="240">
        <f>IF(N349="zákl. přenesená",J349,0)</f>
        <v>0</v>
      </c>
      <c r="BH349" s="240">
        <f>IF(N349="sníž. přenesená",J349,0)</f>
        <v>0</v>
      </c>
      <c r="BI349" s="240">
        <f>IF(N349="nulová",J349,0)</f>
        <v>0</v>
      </c>
      <c r="BJ349" s="18" t="s">
        <v>82</v>
      </c>
      <c r="BK349" s="240">
        <f>ROUND(I349*H349,2)</f>
        <v>0</v>
      </c>
      <c r="BL349" s="18" t="s">
        <v>376</v>
      </c>
      <c r="BM349" s="239" t="s">
        <v>4598</v>
      </c>
    </row>
    <row r="350" s="2" customFormat="1">
      <c r="A350" s="39"/>
      <c r="B350" s="40"/>
      <c r="C350" s="41"/>
      <c r="D350" s="241" t="s">
        <v>248</v>
      </c>
      <c r="E350" s="41"/>
      <c r="F350" s="242" t="s">
        <v>4597</v>
      </c>
      <c r="G350" s="41"/>
      <c r="H350" s="41"/>
      <c r="I350" s="243"/>
      <c r="J350" s="41"/>
      <c r="K350" s="41"/>
      <c r="L350" s="45"/>
      <c r="M350" s="244"/>
      <c r="N350" s="245"/>
      <c r="O350" s="92"/>
      <c r="P350" s="92"/>
      <c r="Q350" s="92"/>
      <c r="R350" s="92"/>
      <c r="S350" s="92"/>
      <c r="T350" s="93"/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T350" s="18" t="s">
        <v>248</v>
      </c>
      <c r="AU350" s="18" t="s">
        <v>84</v>
      </c>
    </row>
    <row r="351" s="14" customFormat="1">
      <c r="A351" s="14"/>
      <c r="B351" s="256"/>
      <c r="C351" s="257"/>
      <c r="D351" s="241" t="s">
        <v>250</v>
      </c>
      <c r="E351" s="258" t="s">
        <v>1</v>
      </c>
      <c r="F351" s="259" t="s">
        <v>4591</v>
      </c>
      <c r="G351" s="257"/>
      <c r="H351" s="260">
        <v>1</v>
      </c>
      <c r="I351" s="261"/>
      <c r="J351" s="257"/>
      <c r="K351" s="257"/>
      <c r="L351" s="262"/>
      <c r="M351" s="263"/>
      <c r="N351" s="264"/>
      <c r="O351" s="264"/>
      <c r="P351" s="264"/>
      <c r="Q351" s="264"/>
      <c r="R351" s="264"/>
      <c r="S351" s="264"/>
      <c r="T351" s="265"/>
      <c r="U351" s="14"/>
      <c r="V351" s="14"/>
      <c r="W351" s="14"/>
      <c r="X351" s="14"/>
      <c r="Y351" s="14"/>
      <c r="Z351" s="14"/>
      <c r="AA351" s="14"/>
      <c r="AB351" s="14"/>
      <c r="AC351" s="14"/>
      <c r="AD351" s="14"/>
      <c r="AE351" s="14"/>
      <c r="AT351" s="266" t="s">
        <v>250</v>
      </c>
      <c r="AU351" s="266" t="s">
        <v>84</v>
      </c>
      <c r="AV351" s="14" t="s">
        <v>84</v>
      </c>
      <c r="AW351" s="14" t="s">
        <v>31</v>
      </c>
      <c r="AX351" s="14" t="s">
        <v>75</v>
      </c>
      <c r="AY351" s="266" t="s">
        <v>239</v>
      </c>
    </row>
    <row r="352" s="15" customFormat="1">
      <c r="A352" s="15"/>
      <c r="B352" s="267"/>
      <c r="C352" s="268"/>
      <c r="D352" s="241" t="s">
        <v>250</v>
      </c>
      <c r="E352" s="269" t="s">
        <v>1</v>
      </c>
      <c r="F352" s="270" t="s">
        <v>277</v>
      </c>
      <c r="G352" s="268"/>
      <c r="H352" s="271">
        <v>1</v>
      </c>
      <c r="I352" s="272"/>
      <c r="J352" s="268"/>
      <c r="K352" s="268"/>
      <c r="L352" s="273"/>
      <c r="M352" s="274"/>
      <c r="N352" s="275"/>
      <c r="O352" s="275"/>
      <c r="P352" s="275"/>
      <c r="Q352" s="275"/>
      <c r="R352" s="275"/>
      <c r="S352" s="275"/>
      <c r="T352" s="276"/>
      <c r="U352" s="15"/>
      <c r="V352" s="15"/>
      <c r="W352" s="15"/>
      <c r="X352" s="15"/>
      <c r="Y352" s="15"/>
      <c r="Z352" s="15"/>
      <c r="AA352" s="15"/>
      <c r="AB352" s="15"/>
      <c r="AC352" s="15"/>
      <c r="AD352" s="15"/>
      <c r="AE352" s="15"/>
      <c r="AT352" s="277" t="s">
        <v>250</v>
      </c>
      <c r="AU352" s="277" t="s">
        <v>84</v>
      </c>
      <c r="AV352" s="15" t="s">
        <v>246</v>
      </c>
      <c r="AW352" s="15" t="s">
        <v>31</v>
      </c>
      <c r="AX352" s="15" t="s">
        <v>82</v>
      </c>
      <c r="AY352" s="277" t="s">
        <v>239</v>
      </c>
    </row>
    <row r="353" s="2" customFormat="1" ht="16.5" customHeight="1">
      <c r="A353" s="39"/>
      <c r="B353" s="40"/>
      <c r="C353" s="302" t="s">
        <v>7</v>
      </c>
      <c r="D353" s="302" t="s">
        <v>1240</v>
      </c>
      <c r="E353" s="303" t="s">
        <v>4599</v>
      </c>
      <c r="F353" s="304" t="s">
        <v>4600</v>
      </c>
      <c r="G353" s="305" t="s">
        <v>4601</v>
      </c>
      <c r="H353" s="306">
        <v>0.75</v>
      </c>
      <c r="I353" s="307"/>
      <c r="J353" s="308">
        <f>ROUND(I353*H353,2)</f>
        <v>0</v>
      </c>
      <c r="K353" s="304" t="s">
        <v>1</v>
      </c>
      <c r="L353" s="309"/>
      <c r="M353" s="310" t="s">
        <v>1</v>
      </c>
      <c r="N353" s="311" t="s">
        <v>40</v>
      </c>
      <c r="O353" s="92"/>
      <c r="P353" s="237">
        <f>O353*H353</f>
        <v>0</v>
      </c>
      <c r="Q353" s="237">
        <v>0.0011900000000000001</v>
      </c>
      <c r="R353" s="237">
        <f>Q353*H353</f>
        <v>0.00089250000000000006</v>
      </c>
      <c r="S353" s="237">
        <v>0</v>
      </c>
      <c r="T353" s="238">
        <f>S353*H353</f>
        <v>0</v>
      </c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  <c r="AR353" s="239" t="s">
        <v>472</v>
      </c>
      <c r="AT353" s="239" t="s">
        <v>1240</v>
      </c>
      <c r="AU353" s="239" t="s">
        <v>84</v>
      </c>
      <c r="AY353" s="18" t="s">
        <v>239</v>
      </c>
      <c r="BE353" s="240">
        <f>IF(N353="základní",J353,0)</f>
        <v>0</v>
      </c>
      <c r="BF353" s="240">
        <f>IF(N353="snížená",J353,0)</f>
        <v>0</v>
      </c>
      <c r="BG353" s="240">
        <f>IF(N353="zákl. přenesená",J353,0)</f>
        <v>0</v>
      </c>
      <c r="BH353" s="240">
        <f>IF(N353="sníž. přenesená",J353,0)</f>
        <v>0</v>
      </c>
      <c r="BI353" s="240">
        <f>IF(N353="nulová",J353,0)</f>
        <v>0</v>
      </c>
      <c r="BJ353" s="18" t="s">
        <v>82</v>
      </c>
      <c r="BK353" s="240">
        <f>ROUND(I353*H353,2)</f>
        <v>0</v>
      </c>
      <c r="BL353" s="18" t="s">
        <v>376</v>
      </c>
      <c r="BM353" s="239" t="s">
        <v>4602</v>
      </c>
    </row>
    <row r="354" s="2" customFormat="1">
      <c r="A354" s="39"/>
      <c r="B354" s="40"/>
      <c r="C354" s="41"/>
      <c r="D354" s="241" t="s">
        <v>248</v>
      </c>
      <c r="E354" s="41"/>
      <c r="F354" s="242" t="s">
        <v>4600</v>
      </c>
      <c r="G354" s="41"/>
      <c r="H354" s="41"/>
      <c r="I354" s="243"/>
      <c r="J354" s="41"/>
      <c r="K354" s="41"/>
      <c r="L354" s="45"/>
      <c r="M354" s="244"/>
      <c r="N354" s="245"/>
      <c r="O354" s="92"/>
      <c r="P354" s="92"/>
      <c r="Q354" s="92"/>
      <c r="R354" s="92"/>
      <c r="S354" s="92"/>
      <c r="T354" s="93"/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T354" s="18" t="s">
        <v>248</v>
      </c>
      <c r="AU354" s="18" t="s">
        <v>84</v>
      </c>
    </row>
    <row r="355" s="13" customFormat="1">
      <c r="A355" s="13"/>
      <c r="B355" s="246"/>
      <c r="C355" s="247"/>
      <c r="D355" s="241" t="s">
        <v>250</v>
      </c>
      <c r="E355" s="248" t="s">
        <v>1</v>
      </c>
      <c r="F355" s="249" t="s">
        <v>4603</v>
      </c>
      <c r="G355" s="247"/>
      <c r="H355" s="248" t="s">
        <v>1</v>
      </c>
      <c r="I355" s="250"/>
      <c r="J355" s="247"/>
      <c r="K355" s="247"/>
      <c r="L355" s="251"/>
      <c r="M355" s="252"/>
      <c r="N355" s="253"/>
      <c r="O355" s="253"/>
      <c r="P355" s="253"/>
      <c r="Q355" s="253"/>
      <c r="R355" s="253"/>
      <c r="S355" s="253"/>
      <c r="T355" s="254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55" t="s">
        <v>250</v>
      </c>
      <c r="AU355" s="255" t="s">
        <v>84</v>
      </c>
      <c r="AV355" s="13" t="s">
        <v>82</v>
      </c>
      <c r="AW355" s="13" t="s">
        <v>31</v>
      </c>
      <c r="AX355" s="13" t="s">
        <v>75</v>
      </c>
      <c r="AY355" s="255" t="s">
        <v>239</v>
      </c>
    </row>
    <row r="356" s="14" customFormat="1">
      <c r="A356" s="14"/>
      <c r="B356" s="256"/>
      <c r="C356" s="257"/>
      <c r="D356" s="241" t="s">
        <v>250</v>
      </c>
      <c r="E356" s="258" t="s">
        <v>1</v>
      </c>
      <c r="F356" s="259" t="s">
        <v>3131</v>
      </c>
      <c r="G356" s="257"/>
      <c r="H356" s="260">
        <v>0.75</v>
      </c>
      <c r="I356" s="261"/>
      <c r="J356" s="257"/>
      <c r="K356" s="257"/>
      <c r="L356" s="262"/>
      <c r="M356" s="263"/>
      <c r="N356" s="264"/>
      <c r="O356" s="264"/>
      <c r="P356" s="264"/>
      <c r="Q356" s="264"/>
      <c r="R356" s="264"/>
      <c r="S356" s="264"/>
      <c r="T356" s="265"/>
      <c r="U356" s="14"/>
      <c r="V356" s="14"/>
      <c r="W356" s="14"/>
      <c r="X356" s="14"/>
      <c r="Y356" s="14"/>
      <c r="Z356" s="14"/>
      <c r="AA356" s="14"/>
      <c r="AB356" s="14"/>
      <c r="AC356" s="14"/>
      <c r="AD356" s="14"/>
      <c r="AE356" s="14"/>
      <c r="AT356" s="266" t="s">
        <v>250</v>
      </c>
      <c r="AU356" s="266" t="s">
        <v>84</v>
      </c>
      <c r="AV356" s="14" t="s">
        <v>84</v>
      </c>
      <c r="AW356" s="14" t="s">
        <v>31</v>
      </c>
      <c r="AX356" s="14" t="s">
        <v>75</v>
      </c>
      <c r="AY356" s="266" t="s">
        <v>239</v>
      </c>
    </row>
    <row r="357" s="15" customFormat="1">
      <c r="A357" s="15"/>
      <c r="B357" s="267"/>
      <c r="C357" s="268"/>
      <c r="D357" s="241" t="s">
        <v>250</v>
      </c>
      <c r="E357" s="269" t="s">
        <v>1</v>
      </c>
      <c r="F357" s="270" t="s">
        <v>277</v>
      </c>
      <c r="G357" s="268"/>
      <c r="H357" s="271">
        <v>0.75</v>
      </c>
      <c r="I357" s="272"/>
      <c r="J357" s="268"/>
      <c r="K357" s="268"/>
      <c r="L357" s="273"/>
      <c r="M357" s="274"/>
      <c r="N357" s="275"/>
      <c r="O357" s="275"/>
      <c r="P357" s="275"/>
      <c r="Q357" s="275"/>
      <c r="R357" s="275"/>
      <c r="S357" s="275"/>
      <c r="T357" s="276"/>
      <c r="U357" s="15"/>
      <c r="V357" s="15"/>
      <c r="W357" s="15"/>
      <c r="X357" s="15"/>
      <c r="Y357" s="15"/>
      <c r="Z357" s="15"/>
      <c r="AA357" s="15"/>
      <c r="AB357" s="15"/>
      <c r="AC357" s="15"/>
      <c r="AD357" s="15"/>
      <c r="AE357" s="15"/>
      <c r="AT357" s="277" t="s">
        <v>250</v>
      </c>
      <c r="AU357" s="277" t="s">
        <v>84</v>
      </c>
      <c r="AV357" s="15" t="s">
        <v>246</v>
      </c>
      <c r="AW357" s="15" t="s">
        <v>31</v>
      </c>
      <c r="AX357" s="15" t="s">
        <v>82</v>
      </c>
      <c r="AY357" s="277" t="s">
        <v>239</v>
      </c>
    </row>
    <row r="358" s="2" customFormat="1" ht="21.75" customHeight="1">
      <c r="A358" s="39"/>
      <c r="B358" s="40"/>
      <c r="C358" s="228" t="s">
        <v>416</v>
      </c>
      <c r="D358" s="228" t="s">
        <v>241</v>
      </c>
      <c r="E358" s="229" t="s">
        <v>2665</v>
      </c>
      <c r="F358" s="230" t="s">
        <v>2666</v>
      </c>
      <c r="G358" s="231" t="s">
        <v>330</v>
      </c>
      <c r="H358" s="232">
        <v>1.7649999999999999</v>
      </c>
      <c r="I358" s="233"/>
      <c r="J358" s="234">
        <f>ROUND(I358*H358,2)</f>
        <v>0</v>
      </c>
      <c r="K358" s="230" t="s">
        <v>1</v>
      </c>
      <c r="L358" s="45"/>
      <c r="M358" s="235" t="s">
        <v>1</v>
      </c>
      <c r="N358" s="236" t="s">
        <v>40</v>
      </c>
      <c r="O358" s="92"/>
      <c r="P358" s="237">
        <f>O358*H358</f>
        <v>0</v>
      </c>
      <c r="Q358" s="237">
        <v>0</v>
      </c>
      <c r="R358" s="237">
        <f>Q358*H358</f>
        <v>0</v>
      </c>
      <c r="S358" s="237">
        <v>0</v>
      </c>
      <c r="T358" s="238">
        <f>S358*H358</f>
        <v>0</v>
      </c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R358" s="239" t="s">
        <v>376</v>
      </c>
      <c r="AT358" s="239" t="s">
        <v>241</v>
      </c>
      <c r="AU358" s="239" t="s">
        <v>84</v>
      </c>
      <c r="AY358" s="18" t="s">
        <v>239</v>
      </c>
      <c r="BE358" s="240">
        <f>IF(N358="základní",J358,0)</f>
        <v>0</v>
      </c>
      <c r="BF358" s="240">
        <f>IF(N358="snížená",J358,0)</f>
        <v>0</v>
      </c>
      <c r="BG358" s="240">
        <f>IF(N358="zákl. přenesená",J358,0)</f>
        <v>0</v>
      </c>
      <c r="BH358" s="240">
        <f>IF(N358="sníž. přenesená",J358,0)</f>
        <v>0</v>
      </c>
      <c r="BI358" s="240">
        <f>IF(N358="nulová",J358,0)</f>
        <v>0</v>
      </c>
      <c r="BJ358" s="18" t="s">
        <v>82</v>
      </c>
      <c r="BK358" s="240">
        <f>ROUND(I358*H358,2)</f>
        <v>0</v>
      </c>
      <c r="BL358" s="18" t="s">
        <v>376</v>
      </c>
      <c r="BM358" s="239" t="s">
        <v>4604</v>
      </c>
    </row>
    <row r="359" s="2" customFormat="1">
      <c r="A359" s="39"/>
      <c r="B359" s="40"/>
      <c r="C359" s="41"/>
      <c r="D359" s="241" t="s">
        <v>248</v>
      </c>
      <c r="E359" s="41"/>
      <c r="F359" s="242" t="s">
        <v>2666</v>
      </c>
      <c r="G359" s="41"/>
      <c r="H359" s="41"/>
      <c r="I359" s="243"/>
      <c r="J359" s="41"/>
      <c r="K359" s="41"/>
      <c r="L359" s="45"/>
      <c r="M359" s="244"/>
      <c r="N359" s="245"/>
      <c r="O359" s="92"/>
      <c r="P359" s="92"/>
      <c r="Q359" s="92"/>
      <c r="R359" s="92"/>
      <c r="S359" s="92"/>
      <c r="T359" s="93"/>
      <c r="U359" s="39"/>
      <c r="V359" s="39"/>
      <c r="W359" s="39"/>
      <c r="X359" s="39"/>
      <c r="Y359" s="39"/>
      <c r="Z359" s="39"/>
      <c r="AA359" s="39"/>
      <c r="AB359" s="39"/>
      <c r="AC359" s="39"/>
      <c r="AD359" s="39"/>
      <c r="AE359" s="39"/>
      <c r="AT359" s="18" t="s">
        <v>248</v>
      </c>
      <c r="AU359" s="18" t="s">
        <v>84</v>
      </c>
    </row>
    <row r="360" s="13" customFormat="1">
      <c r="A360" s="13"/>
      <c r="B360" s="246"/>
      <c r="C360" s="247"/>
      <c r="D360" s="241" t="s">
        <v>250</v>
      </c>
      <c r="E360" s="248" t="s">
        <v>1</v>
      </c>
      <c r="F360" s="249" t="s">
        <v>4578</v>
      </c>
      <c r="G360" s="247"/>
      <c r="H360" s="248" t="s">
        <v>1</v>
      </c>
      <c r="I360" s="250"/>
      <c r="J360" s="247"/>
      <c r="K360" s="247"/>
      <c r="L360" s="251"/>
      <c r="M360" s="252"/>
      <c r="N360" s="253"/>
      <c r="O360" s="253"/>
      <c r="P360" s="253"/>
      <c r="Q360" s="253"/>
      <c r="R360" s="253"/>
      <c r="S360" s="253"/>
      <c r="T360" s="254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55" t="s">
        <v>250</v>
      </c>
      <c r="AU360" s="255" t="s">
        <v>84</v>
      </c>
      <c r="AV360" s="13" t="s">
        <v>82</v>
      </c>
      <c r="AW360" s="13" t="s">
        <v>31</v>
      </c>
      <c r="AX360" s="13" t="s">
        <v>75</v>
      </c>
      <c r="AY360" s="255" t="s">
        <v>239</v>
      </c>
    </row>
    <row r="361" s="14" customFormat="1">
      <c r="A361" s="14"/>
      <c r="B361" s="256"/>
      <c r="C361" s="257"/>
      <c r="D361" s="241" t="s">
        <v>250</v>
      </c>
      <c r="E361" s="258" t="s">
        <v>1</v>
      </c>
      <c r="F361" s="259" t="s">
        <v>4579</v>
      </c>
      <c r="G361" s="257"/>
      <c r="H361" s="260">
        <v>0.46500000000000002</v>
      </c>
      <c r="I361" s="261"/>
      <c r="J361" s="257"/>
      <c r="K361" s="257"/>
      <c r="L361" s="262"/>
      <c r="M361" s="263"/>
      <c r="N361" s="264"/>
      <c r="O361" s="264"/>
      <c r="P361" s="264"/>
      <c r="Q361" s="264"/>
      <c r="R361" s="264"/>
      <c r="S361" s="264"/>
      <c r="T361" s="265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T361" s="266" t="s">
        <v>250</v>
      </c>
      <c r="AU361" s="266" t="s">
        <v>84</v>
      </c>
      <c r="AV361" s="14" t="s">
        <v>84</v>
      </c>
      <c r="AW361" s="14" t="s">
        <v>31</v>
      </c>
      <c r="AX361" s="14" t="s">
        <v>75</v>
      </c>
      <c r="AY361" s="266" t="s">
        <v>239</v>
      </c>
    </row>
    <row r="362" s="14" customFormat="1">
      <c r="A362" s="14"/>
      <c r="B362" s="256"/>
      <c r="C362" s="257"/>
      <c r="D362" s="241" t="s">
        <v>250</v>
      </c>
      <c r="E362" s="258" t="s">
        <v>1</v>
      </c>
      <c r="F362" s="259" t="s">
        <v>4580</v>
      </c>
      <c r="G362" s="257"/>
      <c r="H362" s="260">
        <v>0.65000000000000002</v>
      </c>
      <c r="I362" s="261"/>
      <c r="J362" s="257"/>
      <c r="K362" s="257"/>
      <c r="L362" s="262"/>
      <c r="M362" s="263"/>
      <c r="N362" s="264"/>
      <c r="O362" s="264"/>
      <c r="P362" s="264"/>
      <c r="Q362" s="264"/>
      <c r="R362" s="264"/>
      <c r="S362" s="264"/>
      <c r="T362" s="265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266" t="s">
        <v>250</v>
      </c>
      <c r="AU362" s="266" t="s">
        <v>84</v>
      </c>
      <c r="AV362" s="14" t="s">
        <v>84</v>
      </c>
      <c r="AW362" s="14" t="s">
        <v>31</v>
      </c>
      <c r="AX362" s="14" t="s">
        <v>75</v>
      </c>
      <c r="AY362" s="266" t="s">
        <v>239</v>
      </c>
    </row>
    <row r="363" s="16" customFormat="1">
      <c r="A363" s="16"/>
      <c r="B363" s="291"/>
      <c r="C363" s="292"/>
      <c r="D363" s="241" t="s">
        <v>250</v>
      </c>
      <c r="E363" s="293" t="s">
        <v>1</v>
      </c>
      <c r="F363" s="294" t="s">
        <v>4605</v>
      </c>
      <c r="G363" s="292"/>
      <c r="H363" s="295">
        <v>1.115</v>
      </c>
      <c r="I363" s="296"/>
      <c r="J363" s="292"/>
      <c r="K363" s="292"/>
      <c r="L363" s="297"/>
      <c r="M363" s="298"/>
      <c r="N363" s="299"/>
      <c r="O363" s="299"/>
      <c r="P363" s="299"/>
      <c r="Q363" s="299"/>
      <c r="R363" s="299"/>
      <c r="S363" s="299"/>
      <c r="T363" s="300"/>
      <c r="U363" s="16"/>
      <c r="V363" s="16"/>
      <c r="W363" s="16"/>
      <c r="X363" s="16"/>
      <c r="Y363" s="16"/>
      <c r="Z363" s="16"/>
      <c r="AA363" s="16"/>
      <c r="AB363" s="16"/>
      <c r="AC363" s="16"/>
      <c r="AD363" s="16"/>
      <c r="AE363" s="16"/>
      <c r="AT363" s="301" t="s">
        <v>250</v>
      </c>
      <c r="AU363" s="301" t="s">
        <v>84</v>
      </c>
      <c r="AV363" s="16" t="s">
        <v>107</v>
      </c>
      <c r="AW363" s="16" t="s">
        <v>31</v>
      </c>
      <c r="AX363" s="16" t="s">
        <v>75</v>
      </c>
      <c r="AY363" s="301" t="s">
        <v>239</v>
      </c>
    </row>
    <row r="364" s="14" customFormat="1">
      <c r="A364" s="14"/>
      <c r="B364" s="256"/>
      <c r="C364" s="257"/>
      <c r="D364" s="241" t="s">
        <v>250</v>
      </c>
      <c r="E364" s="258" t="s">
        <v>1</v>
      </c>
      <c r="F364" s="259" t="s">
        <v>4580</v>
      </c>
      <c r="G364" s="257"/>
      <c r="H364" s="260">
        <v>0.65000000000000002</v>
      </c>
      <c r="I364" s="261"/>
      <c r="J364" s="257"/>
      <c r="K364" s="257"/>
      <c r="L364" s="262"/>
      <c r="M364" s="263"/>
      <c r="N364" s="264"/>
      <c r="O364" s="264"/>
      <c r="P364" s="264"/>
      <c r="Q364" s="264"/>
      <c r="R364" s="264"/>
      <c r="S364" s="264"/>
      <c r="T364" s="265"/>
      <c r="U364" s="14"/>
      <c r="V364" s="14"/>
      <c r="W364" s="14"/>
      <c r="X364" s="14"/>
      <c r="Y364" s="14"/>
      <c r="Z364" s="14"/>
      <c r="AA364" s="14"/>
      <c r="AB364" s="14"/>
      <c r="AC364" s="14"/>
      <c r="AD364" s="14"/>
      <c r="AE364" s="14"/>
      <c r="AT364" s="266" t="s">
        <v>250</v>
      </c>
      <c r="AU364" s="266" t="s">
        <v>84</v>
      </c>
      <c r="AV364" s="14" t="s">
        <v>84</v>
      </c>
      <c r="AW364" s="14" t="s">
        <v>31</v>
      </c>
      <c r="AX364" s="14" t="s">
        <v>75</v>
      </c>
      <c r="AY364" s="266" t="s">
        <v>239</v>
      </c>
    </row>
    <row r="365" s="16" customFormat="1">
      <c r="A365" s="16"/>
      <c r="B365" s="291"/>
      <c r="C365" s="292"/>
      <c r="D365" s="241" t="s">
        <v>250</v>
      </c>
      <c r="E365" s="293" t="s">
        <v>1</v>
      </c>
      <c r="F365" s="294" t="s">
        <v>4606</v>
      </c>
      <c r="G365" s="292"/>
      <c r="H365" s="295">
        <v>0.65000000000000002</v>
      </c>
      <c r="I365" s="296"/>
      <c r="J365" s="292"/>
      <c r="K365" s="292"/>
      <c r="L365" s="297"/>
      <c r="M365" s="298"/>
      <c r="N365" s="299"/>
      <c r="O365" s="299"/>
      <c r="P365" s="299"/>
      <c r="Q365" s="299"/>
      <c r="R365" s="299"/>
      <c r="S365" s="299"/>
      <c r="T365" s="300"/>
      <c r="U365" s="16"/>
      <c r="V365" s="16"/>
      <c r="W365" s="16"/>
      <c r="X365" s="16"/>
      <c r="Y365" s="16"/>
      <c r="Z365" s="16"/>
      <c r="AA365" s="16"/>
      <c r="AB365" s="16"/>
      <c r="AC365" s="16"/>
      <c r="AD365" s="16"/>
      <c r="AE365" s="16"/>
      <c r="AT365" s="301" t="s">
        <v>250</v>
      </c>
      <c r="AU365" s="301" t="s">
        <v>84</v>
      </c>
      <c r="AV365" s="16" t="s">
        <v>107</v>
      </c>
      <c r="AW365" s="16" t="s">
        <v>31</v>
      </c>
      <c r="AX365" s="16" t="s">
        <v>75</v>
      </c>
      <c r="AY365" s="301" t="s">
        <v>239</v>
      </c>
    </row>
    <row r="366" s="15" customFormat="1">
      <c r="A366" s="15"/>
      <c r="B366" s="267"/>
      <c r="C366" s="268"/>
      <c r="D366" s="241" t="s">
        <v>250</v>
      </c>
      <c r="E366" s="269" t="s">
        <v>1</v>
      </c>
      <c r="F366" s="270" t="s">
        <v>277</v>
      </c>
      <c r="G366" s="268"/>
      <c r="H366" s="271">
        <v>1.7649999999999999</v>
      </c>
      <c r="I366" s="272"/>
      <c r="J366" s="268"/>
      <c r="K366" s="268"/>
      <c r="L366" s="273"/>
      <c r="M366" s="274"/>
      <c r="N366" s="275"/>
      <c r="O366" s="275"/>
      <c r="P366" s="275"/>
      <c r="Q366" s="275"/>
      <c r="R366" s="275"/>
      <c r="S366" s="275"/>
      <c r="T366" s="276"/>
      <c r="U366" s="15"/>
      <c r="V366" s="15"/>
      <c r="W366" s="15"/>
      <c r="X366" s="15"/>
      <c r="Y366" s="15"/>
      <c r="Z366" s="15"/>
      <c r="AA366" s="15"/>
      <c r="AB366" s="15"/>
      <c r="AC366" s="15"/>
      <c r="AD366" s="15"/>
      <c r="AE366" s="15"/>
      <c r="AT366" s="277" t="s">
        <v>250</v>
      </c>
      <c r="AU366" s="277" t="s">
        <v>84</v>
      </c>
      <c r="AV366" s="15" t="s">
        <v>246</v>
      </c>
      <c r="AW366" s="15" t="s">
        <v>31</v>
      </c>
      <c r="AX366" s="15" t="s">
        <v>82</v>
      </c>
      <c r="AY366" s="277" t="s">
        <v>239</v>
      </c>
    </row>
    <row r="367" s="2" customFormat="1" ht="33" customHeight="1">
      <c r="A367" s="39"/>
      <c r="B367" s="40"/>
      <c r="C367" s="228" t="s">
        <v>422</v>
      </c>
      <c r="D367" s="228" t="s">
        <v>241</v>
      </c>
      <c r="E367" s="229" t="s">
        <v>2682</v>
      </c>
      <c r="F367" s="230" t="s">
        <v>2683</v>
      </c>
      <c r="G367" s="231" t="s">
        <v>2500</v>
      </c>
      <c r="H367" s="312"/>
      <c r="I367" s="233"/>
      <c r="J367" s="234">
        <f>ROUND(I367*H367,2)</f>
        <v>0</v>
      </c>
      <c r="K367" s="230" t="s">
        <v>1</v>
      </c>
      <c r="L367" s="45"/>
      <c r="M367" s="235" t="s">
        <v>1</v>
      </c>
      <c r="N367" s="236" t="s">
        <v>40</v>
      </c>
      <c r="O367" s="92"/>
      <c r="P367" s="237">
        <f>O367*H367</f>
        <v>0</v>
      </c>
      <c r="Q367" s="237">
        <v>0</v>
      </c>
      <c r="R367" s="237">
        <f>Q367*H367</f>
        <v>0</v>
      </c>
      <c r="S367" s="237">
        <v>0</v>
      </c>
      <c r="T367" s="238">
        <f>S367*H367</f>
        <v>0</v>
      </c>
      <c r="U367" s="39"/>
      <c r="V367" s="39"/>
      <c r="W367" s="39"/>
      <c r="X367" s="39"/>
      <c r="Y367" s="39"/>
      <c r="Z367" s="39"/>
      <c r="AA367" s="39"/>
      <c r="AB367" s="39"/>
      <c r="AC367" s="39"/>
      <c r="AD367" s="39"/>
      <c r="AE367" s="39"/>
      <c r="AR367" s="239" t="s">
        <v>376</v>
      </c>
      <c r="AT367" s="239" t="s">
        <v>241</v>
      </c>
      <c r="AU367" s="239" t="s">
        <v>84</v>
      </c>
      <c r="AY367" s="18" t="s">
        <v>239</v>
      </c>
      <c r="BE367" s="240">
        <f>IF(N367="základní",J367,0)</f>
        <v>0</v>
      </c>
      <c r="BF367" s="240">
        <f>IF(N367="snížená",J367,0)</f>
        <v>0</v>
      </c>
      <c r="BG367" s="240">
        <f>IF(N367="zákl. přenesená",J367,0)</f>
        <v>0</v>
      </c>
      <c r="BH367" s="240">
        <f>IF(N367="sníž. přenesená",J367,0)</f>
        <v>0</v>
      </c>
      <c r="BI367" s="240">
        <f>IF(N367="nulová",J367,0)</f>
        <v>0</v>
      </c>
      <c r="BJ367" s="18" t="s">
        <v>82</v>
      </c>
      <c r="BK367" s="240">
        <f>ROUND(I367*H367,2)</f>
        <v>0</v>
      </c>
      <c r="BL367" s="18" t="s">
        <v>376</v>
      </c>
      <c r="BM367" s="239" t="s">
        <v>4607</v>
      </c>
    </row>
    <row r="368" s="2" customFormat="1">
      <c r="A368" s="39"/>
      <c r="B368" s="40"/>
      <c r="C368" s="41"/>
      <c r="D368" s="241" t="s">
        <v>248</v>
      </c>
      <c r="E368" s="41"/>
      <c r="F368" s="242" t="s">
        <v>2683</v>
      </c>
      <c r="G368" s="41"/>
      <c r="H368" s="41"/>
      <c r="I368" s="243"/>
      <c r="J368" s="41"/>
      <c r="K368" s="41"/>
      <c r="L368" s="45"/>
      <c r="M368" s="244"/>
      <c r="N368" s="245"/>
      <c r="O368" s="92"/>
      <c r="P368" s="92"/>
      <c r="Q368" s="92"/>
      <c r="R368" s="92"/>
      <c r="S368" s="92"/>
      <c r="T368" s="93"/>
      <c r="U368" s="39"/>
      <c r="V368" s="39"/>
      <c r="W368" s="39"/>
      <c r="X368" s="39"/>
      <c r="Y368" s="39"/>
      <c r="Z368" s="39"/>
      <c r="AA368" s="39"/>
      <c r="AB368" s="39"/>
      <c r="AC368" s="39"/>
      <c r="AD368" s="39"/>
      <c r="AE368" s="39"/>
      <c r="AT368" s="18" t="s">
        <v>248</v>
      </c>
      <c r="AU368" s="18" t="s">
        <v>84</v>
      </c>
    </row>
    <row r="369" s="12" customFormat="1" ht="25.92" customHeight="1">
      <c r="A369" s="12"/>
      <c r="B369" s="212"/>
      <c r="C369" s="213"/>
      <c r="D369" s="214" t="s">
        <v>74</v>
      </c>
      <c r="E369" s="215" t="s">
        <v>1240</v>
      </c>
      <c r="F369" s="215" t="s">
        <v>4608</v>
      </c>
      <c r="G369" s="213"/>
      <c r="H369" s="213"/>
      <c r="I369" s="216"/>
      <c r="J369" s="217">
        <f>BK369</f>
        <v>0</v>
      </c>
      <c r="K369" s="213"/>
      <c r="L369" s="218"/>
      <c r="M369" s="219"/>
      <c r="N369" s="220"/>
      <c r="O369" s="220"/>
      <c r="P369" s="221">
        <f>P370+P382+P428+P436+P1311+P1342+P1354+P1359+P1493+P1515</f>
        <v>0</v>
      </c>
      <c r="Q369" s="220"/>
      <c r="R369" s="221">
        <f>R370+R382+R428+R436+R1311+R1342+R1354+R1359+R1493+R1515</f>
        <v>113.74519139</v>
      </c>
      <c r="S369" s="220"/>
      <c r="T369" s="222">
        <f>T370+T382+T428+T436+T1311+T1342+T1354+T1359+T1493+T1515</f>
        <v>3.751055</v>
      </c>
      <c r="U369" s="12"/>
      <c r="V369" s="12"/>
      <c r="W369" s="12"/>
      <c r="X369" s="12"/>
      <c r="Y369" s="12"/>
      <c r="Z369" s="12"/>
      <c r="AA369" s="12"/>
      <c r="AB369" s="12"/>
      <c r="AC369" s="12"/>
      <c r="AD369" s="12"/>
      <c r="AE369" s="12"/>
      <c r="AR369" s="223" t="s">
        <v>107</v>
      </c>
      <c r="AT369" s="224" t="s">
        <v>74</v>
      </c>
      <c r="AU369" s="224" t="s">
        <v>75</v>
      </c>
      <c r="AY369" s="223" t="s">
        <v>239</v>
      </c>
      <c r="BK369" s="225">
        <f>BK370+BK382+BK428+BK436+BK1311+BK1342+BK1354+BK1359+BK1493+BK1515</f>
        <v>0</v>
      </c>
    </row>
    <row r="370" s="12" customFormat="1" ht="22.8" customHeight="1">
      <c r="A370" s="12"/>
      <c r="B370" s="212"/>
      <c r="C370" s="213"/>
      <c r="D370" s="214" t="s">
        <v>74</v>
      </c>
      <c r="E370" s="226" t="s">
        <v>4609</v>
      </c>
      <c r="F370" s="226" t="s">
        <v>4610</v>
      </c>
      <c r="G370" s="213"/>
      <c r="H370" s="213"/>
      <c r="I370" s="216"/>
      <c r="J370" s="227">
        <f>BK370</f>
        <v>0</v>
      </c>
      <c r="K370" s="213"/>
      <c r="L370" s="218"/>
      <c r="M370" s="219"/>
      <c r="N370" s="220"/>
      <c r="O370" s="220"/>
      <c r="P370" s="221">
        <f>SUM(P371:P381)</f>
        <v>0</v>
      </c>
      <c r="Q370" s="220"/>
      <c r="R370" s="221">
        <f>SUM(R371:R381)</f>
        <v>0.045508260000000002</v>
      </c>
      <c r="S370" s="220"/>
      <c r="T370" s="222">
        <f>SUM(T371:T381)</f>
        <v>0</v>
      </c>
      <c r="U370" s="12"/>
      <c r="V370" s="12"/>
      <c r="W370" s="12"/>
      <c r="X370" s="12"/>
      <c r="Y370" s="12"/>
      <c r="Z370" s="12"/>
      <c r="AA370" s="12"/>
      <c r="AB370" s="12"/>
      <c r="AC370" s="12"/>
      <c r="AD370" s="12"/>
      <c r="AE370" s="12"/>
      <c r="AR370" s="223" t="s">
        <v>107</v>
      </c>
      <c r="AT370" s="224" t="s">
        <v>74</v>
      </c>
      <c r="AU370" s="224" t="s">
        <v>82</v>
      </c>
      <c r="AY370" s="223" t="s">
        <v>239</v>
      </c>
      <c r="BK370" s="225">
        <f>SUM(BK371:BK381)</f>
        <v>0</v>
      </c>
    </row>
    <row r="371" s="2" customFormat="1" ht="21.75" customHeight="1">
      <c r="A371" s="39"/>
      <c r="B371" s="40"/>
      <c r="C371" s="228" t="s">
        <v>427</v>
      </c>
      <c r="D371" s="228" t="s">
        <v>241</v>
      </c>
      <c r="E371" s="229" t="s">
        <v>4611</v>
      </c>
      <c r="F371" s="230" t="s">
        <v>4612</v>
      </c>
      <c r="G371" s="231" t="s">
        <v>330</v>
      </c>
      <c r="H371" s="232">
        <v>650.11800000000005</v>
      </c>
      <c r="I371" s="233"/>
      <c r="J371" s="234">
        <f>ROUND(I371*H371,2)</f>
        <v>0</v>
      </c>
      <c r="K371" s="230" t="s">
        <v>1</v>
      </c>
      <c r="L371" s="45"/>
      <c r="M371" s="235" t="s">
        <v>1</v>
      </c>
      <c r="N371" s="236" t="s">
        <v>40</v>
      </c>
      <c r="O371" s="92"/>
      <c r="P371" s="237">
        <f>O371*H371</f>
        <v>0</v>
      </c>
      <c r="Q371" s="237">
        <v>6.9999999999999994E-05</v>
      </c>
      <c r="R371" s="237">
        <f>Q371*H371</f>
        <v>0.045508260000000002</v>
      </c>
      <c r="S371" s="237">
        <v>0</v>
      </c>
      <c r="T371" s="238">
        <f>S371*H371</f>
        <v>0</v>
      </c>
      <c r="U371" s="39"/>
      <c r="V371" s="39"/>
      <c r="W371" s="39"/>
      <c r="X371" s="39"/>
      <c r="Y371" s="39"/>
      <c r="Z371" s="39"/>
      <c r="AA371" s="39"/>
      <c r="AB371" s="39"/>
      <c r="AC371" s="39"/>
      <c r="AD371" s="39"/>
      <c r="AE371" s="39"/>
      <c r="AR371" s="239" t="s">
        <v>1654</v>
      </c>
      <c r="AT371" s="239" t="s">
        <v>241</v>
      </c>
      <c r="AU371" s="239" t="s">
        <v>84</v>
      </c>
      <c r="AY371" s="18" t="s">
        <v>239</v>
      </c>
      <c r="BE371" s="240">
        <f>IF(N371="základní",J371,0)</f>
        <v>0</v>
      </c>
      <c r="BF371" s="240">
        <f>IF(N371="snížená",J371,0)</f>
        <v>0</v>
      </c>
      <c r="BG371" s="240">
        <f>IF(N371="zákl. přenesená",J371,0)</f>
        <v>0</v>
      </c>
      <c r="BH371" s="240">
        <f>IF(N371="sníž. přenesená",J371,0)</f>
        <v>0</v>
      </c>
      <c r="BI371" s="240">
        <f>IF(N371="nulová",J371,0)</f>
        <v>0</v>
      </c>
      <c r="BJ371" s="18" t="s">
        <v>82</v>
      </c>
      <c r="BK371" s="240">
        <f>ROUND(I371*H371,2)</f>
        <v>0</v>
      </c>
      <c r="BL371" s="18" t="s">
        <v>1654</v>
      </c>
      <c r="BM371" s="239" t="s">
        <v>4613</v>
      </c>
    </row>
    <row r="372" s="2" customFormat="1">
      <c r="A372" s="39"/>
      <c r="B372" s="40"/>
      <c r="C372" s="41"/>
      <c r="D372" s="241" t="s">
        <v>248</v>
      </c>
      <c r="E372" s="41"/>
      <c r="F372" s="242" t="s">
        <v>4612</v>
      </c>
      <c r="G372" s="41"/>
      <c r="H372" s="41"/>
      <c r="I372" s="243"/>
      <c r="J372" s="41"/>
      <c r="K372" s="41"/>
      <c r="L372" s="45"/>
      <c r="M372" s="244"/>
      <c r="N372" s="245"/>
      <c r="O372" s="92"/>
      <c r="P372" s="92"/>
      <c r="Q372" s="92"/>
      <c r="R372" s="92"/>
      <c r="S372" s="92"/>
      <c r="T372" s="93"/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  <c r="AT372" s="18" t="s">
        <v>248</v>
      </c>
      <c r="AU372" s="18" t="s">
        <v>84</v>
      </c>
    </row>
    <row r="373" s="13" customFormat="1">
      <c r="A373" s="13"/>
      <c r="B373" s="246"/>
      <c r="C373" s="247"/>
      <c r="D373" s="241" t="s">
        <v>250</v>
      </c>
      <c r="E373" s="248" t="s">
        <v>1</v>
      </c>
      <c r="F373" s="249" t="s">
        <v>4549</v>
      </c>
      <c r="G373" s="247"/>
      <c r="H373" s="248" t="s">
        <v>1</v>
      </c>
      <c r="I373" s="250"/>
      <c r="J373" s="247"/>
      <c r="K373" s="247"/>
      <c r="L373" s="251"/>
      <c r="M373" s="252"/>
      <c r="N373" s="253"/>
      <c r="O373" s="253"/>
      <c r="P373" s="253"/>
      <c r="Q373" s="253"/>
      <c r="R373" s="253"/>
      <c r="S373" s="253"/>
      <c r="T373" s="254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55" t="s">
        <v>250</v>
      </c>
      <c r="AU373" s="255" t="s">
        <v>84</v>
      </c>
      <c r="AV373" s="13" t="s">
        <v>82</v>
      </c>
      <c r="AW373" s="13" t="s">
        <v>31</v>
      </c>
      <c r="AX373" s="13" t="s">
        <v>75</v>
      </c>
      <c r="AY373" s="255" t="s">
        <v>239</v>
      </c>
    </row>
    <row r="374" s="14" customFormat="1">
      <c r="A374" s="14"/>
      <c r="B374" s="256"/>
      <c r="C374" s="257"/>
      <c r="D374" s="241" t="s">
        <v>250</v>
      </c>
      <c r="E374" s="258" t="s">
        <v>1</v>
      </c>
      <c r="F374" s="259" t="s">
        <v>4614</v>
      </c>
      <c r="G374" s="257"/>
      <c r="H374" s="260">
        <v>232.429</v>
      </c>
      <c r="I374" s="261"/>
      <c r="J374" s="257"/>
      <c r="K374" s="257"/>
      <c r="L374" s="262"/>
      <c r="M374" s="263"/>
      <c r="N374" s="264"/>
      <c r="O374" s="264"/>
      <c r="P374" s="264"/>
      <c r="Q374" s="264"/>
      <c r="R374" s="264"/>
      <c r="S374" s="264"/>
      <c r="T374" s="265"/>
      <c r="U374" s="14"/>
      <c r="V374" s="14"/>
      <c r="W374" s="14"/>
      <c r="X374" s="14"/>
      <c r="Y374" s="14"/>
      <c r="Z374" s="14"/>
      <c r="AA374" s="14"/>
      <c r="AB374" s="14"/>
      <c r="AC374" s="14"/>
      <c r="AD374" s="14"/>
      <c r="AE374" s="14"/>
      <c r="AT374" s="266" t="s">
        <v>250</v>
      </c>
      <c r="AU374" s="266" t="s">
        <v>84</v>
      </c>
      <c r="AV374" s="14" t="s">
        <v>84</v>
      </c>
      <c r="AW374" s="14" t="s">
        <v>31</v>
      </c>
      <c r="AX374" s="14" t="s">
        <v>75</v>
      </c>
      <c r="AY374" s="266" t="s">
        <v>239</v>
      </c>
    </row>
    <row r="375" s="13" customFormat="1">
      <c r="A375" s="13"/>
      <c r="B375" s="246"/>
      <c r="C375" s="247"/>
      <c r="D375" s="241" t="s">
        <v>250</v>
      </c>
      <c r="E375" s="248" t="s">
        <v>1</v>
      </c>
      <c r="F375" s="249" t="s">
        <v>4551</v>
      </c>
      <c r="G375" s="247"/>
      <c r="H375" s="248" t="s">
        <v>1</v>
      </c>
      <c r="I375" s="250"/>
      <c r="J375" s="247"/>
      <c r="K375" s="247"/>
      <c r="L375" s="251"/>
      <c r="M375" s="252"/>
      <c r="N375" s="253"/>
      <c r="O375" s="253"/>
      <c r="P375" s="253"/>
      <c r="Q375" s="253"/>
      <c r="R375" s="253"/>
      <c r="S375" s="253"/>
      <c r="T375" s="254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55" t="s">
        <v>250</v>
      </c>
      <c r="AU375" s="255" t="s">
        <v>84</v>
      </c>
      <c r="AV375" s="13" t="s">
        <v>82</v>
      </c>
      <c r="AW375" s="13" t="s">
        <v>31</v>
      </c>
      <c r="AX375" s="13" t="s">
        <v>75</v>
      </c>
      <c r="AY375" s="255" t="s">
        <v>239</v>
      </c>
    </row>
    <row r="376" s="14" customFormat="1">
      <c r="A376" s="14"/>
      <c r="B376" s="256"/>
      <c r="C376" s="257"/>
      <c r="D376" s="241" t="s">
        <v>250</v>
      </c>
      <c r="E376" s="258" t="s">
        <v>1</v>
      </c>
      <c r="F376" s="259" t="s">
        <v>4615</v>
      </c>
      <c r="G376" s="257"/>
      <c r="H376" s="260">
        <v>180.19399999999999</v>
      </c>
      <c r="I376" s="261"/>
      <c r="J376" s="257"/>
      <c r="K376" s="257"/>
      <c r="L376" s="262"/>
      <c r="M376" s="263"/>
      <c r="N376" s="264"/>
      <c r="O376" s="264"/>
      <c r="P376" s="264"/>
      <c r="Q376" s="264"/>
      <c r="R376" s="264"/>
      <c r="S376" s="264"/>
      <c r="T376" s="265"/>
      <c r="U376" s="14"/>
      <c r="V376" s="14"/>
      <c r="W376" s="14"/>
      <c r="X376" s="14"/>
      <c r="Y376" s="14"/>
      <c r="Z376" s="14"/>
      <c r="AA376" s="14"/>
      <c r="AB376" s="14"/>
      <c r="AC376" s="14"/>
      <c r="AD376" s="14"/>
      <c r="AE376" s="14"/>
      <c r="AT376" s="266" t="s">
        <v>250</v>
      </c>
      <c r="AU376" s="266" t="s">
        <v>84</v>
      </c>
      <c r="AV376" s="14" t="s">
        <v>84</v>
      </c>
      <c r="AW376" s="14" t="s">
        <v>31</v>
      </c>
      <c r="AX376" s="14" t="s">
        <v>75</v>
      </c>
      <c r="AY376" s="266" t="s">
        <v>239</v>
      </c>
    </row>
    <row r="377" s="14" customFormat="1">
      <c r="A377" s="14"/>
      <c r="B377" s="256"/>
      <c r="C377" s="257"/>
      <c r="D377" s="241" t="s">
        <v>250</v>
      </c>
      <c r="E377" s="258" t="s">
        <v>1</v>
      </c>
      <c r="F377" s="259" t="s">
        <v>4616</v>
      </c>
      <c r="G377" s="257"/>
      <c r="H377" s="260">
        <v>21.782</v>
      </c>
      <c r="I377" s="261"/>
      <c r="J377" s="257"/>
      <c r="K377" s="257"/>
      <c r="L377" s="262"/>
      <c r="M377" s="263"/>
      <c r="N377" s="264"/>
      <c r="O377" s="264"/>
      <c r="P377" s="264"/>
      <c r="Q377" s="264"/>
      <c r="R377" s="264"/>
      <c r="S377" s="264"/>
      <c r="T377" s="265"/>
      <c r="U377" s="14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T377" s="266" t="s">
        <v>250</v>
      </c>
      <c r="AU377" s="266" t="s">
        <v>84</v>
      </c>
      <c r="AV377" s="14" t="s">
        <v>84</v>
      </c>
      <c r="AW377" s="14" t="s">
        <v>31</v>
      </c>
      <c r="AX377" s="14" t="s">
        <v>75</v>
      </c>
      <c r="AY377" s="266" t="s">
        <v>239</v>
      </c>
    </row>
    <row r="378" s="14" customFormat="1">
      <c r="A378" s="14"/>
      <c r="B378" s="256"/>
      <c r="C378" s="257"/>
      <c r="D378" s="241" t="s">
        <v>250</v>
      </c>
      <c r="E378" s="258" t="s">
        <v>1</v>
      </c>
      <c r="F378" s="259" t="s">
        <v>4617</v>
      </c>
      <c r="G378" s="257"/>
      <c r="H378" s="260">
        <v>35.292999999999999</v>
      </c>
      <c r="I378" s="261"/>
      <c r="J378" s="257"/>
      <c r="K378" s="257"/>
      <c r="L378" s="262"/>
      <c r="M378" s="263"/>
      <c r="N378" s="264"/>
      <c r="O378" s="264"/>
      <c r="P378" s="264"/>
      <c r="Q378" s="264"/>
      <c r="R378" s="264"/>
      <c r="S378" s="264"/>
      <c r="T378" s="265"/>
      <c r="U378" s="14"/>
      <c r="V378" s="14"/>
      <c r="W378" s="14"/>
      <c r="X378" s="14"/>
      <c r="Y378" s="14"/>
      <c r="Z378" s="14"/>
      <c r="AA378" s="14"/>
      <c r="AB378" s="14"/>
      <c r="AC378" s="14"/>
      <c r="AD378" s="14"/>
      <c r="AE378" s="14"/>
      <c r="AT378" s="266" t="s">
        <v>250</v>
      </c>
      <c r="AU378" s="266" t="s">
        <v>84</v>
      </c>
      <c r="AV378" s="14" t="s">
        <v>84</v>
      </c>
      <c r="AW378" s="14" t="s">
        <v>31</v>
      </c>
      <c r="AX378" s="14" t="s">
        <v>75</v>
      </c>
      <c r="AY378" s="266" t="s">
        <v>239</v>
      </c>
    </row>
    <row r="379" s="14" customFormat="1">
      <c r="A379" s="14"/>
      <c r="B379" s="256"/>
      <c r="C379" s="257"/>
      <c r="D379" s="241" t="s">
        <v>250</v>
      </c>
      <c r="E379" s="258" t="s">
        <v>1</v>
      </c>
      <c r="F379" s="259" t="s">
        <v>4618</v>
      </c>
      <c r="G379" s="257"/>
      <c r="H379" s="260">
        <v>151.22399999999999</v>
      </c>
      <c r="I379" s="261"/>
      <c r="J379" s="257"/>
      <c r="K379" s="257"/>
      <c r="L379" s="262"/>
      <c r="M379" s="263"/>
      <c r="N379" s="264"/>
      <c r="O379" s="264"/>
      <c r="P379" s="264"/>
      <c r="Q379" s="264"/>
      <c r="R379" s="264"/>
      <c r="S379" s="264"/>
      <c r="T379" s="265"/>
      <c r="U379" s="14"/>
      <c r="V379" s="14"/>
      <c r="W379" s="14"/>
      <c r="X379" s="14"/>
      <c r="Y379" s="14"/>
      <c r="Z379" s="14"/>
      <c r="AA379" s="14"/>
      <c r="AB379" s="14"/>
      <c r="AC379" s="14"/>
      <c r="AD379" s="14"/>
      <c r="AE379" s="14"/>
      <c r="AT379" s="266" t="s">
        <v>250</v>
      </c>
      <c r="AU379" s="266" t="s">
        <v>84</v>
      </c>
      <c r="AV379" s="14" t="s">
        <v>84</v>
      </c>
      <c r="AW379" s="14" t="s">
        <v>31</v>
      </c>
      <c r="AX379" s="14" t="s">
        <v>75</v>
      </c>
      <c r="AY379" s="266" t="s">
        <v>239</v>
      </c>
    </row>
    <row r="380" s="14" customFormat="1">
      <c r="A380" s="14"/>
      <c r="B380" s="256"/>
      <c r="C380" s="257"/>
      <c r="D380" s="241" t="s">
        <v>250</v>
      </c>
      <c r="E380" s="258" t="s">
        <v>1</v>
      </c>
      <c r="F380" s="259" t="s">
        <v>4619</v>
      </c>
      <c r="G380" s="257"/>
      <c r="H380" s="260">
        <v>29.196000000000002</v>
      </c>
      <c r="I380" s="261"/>
      <c r="J380" s="257"/>
      <c r="K380" s="257"/>
      <c r="L380" s="262"/>
      <c r="M380" s="263"/>
      <c r="N380" s="264"/>
      <c r="O380" s="264"/>
      <c r="P380" s="264"/>
      <c r="Q380" s="264"/>
      <c r="R380" s="264"/>
      <c r="S380" s="264"/>
      <c r="T380" s="265"/>
      <c r="U380" s="14"/>
      <c r="V380" s="14"/>
      <c r="W380" s="14"/>
      <c r="X380" s="14"/>
      <c r="Y380" s="14"/>
      <c r="Z380" s="14"/>
      <c r="AA380" s="14"/>
      <c r="AB380" s="14"/>
      <c r="AC380" s="14"/>
      <c r="AD380" s="14"/>
      <c r="AE380" s="14"/>
      <c r="AT380" s="266" t="s">
        <v>250</v>
      </c>
      <c r="AU380" s="266" t="s">
        <v>84</v>
      </c>
      <c r="AV380" s="14" t="s">
        <v>84</v>
      </c>
      <c r="AW380" s="14" t="s">
        <v>31</v>
      </c>
      <c r="AX380" s="14" t="s">
        <v>75</v>
      </c>
      <c r="AY380" s="266" t="s">
        <v>239</v>
      </c>
    </row>
    <row r="381" s="15" customFormat="1">
      <c r="A381" s="15"/>
      <c r="B381" s="267"/>
      <c r="C381" s="268"/>
      <c r="D381" s="241" t="s">
        <v>250</v>
      </c>
      <c r="E381" s="269" t="s">
        <v>1</v>
      </c>
      <c r="F381" s="270" t="s">
        <v>277</v>
      </c>
      <c r="G381" s="268"/>
      <c r="H381" s="271">
        <v>650.11800000000005</v>
      </c>
      <c r="I381" s="272"/>
      <c r="J381" s="268"/>
      <c r="K381" s="268"/>
      <c r="L381" s="273"/>
      <c r="M381" s="274"/>
      <c r="N381" s="275"/>
      <c r="O381" s="275"/>
      <c r="P381" s="275"/>
      <c r="Q381" s="275"/>
      <c r="R381" s="275"/>
      <c r="S381" s="275"/>
      <c r="T381" s="276"/>
      <c r="U381" s="15"/>
      <c r="V381" s="15"/>
      <c r="W381" s="15"/>
      <c r="X381" s="15"/>
      <c r="Y381" s="15"/>
      <c r="Z381" s="15"/>
      <c r="AA381" s="15"/>
      <c r="AB381" s="15"/>
      <c r="AC381" s="15"/>
      <c r="AD381" s="15"/>
      <c r="AE381" s="15"/>
      <c r="AT381" s="277" t="s">
        <v>250</v>
      </c>
      <c r="AU381" s="277" t="s">
        <v>84</v>
      </c>
      <c r="AV381" s="15" t="s">
        <v>246</v>
      </c>
      <c r="AW381" s="15" t="s">
        <v>31</v>
      </c>
      <c r="AX381" s="15" t="s">
        <v>82</v>
      </c>
      <c r="AY381" s="277" t="s">
        <v>239</v>
      </c>
    </row>
    <row r="382" s="12" customFormat="1" ht="22.8" customHeight="1">
      <c r="A382" s="12"/>
      <c r="B382" s="212"/>
      <c r="C382" s="213"/>
      <c r="D382" s="214" t="s">
        <v>74</v>
      </c>
      <c r="E382" s="226" t="s">
        <v>246</v>
      </c>
      <c r="F382" s="226" t="s">
        <v>1487</v>
      </c>
      <c r="G382" s="213"/>
      <c r="H382" s="213"/>
      <c r="I382" s="216"/>
      <c r="J382" s="227">
        <f>BK382</f>
        <v>0</v>
      </c>
      <c r="K382" s="213"/>
      <c r="L382" s="218"/>
      <c r="M382" s="219"/>
      <c r="N382" s="220"/>
      <c r="O382" s="220"/>
      <c r="P382" s="221">
        <f>SUM(P383:P427)</f>
        <v>0</v>
      </c>
      <c r="Q382" s="220"/>
      <c r="R382" s="221">
        <f>SUM(R383:R427)</f>
        <v>91.880232119999988</v>
      </c>
      <c r="S382" s="220"/>
      <c r="T382" s="222">
        <f>SUM(T383:T427)</f>
        <v>0</v>
      </c>
      <c r="U382" s="12"/>
      <c r="V382" s="12"/>
      <c r="W382" s="12"/>
      <c r="X382" s="12"/>
      <c r="Y382" s="12"/>
      <c r="Z382" s="12"/>
      <c r="AA382" s="12"/>
      <c r="AB382" s="12"/>
      <c r="AC382" s="12"/>
      <c r="AD382" s="12"/>
      <c r="AE382" s="12"/>
      <c r="AR382" s="223" t="s">
        <v>82</v>
      </c>
      <c r="AT382" s="224" t="s">
        <v>74</v>
      </c>
      <c r="AU382" s="224" t="s">
        <v>82</v>
      </c>
      <c r="AY382" s="223" t="s">
        <v>239</v>
      </c>
      <c r="BK382" s="225">
        <f>SUM(BK383:BK427)</f>
        <v>0</v>
      </c>
    </row>
    <row r="383" s="2" customFormat="1" ht="24.15" customHeight="1">
      <c r="A383" s="39"/>
      <c r="B383" s="40"/>
      <c r="C383" s="228" t="s">
        <v>432</v>
      </c>
      <c r="D383" s="228" t="s">
        <v>241</v>
      </c>
      <c r="E383" s="229" t="s">
        <v>4620</v>
      </c>
      <c r="F383" s="230" t="s">
        <v>4621</v>
      </c>
      <c r="G383" s="231" t="s">
        <v>523</v>
      </c>
      <c r="H383" s="232">
        <v>7</v>
      </c>
      <c r="I383" s="233"/>
      <c r="J383" s="234">
        <f>ROUND(I383*H383,2)</f>
        <v>0</v>
      </c>
      <c r="K383" s="230" t="s">
        <v>1</v>
      </c>
      <c r="L383" s="45"/>
      <c r="M383" s="235" t="s">
        <v>1</v>
      </c>
      <c r="N383" s="236" t="s">
        <v>40</v>
      </c>
      <c r="O383" s="92"/>
      <c r="P383" s="237">
        <f>O383*H383</f>
        <v>0</v>
      </c>
      <c r="Q383" s="237">
        <v>0.0045900000000000003</v>
      </c>
      <c r="R383" s="237">
        <f>Q383*H383</f>
        <v>0.032130000000000006</v>
      </c>
      <c r="S383" s="237">
        <v>0</v>
      </c>
      <c r="T383" s="238">
        <f>S383*H383</f>
        <v>0</v>
      </c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R383" s="239" t="s">
        <v>246</v>
      </c>
      <c r="AT383" s="239" t="s">
        <v>241</v>
      </c>
      <c r="AU383" s="239" t="s">
        <v>84</v>
      </c>
      <c r="AY383" s="18" t="s">
        <v>239</v>
      </c>
      <c r="BE383" s="240">
        <f>IF(N383="základní",J383,0)</f>
        <v>0</v>
      </c>
      <c r="BF383" s="240">
        <f>IF(N383="snížená",J383,0)</f>
        <v>0</v>
      </c>
      <c r="BG383" s="240">
        <f>IF(N383="zákl. přenesená",J383,0)</f>
        <v>0</v>
      </c>
      <c r="BH383" s="240">
        <f>IF(N383="sníž. přenesená",J383,0)</f>
        <v>0</v>
      </c>
      <c r="BI383" s="240">
        <f>IF(N383="nulová",J383,0)</f>
        <v>0</v>
      </c>
      <c r="BJ383" s="18" t="s">
        <v>82</v>
      </c>
      <c r="BK383" s="240">
        <f>ROUND(I383*H383,2)</f>
        <v>0</v>
      </c>
      <c r="BL383" s="18" t="s">
        <v>246</v>
      </c>
      <c r="BM383" s="239" t="s">
        <v>4622</v>
      </c>
    </row>
    <row r="384" s="2" customFormat="1">
      <c r="A384" s="39"/>
      <c r="B384" s="40"/>
      <c r="C384" s="41"/>
      <c r="D384" s="241" t="s">
        <v>248</v>
      </c>
      <c r="E384" s="41"/>
      <c r="F384" s="242" t="s">
        <v>4621</v>
      </c>
      <c r="G384" s="41"/>
      <c r="H384" s="41"/>
      <c r="I384" s="243"/>
      <c r="J384" s="41"/>
      <c r="K384" s="41"/>
      <c r="L384" s="45"/>
      <c r="M384" s="244"/>
      <c r="N384" s="245"/>
      <c r="O384" s="92"/>
      <c r="P384" s="92"/>
      <c r="Q384" s="92"/>
      <c r="R384" s="92"/>
      <c r="S384" s="92"/>
      <c r="T384" s="93"/>
      <c r="U384" s="39"/>
      <c r="V384" s="39"/>
      <c r="W384" s="39"/>
      <c r="X384" s="39"/>
      <c r="Y384" s="39"/>
      <c r="Z384" s="39"/>
      <c r="AA384" s="39"/>
      <c r="AB384" s="39"/>
      <c r="AC384" s="39"/>
      <c r="AD384" s="39"/>
      <c r="AE384" s="39"/>
      <c r="AT384" s="18" t="s">
        <v>248</v>
      </c>
      <c r="AU384" s="18" t="s">
        <v>84</v>
      </c>
    </row>
    <row r="385" s="13" customFormat="1">
      <c r="A385" s="13"/>
      <c r="B385" s="246"/>
      <c r="C385" s="247"/>
      <c r="D385" s="241" t="s">
        <v>250</v>
      </c>
      <c r="E385" s="248" t="s">
        <v>1</v>
      </c>
      <c r="F385" s="249" t="s">
        <v>4623</v>
      </c>
      <c r="G385" s="247"/>
      <c r="H385" s="248" t="s">
        <v>1</v>
      </c>
      <c r="I385" s="250"/>
      <c r="J385" s="247"/>
      <c r="K385" s="247"/>
      <c r="L385" s="251"/>
      <c r="M385" s="252"/>
      <c r="N385" s="253"/>
      <c r="O385" s="253"/>
      <c r="P385" s="253"/>
      <c r="Q385" s="253"/>
      <c r="R385" s="253"/>
      <c r="S385" s="253"/>
      <c r="T385" s="254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55" t="s">
        <v>250</v>
      </c>
      <c r="AU385" s="255" t="s">
        <v>84</v>
      </c>
      <c r="AV385" s="13" t="s">
        <v>82</v>
      </c>
      <c r="AW385" s="13" t="s">
        <v>31</v>
      </c>
      <c r="AX385" s="13" t="s">
        <v>75</v>
      </c>
      <c r="AY385" s="255" t="s">
        <v>239</v>
      </c>
    </row>
    <row r="386" s="14" customFormat="1">
      <c r="A386" s="14"/>
      <c r="B386" s="256"/>
      <c r="C386" s="257"/>
      <c r="D386" s="241" t="s">
        <v>250</v>
      </c>
      <c r="E386" s="258" t="s">
        <v>1</v>
      </c>
      <c r="F386" s="259" t="s">
        <v>4624</v>
      </c>
      <c r="G386" s="257"/>
      <c r="H386" s="260">
        <v>7</v>
      </c>
      <c r="I386" s="261"/>
      <c r="J386" s="257"/>
      <c r="K386" s="257"/>
      <c r="L386" s="262"/>
      <c r="M386" s="263"/>
      <c r="N386" s="264"/>
      <c r="O386" s="264"/>
      <c r="P386" s="264"/>
      <c r="Q386" s="264"/>
      <c r="R386" s="264"/>
      <c r="S386" s="264"/>
      <c r="T386" s="265"/>
      <c r="U386" s="14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T386" s="266" t="s">
        <v>250</v>
      </c>
      <c r="AU386" s="266" t="s">
        <v>84</v>
      </c>
      <c r="AV386" s="14" t="s">
        <v>84</v>
      </c>
      <c r="AW386" s="14" t="s">
        <v>31</v>
      </c>
      <c r="AX386" s="14" t="s">
        <v>75</v>
      </c>
      <c r="AY386" s="266" t="s">
        <v>239</v>
      </c>
    </row>
    <row r="387" s="15" customFormat="1">
      <c r="A387" s="15"/>
      <c r="B387" s="267"/>
      <c r="C387" s="268"/>
      <c r="D387" s="241" t="s">
        <v>250</v>
      </c>
      <c r="E387" s="269" t="s">
        <v>1</v>
      </c>
      <c r="F387" s="270" t="s">
        <v>277</v>
      </c>
      <c r="G387" s="268"/>
      <c r="H387" s="271">
        <v>7</v>
      </c>
      <c r="I387" s="272"/>
      <c r="J387" s="268"/>
      <c r="K387" s="268"/>
      <c r="L387" s="273"/>
      <c r="M387" s="274"/>
      <c r="N387" s="275"/>
      <c r="O387" s="275"/>
      <c r="P387" s="275"/>
      <c r="Q387" s="275"/>
      <c r="R387" s="275"/>
      <c r="S387" s="275"/>
      <c r="T387" s="276"/>
      <c r="U387" s="15"/>
      <c r="V387" s="15"/>
      <c r="W387" s="15"/>
      <c r="X387" s="15"/>
      <c r="Y387" s="15"/>
      <c r="Z387" s="15"/>
      <c r="AA387" s="15"/>
      <c r="AB387" s="15"/>
      <c r="AC387" s="15"/>
      <c r="AD387" s="15"/>
      <c r="AE387" s="15"/>
      <c r="AT387" s="277" t="s">
        <v>250</v>
      </c>
      <c r="AU387" s="277" t="s">
        <v>84</v>
      </c>
      <c r="AV387" s="15" t="s">
        <v>246</v>
      </c>
      <c r="AW387" s="15" t="s">
        <v>31</v>
      </c>
      <c r="AX387" s="15" t="s">
        <v>82</v>
      </c>
      <c r="AY387" s="277" t="s">
        <v>239</v>
      </c>
    </row>
    <row r="388" s="2" customFormat="1" ht="16.5" customHeight="1">
      <c r="A388" s="39"/>
      <c r="B388" s="40"/>
      <c r="C388" s="302" t="s">
        <v>441</v>
      </c>
      <c r="D388" s="302" t="s">
        <v>1240</v>
      </c>
      <c r="E388" s="303" t="s">
        <v>4625</v>
      </c>
      <c r="F388" s="304" t="s">
        <v>4626</v>
      </c>
      <c r="G388" s="305" t="s">
        <v>523</v>
      </c>
      <c r="H388" s="306">
        <v>7</v>
      </c>
      <c r="I388" s="307"/>
      <c r="J388" s="308">
        <f>ROUND(I388*H388,2)</f>
        <v>0</v>
      </c>
      <c r="K388" s="304" t="s">
        <v>1</v>
      </c>
      <c r="L388" s="309"/>
      <c r="M388" s="310" t="s">
        <v>1</v>
      </c>
      <c r="N388" s="311" t="s">
        <v>40</v>
      </c>
      <c r="O388" s="92"/>
      <c r="P388" s="237">
        <f>O388*H388</f>
        <v>0</v>
      </c>
      <c r="Q388" s="237">
        <v>0.438</v>
      </c>
      <c r="R388" s="237">
        <f>Q388*H388</f>
        <v>3.0659999999999998</v>
      </c>
      <c r="S388" s="237">
        <v>0</v>
      </c>
      <c r="T388" s="238">
        <f>S388*H388</f>
        <v>0</v>
      </c>
      <c r="U388" s="39"/>
      <c r="V388" s="39"/>
      <c r="W388" s="39"/>
      <c r="X388" s="39"/>
      <c r="Y388" s="39"/>
      <c r="Z388" s="39"/>
      <c r="AA388" s="39"/>
      <c r="AB388" s="39"/>
      <c r="AC388" s="39"/>
      <c r="AD388" s="39"/>
      <c r="AE388" s="39"/>
      <c r="AR388" s="239" t="s">
        <v>299</v>
      </c>
      <c r="AT388" s="239" t="s">
        <v>1240</v>
      </c>
      <c r="AU388" s="239" t="s">
        <v>84</v>
      </c>
      <c r="AY388" s="18" t="s">
        <v>239</v>
      </c>
      <c r="BE388" s="240">
        <f>IF(N388="základní",J388,0)</f>
        <v>0</v>
      </c>
      <c r="BF388" s="240">
        <f>IF(N388="snížená",J388,0)</f>
        <v>0</v>
      </c>
      <c r="BG388" s="240">
        <f>IF(N388="zákl. přenesená",J388,0)</f>
        <v>0</v>
      </c>
      <c r="BH388" s="240">
        <f>IF(N388="sníž. přenesená",J388,0)</f>
        <v>0</v>
      </c>
      <c r="BI388" s="240">
        <f>IF(N388="nulová",J388,0)</f>
        <v>0</v>
      </c>
      <c r="BJ388" s="18" t="s">
        <v>82</v>
      </c>
      <c r="BK388" s="240">
        <f>ROUND(I388*H388,2)</f>
        <v>0</v>
      </c>
      <c r="BL388" s="18" t="s">
        <v>246</v>
      </c>
      <c r="BM388" s="239" t="s">
        <v>4627</v>
      </c>
    </row>
    <row r="389" s="2" customFormat="1">
      <c r="A389" s="39"/>
      <c r="B389" s="40"/>
      <c r="C389" s="41"/>
      <c r="D389" s="241" t="s">
        <v>248</v>
      </c>
      <c r="E389" s="41"/>
      <c r="F389" s="242" t="s">
        <v>4626</v>
      </c>
      <c r="G389" s="41"/>
      <c r="H389" s="41"/>
      <c r="I389" s="243"/>
      <c r="J389" s="41"/>
      <c r="K389" s="41"/>
      <c r="L389" s="45"/>
      <c r="M389" s="244"/>
      <c r="N389" s="245"/>
      <c r="O389" s="92"/>
      <c r="P389" s="92"/>
      <c r="Q389" s="92"/>
      <c r="R389" s="92"/>
      <c r="S389" s="92"/>
      <c r="T389" s="93"/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T389" s="18" t="s">
        <v>248</v>
      </c>
      <c r="AU389" s="18" t="s">
        <v>84</v>
      </c>
    </row>
    <row r="390" s="2" customFormat="1" ht="16.5" customHeight="1">
      <c r="A390" s="39"/>
      <c r="B390" s="40"/>
      <c r="C390" s="228" t="s">
        <v>447</v>
      </c>
      <c r="D390" s="228" t="s">
        <v>241</v>
      </c>
      <c r="E390" s="229" t="s">
        <v>3009</v>
      </c>
      <c r="F390" s="230" t="s">
        <v>3010</v>
      </c>
      <c r="G390" s="231" t="s">
        <v>255</v>
      </c>
      <c r="H390" s="232">
        <v>46.756</v>
      </c>
      <c r="I390" s="233"/>
      <c r="J390" s="234">
        <f>ROUND(I390*H390,2)</f>
        <v>0</v>
      </c>
      <c r="K390" s="230" t="s">
        <v>1</v>
      </c>
      <c r="L390" s="45"/>
      <c r="M390" s="235" t="s">
        <v>1</v>
      </c>
      <c r="N390" s="236" t="s">
        <v>40</v>
      </c>
      <c r="O390" s="92"/>
      <c r="P390" s="237">
        <f>O390*H390</f>
        <v>0</v>
      </c>
      <c r="Q390" s="237">
        <v>1.8907700000000001</v>
      </c>
      <c r="R390" s="237">
        <f>Q390*H390</f>
        <v>88.404842119999998</v>
      </c>
      <c r="S390" s="237">
        <v>0</v>
      </c>
      <c r="T390" s="238">
        <f>S390*H390</f>
        <v>0</v>
      </c>
      <c r="U390" s="39"/>
      <c r="V390" s="39"/>
      <c r="W390" s="39"/>
      <c r="X390" s="39"/>
      <c r="Y390" s="39"/>
      <c r="Z390" s="39"/>
      <c r="AA390" s="39"/>
      <c r="AB390" s="39"/>
      <c r="AC390" s="39"/>
      <c r="AD390" s="39"/>
      <c r="AE390" s="39"/>
      <c r="AR390" s="239" t="s">
        <v>246</v>
      </c>
      <c r="AT390" s="239" t="s">
        <v>241</v>
      </c>
      <c r="AU390" s="239" t="s">
        <v>84</v>
      </c>
      <c r="AY390" s="18" t="s">
        <v>239</v>
      </c>
      <c r="BE390" s="240">
        <f>IF(N390="základní",J390,0)</f>
        <v>0</v>
      </c>
      <c r="BF390" s="240">
        <f>IF(N390="snížená",J390,0)</f>
        <v>0</v>
      </c>
      <c r="BG390" s="240">
        <f>IF(N390="zákl. přenesená",J390,0)</f>
        <v>0</v>
      </c>
      <c r="BH390" s="240">
        <f>IF(N390="sníž. přenesená",J390,0)</f>
        <v>0</v>
      </c>
      <c r="BI390" s="240">
        <f>IF(N390="nulová",J390,0)</f>
        <v>0</v>
      </c>
      <c r="BJ390" s="18" t="s">
        <v>82</v>
      </c>
      <c r="BK390" s="240">
        <f>ROUND(I390*H390,2)</f>
        <v>0</v>
      </c>
      <c r="BL390" s="18" t="s">
        <v>246</v>
      </c>
      <c r="BM390" s="239" t="s">
        <v>4628</v>
      </c>
    </row>
    <row r="391" s="2" customFormat="1">
      <c r="A391" s="39"/>
      <c r="B391" s="40"/>
      <c r="C391" s="41"/>
      <c r="D391" s="241" t="s">
        <v>248</v>
      </c>
      <c r="E391" s="41"/>
      <c r="F391" s="242" t="s">
        <v>3010</v>
      </c>
      <c r="G391" s="41"/>
      <c r="H391" s="41"/>
      <c r="I391" s="243"/>
      <c r="J391" s="41"/>
      <c r="K391" s="41"/>
      <c r="L391" s="45"/>
      <c r="M391" s="244"/>
      <c r="N391" s="245"/>
      <c r="O391" s="92"/>
      <c r="P391" s="92"/>
      <c r="Q391" s="92"/>
      <c r="R391" s="92"/>
      <c r="S391" s="92"/>
      <c r="T391" s="93"/>
      <c r="U391" s="39"/>
      <c r="V391" s="39"/>
      <c r="W391" s="39"/>
      <c r="X391" s="39"/>
      <c r="Y391" s="39"/>
      <c r="Z391" s="39"/>
      <c r="AA391" s="39"/>
      <c r="AB391" s="39"/>
      <c r="AC391" s="39"/>
      <c r="AD391" s="39"/>
      <c r="AE391" s="39"/>
      <c r="AT391" s="18" t="s">
        <v>248</v>
      </c>
      <c r="AU391" s="18" t="s">
        <v>84</v>
      </c>
    </row>
    <row r="392" s="14" customFormat="1">
      <c r="A392" s="14"/>
      <c r="B392" s="256"/>
      <c r="C392" s="257"/>
      <c r="D392" s="241" t="s">
        <v>250</v>
      </c>
      <c r="E392" s="258" t="s">
        <v>1</v>
      </c>
      <c r="F392" s="259" t="s">
        <v>4629</v>
      </c>
      <c r="G392" s="257"/>
      <c r="H392" s="260">
        <v>18.16</v>
      </c>
      <c r="I392" s="261"/>
      <c r="J392" s="257"/>
      <c r="K392" s="257"/>
      <c r="L392" s="262"/>
      <c r="M392" s="263"/>
      <c r="N392" s="264"/>
      <c r="O392" s="264"/>
      <c r="P392" s="264"/>
      <c r="Q392" s="264"/>
      <c r="R392" s="264"/>
      <c r="S392" s="264"/>
      <c r="T392" s="265"/>
      <c r="U392" s="14"/>
      <c r="V392" s="14"/>
      <c r="W392" s="14"/>
      <c r="X392" s="14"/>
      <c r="Y392" s="14"/>
      <c r="Z392" s="14"/>
      <c r="AA392" s="14"/>
      <c r="AB392" s="14"/>
      <c r="AC392" s="14"/>
      <c r="AD392" s="14"/>
      <c r="AE392" s="14"/>
      <c r="AT392" s="266" t="s">
        <v>250</v>
      </c>
      <c r="AU392" s="266" t="s">
        <v>84</v>
      </c>
      <c r="AV392" s="14" t="s">
        <v>84</v>
      </c>
      <c r="AW392" s="14" t="s">
        <v>31</v>
      </c>
      <c r="AX392" s="14" t="s">
        <v>75</v>
      </c>
      <c r="AY392" s="266" t="s">
        <v>239</v>
      </c>
    </row>
    <row r="393" s="14" customFormat="1">
      <c r="A393" s="14"/>
      <c r="B393" s="256"/>
      <c r="C393" s="257"/>
      <c r="D393" s="241" t="s">
        <v>250</v>
      </c>
      <c r="E393" s="258" t="s">
        <v>1</v>
      </c>
      <c r="F393" s="259" t="s">
        <v>4630</v>
      </c>
      <c r="G393" s="257"/>
      <c r="H393" s="260">
        <v>1.331</v>
      </c>
      <c r="I393" s="261"/>
      <c r="J393" s="257"/>
      <c r="K393" s="257"/>
      <c r="L393" s="262"/>
      <c r="M393" s="263"/>
      <c r="N393" s="264"/>
      <c r="O393" s="264"/>
      <c r="P393" s="264"/>
      <c r="Q393" s="264"/>
      <c r="R393" s="264"/>
      <c r="S393" s="264"/>
      <c r="T393" s="265"/>
      <c r="U393" s="14"/>
      <c r="V393" s="14"/>
      <c r="W393" s="14"/>
      <c r="X393" s="14"/>
      <c r="Y393" s="14"/>
      <c r="Z393" s="14"/>
      <c r="AA393" s="14"/>
      <c r="AB393" s="14"/>
      <c r="AC393" s="14"/>
      <c r="AD393" s="14"/>
      <c r="AE393" s="14"/>
      <c r="AT393" s="266" t="s">
        <v>250</v>
      </c>
      <c r="AU393" s="266" t="s">
        <v>84</v>
      </c>
      <c r="AV393" s="14" t="s">
        <v>84</v>
      </c>
      <c r="AW393" s="14" t="s">
        <v>31</v>
      </c>
      <c r="AX393" s="14" t="s">
        <v>75</v>
      </c>
      <c r="AY393" s="266" t="s">
        <v>239</v>
      </c>
    </row>
    <row r="394" s="14" customFormat="1">
      <c r="A394" s="14"/>
      <c r="B394" s="256"/>
      <c r="C394" s="257"/>
      <c r="D394" s="241" t="s">
        <v>250</v>
      </c>
      <c r="E394" s="258" t="s">
        <v>1</v>
      </c>
      <c r="F394" s="259" t="s">
        <v>4631</v>
      </c>
      <c r="G394" s="257"/>
      <c r="H394" s="260">
        <v>-0.089999999999999997</v>
      </c>
      <c r="I394" s="261"/>
      <c r="J394" s="257"/>
      <c r="K394" s="257"/>
      <c r="L394" s="262"/>
      <c r="M394" s="263"/>
      <c r="N394" s="264"/>
      <c r="O394" s="264"/>
      <c r="P394" s="264"/>
      <c r="Q394" s="264"/>
      <c r="R394" s="264"/>
      <c r="S394" s="264"/>
      <c r="T394" s="265"/>
      <c r="U394" s="14"/>
      <c r="V394" s="14"/>
      <c r="W394" s="14"/>
      <c r="X394" s="14"/>
      <c r="Y394" s="14"/>
      <c r="Z394" s="14"/>
      <c r="AA394" s="14"/>
      <c r="AB394" s="14"/>
      <c r="AC394" s="14"/>
      <c r="AD394" s="14"/>
      <c r="AE394" s="14"/>
      <c r="AT394" s="266" t="s">
        <v>250</v>
      </c>
      <c r="AU394" s="266" t="s">
        <v>84</v>
      </c>
      <c r="AV394" s="14" t="s">
        <v>84</v>
      </c>
      <c r="AW394" s="14" t="s">
        <v>31</v>
      </c>
      <c r="AX394" s="14" t="s">
        <v>75</v>
      </c>
      <c r="AY394" s="266" t="s">
        <v>239</v>
      </c>
    </row>
    <row r="395" s="14" customFormat="1">
      <c r="A395" s="14"/>
      <c r="B395" s="256"/>
      <c r="C395" s="257"/>
      <c r="D395" s="241" t="s">
        <v>250</v>
      </c>
      <c r="E395" s="258" t="s">
        <v>1</v>
      </c>
      <c r="F395" s="259" t="s">
        <v>4632</v>
      </c>
      <c r="G395" s="257"/>
      <c r="H395" s="260">
        <v>3.593</v>
      </c>
      <c r="I395" s="261"/>
      <c r="J395" s="257"/>
      <c r="K395" s="257"/>
      <c r="L395" s="262"/>
      <c r="M395" s="263"/>
      <c r="N395" s="264"/>
      <c r="O395" s="264"/>
      <c r="P395" s="264"/>
      <c r="Q395" s="264"/>
      <c r="R395" s="264"/>
      <c r="S395" s="264"/>
      <c r="T395" s="265"/>
      <c r="U395" s="14"/>
      <c r="V395" s="14"/>
      <c r="W395" s="14"/>
      <c r="X395" s="14"/>
      <c r="Y395" s="14"/>
      <c r="Z395" s="14"/>
      <c r="AA395" s="14"/>
      <c r="AB395" s="14"/>
      <c r="AC395" s="14"/>
      <c r="AD395" s="14"/>
      <c r="AE395" s="14"/>
      <c r="AT395" s="266" t="s">
        <v>250</v>
      </c>
      <c r="AU395" s="266" t="s">
        <v>84</v>
      </c>
      <c r="AV395" s="14" t="s">
        <v>84</v>
      </c>
      <c r="AW395" s="14" t="s">
        <v>31</v>
      </c>
      <c r="AX395" s="14" t="s">
        <v>75</v>
      </c>
      <c r="AY395" s="266" t="s">
        <v>239</v>
      </c>
    </row>
    <row r="396" s="14" customFormat="1">
      <c r="A396" s="14"/>
      <c r="B396" s="256"/>
      <c r="C396" s="257"/>
      <c r="D396" s="241" t="s">
        <v>250</v>
      </c>
      <c r="E396" s="258" t="s">
        <v>1</v>
      </c>
      <c r="F396" s="259" t="s">
        <v>4633</v>
      </c>
      <c r="G396" s="257"/>
      <c r="H396" s="260">
        <v>0.93000000000000005</v>
      </c>
      <c r="I396" s="261"/>
      <c r="J396" s="257"/>
      <c r="K396" s="257"/>
      <c r="L396" s="262"/>
      <c r="M396" s="263"/>
      <c r="N396" s="264"/>
      <c r="O396" s="264"/>
      <c r="P396" s="264"/>
      <c r="Q396" s="264"/>
      <c r="R396" s="264"/>
      <c r="S396" s="264"/>
      <c r="T396" s="265"/>
      <c r="U396" s="14"/>
      <c r="V396" s="14"/>
      <c r="W396" s="14"/>
      <c r="X396" s="14"/>
      <c r="Y396" s="14"/>
      <c r="Z396" s="14"/>
      <c r="AA396" s="14"/>
      <c r="AB396" s="14"/>
      <c r="AC396" s="14"/>
      <c r="AD396" s="14"/>
      <c r="AE396" s="14"/>
      <c r="AT396" s="266" t="s">
        <v>250</v>
      </c>
      <c r="AU396" s="266" t="s">
        <v>84</v>
      </c>
      <c r="AV396" s="14" t="s">
        <v>84</v>
      </c>
      <c r="AW396" s="14" t="s">
        <v>31</v>
      </c>
      <c r="AX396" s="14" t="s">
        <v>75</v>
      </c>
      <c r="AY396" s="266" t="s">
        <v>239</v>
      </c>
    </row>
    <row r="397" s="14" customFormat="1">
      <c r="A397" s="14"/>
      <c r="B397" s="256"/>
      <c r="C397" s="257"/>
      <c r="D397" s="241" t="s">
        <v>250</v>
      </c>
      <c r="E397" s="258" t="s">
        <v>1</v>
      </c>
      <c r="F397" s="259" t="s">
        <v>4634</v>
      </c>
      <c r="G397" s="257"/>
      <c r="H397" s="260">
        <v>0.879</v>
      </c>
      <c r="I397" s="261"/>
      <c r="J397" s="257"/>
      <c r="K397" s="257"/>
      <c r="L397" s="262"/>
      <c r="M397" s="263"/>
      <c r="N397" s="264"/>
      <c r="O397" s="264"/>
      <c r="P397" s="264"/>
      <c r="Q397" s="264"/>
      <c r="R397" s="264"/>
      <c r="S397" s="264"/>
      <c r="T397" s="265"/>
      <c r="U397" s="14"/>
      <c r="V397" s="14"/>
      <c r="W397" s="14"/>
      <c r="X397" s="14"/>
      <c r="Y397" s="14"/>
      <c r="Z397" s="14"/>
      <c r="AA397" s="14"/>
      <c r="AB397" s="14"/>
      <c r="AC397" s="14"/>
      <c r="AD397" s="14"/>
      <c r="AE397" s="14"/>
      <c r="AT397" s="266" t="s">
        <v>250</v>
      </c>
      <c r="AU397" s="266" t="s">
        <v>84</v>
      </c>
      <c r="AV397" s="14" t="s">
        <v>84</v>
      </c>
      <c r="AW397" s="14" t="s">
        <v>31</v>
      </c>
      <c r="AX397" s="14" t="s">
        <v>75</v>
      </c>
      <c r="AY397" s="266" t="s">
        <v>239</v>
      </c>
    </row>
    <row r="398" s="14" customFormat="1">
      <c r="A398" s="14"/>
      <c r="B398" s="256"/>
      <c r="C398" s="257"/>
      <c r="D398" s="241" t="s">
        <v>250</v>
      </c>
      <c r="E398" s="258" t="s">
        <v>1</v>
      </c>
      <c r="F398" s="259" t="s">
        <v>4635</v>
      </c>
      <c r="G398" s="257"/>
      <c r="H398" s="260">
        <v>0.19900000000000001</v>
      </c>
      <c r="I398" s="261"/>
      <c r="J398" s="257"/>
      <c r="K398" s="257"/>
      <c r="L398" s="262"/>
      <c r="M398" s="263"/>
      <c r="N398" s="264"/>
      <c r="O398" s="264"/>
      <c r="P398" s="264"/>
      <c r="Q398" s="264"/>
      <c r="R398" s="264"/>
      <c r="S398" s="264"/>
      <c r="T398" s="265"/>
      <c r="U398" s="14"/>
      <c r="V398" s="14"/>
      <c r="W398" s="14"/>
      <c r="X398" s="14"/>
      <c r="Y398" s="14"/>
      <c r="Z398" s="14"/>
      <c r="AA398" s="14"/>
      <c r="AB398" s="14"/>
      <c r="AC398" s="14"/>
      <c r="AD398" s="14"/>
      <c r="AE398" s="14"/>
      <c r="AT398" s="266" t="s">
        <v>250</v>
      </c>
      <c r="AU398" s="266" t="s">
        <v>84</v>
      </c>
      <c r="AV398" s="14" t="s">
        <v>84</v>
      </c>
      <c r="AW398" s="14" t="s">
        <v>31</v>
      </c>
      <c r="AX398" s="14" t="s">
        <v>75</v>
      </c>
      <c r="AY398" s="266" t="s">
        <v>239</v>
      </c>
    </row>
    <row r="399" s="14" customFormat="1">
      <c r="A399" s="14"/>
      <c r="B399" s="256"/>
      <c r="C399" s="257"/>
      <c r="D399" s="241" t="s">
        <v>250</v>
      </c>
      <c r="E399" s="258" t="s">
        <v>1</v>
      </c>
      <c r="F399" s="259" t="s">
        <v>4636</v>
      </c>
      <c r="G399" s="257"/>
      <c r="H399" s="260">
        <v>2.25</v>
      </c>
      <c r="I399" s="261"/>
      <c r="J399" s="257"/>
      <c r="K399" s="257"/>
      <c r="L399" s="262"/>
      <c r="M399" s="263"/>
      <c r="N399" s="264"/>
      <c r="O399" s="264"/>
      <c r="P399" s="264"/>
      <c r="Q399" s="264"/>
      <c r="R399" s="264"/>
      <c r="S399" s="264"/>
      <c r="T399" s="265"/>
      <c r="U399" s="14"/>
      <c r="V399" s="14"/>
      <c r="W399" s="14"/>
      <c r="X399" s="14"/>
      <c r="Y399" s="14"/>
      <c r="Z399" s="14"/>
      <c r="AA399" s="14"/>
      <c r="AB399" s="14"/>
      <c r="AC399" s="14"/>
      <c r="AD399" s="14"/>
      <c r="AE399" s="14"/>
      <c r="AT399" s="266" t="s">
        <v>250</v>
      </c>
      <c r="AU399" s="266" t="s">
        <v>84</v>
      </c>
      <c r="AV399" s="14" t="s">
        <v>84</v>
      </c>
      <c r="AW399" s="14" t="s">
        <v>31</v>
      </c>
      <c r="AX399" s="14" t="s">
        <v>75</v>
      </c>
      <c r="AY399" s="266" t="s">
        <v>239</v>
      </c>
    </row>
    <row r="400" s="16" customFormat="1">
      <c r="A400" s="16"/>
      <c r="B400" s="291"/>
      <c r="C400" s="292"/>
      <c r="D400" s="241" t="s">
        <v>250</v>
      </c>
      <c r="E400" s="293" t="s">
        <v>1</v>
      </c>
      <c r="F400" s="294" t="s">
        <v>4637</v>
      </c>
      <c r="G400" s="292"/>
      <c r="H400" s="295">
        <v>27.251999999999999</v>
      </c>
      <c r="I400" s="296"/>
      <c r="J400" s="292"/>
      <c r="K400" s="292"/>
      <c r="L400" s="297"/>
      <c r="M400" s="298"/>
      <c r="N400" s="299"/>
      <c r="O400" s="299"/>
      <c r="P400" s="299"/>
      <c r="Q400" s="299"/>
      <c r="R400" s="299"/>
      <c r="S400" s="299"/>
      <c r="T400" s="300"/>
      <c r="U400" s="16"/>
      <c r="V400" s="16"/>
      <c r="W400" s="16"/>
      <c r="X400" s="16"/>
      <c r="Y400" s="16"/>
      <c r="Z400" s="16"/>
      <c r="AA400" s="16"/>
      <c r="AB400" s="16"/>
      <c r="AC400" s="16"/>
      <c r="AD400" s="16"/>
      <c r="AE400" s="16"/>
      <c r="AT400" s="301" t="s">
        <v>250</v>
      </c>
      <c r="AU400" s="301" t="s">
        <v>84</v>
      </c>
      <c r="AV400" s="16" t="s">
        <v>107</v>
      </c>
      <c r="AW400" s="16" t="s">
        <v>31</v>
      </c>
      <c r="AX400" s="16" t="s">
        <v>75</v>
      </c>
      <c r="AY400" s="301" t="s">
        <v>239</v>
      </c>
    </row>
    <row r="401" s="14" customFormat="1">
      <c r="A401" s="14"/>
      <c r="B401" s="256"/>
      <c r="C401" s="257"/>
      <c r="D401" s="241" t="s">
        <v>250</v>
      </c>
      <c r="E401" s="258" t="s">
        <v>1</v>
      </c>
      <c r="F401" s="259" t="s">
        <v>4638</v>
      </c>
      <c r="G401" s="257"/>
      <c r="H401" s="260">
        <v>6.9729999999999999</v>
      </c>
      <c r="I401" s="261"/>
      <c r="J401" s="257"/>
      <c r="K401" s="257"/>
      <c r="L401" s="262"/>
      <c r="M401" s="263"/>
      <c r="N401" s="264"/>
      <c r="O401" s="264"/>
      <c r="P401" s="264"/>
      <c r="Q401" s="264"/>
      <c r="R401" s="264"/>
      <c r="S401" s="264"/>
      <c r="T401" s="265"/>
      <c r="U401" s="14"/>
      <c r="V401" s="14"/>
      <c r="W401" s="14"/>
      <c r="X401" s="14"/>
      <c r="Y401" s="14"/>
      <c r="Z401" s="14"/>
      <c r="AA401" s="14"/>
      <c r="AB401" s="14"/>
      <c r="AC401" s="14"/>
      <c r="AD401" s="14"/>
      <c r="AE401" s="14"/>
      <c r="AT401" s="266" t="s">
        <v>250</v>
      </c>
      <c r="AU401" s="266" t="s">
        <v>84</v>
      </c>
      <c r="AV401" s="14" t="s">
        <v>84</v>
      </c>
      <c r="AW401" s="14" t="s">
        <v>31</v>
      </c>
      <c r="AX401" s="14" t="s">
        <v>75</v>
      </c>
      <c r="AY401" s="266" t="s">
        <v>239</v>
      </c>
    </row>
    <row r="402" s="16" customFormat="1">
      <c r="A402" s="16"/>
      <c r="B402" s="291"/>
      <c r="C402" s="292"/>
      <c r="D402" s="241" t="s">
        <v>250</v>
      </c>
      <c r="E402" s="293" t="s">
        <v>1</v>
      </c>
      <c r="F402" s="294" t="s">
        <v>4639</v>
      </c>
      <c r="G402" s="292"/>
      <c r="H402" s="295">
        <v>6.9729999999999999</v>
      </c>
      <c r="I402" s="296"/>
      <c r="J402" s="292"/>
      <c r="K402" s="292"/>
      <c r="L402" s="297"/>
      <c r="M402" s="298"/>
      <c r="N402" s="299"/>
      <c r="O402" s="299"/>
      <c r="P402" s="299"/>
      <c r="Q402" s="299"/>
      <c r="R402" s="299"/>
      <c r="S402" s="299"/>
      <c r="T402" s="300"/>
      <c r="U402" s="16"/>
      <c r="V402" s="16"/>
      <c r="W402" s="16"/>
      <c r="X402" s="16"/>
      <c r="Y402" s="16"/>
      <c r="Z402" s="16"/>
      <c r="AA402" s="16"/>
      <c r="AB402" s="16"/>
      <c r="AC402" s="16"/>
      <c r="AD402" s="16"/>
      <c r="AE402" s="16"/>
      <c r="AT402" s="301" t="s">
        <v>250</v>
      </c>
      <c r="AU402" s="301" t="s">
        <v>84</v>
      </c>
      <c r="AV402" s="16" t="s">
        <v>107</v>
      </c>
      <c r="AW402" s="16" t="s">
        <v>31</v>
      </c>
      <c r="AX402" s="16" t="s">
        <v>75</v>
      </c>
      <c r="AY402" s="301" t="s">
        <v>239</v>
      </c>
    </row>
    <row r="403" s="14" customFormat="1">
      <c r="A403" s="14"/>
      <c r="B403" s="256"/>
      <c r="C403" s="257"/>
      <c r="D403" s="241" t="s">
        <v>250</v>
      </c>
      <c r="E403" s="258" t="s">
        <v>1</v>
      </c>
      <c r="F403" s="259" t="s">
        <v>4640</v>
      </c>
      <c r="G403" s="257"/>
      <c r="H403" s="260">
        <v>5.4059999999999997</v>
      </c>
      <c r="I403" s="261"/>
      <c r="J403" s="257"/>
      <c r="K403" s="257"/>
      <c r="L403" s="262"/>
      <c r="M403" s="263"/>
      <c r="N403" s="264"/>
      <c r="O403" s="264"/>
      <c r="P403" s="264"/>
      <c r="Q403" s="264"/>
      <c r="R403" s="264"/>
      <c r="S403" s="264"/>
      <c r="T403" s="265"/>
      <c r="U403" s="14"/>
      <c r="V403" s="14"/>
      <c r="W403" s="14"/>
      <c r="X403" s="14"/>
      <c r="Y403" s="14"/>
      <c r="Z403" s="14"/>
      <c r="AA403" s="14"/>
      <c r="AB403" s="14"/>
      <c r="AC403" s="14"/>
      <c r="AD403" s="14"/>
      <c r="AE403" s="14"/>
      <c r="AT403" s="266" t="s">
        <v>250</v>
      </c>
      <c r="AU403" s="266" t="s">
        <v>84</v>
      </c>
      <c r="AV403" s="14" t="s">
        <v>84</v>
      </c>
      <c r="AW403" s="14" t="s">
        <v>31</v>
      </c>
      <c r="AX403" s="14" t="s">
        <v>75</v>
      </c>
      <c r="AY403" s="266" t="s">
        <v>239</v>
      </c>
    </row>
    <row r="404" s="14" customFormat="1">
      <c r="A404" s="14"/>
      <c r="B404" s="256"/>
      <c r="C404" s="257"/>
      <c r="D404" s="241" t="s">
        <v>250</v>
      </c>
      <c r="E404" s="258" t="s">
        <v>1</v>
      </c>
      <c r="F404" s="259" t="s">
        <v>4641</v>
      </c>
      <c r="G404" s="257"/>
      <c r="H404" s="260">
        <v>0.65300000000000002</v>
      </c>
      <c r="I404" s="261"/>
      <c r="J404" s="257"/>
      <c r="K404" s="257"/>
      <c r="L404" s="262"/>
      <c r="M404" s="263"/>
      <c r="N404" s="264"/>
      <c r="O404" s="264"/>
      <c r="P404" s="264"/>
      <c r="Q404" s="264"/>
      <c r="R404" s="264"/>
      <c r="S404" s="264"/>
      <c r="T404" s="265"/>
      <c r="U404" s="14"/>
      <c r="V404" s="14"/>
      <c r="W404" s="14"/>
      <c r="X404" s="14"/>
      <c r="Y404" s="14"/>
      <c r="Z404" s="14"/>
      <c r="AA404" s="14"/>
      <c r="AB404" s="14"/>
      <c r="AC404" s="14"/>
      <c r="AD404" s="14"/>
      <c r="AE404" s="14"/>
      <c r="AT404" s="266" t="s">
        <v>250</v>
      </c>
      <c r="AU404" s="266" t="s">
        <v>84</v>
      </c>
      <c r="AV404" s="14" t="s">
        <v>84</v>
      </c>
      <c r="AW404" s="14" t="s">
        <v>31</v>
      </c>
      <c r="AX404" s="14" t="s">
        <v>75</v>
      </c>
      <c r="AY404" s="266" t="s">
        <v>239</v>
      </c>
    </row>
    <row r="405" s="14" customFormat="1">
      <c r="A405" s="14"/>
      <c r="B405" s="256"/>
      <c r="C405" s="257"/>
      <c r="D405" s="241" t="s">
        <v>250</v>
      </c>
      <c r="E405" s="258" t="s">
        <v>1</v>
      </c>
      <c r="F405" s="259" t="s">
        <v>4642</v>
      </c>
      <c r="G405" s="257"/>
      <c r="H405" s="260">
        <v>1.0589999999999999</v>
      </c>
      <c r="I405" s="261"/>
      <c r="J405" s="257"/>
      <c r="K405" s="257"/>
      <c r="L405" s="262"/>
      <c r="M405" s="263"/>
      <c r="N405" s="264"/>
      <c r="O405" s="264"/>
      <c r="P405" s="264"/>
      <c r="Q405" s="264"/>
      <c r="R405" s="264"/>
      <c r="S405" s="264"/>
      <c r="T405" s="265"/>
      <c r="U405" s="14"/>
      <c r="V405" s="14"/>
      <c r="W405" s="14"/>
      <c r="X405" s="14"/>
      <c r="Y405" s="14"/>
      <c r="Z405" s="14"/>
      <c r="AA405" s="14"/>
      <c r="AB405" s="14"/>
      <c r="AC405" s="14"/>
      <c r="AD405" s="14"/>
      <c r="AE405" s="14"/>
      <c r="AT405" s="266" t="s">
        <v>250</v>
      </c>
      <c r="AU405" s="266" t="s">
        <v>84</v>
      </c>
      <c r="AV405" s="14" t="s">
        <v>84</v>
      </c>
      <c r="AW405" s="14" t="s">
        <v>31</v>
      </c>
      <c r="AX405" s="14" t="s">
        <v>75</v>
      </c>
      <c r="AY405" s="266" t="s">
        <v>239</v>
      </c>
    </row>
    <row r="406" s="14" customFormat="1">
      <c r="A406" s="14"/>
      <c r="B406" s="256"/>
      <c r="C406" s="257"/>
      <c r="D406" s="241" t="s">
        <v>250</v>
      </c>
      <c r="E406" s="258" t="s">
        <v>1</v>
      </c>
      <c r="F406" s="259" t="s">
        <v>4643</v>
      </c>
      <c r="G406" s="257"/>
      <c r="H406" s="260">
        <v>4.5369999999999999</v>
      </c>
      <c r="I406" s="261"/>
      <c r="J406" s="257"/>
      <c r="K406" s="257"/>
      <c r="L406" s="262"/>
      <c r="M406" s="263"/>
      <c r="N406" s="264"/>
      <c r="O406" s="264"/>
      <c r="P406" s="264"/>
      <c r="Q406" s="264"/>
      <c r="R406" s="264"/>
      <c r="S406" s="264"/>
      <c r="T406" s="265"/>
      <c r="U406" s="14"/>
      <c r="V406" s="14"/>
      <c r="W406" s="14"/>
      <c r="X406" s="14"/>
      <c r="Y406" s="14"/>
      <c r="Z406" s="14"/>
      <c r="AA406" s="14"/>
      <c r="AB406" s="14"/>
      <c r="AC406" s="14"/>
      <c r="AD406" s="14"/>
      <c r="AE406" s="14"/>
      <c r="AT406" s="266" t="s">
        <v>250</v>
      </c>
      <c r="AU406" s="266" t="s">
        <v>84</v>
      </c>
      <c r="AV406" s="14" t="s">
        <v>84</v>
      </c>
      <c r="AW406" s="14" t="s">
        <v>31</v>
      </c>
      <c r="AX406" s="14" t="s">
        <v>75</v>
      </c>
      <c r="AY406" s="266" t="s">
        <v>239</v>
      </c>
    </row>
    <row r="407" s="14" customFormat="1">
      <c r="A407" s="14"/>
      <c r="B407" s="256"/>
      <c r="C407" s="257"/>
      <c r="D407" s="241" t="s">
        <v>250</v>
      </c>
      <c r="E407" s="258" t="s">
        <v>1</v>
      </c>
      <c r="F407" s="259" t="s">
        <v>4644</v>
      </c>
      <c r="G407" s="257"/>
      <c r="H407" s="260">
        <v>0.876</v>
      </c>
      <c r="I407" s="261"/>
      <c r="J407" s="257"/>
      <c r="K407" s="257"/>
      <c r="L407" s="262"/>
      <c r="M407" s="263"/>
      <c r="N407" s="264"/>
      <c r="O407" s="264"/>
      <c r="P407" s="264"/>
      <c r="Q407" s="264"/>
      <c r="R407" s="264"/>
      <c r="S407" s="264"/>
      <c r="T407" s="265"/>
      <c r="U407" s="14"/>
      <c r="V407" s="14"/>
      <c r="W407" s="14"/>
      <c r="X407" s="14"/>
      <c r="Y407" s="14"/>
      <c r="Z407" s="14"/>
      <c r="AA407" s="14"/>
      <c r="AB407" s="14"/>
      <c r="AC407" s="14"/>
      <c r="AD407" s="14"/>
      <c r="AE407" s="14"/>
      <c r="AT407" s="266" t="s">
        <v>250</v>
      </c>
      <c r="AU407" s="266" t="s">
        <v>84</v>
      </c>
      <c r="AV407" s="14" t="s">
        <v>84</v>
      </c>
      <c r="AW407" s="14" t="s">
        <v>31</v>
      </c>
      <c r="AX407" s="14" t="s">
        <v>75</v>
      </c>
      <c r="AY407" s="266" t="s">
        <v>239</v>
      </c>
    </row>
    <row r="408" s="16" customFormat="1">
      <c r="A408" s="16"/>
      <c r="B408" s="291"/>
      <c r="C408" s="292"/>
      <c r="D408" s="241" t="s">
        <v>250</v>
      </c>
      <c r="E408" s="293" t="s">
        <v>1</v>
      </c>
      <c r="F408" s="294" t="s">
        <v>4645</v>
      </c>
      <c r="G408" s="292"/>
      <c r="H408" s="295">
        <v>12.531000000000001</v>
      </c>
      <c r="I408" s="296"/>
      <c r="J408" s="292"/>
      <c r="K408" s="292"/>
      <c r="L408" s="297"/>
      <c r="M408" s="298"/>
      <c r="N408" s="299"/>
      <c r="O408" s="299"/>
      <c r="P408" s="299"/>
      <c r="Q408" s="299"/>
      <c r="R408" s="299"/>
      <c r="S408" s="299"/>
      <c r="T408" s="300"/>
      <c r="U408" s="16"/>
      <c r="V408" s="16"/>
      <c r="W408" s="16"/>
      <c r="X408" s="16"/>
      <c r="Y408" s="16"/>
      <c r="Z408" s="16"/>
      <c r="AA408" s="16"/>
      <c r="AB408" s="16"/>
      <c r="AC408" s="16"/>
      <c r="AD408" s="16"/>
      <c r="AE408" s="16"/>
      <c r="AT408" s="301" t="s">
        <v>250</v>
      </c>
      <c r="AU408" s="301" t="s">
        <v>84</v>
      </c>
      <c r="AV408" s="16" t="s">
        <v>107</v>
      </c>
      <c r="AW408" s="16" t="s">
        <v>31</v>
      </c>
      <c r="AX408" s="16" t="s">
        <v>75</v>
      </c>
      <c r="AY408" s="301" t="s">
        <v>239</v>
      </c>
    </row>
    <row r="409" s="15" customFormat="1">
      <c r="A409" s="15"/>
      <c r="B409" s="267"/>
      <c r="C409" s="268"/>
      <c r="D409" s="241" t="s">
        <v>250</v>
      </c>
      <c r="E409" s="269" t="s">
        <v>4402</v>
      </c>
      <c r="F409" s="270" t="s">
        <v>277</v>
      </c>
      <c r="G409" s="268"/>
      <c r="H409" s="271">
        <v>46.756</v>
      </c>
      <c r="I409" s="272"/>
      <c r="J409" s="268"/>
      <c r="K409" s="268"/>
      <c r="L409" s="273"/>
      <c r="M409" s="274"/>
      <c r="N409" s="275"/>
      <c r="O409" s="275"/>
      <c r="P409" s="275"/>
      <c r="Q409" s="275"/>
      <c r="R409" s="275"/>
      <c r="S409" s="275"/>
      <c r="T409" s="276"/>
      <c r="U409" s="15"/>
      <c r="V409" s="15"/>
      <c r="W409" s="15"/>
      <c r="X409" s="15"/>
      <c r="Y409" s="15"/>
      <c r="Z409" s="15"/>
      <c r="AA409" s="15"/>
      <c r="AB409" s="15"/>
      <c r="AC409" s="15"/>
      <c r="AD409" s="15"/>
      <c r="AE409" s="15"/>
      <c r="AT409" s="277" t="s">
        <v>250</v>
      </c>
      <c r="AU409" s="277" t="s">
        <v>84</v>
      </c>
      <c r="AV409" s="15" t="s">
        <v>246</v>
      </c>
      <c r="AW409" s="15" t="s">
        <v>31</v>
      </c>
      <c r="AX409" s="15" t="s">
        <v>82</v>
      </c>
      <c r="AY409" s="277" t="s">
        <v>239</v>
      </c>
    </row>
    <row r="410" s="2" customFormat="1" ht="24.15" customHeight="1">
      <c r="A410" s="39"/>
      <c r="B410" s="40"/>
      <c r="C410" s="228" t="s">
        <v>451</v>
      </c>
      <c r="D410" s="228" t="s">
        <v>241</v>
      </c>
      <c r="E410" s="229" t="s">
        <v>4646</v>
      </c>
      <c r="F410" s="230" t="s">
        <v>4647</v>
      </c>
      <c r="G410" s="231" t="s">
        <v>523</v>
      </c>
      <c r="H410" s="232">
        <v>3</v>
      </c>
      <c r="I410" s="233"/>
      <c r="J410" s="234">
        <f>ROUND(I410*H410,2)</f>
        <v>0</v>
      </c>
      <c r="K410" s="230" t="s">
        <v>1</v>
      </c>
      <c r="L410" s="45"/>
      <c r="M410" s="235" t="s">
        <v>1</v>
      </c>
      <c r="N410" s="236" t="s">
        <v>40</v>
      </c>
      <c r="O410" s="92"/>
      <c r="P410" s="237">
        <f>O410*H410</f>
        <v>0</v>
      </c>
      <c r="Q410" s="237">
        <v>0.087419999999999998</v>
      </c>
      <c r="R410" s="237">
        <f>Q410*H410</f>
        <v>0.26225999999999999</v>
      </c>
      <c r="S410" s="237">
        <v>0</v>
      </c>
      <c r="T410" s="238">
        <f>S410*H410</f>
        <v>0</v>
      </c>
      <c r="U410" s="39"/>
      <c r="V410" s="39"/>
      <c r="W410" s="39"/>
      <c r="X410" s="39"/>
      <c r="Y410" s="39"/>
      <c r="Z410" s="39"/>
      <c r="AA410" s="39"/>
      <c r="AB410" s="39"/>
      <c r="AC410" s="39"/>
      <c r="AD410" s="39"/>
      <c r="AE410" s="39"/>
      <c r="AR410" s="239" t="s">
        <v>246</v>
      </c>
      <c r="AT410" s="239" t="s">
        <v>241</v>
      </c>
      <c r="AU410" s="239" t="s">
        <v>84</v>
      </c>
      <c r="AY410" s="18" t="s">
        <v>239</v>
      </c>
      <c r="BE410" s="240">
        <f>IF(N410="základní",J410,0)</f>
        <v>0</v>
      </c>
      <c r="BF410" s="240">
        <f>IF(N410="snížená",J410,0)</f>
        <v>0</v>
      </c>
      <c r="BG410" s="240">
        <f>IF(N410="zákl. přenesená",J410,0)</f>
        <v>0</v>
      </c>
      <c r="BH410" s="240">
        <f>IF(N410="sníž. přenesená",J410,0)</f>
        <v>0</v>
      </c>
      <c r="BI410" s="240">
        <f>IF(N410="nulová",J410,0)</f>
        <v>0</v>
      </c>
      <c r="BJ410" s="18" t="s">
        <v>82</v>
      </c>
      <c r="BK410" s="240">
        <f>ROUND(I410*H410,2)</f>
        <v>0</v>
      </c>
      <c r="BL410" s="18" t="s">
        <v>246</v>
      </c>
      <c r="BM410" s="239" t="s">
        <v>4648</v>
      </c>
    </row>
    <row r="411" s="2" customFormat="1">
      <c r="A411" s="39"/>
      <c r="B411" s="40"/>
      <c r="C411" s="41"/>
      <c r="D411" s="241" t="s">
        <v>248</v>
      </c>
      <c r="E411" s="41"/>
      <c r="F411" s="242" t="s">
        <v>4647</v>
      </c>
      <c r="G411" s="41"/>
      <c r="H411" s="41"/>
      <c r="I411" s="243"/>
      <c r="J411" s="41"/>
      <c r="K411" s="41"/>
      <c r="L411" s="45"/>
      <c r="M411" s="244"/>
      <c r="N411" s="245"/>
      <c r="O411" s="92"/>
      <c r="P411" s="92"/>
      <c r="Q411" s="92"/>
      <c r="R411" s="92"/>
      <c r="S411" s="92"/>
      <c r="T411" s="93"/>
      <c r="U411" s="39"/>
      <c r="V411" s="39"/>
      <c r="W411" s="39"/>
      <c r="X411" s="39"/>
      <c r="Y411" s="39"/>
      <c r="Z411" s="39"/>
      <c r="AA411" s="39"/>
      <c r="AB411" s="39"/>
      <c r="AC411" s="39"/>
      <c r="AD411" s="39"/>
      <c r="AE411" s="39"/>
      <c r="AT411" s="18" t="s">
        <v>248</v>
      </c>
      <c r="AU411" s="18" t="s">
        <v>84</v>
      </c>
    </row>
    <row r="412" s="14" customFormat="1">
      <c r="A412" s="14"/>
      <c r="B412" s="256"/>
      <c r="C412" s="257"/>
      <c r="D412" s="241" t="s">
        <v>250</v>
      </c>
      <c r="E412" s="258" t="s">
        <v>1</v>
      </c>
      <c r="F412" s="259" t="s">
        <v>4649</v>
      </c>
      <c r="G412" s="257"/>
      <c r="H412" s="260">
        <v>1</v>
      </c>
      <c r="I412" s="261"/>
      <c r="J412" s="257"/>
      <c r="K412" s="257"/>
      <c r="L412" s="262"/>
      <c r="M412" s="263"/>
      <c r="N412" s="264"/>
      <c r="O412" s="264"/>
      <c r="P412" s="264"/>
      <c r="Q412" s="264"/>
      <c r="R412" s="264"/>
      <c r="S412" s="264"/>
      <c r="T412" s="265"/>
      <c r="U412" s="14"/>
      <c r="V412" s="14"/>
      <c r="W412" s="14"/>
      <c r="X412" s="14"/>
      <c r="Y412" s="14"/>
      <c r="Z412" s="14"/>
      <c r="AA412" s="14"/>
      <c r="AB412" s="14"/>
      <c r="AC412" s="14"/>
      <c r="AD412" s="14"/>
      <c r="AE412" s="14"/>
      <c r="AT412" s="266" t="s">
        <v>250</v>
      </c>
      <c r="AU412" s="266" t="s">
        <v>84</v>
      </c>
      <c r="AV412" s="14" t="s">
        <v>84</v>
      </c>
      <c r="AW412" s="14" t="s">
        <v>31</v>
      </c>
      <c r="AX412" s="14" t="s">
        <v>75</v>
      </c>
      <c r="AY412" s="266" t="s">
        <v>239</v>
      </c>
    </row>
    <row r="413" s="14" customFormat="1">
      <c r="A413" s="14"/>
      <c r="B413" s="256"/>
      <c r="C413" s="257"/>
      <c r="D413" s="241" t="s">
        <v>250</v>
      </c>
      <c r="E413" s="258" t="s">
        <v>1</v>
      </c>
      <c r="F413" s="259" t="s">
        <v>4650</v>
      </c>
      <c r="G413" s="257"/>
      <c r="H413" s="260">
        <v>1</v>
      </c>
      <c r="I413" s="261"/>
      <c r="J413" s="257"/>
      <c r="K413" s="257"/>
      <c r="L413" s="262"/>
      <c r="M413" s="263"/>
      <c r="N413" s="264"/>
      <c r="O413" s="264"/>
      <c r="P413" s="264"/>
      <c r="Q413" s="264"/>
      <c r="R413" s="264"/>
      <c r="S413" s="264"/>
      <c r="T413" s="265"/>
      <c r="U413" s="14"/>
      <c r="V413" s="14"/>
      <c r="W413" s="14"/>
      <c r="X413" s="14"/>
      <c r="Y413" s="14"/>
      <c r="Z413" s="14"/>
      <c r="AA413" s="14"/>
      <c r="AB413" s="14"/>
      <c r="AC413" s="14"/>
      <c r="AD413" s="14"/>
      <c r="AE413" s="14"/>
      <c r="AT413" s="266" t="s">
        <v>250</v>
      </c>
      <c r="AU413" s="266" t="s">
        <v>84</v>
      </c>
      <c r="AV413" s="14" t="s">
        <v>84</v>
      </c>
      <c r="AW413" s="14" t="s">
        <v>31</v>
      </c>
      <c r="AX413" s="14" t="s">
        <v>75</v>
      </c>
      <c r="AY413" s="266" t="s">
        <v>239</v>
      </c>
    </row>
    <row r="414" s="14" customFormat="1">
      <c r="A414" s="14"/>
      <c r="B414" s="256"/>
      <c r="C414" s="257"/>
      <c r="D414" s="241" t="s">
        <v>250</v>
      </c>
      <c r="E414" s="258" t="s">
        <v>1</v>
      </c>
      <c r="F414" s="259" t="s">
        <v>4651</v>
      </c>
      <c r="G414" s="257"/>
      <c r="H414" s="260">
        <v>1</v>
      </c>
      <c r="I414" s="261"/>
      <c r="J414" s="257"/>
      <c r="K414" s="257"/>
      <c r="L414" s="262"/>
      <c r="M414" s="263"/>
      <c r="N414" s="264"/>
      <c r="O414" s="264"/>
      <c r="P414" s="264"/>
      <c r="Q414" s="264"/>
      <c r="R414" s="264"/>
      <c r="S414" s="264"/>
      <c r="T414" s="265"/>
      <c r="U414" s="14"/>
      <c r="V414" s="14"/>
      <c r="W414" s="14"/>
      <c r="X414" s="14"/>
      <c r="Y414" s="14"/>
      <c r="Z414" s="14"/>
      <c r="AA414" s="14"/>
      <c r="AB414" s="14"/>
      <c r="AC414" s="14"/>
      <c r="AD414" s="14"/>
      <c r="AE414" s="14"/>
      <c r="AT414" s="266" t="s">
        <v>250</v>
      </c>
      <c r="AU414" s="266" t="s">
        <v>84</v>
      </c>
      <c r="AV414" s="14" t="s">
        <v>84</v>
      </c>
      <c r="AW414" s="14" t="s">
        <v>31</v>
      </c>
      <c r="AX414" s="14" t="s">
        <v>75</v>
      </c>
      <c r="AY414" s="266" t="s">
        <v>239</v>
      </c>
    </row>
    <row r="415" s="15" customFormat="1">
      <c r="A415" s="15"/>
      <c r="B415" s="267"/>
      <c r="C415" s="268"/>
      <c r="D415" s="241" t="s">
        <v>250</v>
      </c>
      <c r="E415" s="269" t="s">
        <v>1</v>
      </c>
      <c r="F415" s="270" t="s">
        <v>277</v>
      </c>
      <c r="G415" s="268"/>
      <c r="H415" s="271">
        <v>3</v>
      </c>
      <c r="I415" s="272"/>
      <c r="J415" s="268"/>
      <c r="K415" s="268"/>
      <c r="L415" s="273"/>
      <c r="M415" s="274"/>
      <c r="N415" s="275"/>
      <c r="O415" s="275"/>
      <c r="P415" s="275"/>
      <c r="Q415" s="275"/>
      <c r="R415" s="275"/>
      <c r="S415" s="275"/>
      <c r="T415" s="276"/>
      <c r="U415" s="15"/>
      <c r="V415" s="15"/>
      <c r="W415" s="15"/>
      <c r="X415" s="15"/>
      <c r="Y415" s="15"/>
      <c r="Z415" s="15"/>
      <c r="AA415" s="15"/>
      <c r="AB415" s="15"/>
      <c r="AC415" s="15"/>
      <c r="AD415" s="15"/>
      <c r="AE415" s="15"/>
      <c r="AT415" s="277" t="s">
        <v>250</v>
      </c>
      <c r="AU415" s="277" t="s">
        <v>84</v>
      </c>
      <c r="AV415" s="15" t="s">
        <v>246</v>
      </c>
      <c r="AW415" s="15" t="s">
        <v>31</v>
      </c>
      <c r="AX415" s="15" t="s">
        <v>82</v>
      </c>
      <c r="AY415" s="277" t="s">
        <v>239</v>
      </c>
    </row>
    <row r="416" s="2" customFormat="1" ht="24.15" customHeight="1">
      <c r="A416" s="39"/>
      <c r="B416" s="40"/>
      <c r="C416" s="302" t="s">
        <v>457</v>
      </c>
      <c r="D416" s="302" t="s">
        <v>1240</v>
      </c>
      <c r="E416" s="303" t="s">
        <v>4652</v>
      </c>
      <c r="F416" s="304" t="s">
        <v>4653</v>
      </c>
      <c r="G416" s="305" t="s">
        <v>523</v>
      </c>
      <c r="H416" s="306">
        <v>1</v>
      </c>
      <c r="I416" s="307"/>
      <c r="J416" s="308">
        <f>ROUND(I416*H416,2)</f>
        <v>0</v>
      </c>
      <c r="K416" s="304" t="s">
        <v>1</v>
      </c>
      <c r="L416" s="309"/>
      <c r="M416" s="310" t="s">
        <v>1</v>
      </c>
      <c r="N416" s="311" t="s">
        <v>40</v>
      </c>
      <c r="O416" s="92"/>
      <c r="P416" s="237">
        <f>O416*H416</f>
        <v>0</v>
      </c>
      <c r="Q416" s="237">
        <v>0.021000000000000001</v>
      </c>
      <c r="R416" s="237">
        <f>Q416*H416</f>
        <v>0.021000000000000001</v>
      </c>
      <c r="S416" s="237">
        <v>0</v>
      </c>
      <c r="T416" s="238">
        <f>S416*H416</f>
        <v>0</v>
      </c>
      <c r="U416" s="39"/>
      <c r="V416" s="39"/>
      <c r="W416" s="39"/>
      <c r="X416" s="39"/>
      <c r="Y416" s="39"/>
      <c r="Z416" s="39"/>
      <c r="AA416" s="39"/>
      <c r="AB416" s="39"/>
      <c r="AC416" s="39"/>
      <c r="AD416" s="39"/>
      <c r="AE416" s="39"/>
      <c r="AR416" s="239" t="s">
        <v>299</v>
      </c>
      <c r="AT416" s="239" t="s">
        <v>1240</v>
      </c>
      <c r="AU416" s="239" t="s">
        <v>84</v>
      </c>
      <c r="AY416" s="18" t="s">
        <v>239</v>
      </c>
      <c r="BE416" s="240">
        <f>IF(N416="základní",J416,0)</f>
        <v>0</v>
      </c>
      <c r="BF416" s="240">
        <f>IF(N416="snížená",J416,0)</f>
        <v>0</v>
      </c>
      <c r="BG416" s="240">
        <f>IF(N416="zákl. přenesená",J416,0)</f>
        <v>0</v>
      </c>
      <c r="BH416" s="240">
        <f>IF(N416="sníž. přenesená",J416,0)</f>
        <v>0</v>
      </c>
      <c r="BI416" s="240">
        <f>IF(N416="nulová",J416,0)</f>
        <v>0</v>
      </c>
      <c r="BJ416" s="18" t="s">
        <v>82</v>
      </c>
      <c r="BK416" s="240">
        <f>ROUND(I416*H416,2)</f>
        <v>0</v>
      </c>
      <c r="BL416" s="18" t="s">
        <v>246</v>
      </c>
      <c r="BM416" s="239" t="s">
        <v>4654</v>
      </c>
    </row>
    <row r="417" s="2" customFormat="1">
      <c r="A417" s="39"/>
      <c r="B417" s="40"/>
      <c r="C417" s="41"/>
      <c r="D417" s="241" t="s">
        <v>248</v>
      </c>
      <c r="E417" s="41"/>
      <c r="F417" s="242" t="s">
        <v>4653</v>
      </c>
      <c r="G417" s="41"/>
      <c r="H417" s="41"/>
      <c r="I417" s="243"/>
      <c r="J417" s="41"/>
      <c r="K417" s="41"/>
      <c r="L417" s="45"/>
      <c r="M417" s="244"/>
      <c r="N417" s="245"/>
      <c r="O417" s="92"/>
      <c r="P417" s="92"/>
      <c r="Q417" s="92"/>
      <c r="R417" s="92"/>
      <c r="S417" s="92"/>
      <c r="T417" s="93"/>
      <c r="U417" s="39"/>
      <c r="V417" s="39"/>
      <c r="W417" s="39"/>
      <c r="X417" s="39"/>
      <c r="Y417" s="39"/>
      <c r="Z417" s="39"/>
      <c r="AA417" s="39"/>
      <c r="AB417" s="39"/>
      <c r="AC417" s="39"/>
      <c r="AD417" s="39"/>
      <c r="AE417" s="39"/>
      <c r="AT417" s="18" t="s">
        <v>248</v>
      </c>
      <c r="AU417" s="18" t="s">
        <v>84</v>
      </c>
    </row>
    <row r="418" s="14" customFormat="1">
      <c r="A418" s="14"/>
      <c r="B418" s="256"/>
      <c r="C418" s="257"/>
      <c r="D418" s="241" t="s">
        <v>250</v>
      </c>
      <c r="E418" s="258" t="s">
        <v>1</v>
      </c>
      <c r="F418" s="259" t="s">
        <v>4649</v>
      </c>
      <c r="G418" s="257"/>
      <c r="H418" s="260">
        <v>1</v>
      </c>
      <c r="I418" s="261"/>
      <c r="J418" s="257"/>
      <c r="K418" s="257"/>
      <c r="L418" s="262"/>
      <c r="M418" s="263"/>
      <c r="N418" s="264"/>
      <c r="O418" s="264"/>
      <c r="P418" s="264"/>
      <c r="Q418" s="264"/>
      <c r="R418" s="264"/>
      <c r="S418" s="264"/>
      <c r="T418" s="265"/>
      <c r="U418" s="14"/>
      <c r="V418" s="14"/>
      <c r="W418" s="14"/>
      <c r="X418" s="14"/>
      <c r="Y418" s="14"/>
      <c r="Z418" s="14"/>
      <c r="AA418" s="14"/>
      <c r="AB418" s="14"/>
      <c r="AC418" s="14"/>
      <c r="AD418" s="14"/>
      <c r="AE418" s="14"/>
      <c r="AT418" s="266" t="s">
        <v>250</v>
      </c>
      <c r="AU418" s="266" t="s">
        <v>84</v>
      </c>
      <c r="AV418" s="14" t="s">
        <v>84</v>
      </c>
      <c r="AW418" s="14" t="s">
        <v>31</v>
      </c>
      <c r="AX418" s="14" t="s">
        <v>75</v>
      </c>
      <c r="AY418" s="266" t="s">
        <v>239</v>
      </c>
    </row>
    <row r="419" s="15" customFormat="1">
      <c r="A419" s="15"/>
      <c r="B419" s="267"/>
      <c r="C419" s="268"/>
      <c r="D419" s="241" t="s">
        <v>250</v>
      </c>
      <c r="E419" s="269" t="s">
        <v>1</v>
      </c>
      <c r="F419" s="270" t="s">
        <v>277</v>
      </c>
      <c r="G419" s="268"/>
      <c r="H419" s="271">
        <v>1</v>
      </c>
      <c r="I419" s="272"/>
      <c r="J419" s="268"/>
      <c r="K419" s="268"/>
      <c r="L419" s="273"/>
      <c r="M419" s="274"/>
      <c r="N419" s="275"/>
      <c r="O419" s="275"/>
      <c r="P419" s="275"/>
      <c r="Q419" s="275"/>
      <c r="R419" s="275"/>
      <c r="S419" s="275"/>
      <c r="T419" s="276"/>
      <c r="U419" s="15"/>
      <c r="V419" s="15"/>
      <c r="W419" s="15"/>
      <c r="X419" s="15"/>
      <c r="Y419" s="15"/>
      <c r="Z419" s="15"/>
      <c r="AA419" s="15"/>
      <c r="AB419" s="15"/>
      <c r="AC419" s="15"/>
      <c r="AD419" s="15"/>
      <c r="AE419" s="15"/>
      <c r="AT419" s="277" t="s">
        <v>250</v>
      </c>
      <c r="AU419" s="277" t="s">
        <v>84</v>
      </c>
      <c r="AV419" s="15" t="s">
        <v>246</v>
      </c>
      <c r="AW419" s="15" t="s">
        <v>31</v>
      </c>
      <c r="AX419" s="15" t="s">
        <v>82</v>
      </c>
      <c r="AY419" s="277" t="s">
        <v>239</v>
      </c>
    </row>
    <row r="420" s="2" customFormat="1" ht="24.15" customHeight="1">
      <c r="A420" s="39"/>
      <c r="B420" s="40"/>
      <c r="C420" s="302" t="s">
        <v>462</v>
      </c>
      <c r="D420" s="302" t="s">
        <v>1240</v>
      </c>
      <c r="E420" s="303" t="s">
        <v>4655</v>
      </c>
      <c r="F420" s="304" t="s">
        <v>4656</v>
      </c>
      <c r="G420" s="305" t="s">
        <v>523</v>
      </c>
      <c r="H420" s="306">
        <v>1</v>
      </c>
      <c r="I420" s="307"/>
      <c r="J420" s="308">
        <f>ROUND(I420*H420,2)</f>
        <v>0</v>
      </c>
      <c r="K420" s="304" t="s">
        <v>1</v>
      </c>
      <c r="L420" s="309"/>
      <c r="M420" s="310" t="s">
        <v>1</v>
      </c>
      <c r="N420" s="311" t="s">
        <v>40</v>
      </c>
      <c r="O420" s="92"/>
      <c r="P420" s="237">
        <f>O420*H420</f>
        <v>0</v>
      </c>
      <c r="Q420" s="237">
        <v>0.041000000000000002</v>
      </c>
      <c r="R420" s="237">
        <f>Q420*H420</f>
        <v>0.041000000000000002</v>
      </c>
      <c r="S420" s="237">
        <v>0</v>
      </c>
      <c r="T420" s="238">
        <f>S420*H420</f>
        <v>0</v>
      </c>
      <c r="U420" s="39"/>
      <c r="V420" s="39"/>
      <c r="W420" s="39"/>
      <c r="X420" s="39"/>
      <c r="Y420" s="39"/>
      <c r="Z420" s="39"/>
      <c r="AA420" s="39"/>
      <c r="AB420" s="39"/>
      <c r="AC420" s="39"/>
      <c r="AD420" s="39"/>
      <c r="AE420" s="39"/>
      <c r="AR420" s="239" t="s">
        <v>299</v>
      </c>
      <c r="AT420" s="239" t="s">
        <v>1240</v>
      </c>
      <c r="AU420" s="239" t="s">
        <v>84</v>
      </c>
      <c r="AY420" s="18" t="s">
        <v>239</v>
      </c>
      <c r="BE420" s="240">
        <f>IF(N420="základní",J420,0)</f>
        <v>0</v>
      </c>
      <c r="BF420" s="240">
        <f>IF(N420="snížená",J420,0)</f>
        <v>0</v>
      </c>
      <c r="BG420" s="240">
        <f>IF(N420="zákl. přenesená",J420,0)</f>
        <v>0</v>
      </c>
      <c r="BH420" s="240">
        <f>IF(N420="sníž. přenesená",J420,0)</f>
        <v>0</v>
      </c>
      <c r="BI420" s="240">
        <f>IF(N420="nulová",J420,0)</f>
        <v>0</v>
      </c>
      <c r="BJ420" s="18" t="s">
        <v>82</v>
      </c>
      <c r="BK420" s="240">
        <f>ROUND(I420*H420,2)</f>
        <v>0</v>
      </c>
      <c r="BL420" s="18" t="s">
        <v>246</v>
      </c>
      <c r="BM420" s="239" t="s">
        <v>4657</v>
      </c>
    </row>
    <row r="421" s="2" customFormat="1">
      <c r="A421" s="39"/>
      <c r="B421" s="40"/>
      <c r="C421" s="41"/>
      <c r="D421" s="241" t="s">
        <v>248</v>
      </c>
      <c r="E421" s="41"/>
      <c r="F421" s="242" t="s">
        <v>4656</v>
      </c>
      <c r="G421" s="41"/>
      <c r="H421" s="41"/>
      <c r="I421" s="243"/>
      <c r="J421" s="41"/>
      <c r="K421" s="41"/>
      <c r="L421" s="45"/>
      <c r="M421" s="244"/>
      <c r="N421" s="245"/>
      <c r="O421" s="92"/>
      <c r="P421" s="92"/>
      <c r="Q421" s="92"/>
      <c r="R421" s="92"/>
      <c r="S421" s="92"/>
      <c r="T421" s="93"/>
      <c r="U421" s="39"/>
      <c r="V421" s="39"/>
      <c r="W421" s="39"/>
      <c r="X421" s="39"/>
      <c r="Y421" s="39"/>
      <c r="Z421" s="39"/>
      <c r="AA421" s="39"/>
      <c r="AB421" s="39"/>
      <c r="AC421" s="39"/>
      <c r="AD421" s="39"/>
      <c r="AE421" s="39"/>
      <c r="AT421" s="18" t="s">
        <v>248</v>
      </c>
      <c r="AU421" s="18" t="s">
        <v>84</v>
      </c>
    </row>
    <row r="422" s="14" customFormat="1">
      <c r="A422" s="14"/>
      <c r="B422" s="256"/>
      <c r="C422" s="257"/>
      <c r="D422" s="241" t="s">
        <v>250</v>
      </c>
      <c r="E422" s="258" t="s">
        <v>1</v>
      </c>
      <c r="F422" s="259" t="s">
        <v>4650</v>
      </c>
      <c r="G422" s="257"/>
      <c r="H422" s="260">
        <v>1</v>
      </c>
      <c r="I422" s="261"/>
      <c r="J422" s="257"/>
      <c r="K422" s="257"/>
      <c r="L422" s="262"/>
      <c r="M422" s="263"/>
      <c r="N422" s="264"/>
      <c r="O422" s="264"/>
      <c r="P422" s="264"/>
      <c r="Q422" s="264"/>
      <c r="R422" s="264"/>
      <c r="S422" s="264"/>
      <c r="T422" s="265"/>
      <c r="U422" s="14"/>
      <c r="V422" s="14"/>
      <c r="W422" s="14"/>
      <c r="X422" s="14"/>
      <c r="Y422" s="14"/>
      <c r="Z422" s="14"/>
      <c r="AA422" s="14"/>
      <c r="AB422" s="14"/>
      <c r="AC422" s="14"/>
      <c r="AD422" s="14"/>
      <c r="AE422" s="14"/>
      <c r="AT422" s="266" t="s">
        <v>250</v>
      </c>
      <c r="AU422" s="266" t="s">
        <v>84</v>
      </c>
      <c r="AV422" s="14" t="s">
        <v>84</v>
      </c>
      <c r="AW422" s="14" t="s">
        <v>31</v>
      </c>
      <c r="AX422" s="14" t="s">
        <v>75</v>
      </c>
      <c r="AY422" s="266" t="s">
        <v>239</v>
      </c>
    </row>
    <row r="423" s="15" customFormat="1">
      <c r="A423" s="15"/>
      <c r="B423" s="267"/>
      <c r="C423" s="268"/>
      <c r="D423" s="241" t="s">
        <v>250</v>
      </c>
      <c r="E423" s="269" t="s">
        <v>1</v>
      </c>
      <c r="F423" s="270" t="s">
        <v>277</v>
      </c>
      <c r="G423" s="268"/>
      <c r="H423" s="271">
        <v>1</v>
      </c>
      <c r="I423" s="272"/>
      <c r="J423" s="268"/>
      <c r="K423" s="268"/>
      <c r="L423" s="273"/>
      <c r="M423" s="274"/>
      <c r="N423" s="275"/>
      <c r="O423" s="275"/>
      <c r="P423" s="275"/>
      <c r="Q423" s="275"/>
      <c r="R423" s="275"/>
      <c r="S423" s="275"/>
      <c r="T423" s="276"/>
      <c r="U423" s="15"/>
      <c r="V423" s="15"/>
      <c r="W423" s="15"/>
      <c r="X423" s="15"/>
      <c r="Y423" s="15"/>
      <c r="Z423" s="15"/>
      <c r="AA423" s="15"/>
      <c r="AB423" s="15"/>
      <c r="AC423" s="15"/>
      <c r="AD423" s="15"/>
      <c r="AE423" s="15"/>
      <c r="AT423" s="277" t="s">
        <v>250</v>
      </c>
      <c r="AU423" s="277" t="s">
        <v>84</v>
      </c>
      <c r="AV423" s="15" t="s">
        <v>246</v>
      </c>
      <c r="AW423" s="15" t="s">
        <v>31</v>
      </c>
      <c r="AX423" s="15" t="s">
        <v>82</v>
      </c>
      <c r="AY423" s="277" t="s">
        <v>239</v>
      </c>
    </row>
    <row r="424" s="2" customFormat="1" ht="24.15" customHeight="1">
      <c r="A424" s="39"/>
      <c r="B424" s="40"/>
      <c r="C424" s="302" t="s">
        <v>467</v>
      </c>
      <c r="D424" s="302" t="s">
        <v>1240</v>
      </c>
      <c r="E424" s="303" t="s">
        <v>4658</v>
      </c>
      <c r="F424" s="304" t="s">
        <v>4659</v>
      </c>
      <c r="G424" s="305" t="s">
        <v>523</v>
      </c>
      <c r="H424" s="306">
        <v>1</v>
      </c>
      <c r="I424" s="307"/>
      <c r="J424" s="308">
        <f>ROUND(I424*H424,2)</f>
        <v>0</v>
      </c>
      <c r="K424" s="304" t="s">
        <v>1</v>
      </c>
      <c r="L424" s="309"/>
      <c r="M424" s="310" t="s">
        <v>1</v>
      </c>
      <c r="N424" s="311" t="s">
        <v>40</v>
      </c>
      <c r="O424" s="92"/>
      <c r="P424" s="237">
        <f>O424*H424</f>
        <v>0</v>
      </c>
      <c r="Q424" s="237">
        <v>0.052999999999999998</v>
      </c>
      <c r="R424" s="237">
        <f>Q424*H424</f>
        <v>0.052999999999999998</v>
      </c>
      <c r="S424" s="237">
        <v>0</v>
      </c>
      <c r="T424" s="238">
        <f>S424*H424</f>
        <v>0</v>
      </c>
      <c r="U424" s="39"/>
      <c r="V424" s="39"/>
      <c r="W424" s="39"/>
      <c r="X424" s="39"/>
      <c r="Y424" s="39"/>
      <c r="Z424" s="39"/>
      <c r="AA424" s="39"/>
      <c r="AB424" s="39"/>
      <c r="AC424" s="39"/>
      <c r="AD424" s="39"/>
      <c r="AE424" s="39"/>
      <c r="AR424" s="239" t="s">
        <v>299</v>
      </c>
      <c r="AT424" s="239" t="s">
        <v>1240</v>
      </c>
      <c r="AU424" s="239" t="s">
        <v>84</v>
      </c>
      <c r="AY424" s="18" t="s">
        <v>239</v>
      </c>
      <c r="BE424" s="240">
        <f>IF(N424="základní",J424,0)</f>
        <v>0</v>
      </c>
      <c r="BF424" s="240">
        <f>IF(N424="snížená",J424,0)</f>
        <v>0</v>
      </c>
      <c r="BG424" s="240">
        <f>IF(N424="zákl. přenesená",J424,0)</f>
        <v>0</v>
      </c>
      <c r="BH424" s="240">
        <f>IF(N424="sníž. přenesená",J424,0)</f>
        <v>0</v>
      </c>
      <c r="BI424" s="240">
        <f>IF(N424="nulová",J424,0)</f>
        <v>0</v>
      </c>
      <c r="BJ424" s="18" t="s">
        <v>82</v>
      </c>
      <c r="BK424" s="240">
        <f>ROUND(I424*H424,2)</f>
        <v>0</v>
      </c>
      <c r="BL424" s="18" t="s">
        <v>246</v>
      </c>
      <c r="BM424" s="239" t="s">
        <v>4660</v>
      </c>
    </row>
    <row r="425" s="2" customFormat="1">
      <c r="A425" s="39"/>
      <c r="B425" s="40"/>
      <c r="C425" s="41"/>
      <c r="D425" s="241" t="s">
        <v>248</v>
      </c>
      <c r="E425" s="41"/>
      <c r="F425" s="242" t="s">
        <v>4659</v>
      </c>
      <c r="G425" s="41"/>
      <c r="H425" s="41"/>
      <c r="I425" s="243"/>
      <c r="J425" s="41"/>
      <c r="K425" s="41"/>
      <c r="L425" s="45"/>
      <c r="M425" s="244"/>
      <c r="N425" s="245"/>
      <c r="O425" s="92"/>
      <c r="P425" s="92"/>
      <c r="Q425" s="92"/>
      <c r="R425" s="92"/>
      <c r="S425" s="92"/>
      <c r="T425" s="93"/>
      <c r="U425" s="39"/>
      <c r="V425" s="39"/>
      <c r="W425" s="39"/>
      <c r="X425" s="39"/>
      <c r="Y425" s="39"/>
      <c r="Z425" s="39"/>
      <c r="AA425" s="39"/>
      <c r="AB425" s="39"/>
      <c r="AC425" s="39"/>
      <c r="AD425" s="39"/>
      <c r="AE425" s="39"/>
      <c r="AT425" s="18" t="s">
        <v>248</v>
      </c>
      <c r="AU425" s="18" t="s">
        <v>84</v>
      </c>
    </row>
    <row r="426" s="14" customFormat="1">
      <c r="A426" s="14"/>
      <c r="B426" s="256"/>
      <c r="C426" s="257"/>
      <c r="D426" s="241" t="s">
        <v>250</v>
      </c>
      <c r="E426" s="258" t="s">
        <v>1</v>
      </c>
      <c r="F426" s="259" t="s">
        <v>4651</v>
      </c>
      <c r="G426" s="257"/>
      <c r="H426" s="260">
        <v>1</v>
      </c>
      <c r="I426" s="261"/>
      <c r="J426" s="257"/>
      <c r="K426" s="257"/>
      <c r="L426" s="262"/>
      <c r="M426" s="263"/>
      <c r="N426" s="264"/>
      <c r="O426" s="264"/>
      <c r="P426" s="264"/>
      <c r="Q426" s="264"/>
      <c r="R426" s="264"/>
      <c r="S426" s="264"/>
      <c r="T426" s="265"/>
      <c r="U426" s="14"/>
      <c r="V426" s="14"/>
      <c r="W426" s="14"/>
      <c r="X426" s="14"/>
      <c r="Y426" s="14"/>
      <c r="Z426" s="14"/>
      <c r="AA426" s="14"/>
      <c r="AB426" s="14"/>
      <c r="AC426" s="14"/>
      <c r="AD426" s="14"/>
      <c r="AE426" s="14"/>
      <c r="AT426" s="266" t="s">
        <v>250</v>
      </c>
      <c r="AU426" s="266" t="s">
        <v>84</v>
      </c>
      <c r="AV426" s="14" t="s">
        <v>84</v>
      </c>
      <c r="AW426" s="14" t="s">
        <v>31</v>
      </c>
      <c r="AX426" s="14" t="s">
        <v>75</v>
      </c>
      <c r="AY426" s="266" t="s">
        <v>239</v>
      </c>
    </row>
    <row r="427" s="15" customFormat="1">
      <c r="A427" s="15"/>
      <c r="B427" s="267"/>
      <c r="C427" s="268"/>
      <c r="D427" s="241" t="s">
        <v>250</v>
      </c>
      <c r="E427" s="269" t="s">
        <v>1</v>
      </c>
      <c r="F427" s="270" t="s">
        <v>277</v>
      </c>
      <c r="G427" s="268"/>
      <c r="H427" s="271">
        <v>1</v>
      </c>
      <c r="I427" s="272"/>
      <c r="J427" s="268"/>
      <c r="K427" s="268"/>
      <c r="L427" s="273"/>
      <c r="M427" s="274"/>
      <c r="N427" s="275"/>
      <c r="O427" s="275"/>
      <c r="P427" s="275"/>
      <c r="Q427" s="275"/>
      <c r="R427" s="275"/>
      <c r="S427" s="275"/>
      <c r="T427" s="276"/>
      <c r="U427" s="15"/>
      <c r="V427" s="15"/>
      <c r="W427" s="15"/>
      <c r="X427" s="15"/>
      <c r="Y427" s="15"/>
      <c r="Z427" s="15"/>
      <c r="AA427" s="15"/>
      <c r="AB427" s="15"/>
      <c r="AC427" s="15"/>
      <c r="AD427" s="15"/>
      <c r="AE427" s="15"/>
      <c r="AT427" s="277" t="s">
        <v>250</v>
      </c>
      <c r="AU427" s="277" t="s">
        <v>84</v>
      </c>
      <c r="AV427" s="15" t="s">
        <v>246</v>
      </c>
      <c r="AW427" s="15" t="s">
        <v>31</v>
      </c>
      <c r="AX427" s="15" t="s">
        <v>82</v>
      </c>
      <c r="AY427" s="277" t="s">
        <v>239</v>
      </c>
    </row>
    <row r="428" s="12" customFormat="1" ht="22.8" customHeight="1">
      <c r="A428" s="12"/>
      <c r="B428" s="212"/>
      <c r="C428" s="213"/>
      <c r="D428" s="214" t="s">
        <v>74</v>
      </c>
      <c r="E428" s="226" t="s">
        <v>278</v>
      </c>
      <c r="F428" s="226" t="s">
        <v>1570</v>
      </c>
      <c r="G428" s="213"/>
      <c r="H428" s="213"/>
      <c r="I428" s="216"/>
      <c r="J428" s="227">
        <f>BK428</f>
        <v>0</v>
      </c>
      <c r="K428" s="213"/>
      <c r="L428" s="218"/>
      <c r="M428" s="219"/>
      <c r="N428" s="220"/>
      <c r="O428" s="220"/>
      <c r="P428" s="221">
        <f>SUM(P429:P435)</f>
        <v>0</v>
      </c>
      <c r="Q428" s="220"/>
      <c r="R428" s="221">
        <f>SUM(R429:R435)</f>
        <v>0.28149000000000002</v>
      </c>
      <c r="S428" s="220"/>
      <c r="T428" s="222">
        <f>SUM(T429:T435)</f>
        <v>0</v>
      </c>
      <c r="U428" s="12"/>
      <c r="V428" s="12"/>
      <c r="W428" s="12"/>
      <c r="X428" s="12"/>
      <c r="Y428" s="12"/>
      <c r="Z428" s="12"/>
      <c r="AA428" s="12"/>
      <c r="AB428" s="12"/>
      <c r="AC428" s="12"/>
      <c r="AD428" s="12"/>
      <c r="AE428" s="12"/>
      <c r="AR428" s="223" t="s">
        <v>82</v>
      </c>
      <c r="AT428" s="224" t="s">
        <v>74</v>
      </c>
      <c r="AU428" s="224" t="s">
        <v>82</v>
      </c>
      <c r="AY428" s="223" t="s">
        <v>239</v>
      </c>
      <c r="BK428" s="225">
        <f>SUM(BK429:BK435)</f>
        <v>0</v>
      </c>
    </row>
    <row r="429" s="2" customFormat="1" ht="24.15" customHeight="1">
      <c r="A429" s="39"/>
      <c r="B429" s="40"/>
      <c r="C429" s="228" t="s">
        <v>472</v>
      </c>
      <c r="D429" s="228" t="s">
        <v>241</v>
      </c>
      <c r="E429" s="229" t="s">
        <v>4661</v>
      </c>
      <c r="F429" s="230" t="s">
        <v>4662</v>
      </c>
      <c r="G429" s="231" t="s">
        <v>244</v>
      </c>
      <c r="H429" s="232">
        <v>11</v>
      </c>
      <c r="I429" s="233"/>
      <c r="J429" s="234">
        <f>ROUND(I429*H429,2)</f>
        <v>0</v>
      </c>
      <c r="K429" s="230" t="s">
        <v>1</v>
      </c>
      <c r="L429" s="45"/>
      <c r="M429" s="235" t="s">
        <v>1</v>
      </c>
      <c r="N429" s="236" t="s">
        <v>40</v>
      </c>
      <c r="O429" s="92"/>
      <c r="P429" s="237">
        <f>O429*H429</f>
        <v>0</v>
      </c>
      <c r="Q429" s="237">
        <v>0.025590000000000002</v>
      </c>
      <c r="R429" s="237">
        <f>Q429*H429</f>
        <v>0.28149000000000002</v>
      </c>
      <c r="S429" s="237">
        <v>0</v>
      </c>
      <c r="T429" s="238">
        <f>S429*H429</f>
        <v>0</v>
      </c>
      <c r="U429" s="39"/>
      <c r="V429" s="39"/>
      <c r="W429" s="39"/>
      <c r="X429" s="39"/>
      <c r="Y429" s="39"/>
      <c r="Z429" s="39"/>
      <c r="AA429" s="39"/>
      <c r="AB429" s="39"/>
      <c r="AC429" s="39"/>
      <c r="AD429" s="39"/>
      <c r="AE429" s="39"/>
      <c r="AR429" s="239" t="s">
        <v>246</v>
      </c>
      <c r="AT429" s="239" t="s">
        <v>241</v>
      </c>
      <c r="AU429" s="239" t="s">
        <v>84</v>
      </c>
      <c r="AY429" s="18" t="s">
        <v>239</v>
      </c>
      <c r="BE429" s="240">
        <f>IF(N429="základní",J429,0)</f>
        <v>0</v>
      </c>
      <c r="BF429" s="240">
        <f>IF(N429="snížená",J429,0)</f>
        <v>0</v>
      </c>
      <c r="BG429" s="240">
        <f>IF(N429="zákl. přenesená",J429,0)</f>
        <v>0</v>
      </c>
      <c r="BH429" s="240">
        <f>IF(N429="sníž. přenesená",J429,0)</f>
        <v>0</v>
      </c>
      <c r="BI429" s="240">
        <f>IF(N429="nulová",J429,0)</f>
        <v>0</v>
      </c>
      <c r="BJ429" s="18" t="s">
        <v>82</v>
      </c>
      <c r="BK429" s="240">
        <f>ROUND(I429*H429,2)</f>
        <v>0</v>
      </c>
      <c r="BL429" s="18" t="s">
        <v>246</v>
      </c>
      <c r="BM429" s="239" t="s">
        <v>4663</v>
      </c>
    </row>
    <row r="430" s="2" customFormat="1">
      <c r="A430" s="39"/>
      <c r="B430" s="40"/>
      <c r="C430" s="41"/>
      <c r="D430" s="241" t="s">
        <v>248</v>
      </c>
      <c r="E430" s="41"/>
      <c r="F430" s="242" t="s">
        <v>4662</v>
      </c>
      <c r="G430" s="41"/>
      <c r="H430" s="41"/>
      <c r="I430" s="243"/>
      <c r="J430" s="41"/>
      <c r="K430" s="41"/>
      <c r="L430" s="45"/>
      <c r="M430" s="244"/>
      <c r="N430" s="245"/>
      <c r="O430" s="92"/>
      <c r="P430" s="92"/>
      <c r="Q430" s="92"/>
      <c r="R430" s="92"/>
      <c r="S430" s="92"/>
      <c r="T430" s="93"/>
      <c r="U430" s="39"/>
      <c r="V430" s="39"/>
      <c r="W430" s="39"/>
      <c r="X430" s="39"/>
      <c r="Y430" s="39"/>
      <c r="Z430" s="39"/>
      <c r="AA430" s="39"/>
      <c r="AB430" s="39"/>
      <c r="AC430" s="39"/>
      <c r="AD430" s="39"/>
      <c r="AE430" s="39"/>
      <c r="AT430" s="18" t="s">
        <v>248</v>
      </c>
      <c r="AU430" s="18" t="s">
        <v>84</v>
      </c>
    </row>
    <row r="431" s="2" customFormat="1">
      <c r="A431" s="39"/>
      <c r="B431" s="40"/>
      <c r="C431" s="41"/>
      <c r="D431" s="241" t="s">
        <v>341</v>
      </c>
      <c r="E431" s="41"/>
      <c r="F431" s="278" t="s">
        <v>4664</v>
      </c>
      <c r="G431" s="41"/>
      <c r="H431" s="41"/>
      <c r="I431" s="243"/>
      <c r="J431" s="41"/>
      <c r="K431" s="41"/>
      <c r="L431" s="45"/>
      <c r="M431" s="244"/>
      <c r="N431" s="245"/>
      <c r="O431" s="92"/>
      <c r="P431" s="92"/>
      <c r="Q431" s="92"/>
      <c r="R431" s="92"/>
      <c r="S431" s="92"/>
      <c r="T431" s="93"/>
      <c r="U431" s="39"/>
      <c r="V431" s="39"/>
      <c r="W431" s="39"/>
      <c r="X431" s="39"/>
      <c r="Y431" s="39"/>
      <c r="Z431" s="39"/>
      <c r="AA431" s="39"/>
      <c r="AB431" s="39"/>
      <c r="AC431" s="39"/>
      <c r="AD431" s="39"/>
      <c r="AE431" s="39"/>
      <c r="AT431" s="18" t="s">
        <v>341</v>
      </c>
      <c r="AU431" s="18" t="s">
        <v>84</v>
      </c>
    </row>
    <row r="432" s="13" customFormat="1">
      <c r="A432" s="13"/>
      <c r="B432" s="246"/>
      <c r="C432" s="247"/>
      <c r="D432" s="241" t="s">
        <v>250</v>
      </c>
      <c r="E432" s="248" t="s">
        <v>1</v>
      </c>
      <c r="F432" s="249" t="s">
        <v>4665</v>
      </c>
      <c r="G432" s="247"/>
      <c r="H432" s="248" t="s">
        <v>1</v>
      </c>
      <c r="I432" s="250"/>
      <c r="J432" s="247"/>
      <c r="K432" s="247"/>
      <c r="L432" s="251"/>
      <c r="M432" s="252"/>
      <c r="N432" s="253"/>
      <c r="O432" s="253"/>
      <c r="P432" s="253"/>
      <c r="Q432" s="253"/>
      <c r="R432" s="253"/>
      <c r="S432" s="253"/>
      <c r="T432" s="254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55" t="s">
        <v>250</v>
      </c>
      <c r="AU432" s="255" t="s">
        <v>84</v>
      </c>
      <c r="AV432" s="13" t="s">
        <v>82</v>
      </c>
      <c r="AW432" s="13" t="s">
        <v>31</v>
      </c>
      <c r="AX432" s="13" t="s">
        <v>75</v>
      </c>
      <c r="AY432" s="255" t="s">
        <v>239</v>
      </c>
    </row>
    <row r="433" s="14" customFormat="1">
      <c r="A433" s="14"/>
      <c r="B433" s="256"/>
      <c r="C433" s="257"/>
      <c r="D433" s="241" t="s">
        <v>250</v>
      </c>
      <c r="E433" s="258" t="s">
        <v>1</v>
      </c>
      <c r="F433" s="259" t="s">
        <v>4666</v>
      </c>
      <c r="G433" s="257"/>
      <c r="H433" s="260">
        <v>10</v>
      </c>
      <c r="I433" s="261"/>
      <c r="J433" s="257"/>
      <c r="K433" s="257"/>
      <c r="L433" s="262"/>
      <c r="M433" s="263"/>
      <c r="N433" s="264"/>
      <c r="O433" s="264"/>
      <c r="P433" s="264"/>
      <c r="Q433" s="264"/>
      <c r="R433" s="264"/>
      <c r="S433" s="264"/>
      <c r="T433" s="265"/>
      <c r="U433" s="14"/>
      <c r="V433" s="14"/>
      <c r="W433" s="14"/>
      <c r="X433" s="14"/>
      <c r="Y433" s="14"/>
      <c r="Z433" s="14"/>
      <c r="AA433" s="14"/>
      <c r="AB433" s="14"/>
      <c r="AC433" s="14"/>
      <c r="AD433" s="14"/>
      <c r="AE433" s="14"/>
      <c r="AT433" s="266" t="s">
        <v>250</v>
      </c>
      <c r="AU433" s="266" t="s">
        <v>84</v>
      </c>
      <c r="AV433" s="14" t="s">
        <v>84</v>
      </c>
      <c r="AW433" s="14" t="s">
        <v>31</v>
      </c>
      <c r="AX433" s="14" t="s">
        <v>75</v>
      </c>
      <c r="AY433" s="266" t="s">
        <v>239</v>
      </c>
    </row>
    <row r="434" s="14" customFormat="1">
      <c r="A434" s="14"/>
      <c r="B434" s="256"/>
      <c r="C434" s="257"/>
      <c r="D434" s="241" t="s">
        <v>250</v>
      </c>
      <c r="E434" s="258" t="s">
        <v>1</v>
      </c>
      <c r="F434" s="259" t="s">
        <v>4667</v>
      </c>
      <c r="G434" s="257"/>
      <c r="H434" s="260">
        <v>1</v>
      </c>
      <c r="I434" s="261"/>
      <c r="J434" s="257"/>
      <c r="K434" s="257"/>
      <c r="L434" s="262"/>
      <c r="M434" s="263"/>
      <c r="N434" s="264"/>
      <c r="O434" s="264"/>
      <c r="P434" s="264"/>
      <c r="Q434" s="264"/>
      <c r="R434" s="264"/>
      <c r="S434" s="264"/>
      <c r="T434" s="265"/>
      <c r="U434" s="14"/>
      <c r="V434" s="14"/>
      <c r="W434" s="14"/>
      <c r="X434" s="14"/>
      <c r="Y434" s="14"/>
      <c r="Z434" s="14"/>
      <c r="AA434" s="14"/>
      <c r="AB434" s="14"/>
      <c r="AC434" s="14"/>
      <c r="AD434" s="14"/>
      <c r="AE434" s="14"/>
      <c r="AT434" s="266" t="s">
        <v>250</v>
      </c>
      <c r="AU434" s="266" t="s">
        <v>84</v>
      </c>
      <c r="AV434" s="14" t="s">
        <v>84</v>
      </c>
      <c r="AW434" s="14" t="s">
        <v>31</v>
      </c>
      <c r="AX434" s="14" t="s">
        <v>75</v>
      </c>
      <c r="AY434" s="266" t="s">
        <v>239</v>
      </c>
    </row>
    <row r="435" s="15" customFormat="1">
      <c r="A435" s="15"/>
      <c r="B435" s="267"/>
      <c r="C435" s="268"/>
      <c r="D435" s="241" t="s">
        <v>250</v>
      </c>
      <c r="E435" s="269" t="s">
        <v>1</v>
      </c>
      <c r="F435" s="270" t="s">
        <v>277</v>
      </c>
      <c r="G435" s="268"/>
      <c r="H435" s="271">
        <v>11</v>
      </c>
      <c r="I435" s="272"/>
      <c r="J435" s="268"/>
      <c r="K435" s="268"/>
      <c r="L435" s="273"/>
      <c r="M435" s="274"/>
      <c r="N435" s="275"/>
      <c r="O435" s="275"/>
      <c r="P435" s="275"/>
      <c r="Q435" s="275"/>
      <c r="R435" s="275"/>
      <c r="S435" s="275"/>
      <c r="T435" s="276"/>
      <c r="U435" s="15"/>
      <c r="V435" s="15"/>
      <c r="W435" s="15"/>
      <c r="X435" s="15"/>
      <c r="Y435" s="15"/>
      <c r="Z435" s="15"/>
      <c r="AA435" s="15"/>
      <c r="AB435" s="15"/>
      <c r="AC435" s="15"/>
      <c r="AD435" s="15"/>
      <c r="AE435" s="15"/>
      <c r="AT435" s="277" t="s">
        <v>250</v>
      </c>
      <c r="AU435" s="277" t="s">
        <v>84</v>
      </c>
      <c r="AV435" s="15" t="s">
        <v>246</v>
      </c>
      <c r="AW435" s="15" t="s">
        <v>31</v>
      </c>
      <c r="AX435" s="15" t="s">
        <v>82</v>
      </c>
      <c r="AY435" s="277" t="s">
        <v>239</v>
      </c>
    </row>
    <row r="436" s="12" customFormat="1" ht="22.8" customHeight="1">
      <c r="A436" s="12"/>
      <c r="B436" s="212"/>
      <c r="C436" s="213"/>
      <c r="D436" s="214" t="s">
        <v>74</v>
      </c>
      <c r="E436" s="226" t="s">
        <v>299</v>
      </c>
      <c r="F436" s="226" t="s">
        <v>811</v>
      </c>
      <c r="G436" s="213"/>
      <c r="H436" s="213"/>
      <c r="I436" s="216"/>
      <c r="J436" s="227">
        <f>BK436</f>
        <v>0</v>
      </c>
      <c r="K436" s="213"/>
      <c r="L436" s="218"/>
      <c r="M436" s="219"/>
      <c r="N436" s="220"/>
      <c r="O436" s="220"/>
      <c r="P436" s="221">
        <f>SUM(P437:P1310)</f>
        <v>0</v>
      </c>
      <c r="Q436" s="220"/>
      <c r="R436" s="221">
        <f>SUM(R437:R1310)</f>
        <v>17.58085213</v>
      </c>
      <c r="S436" s="220"/>
      <c r="T436" s="222">
        <f>SUM(T437:T1310)</f>
        <v>0.78815000000000002</v>
      </c>
      <c r="U436" s="12"/>
      <c r="V436" s="12"/>
      <c r="W436" s="12"/>
      <c r="X436" s="12"/>
      <c r="Y436" s="12"/>
      <c r="Z436" s="12"/>
      <c r="AA436" s="12"/>
      <c r="AB436" s="12"/>
      <c r="AC436" s="12"/>
      <c r="AD436" s="12"/>
      <c r="AE436" s="12"/>
      <c r="AR436" s="223" t="s">
        <v>82</v>
      </c>
      <c r="AT436" s="224" t="s">
        <v>74</v>
      </c>
      <c r="AU436" s="224" t="s">
        <v>82</v>
      </c>
      <c r="AY436" s="223" t="s">
        <v>239</v>
      </c>
      <c r="BK436" s="225">
        <f>SUM(BK437:BK1310)</f>
        <v>0</v>
      </c>
    </row>
    <row r="437" s="2" customFormat="1" ht="24.15" customHeight="1">
      <c r="A437" s="39"/>
      <c r="B437" s="40"/>
      <c r="C437" s="228" t="s">
        <v>480</v>
      </c>
      <c r="D437" s="228" t="s">
        <v>241</v>
      </c>
      <c r="E437" s="229" t="s">
        <v>4668</v>
      </c>
      <c r="F437" s="230" t="s">
        <v>4669</v>
      </c>
      <c r="G437" s="231" t="s">
        <v>490</v>
      </c>
      <c r="H437" s="232">
        <v>1</v>
      </c>
      <c r="I437" s="233"/>
      <c r="J437" s="234">
        <f>ROUND(I437*H437,2)</f>
        <v>0</v>
      </c>
      <c r="K437" s="230" t="s">
        <v>1</v>
      </c>
      <c r="L437" s="45"/>
      <c r="M437" s="235" t="s">
        <v>1</v>
      </c>
      <c r="N437" s="236" t="s">
        <v>40</v>
      </c>
      <c r="O437" s="92"/>
      <c r="P437" s="237">
        <f>O437*H437</f>
        <v>0</v>
      </c>
      <c r="Q437" s="237">
        <v>0.00014999999999999999</v>
      </c>
      <c r="R437" s="237">
        <f>Q437*H437</f>
        <v>0.00014999999999999999</v>
      </c>
      <c r="S437" s="237">
        <v>0.048149999999999998</v>
      </c>
      <c r="T437" s="238">
        <f>S437*H437</f>
        <v>0.048149999999999998</v>
      </c>
      <c r="U437" s="39"/>
      <c r="V437" s="39"/>
      <c r="W437" s="39"/>
      <c r="X437" s="39"/>
      <c r="Y437" s="39"/>
      <c r="Z437" s="39"/>
      <c r="AA437" s="39"/>
      <c r="AB437" s="39"/>
      <c r="AC437" s="39"/>
      <c r="AD437" s="39"/>
      <c r="AE437" s="39"/>
      <c r="AR437" s="239" t="s">
        <v>246</v>
      </c>
      <c r="AT437" s="239" t="s">
        <v>241</v>
      </c>
      <c r="AU437" s="239" t="s">
        <v>84</v>
      </c>
      <c r="AY437" s="18" t="s">
        <v>239</v>
      </c>
      <c r="BE437" s="240">
        <f>IF(N437="základní",J437,0)</f>
        <v>0</v>
      </c>
      <c r="BF437" s="240">
        <f>IF(N437="snížená",J437,0)</f>
        <v>0</v>
      </c>
      <c r="BG437" s="240">
        <f>IF(N437="zákl. přenesená",J437,0)</f>
        <v>0</v>
      </c>
      <c r="BH437" s="240">
        <f>IF(N437="sníž. přenesená",J437,0)</f>
        <v>0</v>
      </c>
      <c r="BI437" s="240">
        <f>IF(N437="nulová",J437,0)</f>
        <v>0</v>
      </c>
      <c r="BJ437" s="18" t="s">
        <v>82</v>
      </c>
      <c r="BK437" s="240">
        <f>ROUND(I437*H437,2)</f>
        <v>0</v>
      </c>
      <c r="BL437" s="18" t="s">
        <v>246</v>
      </c>
      <c r="BM437" s="239" t="s">
        <v>4670</v>
      </c>
    </row>
    <row r="438" s="2" customFormat="1">
      <c r="A438" s="39"/>
      <c r="B438" s="40"/>
      <c r="C438" s="41"/>
      <c r="D438" s="241" t="s">
        <v>248</v>
      </c>
      <c r="E438" s="41"/>
      <c r="F438" s="242" t="s">
        <v>4669</v>
      </c>
      <c r="G438" s="41"/>
      <c r="H438" s="41"/>
      <c r="I438" s="243"/>
      <c r="J438" s="41"/>
      <c r="K438" s="41"/>
      <c r="L438" s="45"/>
      <c r="M438" s="244"/>
      <c r="N438" s="245"/>
      <c r="O438" s="92"/>
      <c r="P438" s="92"/>
      <c r="Q438" s="92"/>
      <c r="R438" s="92"/>
      <c r="S438" s="92"/>
      <c r="T438" s="93"/>
      <c r="U438" s="39"/>
      <c r="V438" s="39"/>
      <c r="W438" s="39"/>
      <c r="X438" s="39"/>
      <c r="Y438" s="39"/>
      <c r="Z438" s="39"/>
      <c r="AA438" s="39"/>
      <c r="AB438" s="39"/>
      <c r="AC438" s="39"/>
      <c r="AD438" s="39"/>
      <c r="AE438" s="39"/>
      <c r="AT438" s="18" t="s">
        <v>248</v>
      </c>
      <c r="AU438" s="18" t="s">
        <v>84</v>
      </c>
    </row>
    <row r="439" s="2" customFormat="1">
      <c r="A439" s="39"/>
      <c r="B439" s="40"/>
      <c r="C439" s="41"/>
      <c r="D439" s="241" t="s">
        <v>341</v>
      </c>
      <c r="E439" s="41"/>
      <c r="F439" s="278" t="s">
        <v>4671</v>
      </c>
      <c r="G439" s="41"/>
      <c r="H439" s="41"/>
      <c r="I439" s="243"/>
      <c r="J439" s="41"/>
      <c r="K439" s="41"/>
      <c r="L439" s="45"/>
      <c r="M439" s="244"/>
      <c r="N439" s="245"/>
      <c r="O439" s="92"/>
      <c r="P439" s="92"/>
      <c r="Q439" s="92"/>
      <c r="R439" s="92"/>
      <c r="S439" s="92"/>
      <c r="T439" s="93"/>
      <c r="U439" s="39"/>
      <c r="V439" s="39"/>
      <c r="W439" s="39"/>
      <c r="X439" s="39"/>
      <c r="Y439" s="39"/>
      <c r="Z439" s="39"/>
      <c r="AA439" s="39"/>
      <c r="AB439" s="39"/>
      <c r="AC439" s="39"/>
      <c r="AD439" s="39"/>
      <c r="AE439" s="39"/>
      <c r="AT439" s="18" t="s">
        <v>341</v>
      </c>
      <c r="AU439" s="18" t="s">
        <v>84</v>
      </c>
    </row>
    <row r="440" s="14" customFormat="1">
      <c r="A440" s="14"/>
      <c r="B440" s="256"/>
      <c r="C440" s="257"/>
      <c r="D440" s="241" t="s">
        <v>250</v>
      </c>
      <c r="E440" s="258" t="s">
        <v>1</v>
      </c>
      <c r="F440" s="259" t="s">
        <v>2806</v>
      </c>
      <c r="G440" s="257"/>
      <c r="H440" s="260">
        <v>1</v>
      </c>
      <c r="I440" s="261"/>
      <c r="J440" s="257"/>
      <c r="K440" s="257"/>
      <c r="L440" s="262"/>
      <c r="M440" s="263"/>
      <c r="N440" s="264"/>
      <c r="O440" s="264"/>
      <c r="P440" s="264"/>
      <c r="Q440" s="264"/>
      <c r="R440" s="264"/>
      <c r="S440" s="264"/>
      <c r="T440" s="265"/>
      <c r="U440" s="14"/>
      <c r="V440" s="14"/>
      <c r="W440" s="14"/>
      <c r="X440" s="14"/>
      <c r="Y440" s="14"/>
      <c r="Z440" s="14"/>
      <c r="AA440" s="14"/>
      <c r="AB440" s="14"/>
      <c r="AC440" s="14"/>
      <c r="AD440" s="14"/>
      <c r="AE440" s="14"/>
      <c r="AT440" s="266" t="s">
        <v>250</v>
      </c>
      <c r="AU440" s="266" t="s">
        <v>84</v>
      </c>
      <c r="AV440" s="14" t="s">
        <v>84</v>
      </c>
      <c r="AW440" s="14" t="s">
        <v>31</v>
      </c>
      <c r="AX440" s="14" t="s">
        <v>75</v>
      </c>
      <c r="AY440" s="266" t="s">
        <v>239</v>
      </c>
    </row>
    <row r="441" s="15" customFormat="1">
      <c r="A441" s="15"/>
      <c r="B441" s="267"/>
      <c r="C441" s="268"/>
      <c r="D441" s="241" t="s">
        <v>250</v>
      </c>
      <c r="E441" s="269" t="s">
        <v>1</v>
      </c>
      <c r="F441" s="270" t="s">
        <v>277</v>
      </c>
      <c r="G441" s="268"/>
      <c r="H441" s="271">
        <v>1</v>
      </c>
      <c r="I441" s="272"/>
      <c r="J441" s="268"/>
      <c r="K441" s="268"/>
      <c r="L441" s="273"/>
      <c r="M441" s="274"/>
      <c r="N441" s="275"/>
      <c r="O441" s="275"/>
      <c r="P441" s="275"/>
      <c r="Q441" s="275"/>
      <c r="R441" s="275"/>
      <c r="S441" s="275"/>
      <c r="T441" s="276"/>
      <c r="U441" s="15"/>
      <c r="V441" s="15"/>
      <c r="W441" s="15"/>
      <c r="X441" s="15"/>
      <c r="Y441" s="15"/>
      <c r="Z441" s="15"/>
      <c r="AA441" s="15"/>
      <c r="AB441" s="15"/>
      <c r="AC441" s="15"/>
      <c r="AD441" s="15"/>
      <c r="AE441" s="15"/>
      <c r="AT441" s="277" t="s">
        <v>250</v>
      </c>
      <c r="AU441" s="277" t="s">
        <v>84</v>
      </c>
      <c r="AV441" s="15" t="s">
        <v>246</v>
      </c>
      <c r="AW441" s="15" t="s">
        <v>31</v>
      </c>
      <c r="AX441" s="15" t="s">
        <v>82</v>
      </c>
      <c r="AY441" s="277" t="s">
        <v>239</v>
      </c>
    </row>
    <row r="442" s="2" customFormat="1" ht="33" customHeight="1">
      <c r="A442" s="39"/>
      <c r="B442" s="40"/>
      <c r="C442" s="228" t="s">
        <v>487</v>
      </c>
      <c r="D442" s="228" t="s">
        <v>241</v>
      </c>
      <c r="E442" s="229" t="s">
        <v>3044</v>
      </c>
      <c r="F442" s="230" t="s">
        <v>3045</v>
      </c>
      <c r="G442" s="231" t="s">
        <v>330</v>
      </c>
      <c r="H442" s="232">
        <v>419.69499999999999</v>
      </c>
      <c r="I442" s="233"/>
      <c r="J442" s="234">
        <f>ROUND(I442*H442,2)</f>
        <v>0</v>
      </c>
      <c r="K442" s="230" t="s">
        <v>1</v>
      </c>
      <c r="L442" s="45"/>
      <c r="M442" s="235" t="s">
        <v>1</v>
      </c>
      <c r="N442" s="236" t="s">
        <v>40</v>
      </c>
      <c r="O442" s="92"/>
      <c r="P442" s="237">
        <f>O442*H442</f>
        <v>0</v>
      </c>
      <c r="Q442" s="237">
        <v>0</v>
      </c>
      <c r="R442" s="237">
        <f>Q442*H442</f>
        <v>0</v>
      </c>
      <c r="S442" s="237">
        <v>0</v>
      </c>
      <c r="T442" s="238">
        <f>S442*H442</f>
        <v>0</v>
      </c>
      <c r="U442" s="39"/>
      <c r="V442" s="39"/>
      <c r="W442" s="39"/>
      <c r="X442" s="39"/>
      <c r="Y442" s="39"/>
      <c r="Z442" s="39"/>
      <c r="AA442" s="39"/>
      <c r="AB442" s="39"/>
      <c r="AC442" s="39"/>
      <c r="AD442" s="39"/>
      <c r="AE442" s="39"/>
      <c r="AR442" s="239" t="s">
        <v>246</v>
      </c>
      <c r="AT442" s="239" t="s">
        <v>241</v>
      </c>
      <c r="AU442" s="239" t="s">
        <v>84</v>
      </c>
      <c r="AY442" s="18" t="s">
        <v>239</v>
      </c>
      <c r="BE442" s="240">
        <f>IF(N442="základní",J442,0)</f>
        <v>0</v>
      </c>
      <c r="BF442" s="240">
        <f>IF(N442="snížená",J442,0)</f>
        <v>0</v>
      </c>
      <c r="BG442" s="240">
        <f>IF(N442="zákl. přenesená",J442,0)</f>
        <v>0</v>
      </c>
      <c r="BH442" s="240">
        <f>IF(N442="sníž. přenesená",J442,0)</f>
        <v>0</v>
      </c>
      <c r="BI442" s="240">
        <f>IF(N442="nulová",J442,0)</f>
        <v>0</v>
      </c>
      <c r="BJ442" s="18" t="s">
        <v>82</v>
      </c>
      <c r="BK442" s="240">
        <f>ROUND(I442*H442,2)</f>
        <v>0</v>
      </c>
      <c r="BL442" s="18" t="s">
        <v>246</v>
      </c>
      <c r="BM442" s="239" t="s">
        <v>4672</v>
      </c>
    </row>
    <row r="443" s="2" customFormat="1">
      <c r="A443" s="39"/>
      <c r="B443" s="40"/>
      <c r="C443" s="41"/>
      <c r="D443" s="241" t="s">
        <v>248</v>
      </c>
      <c r="E443" s="41"/>
      <c r="F443" s="242" t="s">
        <v>3045</v>
      </c>
      <c r="G443" s="41"/>
      <c r="H443" s="41"/>
      <c r="I443" s="243"/>
      <c r="J443" s="41"/>
      <c r="K443" s="41"/>
      <c r="L443" s="45"/>
      <c r="M443" s="244"/>
      <c r="N443" s="245"/>
      <c r="O443" s="92"/>
      <c r="P443" s="92"/>
      <c r="Q443" s="92"/>
      <c r="R443" s="92"/>
      <c r="S443" s="92"/>
      <c r="T443" s="93"/>
      <c r="U443" s="39"/>
      <c r="V443" s="39"/>
      <c r="W443" s="39"/>
      <c r="X443" s="39"/>
      <c r="Y443" s="39"/>
      <c r="Z443" s="39"/>
      <c r="AA443" s="39"/>
      <c r="AB443" s="39"/>
      <c r="AC443" s="39"/>
      <c r="AD443" s="39"/>
      <c r="AE443" s="39"/>
      <c r="AT443" s="18" t="s">
        <v>248</v>
      </c>
      <c r="AU443" s="18" t="s">
        <v>84</v>
      </c>
    </row>
    <row r="444" s="13" customFormat="1">
      <c r="A444" s="13"/>
      <c r="B444" s="246"/>
      <c r="C444" s="247"/>
      <c r="D444" s="241" t="s">
        <v>250</v>
      </c>
      <c r="E444" s="248" t="s">
        <v>1</v>
      </c>
      <c r="F444" s="249" t="s">
        <v>4673</v>
      </c>
      <c r="G444" s="247"/>
      <c r="H444" s="248" t="s">
        <v>1</v>
      </c>
      <c r="I444" s="250"/>
      <c r="J444" s="247"/>
      <c r="K444" s="247"/>
      <c r="L444" s="251"/>
      <c r="M444" s="252"/>
      <c r="N444" s="253"/>
      <c r="O444" s="253"/>
      <c r="P444" s="253"/>
      <c r="Q444" s="253"/>
      <c r="R444" s="253"/>
      <c r="S444" s="253"/>
      <c r="T444" s="254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255" t="s">
        <v>250</v>
      </c>
      <c r="AU444" s="255" t="s">
        <v>84</v>
      </c>
      <c r="AV444" s="13" t="s">
        <v>82</v>
      </c>
      <c r="AW444" s="13" t="s">
        <v>31</v>
      </c>
      <c r="AX444" s="13" t="s">
        <v>75</v>
      </c>
      <c r="AY444" s="255" t="s">
        <v>239</v>
      </c>
    </row>
    <row r="445" s="14" customFormat="1">
      <c r="A445" s="14"/>
      <c r="B445" s="256"/>
      <c r="C445" s="257"/>
      <c r="D445" s="241" t="s">
        <v>250</v>
      </c>
      <c r="E445" s="258" t="s">
        <v>1</v>
      </c>
      <c r="F445" s="259" t="s">
        <v>4674</v>
      </c>
      <c r="G445" s="257"/>
      <c r="H445" s="260">
        <v>92.123000000000005</v>
      </c>
      <c r="I445" s="261"/>
      <c r="J445" s="257"/>
      <c r="K445" s="257"/>
      <c r="L445" s="262"/>
      <c r="M445" s="263"/>
      <c r="N445" s="264"/>
      <c r="O445" s="264"/>
      <c r="P445" s="264"/>
      <c r="Q445" s="264"/>
      <c r="R445" s="264"/>
      <c r="S445" s="264"/>
      <c r="T445" s="265"/>
      <c r="U445" s="14"/>
      <c r="V445" s="14"/>
      <c r="W445" s="14"/>
      <c r="X445" s="14"/>
      <c r="Y445" s="14"/>
      <c r="Z445" s="14"/>
      <c r="AA445" s="14"/>
      <c r="AB445" s="14"/>
      <c r="AC445" s="14"/>
      <c r="AD445" s="14"/>
      <c r="AE445" s="14"/>
      <c r="AT445" s="266" t="s">
        <v>250</v>
      </c>
      <c r="AU445" s="266" t="s">
        <v>84</v>
      </c>
      <c r="AV445" s="14" t="s">
        <v>84</v>
      </c>
      <c r="AW445" s="14" t="s">
        <v>31</v>
      </c>
      <c r="AX445" s="14" t="s">
        <v>75</v>
      </c>
      <c r="AY445" s="266" t="s">
        <v>239</v>
      </c>
    </row>
    <row r="446" s="14" customFormat="1">
      <c r="A446" s="14"/>
      <c r="B446" s="256"/>
      <c r="C446" s="257"/>
      <c r="D446" s="241" t="s">
        <v>250</v>
      </c>
      <c r="E446" s="258" t="s">
        <v>1</v>
      </c>
      <c r="F446" s="259" t="s">
        <v>4675</v>
      </c>
      <c r="G446" s="257"/>
      <c r="H446" s="260">
        <v>4.9119999999999999</v>
      </c>
      <c r="I446" s="261"/>
      <c r="J446" s="257"/>
      <c r="K446" s="257"/>
      <c r="L446" s="262"/>
      <c r="M446" s="263"/>
      <c r="N446" s="264"/>
      <c r="O446" s="264"/>
      <c r="P446" s="264"/>
      <c r="Q446" s="264"/>
      <c r="R446" s="264"/>
      <c r="S446" s="264"/>
      <c r="T446" s="265"/>
      <c r="U446" s="14"/>
      <c r="V446" s="14"/>
      <c r="W446" s="14"/>
      <c r="X446" s="14"/>
      <c r="Y446" s="14"/>
      <c r="Z446" s="14"/>
      <c r="AA446" s="14"/>
      <c r="AB446" s="14"/>
      <c r="AC446" s="14"/>
      <c r="AD446" s="14"/>
      <c r="AE446" s="14"/>
      <c r="AT446" s="266" t="s">
        <v>250</v>
      </c>
      <c r="AU446" s="266" t="s">
        <v>84</v>
      </c>
      <c r="AV446" s="14" t="s">
        <v>84</v>
      </c>
      <c r="AW446" s="14" t="s">
        <v>31</v>
      </c>
      <c r="AX446" s="14" t="s">
        <v>75</v>
      </c>
      <c r="AY446" s="266" t="s">
        <v>239</v>
      </c>
    </row>
    <row r="447" s="14" customFormat="1">
      <c r="A447" s="14"/>
      <c r="B447" s="256"/>
      <c r="C447" s="257"/>
      <c r="D447" s="241" t="s">
        <v>250</v>
      </c>
      <c r="E447" s="258" t="s">
        <v>1</v>
      </c>
      <c r="F447" s="259" t="s">
        <v>4676</v>
      </c>
      <c r="G447" s="257"/>
      <c r="H447" s="260">
        <v>119.487</v>
      </c>
      <c r="I447" s="261"/>
      <c r="J447" s="257"/>
      <c r="K447" s="257"/>
      <c r="L447" s="262"/>
      <c r="M447" s="263"/>
      <c r="N447" s="264"/>
      <c r="O447" s="264"/>
      <c r="P447" s="264"/>
      <c r="Q447" s="264"/>
      <c r="R447" s="264"/>
      <c r="S447" s="264"/>
      <c r="T447" s="265"/>
      <c r="U447" s="14"/>
      <c r="V447" s="14"/>
      <c r="W447" s="14"/>
      <c r="X447" s="14"/>
      <c r="Y447" s="14"/>
      <c r="Z447" s="14"/>
      <c r="AA447" s="14"/>
      <c r="AB447" s="14"/>
      <c r="AC447" s="14"/>
      <c r="AD447" s="14"/>
      <c r="AE447" s="14"/>
      <c r="AT447" s="266" t="s">
        <v>250</v>
      </c>
      <c r="AU447" s="266" t="s">
        <v>84</v>
      </c>
      <c r="AV447" s="14" t="s">
        <v>84</v>
      </c>
      <c r="AW447" s="14" t="s">
        <v>31</v>
      </c>
      <c r="AX447" s="14" t="s">
        <v>75</v>
      </c>
      <c r="AY447" s="266" t="s">
        <v>239</v>
      </c>
    </row>
    <row r="448" s="14" customFormat="1">
      <c r="A448" s="14"/>
      <c r="B448" s="256"/>
      <c r="C448" s="257"/>
      <c r="D448" s="241" t="s">
        <v>250</v>
      </c>
      <c r="E448" s="258" t="s">
        <v>1</v>
      </c>
      <c r="F448" s="259" t="s">
        <v>4677</v>
      </c>
      <c r="G448" s="257"/>
      <c r="H448" s="260">
        <v>9.327</v>
      </c>
      <c r="I448" s="261"/>
      <c r="J448" s="257"/>
      <c r="K448" s="257"/>
      <c r="L448" s="262"/>
      <c r="M448" s="263"/>
      <c r="N448" s="264"/>
      <c r="O448" s="264"/>
      <c r="P448" s="264"/>
      <c r="Q448" s="264"/>
      <c r="R448" s="264"/>
      <c r="S448" s="264"/>
      <c r="T448" s="265"/>
      <c r="U448" s="14"/>
      <c r="V448" s="14"/>
      <c r="W448" s="14"/>
      <c r="X448" s="14"/>
      <c r="Y448" s="14"/>
      <c r="Z448" s="14"/>
      <c r="AA448" s="14"/>
      <c r="AB448" s="14"/>
      <c r="AC448" s="14"/>
      <c r="AD448" s="14"/>
      <c r="AE448" s="14"/>
      <c r="AT448" s="266" t="s">
        <v>250</v>
      </c>
      <c r="AU448" s="266" t="s">
        <v>84</v>
      </c>
      <c r="AV448" s="14" t="s">
        <v>84</v>
      </c>
      <c r="AW448" s="14" t="s">
        <v>31</v>
      </c>
      <c r="AX448" s="14" t="s">
        <v>75</v>
      </c>
      <c r="AY448" s="266" t="s">
        <v>239</v>
      </c>
    </row>
    <row r="449" s="14" customFormat="1">
      <c r="A449" s="14"/>
      <c r="B449" s="256"/>
      <c r="C449" s="257"/>
      <c r="D449" s="241" t="s">
        <v>250</v>
      </c>
      <c r="E449" s="258" t="s">
        <v>1</v>
      </c>
      <c r="F449" s="259" t="s">
        <v>4678</v>
      </c>
      <c r="G449" s="257"/>
      <c r="H449" s="260">
        <v>3.1899999999999999</v>
      </c>
      <c r="I449" s="261"/>
      <c r="J449" s="257"/>
      <c r="K449" s="257"/>
      <c r="L449" s="262"/>
      <c r="M449" s="263"/>
      <c r="N449" s="264"/>
      <c r="O449" s="264"/>
      <c r="P449" s="264"/>
      <c r="Q449" s="264"/>
      <c r="R449" s="264"/>
      <c r="S449" s="264"/>
      <c r="T449" s="265"/>
      <c r="U449" s="14"/>
      <c r="V449" s="14"/>
      <c r="W449" s="14"/>
      <c r="X449" s="14"/>
      <c r="Y449" s="14"/>
      <c r="Z449" s="14"/>
      <c r="AA449" s="14"/>
      <c r="AB449" s="14"/>
      <c r="AC449" s="14"/>
      <c r="AD449" s="14"/>
      <c r="AE449" s="14"/>
      <c r="AT449" s="266" t="s">
        <v>250</v>
      </c>
      <c r="AU449" s="266" t="s">
        <v>84</v>
      </c>
      <c r="AV449" s="14" t="s">
        <v>84</v>
      </c>
      <c r="AW449" s="14" t="s">
        <v>31</v>
      </c>
      <c r="AX449" s="14" t="s">
        <v>75</v>
      </c>
      <c r="AY449" s="266" t="s">
        <v>239</v>
      </c>
    </row>
    <row r="450" s="14" customFormat="1">
      <c r="A450" s="14"/>
      <c r="B450" s="256"/>
      <c r="C450" s="257"/>
      <c r="D450" s="241" t="s">
        <v>250</v>
      </c>
      <c r="E450" s="258" t="s">
        <v>1</v>
      </c>
      <c r="F450" s="259" t="s">
        <v>4679</v>
      </c>
      <c r="G450" s="257"/>
      <c r="H450" s="260">
        <v>3.3900000000000001</v>
      </c>
      <c r="I450" s="261"/>
      <c r="J450" s="257"/>
      <c r="K450" s="257"/>
      <c r="L450" s="262"/>
      <c r="M450" s="263"/>
      <c r="N450" s="264"/>
      <c r="O450" s="264"/>
      <c r="P450" s="264"/>
      <c r="Q450" s="264"/>
      <c r="R450" s="264"/>
      <c r="S450" s="264"/>
      <c r="T450" s="265"/>
      <c r="U450" s="14"/>
      <c r="V450" s="14"/>
      <c r="W450" s="14"/>
      <c r="X450" s="14"/>
      <c r="Y450" s="14"/>
      <c r="Z450" s="14"/>
      <c r="AA450" s="14"/>
      <c r="AB450" s="14"/>
      <c r="AC450" s="14"/>
      <c r="AD450" s="14"/>
      <c r="AE450" s="14"/>
      <c r="AT450" s="266" t="s">
        <v>250</v>
      </c>
      <c r="AU450" s="266" t="s">
        <v>84</v>
      </c>
      <c r="AV450" s="14" t="s">
        <v>84</v>
      </c>
      <c r="AW450" s="14" t="s">
        <v>31</v>
      </c>
      <c r="AX450" s="14" t="s">
        <v>75</v>
      </c>
      <c r="AY450" s="266" t="s">
        <v>239</v>
      </c>
    </row>
    <row r="451" s="16" customFormat="1">
      <c r="A451" s="16"/>
      <c r="B451" s="291"/>
      <c r="C451" s="292"/>
      <c r="D451" s="241" t="s">
        <v>250</v>
      </c>
      <c r="E451" s="293" t="s">
        <v>4418</v>
      </c>
      <c r="F451" s="294" t="s">
        <v>4680</v>
      </c>
      <c r="G451" s="292"/>
      <c r="H451" s="295">
        <v>232.429</v>
      </c>
      <c r="I451" s="296"/>
      <c r="J451" s="292"/>
      <c r="K451" s="292"/>
      <c r="L451" s="297"/>
      <c r="M451" s="298"/>
      <c r="N451" s="299"/>
      <c r="O451" s="299"/>
      <c r="P451" s="299"/>
      <c r="Q451" s="299"/>
      <c r="R451" s="299"/>
      <c r="S451" s="299"/>
      <c r="T451" s="300"/>
      <c r="U451" s="16"/>
      <c r="V451" s="16"/>
      <c r="W451" s="16"/>
      <c r="X451" s="16"/>
      <c r="Y451" s="16"/>
      <c r="Z451" s="16"/>
      <c r="AA451" s="16"/>
      <c r="AB451" s="16"/>
      <c r="AC451" s="16"/>
      <c r="AD451" s="16"/>
      <c r="AE451" s="16"/>
      <c r="AT451" s="301" t="s">
        <v>250</v>
      </c>
      <c r="AU451" s="301" t="s">
        <v>84</v>
      </c>
      <c r="AV451" s="16" t="s">
        <v>107</v>
      </c>
      <c r="AW451" s="16" t="s">
        <v>31</v>
      </c>
      <c r="AX451" s="16" t="s">
        <v>75</v>
      </c>
      <c r="AY451" s="301" t="s">
        <v>239</v>
      </c>
    </row>
    <row r="452" s="14" customFormat="1">
      <c r="A452" s="14"/>
      <c r="B452" s="256"/>
      <c r="C452" s="257"/>
      <c r="D452" s="241" t="s">
        <v>250</v>
      </c>
      <c r="E452" s="258" t="s">
        <v>1</v>
      </c>
      <c r="F452" s="259" t="s">
        <v>4681</v>
      </c>
      <c r="G452" s="257"/>
      <c r="H452" s="260">
        <v>3.7200000000000002</v>
      </c>
      <c r="I452" s="261"/>
      <c r="J452" s="257"/>
      <c r="K452" s="257"/>
      <c r="L452" s="262"/>
      <c r="M452" s="263"/>
      <c r="N452" s="264"/>
      <c r="O452" s="264"/>
      <c r="P452" s="264"/>
      <c r="Q452" s="264"/>
      <c r="R452" s="264"/>
      <c r="S452" s="264"/>
      <c r="T452" s="265"/>
      <c r="U452" s="14"/>
      <c r="V452" s="14"/>
      <c r="W452" s="14"/>
      <c r="X452" s="14"/>
      <c r="Y452" s="14"/>
      <c r="Z452" s="14"/>
      <c r="AA452" s="14"/>
      <c r="AB452" s="14"/>
      <c r="AC452" s="14"/>
      <c r="AD452" s="14"/>
      <c r="AE452" s="14"/>
      <c r="AT452" s="266" t="s">
        <v>250</v>
      </c>
      <c r="AU452" s="266" t="s">
        <v>84</v>
      </c>
      <c r="AV452" s="14" t="s">
        <v>84</v>
      </c>
      <c r="AW452" s="14" t="s">
        <v>31</v>
      </c>
      <c r="AX452" s="14" t="s">
        <v>75</v>
      </c>
      <c r="AY452" s="266" t="s">
        <v>239</v>
      </c>
    </row>
    <row r="453" s="16" customFormat="1">
      <c r="A453" s="16"/>
      <c r="B453" s="291"/>
      <c r="C453" s="292"/>
      <c r="D453" s="241" t="s">
        <v>250</v>
      </c>
      <c r="E453" s="293" t="s">
        <v>4368</v>
      </c>
      <c r="F453" s="294" t="s">
        <v>4682</v>
      </c>
      <c r="G453" s="292"/>
      <c r="H453" s="295">
        <v>3.7200000000000002</v>
      </c>
      <c r="I453" s="296"/>
      <c r="J453" s="292"/>
      <c r="K453" s="292"/>
      <c r="L453" s="297"/>
      <c r="M453" s="298"/>
      <c r="N453" s="299"/>
      <c r="O453" s="299"/>
      <c r="P453" s="299"/>
      <c r="Q453" s="299"/>
      <c r="R453" s="299"/>
      <c r="S453" s="299"/>
      <c r="T453" s="300"/>
      <c r="U453" s="16"/>
      <c r="V453" s="16"/>
      <c r="W453" s="16"/>
      <c r="X453" s="16"/>
      <c r="Y453" s="16"/>
      <c r="Z453" s="16"/>
      <c r="AA453" s="16"/>
      <c r="AB453" s="16"/>
      <c r="AC453" s="16"/>
      <c r="AD453" s="16"/>
      <c r="AE453" s="16"/>
      <c r="AT453" s="301" t="s">
        <v>250</v>
      </c>
      <c r="AU453" s="301" t="s">
        <v>84</v>
      </c>
      <c r="AV453" s="16" t="s">
        <v>107</v>
      </c>
      <c r="AW453" s="16" t="s">
        <v>31</v>
      </c>
      <c r="AX453" s="16" t="s">
        <v>75</v>
      </c>
      <c r="AY453" s="301" t="s">
        <v>239</v>
      </c>
    </row>
    <row r="454" s="13" customFormat="1">
      <c r="A454" s="13"/>
      <c r="B454" s="246"/>
      <c r="C454" s="247"/>
      <c r="D454" s="241" t="s">
        <v>250</v>
      </c>
      <c r="E454" s="248" t="s">
        <v>1</v>
      </c>
      <c r="F454" s="249" t="s">
        <v>4551</v>
      </c>
      <c r="G454" s="247"/>
      <c r="H454" s="248" t="s">
        <v>1</v>
      </c>
      <c r="I454" s="250"/>
      <c r="J454" s="247"/>
      <c r="K454" s="247"/>
      <c r="L454" s="251"/>
      <c r="M454" s="252"/>
      <c r="N454" s="253"/>
      <c r="O454" s="253"/>
      <c r="P454" s="253"/>
      <c r="Q454" s="253"/>
      <c r="R454" s="253"/>
      <c r="S454" s="253"/>
      <c r="T454" s="254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55" t="s">
        <v>250</v>
      </c>
      <c r="AU454" s="255" t="s">
        <v>84</v>
      </c>
      <c r="AV454" s="13" t="s">
        <v>82</v>
      </c>
      <c r="AW454" s="13" t="s">
        <v>31</v>
      </c>
      <c r="AX454" s="13" t="s">
        <v>75</v>
      </c>
      <c r="AY454" s="255" t="s">
        <v>239</v>
      </c>
    </row>
    <row r="455" s="14" customFormat="1">
      <c r="A455" s="14"/>
      <c r="B455" s="256"/>
      <c r="C455" s="257"/>
      <c r="D455" s="241" t="s">
        <v>250</v>
      </c>
      <c r="E455" s="258" t="s">
        <v>1</v>
      </c>
      <c r="F455" s="259" t="s">
        <v>4683</v>
      </c>
      <c r="G455" s="257"/>
      <c r="H455" s="260">
        <v>23.135999999999999</v>
      </c>
      <c r="I455" s="261"/>
      <c r="J455" s="257"/>
      <c r="K455" s="257"/>
      <c r="L455" s="262"/>
      <c r="M455" s="263"/>
      <c r="N455" s="264"/>
      <c r="O455" s="264"/>
      <c r="P455" s="264"/>
      <c r="Q455" s="264"/>
      <c r="R455" s="264"/>
      <c r="S455" s="264"/>
      <c r="T455" s="265"/>
      <c r="U455" s="14"/>
      <c r="V455" s="14"/>
      <c r="W455" s="14"/>
      <c r="X455" s="14"/>
      <c r="Y455" s="14"/>
      <c r="Z455" s="14"/>
      <c r="AA455" s="14"/>
      <c r="AB455" s="14"/>
      <c r="AC455" s="14"/>
      <c r="AD455" s="14"/>
      <c r="AE455" s="14"/>
      <c r="AT455" s="266" t="s">
        <v>250</v>
      </c>
      <c r="AU455" s="266" t="s">
        <v>84</v>
      </c>
      <c r="AV455" s="14" t="s">
        <v>84</v>
      </c>
      <c r="AW455" s="14" t="s">
        <v>31</v>
      </c>
      <c r="AX455" s="14" t="s">
        <v>75</v>
      </c>
      <c r="AY455" s="266" t="s">
        <v>239</v>
      </c>
    </row>
    <row r="456" s="14" customFormat="1">
      <c r="A456" s="14"/>
      <c r="B456" s="256"/>
      <c r="C456" s="257"/>
      <c r="D456" s="241" t="s">
        <v>250</v>
      </c>
      <c r="E456" s="258" t="s">
        <v>1</v>
      </c>
      <c r="F456" s="259" t="s">
        <v>4684</v>
      </c>
      <c r="G456" s="257"/>
      <c r="H456" s="260">
        <v>8.2899999999999991</v>
      </c>
      <c r="I456" s="261"/>
      <c r="J456" s="257"/>
      <c r="K456" s="257"/>
      <c r="L456" s="262"/>
      <c r="M456" s="263"/>
      <c r="N456" s="264"/>
      <c r="O456" s="264"/>
      <c r="P456" s="264"/>
      <c r="Q456" s="264"/>
      <c r="R456" s="264"/>
      <c r="S456" s="264"/>
      <c r="T456" s="265"/>
      <c r="U456" s="14"/>
      <c r="V456" s="14"/>
      <c r="W456" s="14"/>
      <c r="X456" s="14"/>
      <c r="Y456" s="14"/>
      <c r="Z456" s="14"/>
      <c r="AA456" s="14"/>
      <c r="AB456" s="14"/>
      <c r="AC456" s="14"/>
      <c r="AD456" s="14"/>
      <c r="AE456" s="14"/>
      <c r="AT456" s="266" t="s">
        <v>250</v>
      </c>
      <c r="AU456" s="266" t="s">
        <v>84</v>
      </c>
      <c r="AV456" s="14" t="s">
        <v>84</v>
      </c>
      <c r="AW456" s="14" t="s">
        <v>31</v>
      </c>
      <c r="AX456" s="14" t="s">
        <v>75</v>
      </c>
      <c r="AY456" s="266" t="s">
        <v>239</v>
      </c>
    </row>
    <row r="457" s="14" customFormat="1">
      <c r="A457" s="14"/>
      <c r="B457" s="256"/>
      <c r="C457" s="257"/>
      <c r="D457" s="241" t="s">
        <v>250</v>
      </c>
      <c r="E457" s="258" t="s">
        <v>1</v>
      </c>
      <c r="F457" s="259" t="s">
        <v>4685</v>
      </c>
      <c r="G457" s="257"/>
      <c r="H457" s="260">
        <v>25.542000000000002</v>
      </c>
      <c r="I457" s="261"/>
      <c r="J457" s="257"/>
      <c r="K457" s="257"/>
      <c r="L457" s="262"/>
      <c r="M457" s="263"/>
      <c r="N457" s="264"/>
      <c r="O457" s="264"/>
      <c r="P457" s="264"/>
      <c r="Q457" s="264"/>
      <c r="R457" s="264"/>
      <c r="S457" s="264"/>
      <c r="T457" s="265"/>
      <c r="U457" s="14"/>
      <c r="V457" s="14"/>
      <c r="W457" s="14"/>
      <c r="X457" s="14"/>
      <c r="Y457" s="14"/>
      <c r="Z457" s="14"/>
      <c r="AA457" s="14"/>
      <c r="AB457" s="14"/>
      <c r="AC457" s="14"/>
      <c r="AD457" s="14"/>
      <c r="AE457" s="14"/>
      <c r="AT457" s="266" t="s">
        <v>250</v>
      </c>
      <c r="AU457" s="266" t="s">
        <v>84</v>
      </c>
      <c r="AV457" s="14" t="s">
        <v>84</v>
      </c>
      <c r="AW457" s="14" t="s">
        <v>31</v>
      </c>
      <c r="AX457" s="14" t="s">
        <v>75</v>
      </c>
      <c r="AY457" s="266" t="s">
        <v>239</v>
      </c>
    </row>
    <row r="458" s="14" customFormat="1">
      <c r="A458" s="14"/>
      <c r="B458" s="256"/>
      <c r="C458" s="257"/>
      <c r="D458" s="241" t="s">
        <v>250</v>
      </c>
      <c r="E458" s="258" t="s">
        <v>1</v>
      </c>
      <c r="F458" s="259" t="s">
        <v>4686</v>
      </c>
      <c r="G458" s="257"/>
      <c r="H458" s="260">
        <v>58.466999999999999</v>
      </c>
      <c r="I458" s="261"/>
      <c r="J458" s="257"/>
      <c r="K458" s="257"/>
      <c r="L458" s="262"/>
      <c r="M458" s="263"/>
      <c r="N458" s="264"/>
      <c r="O458" s="264"/>
      <c r="P458" s="264"/>
      <c r="Q458" s="264"/>
      <c r="R458" s="264"/>
      <c r="S458" s="264"/>
      <c r="T458" s="265"/>
      <c r="U458" s="14"/>
      <c r="V458" s="14"/>
      <c r="W458" s="14"/>
      <c r="X458" s="14"/>
      <c r="Y458" s="14"/>
      <c r="Z458" s="14"/>
      <c r="AA458" s="14"/>
      <c r="AB458" s="14"/>
      <c r="AC458" s="14"/>
      <c r="AD458" s="14"/>
      <c r="AE458" s="14"/>
      <c r="AT458" s="266" t="s">
        <v>250</v>
      </c>
      <c r="AU458" s="266" t="s">
        <v>84</v>
      </c>
      <c r="AV458" s="14" t="s">
        <v>84</v>
      </c>
      <c r="AW458" s="14" t="s">
        <v>31</v>
      </c>
      <c r="AX458" s="14" t="s">
        <v>75</v>
      </c>
      <c r="AY458" s="266" t="s">
        <v>239</v>
      </c>
    </row>
    <row r="459" s="14" customFormat="1">
      <c r="A459" s="14"/>
      <c r="B459" s="256"/>
      <c r="C459" s="257"/>
      <c r="D459" s="241" t="s">
        <v>250</v>
      </c>
      <c r="E459" s="258" t="s">
        <v>1</v>
      </c>
      <c r="F459" s="259" t="s">
        <v>4687</v>
      </c>
      <c r="G459" s="257"/>
      <c r="H459" s="260">
        <v>4.4790000000000001</v>
      </c>
      <c r="I459" s="261"/>
      <c r="J459" s="257"/>
      <c r="K459" s="257"/>
      <c r="L459" s="262"/>
      <c r="M459" s="263"/>
      <c r="N459" s="264"/>
      <c r="O459" s="264"/>
      <c r="P459" s="264"/>
      <c r="Q459" s="264"/>
      <c r="R459" s="264"/>
      <c r="S459" s="264"/>
      <c r="T459" s="265"/>
      <c r="U459" s="14"/>
      <c r="V459" s="14"/>
      <c r="W459" s="14"/>
      <c r="X459" s="14"/>
      <c r="Y459" s="14"/>
      <c r="Z459" s="14"/>
      <c r="AA459" s="14"/>
      <c r="AB459" s="14"/>
      <c r="AC459" s="14"/>
      <c r="AD459" s="14"/>
      <c r="AE459" s="14"/>
      <c r="AT459" s="266" t="s">
        <v>250</v>
      </c>
      <c r="AU459" s="266" t="s">
        <v>84</v>
      </c>
      <c r="AV459" s="14" t="s">
        <v>84</v>
      </c>
      <c r="AW459" s="14" t="s">
        <v>31</v>
      </c>
      <c r="AX459" s="14" t="s">
        <v>75</v>
      </c>
      <c r="AY459" s="266" t="s">
        <v>239</v>
      </c>
    </row>
    <row r="460" s="14" customFormat="1">
      <c r="A460" s="14"/>
      <c r="B460" s="256"/>
      <c r="C460" s="257"/>
      <c r="D460" s="241" t="s">
        <v>250</v>
      </c>
      <c r="E460" s="258" t="s">
        <v>1</v>
      </c>
      <c r="F460" s="259" t="s">
        <v>4688</v>
      </c>
      <c r="G460" s="257"/>
      <c r="H460" s="260">
        <v>4.2809999999999997</v>
      </c>
      <c r="I460" s="261"/>
      <c r="J460" s="257"/>
      <c r="K460" s="257"/>
      <c r="L460" s="262"/>
      <c r="M460" s="263"/>
      <c r="N460" s="264"/>
      <c r="O460" s="264"/>
      <c r="P460" s="264"/>
      <c r="Q460" s="264"/>
      <c r="R460" s="264"/>
      <c r="S460" s="264"/>
      <c r="T460" s="265"/>
      <c r="U460" s="14"/>
      <c r="V460" s="14"/>
      <c r="W460" s="14"/>
      <c r="X460" s="14"/>
      <c r="Y460" s="14"/>
      <c r="Z460" s="14"/>
      <c r="AA460" s="14"/>
      <c r="AB460" s="14"/>
      <c r="AC460" s="14"/>
      <c r="AD460" s="14"/>
      <c r="AE460" s="14"/>
      <c r="AT460" s="266" t="s">
        <v>250</v>
      </c>
      <c r="AU460" s="266" t="s">
        <v>84</v>
      </c>
      <c r="AV460" s="14" t="s">
        <v>84</v>
      </c>
      <c r="AW460" s="14" t="s">
        <v>31</v>
      </c>
      <c r="AX460" s="14" t="s">
        <v>75</v>
      </c>
      <c r="AY460" s="266" t="s">
        <v>239</v>
      </c>
    </row>
    <row r="461" s="14" customFormat="1">
      <c r="A461" s="14"/>
      <c r="B461" s="256"/>
      <c r="C461" s="257"/>
      <c r="D461" s="241" t="s">
        <v>250</v>
      </c>
      <c r="E461" s="258" t="s">
        <v>1</v>
      </c>
      <c r="F461" s="259" t="s">
        <v>4689</v>
      </c>
      <c r="G461" s="257"/>
      <c r="H461" s="260">
        <v>8.7710000000000008</v>
      </c>
      <c r="I461" s="261"/>
      <c r="J461" s="257"/>
      <c r="K461" s="257"/>
      <c r="L461" s="262"/>
      <c r="M461" s="263"/>
      <c r="N461" s="264"/>
      <c r="O461" s="264"/>
      <c r="P461" s="264"/>
      <c r="Q461" s="264"/>
      <c r="R461" s="264"/>
      <c r="S461" s="264"/>
      <c r="T461" s="265"/>
      <c r="U461" s="14"/>
      <c r="V461" s="14"/>
      <c r="W461" s="14"/>
      <c r="X461" s="14"/>
      <c r="Y461" s="14"/>
      <c r="Z461" s="14"/>
      <c r="AA461" s="14"/>
      <c r="AB461" s="14"/>
      <c r="AC461" s="14"/>
      <c r="AD461" s="14"/>
      <c r="AE461" s="14"/>
      <c r="AT461" s="266" t="s">
        <v>250</v>
      </c>
      <c r="AU461" s="266" t="s">
        <v>84</v>
      </c>
      <c r="AV461" s="14" t="s">
        <v>84</v>
      </c>
      <c r="AW461" s="14" t="s">
        <v>31</v>
      </c>
      <c r="AX461" s="14" t="s">
        <v>75</v>
      </c>
      <c r="AY461" s="266" t="s">
        <v>239</v>
      </c>
    </row>
    <row r="462" s="14" customFormat="1">
      <c r="A462" s="14"/>
      <c r="B462" s="256"/>
      <c r="C462" s="257"/>
      <c r="D462" s="241" t="s">
        <v>250</v>
      </c>
      <c r="E462" s="258" t="s">
        <v>1</v>
      </c>
      <c r="F462" s="259" t="s">
        <v>4690</v>
      </c>
      <c r="G462" s="257"/>
      <c r="H462" s="260">
        <v>47.228000000000002</v>
      </c>
      <c r="I462" s="261"/>
      <c r="J462" s="257"/>
      <c r="K462" s="257"/>
      <c r="L462" s="262"/>
      <c r="M462" s="263"/>
      <c r="N462" s="264"/>
      <c r="O462" s="264"/>
      <c r="P462" s="264"/>
      <c r="Q462" s="264"/>
      <c r="R462" s="264"/>
      <c r="S462" s="264"/>
      <c r="T462" s="265"/>
      <c r="U462" s="14"/>
      <c r="V462" s="14"/>
      <c r="W462" s="14"/>
      <c r="X462" s="14"/>
      <c r="Y462" s="14"/>
      <c r="Z462" s="14"/>
      <c r="AA462" s="14"/>
      <c r="AB462" s="14"/>
      <c r="AC462" s="14"/>
      <c r="AD462" s="14"/>
      <c r="AE462" s="14"/>
      <c r="AT462" s="266" t="s">
        <v>250</v>
      </c>
      <c r="AU462" s="266" t="s">
        <v>84</v>
      </c>
      <c r="AV462" s="14" t="s">
        <v>84</v>
      </c>
      <c r="AW462" s="14" t="s">
        <v>31</v>
      </c>
      <c r="AX462" s="14" t="s">
        <v>75</v>
      </c>
      <c r="AY462" s="266" t="s">
        <v>239</v>
      </c>
    </row>
    <row r="463" s="16" customFormat="1">
      <c r="A463" s="16"/>
      <c r="B463" s="291"/>
      <c r="C463" s="292"/>
      <c r="D463" s="241" t="s">
        <v>250</v>
      </c>
      <c r="E463" s="293" t="s">
        <v>4421</v>
      </c>
      <c r="F463" s="294" t="s">
        <v>4680</v>
      </c>
      <c r="G463" s="292"/>
      <c r="H463" s="295">
        <v>180.19399999999999</v>
      </c>
      <c r="I463" s="296"/>
      <c r="J463" s="292"/>
      <c r="K463" s="292"/>
      <c r="L463" s="297"/>
      <c r="M463" s="298"/>
      <c r="N463" s="299"/>
      <c r="O463" s="299"/>
      <c r="P463" s="299"/>
      <c r="Q463" s="299"/>
      <c r="R463" s="299"/>
      <c r="S463" s="299"/>
      <c r="T463" s="300"/>
      <c r="U463" s="16"/>
      <c r="V463" s="16"/>
      <c r="W463" s="16"/>
      <c r="X463" s="16"/>
      <c r="Y463" s="16"/>
      <c r="Z463" s="16"/>
      <c r="AA463" s="16"/>
      <c r="AB463" s="16"/>
      <c r="AC463" s="16"/>
      <c r="AD463" s="16"/>
      <c r="AE463" s="16"/>
      <c r="AT463" s="301" t="s">
        <v>250</v>
      </c>
      <c r="AU463" s="301" t="s">
        <v>84</v>
      </c>
      <c r="AV463" s="16" t="s">
        <v>107</v>
      </c>
      <c r="AW463" s="16" t="s">
        <v>31</v>
      </c>
      <c r="AX463" s="16" t="s">
        <v>75</v>
      </c>
      <c r="AY463" s="301" t="s">
        <v>239</v>
      </c>
    </row>
    <row r="464" s="14" customFormat="1">
      <c r="A464" s="14"/>
      <c r="B464" s="256"/>
      <c r="C464" s="257"/>
      <c r="D464" s="241" t="s">
        <v>250</v>
      </c>
      <c r="E464" s="258" t="s">
        <v>1</v>
      </c>
      <c r="F464" s="259" t="s">
        <v>4691</v>
      </c>
      <c r="G464" s="257"/>
      <c r="H464" s="260">
        <v>3.3519999999999999</v>
      </c>
      <c r="I464" s="261"/>
      <c r="J464" s="257"/>
      <c r="K464" s="257"/>
      <c r="L464" s="262"/>
      <c r="M464" s="263"/>
      <c r="N464" s="264"/>
      <c r="O464" s="264"/>
      <c r="P464" s="264"/>
      <c r="Q464" s="264"/>
      <c r="R464" s="264"/>
      <c r="S464" s="264"/>
      <c r="T464" s="265"/>
      <c r="U464" s="14"/>
      <c r="V464" s="14"/>
      <c r="W464" s="14"/>
      <c r="X464" s="14"/>
      <c r="Y464" s="14"/>
      <c r="Z464" s="14"/>
      <c r="AA464" s="14"/>
      <c r="AB464" s="14"/>
      <c r="AC464" s="14"/>
      <c r="AD464" s="14"/>
      <c r="AE464" s="14"/>
      <c r="AT464" s="266" t="s">
        <v>250</v>
      </c>
      <c r="AU464" s="266" t="s">
        <v>84</v>
      </c>
      <c r="AV464" s="14" t="s">
        <v>84</v>
      </c>
      <c r="AW464" s="14" t="s">
        <v>31</v>
      </c>
      <c r="AX464" s="14" t="s">
        <v>75</v>
      </c>
      <c r="AY464" s="266" t="s">
        <v>239</v>
      </c>
    </row>
    <row r="465" s="16" customFormat="1">
      <c r="A465" s="16"/>
      <c r="B465" s="291"/>
      <c r="C465" s="292"/>
      <c r="D465" s="241" t="s">
        <v>250</v>
      </c>
      <c r="E465" s="293" t="s">
        <v>4371</v>
      </c>
      <c r="F465" s="294" t="s">
        <v>4692</v>
      </c>
      <c r="G465" s="292"/>
      <c r="H465" s="295">
        <v>3.3519999999999999</v>
      </c>
      <c r="I465" s="296"/>
      <c r="J465" s="292"/>
      <c r="K465" s="292"/>
      <c r="L465" s="297"/>
      <c r="M465" s="298"/>
      <c r="N465" s="299"/>
      <c r="O465" s="299"/>
      <c r="P465" s="299"/>
      <c r="Q465" s="299"/>
      <c r="R465" s="299"/>
      <c r="S465" s="299"/>
      <c r="T465" s="300"/>
      <c r="U465" s="16"/>
      <c r="V465" s="16"/>
      <c r="W465" s="16"/>
      <c r="X465" s="16"/>
      <c r="Y465" s="16"/>
      <c r="Z465" s="16"/>
      <c r="AA465" s="16"/>
      <c r="AB465" s="16"/>
      <c r="AC465" s="16"/>
      <c r="AD465" s="16"/>
      <c r="AE465" s="16"/>
      <c r="AT465" s="301" t="s">
        <v>250</v>
      </c>
      <c r="AU465" s="301" t="s">
        <v>84</v>
      </c>
      <c r="AV465" s="16" t="s">
        <v>107</v>
      </c>
      <c r="AW465" s="16" t="s">
        <v>31</v>
      </c>
      <c r="AX465" s="16" t="s">
        <v>75</v>
      </c>
      <c r="AY465" s="301" t="s">
        <v>239</v>
      </c>
    </row>
    <row r="466" s="15" customFormat="1">
      <c r="A466" s="15"/>
      <c r="B466" s="267"/>
      <c r="C466" s="268"/>
      <c r="D466" s="241" t="s">
        <v>250</v>
      </c>
      <c r="E466" s="269" t="s">
        <v>1</v>
      </c>
      <c r="F466" s="270" t="s">
        <v>277</v>
      </c>
      <c r="G466" s="268"/>
      <c r="H466" s="271">
        <v>419.69499999999999</v>
      </c>
      <c r="I466" s="272"/>
      <c r="J466" s="268"/>
      <c r="K466" s="268"/>
      <c r="L466" s="273"/>
      <c r="M466" s="274"/>
      <c r="N466" s="275"/>
      <c r="O466" s="275"/>
      <c r="P466" s="275"/>
      <c r="Q466" s="275"/>
      <c r="R466" s="275"/>
      <c r="S466" s="275"/>
      <c r="T466" s="276"/>
      <c r="U466" s="15"/>
      <c r="V466" s="15"/>
      <c r="W466" s="15"/>
      <c r="X466" s="15"/>
      <c r="Y466" s="15"/>
      <c r="Z466" s="15"/>
      <c r="AA466" s="15"/>
      <c r="AB466" s="15"/>
      <c r="AC466" s="15"/>
      <c r="AD466" s="15"/>
      <c r="AE466" s="15"/>
      <c r="AT466" s="277" t="s">
        <v>250</v>
      </c>
      <c r="AU466" s="277" t="s">
        <v>84</v>
      </c>
      <c r="AV466" s="15" t="s">
        <v>246</v>
      </c>
      <c r="AW466" s="15" t="s">
        <v>31</v>
      </c>
      <c r="AX466" s="15" t="s">
        <v>82</v>
      </c>
      <c r="AY466" s="277" t="s">
        <v>239</v>
      </c>
    </row>
    <row r="467" s="2" customFormat="1" ht="24.15" customHeight="1">
      <c r="A467" s="39"/>
      <c r="B467" s="40"/>
      <c r="C467" s="302" t="s">
        <v>495</v>
      </c>
      <c r="D467" s="302" t="s">
        <v>1240</v>
      </c>
      <c r="E467" s="303" t="s">
        <v>4693</v>
      </c>
      <c r="F467" s="304" t="s">
        <v>4694</v>
      </c>
      <c r="G467" s="305" t="s">
        <v>330</v>
      </c>
      <c r="H467" s="306">
        <v>425.99000000000001</v>
      </c>
      <c r="I467" s="307"/>
      <c r="J467" s="308">
        <f>ROUND(I467*H467,2)</f>
        <v>0</v>
      </c>
      <c r="K467" s="304" t="s">
        <v>1</v>
      </c>
      <c r="L467" s="309"/>
      <c r="M467" s="310" t="s">
        <v>1</v>
      </c>
      <c r="N467" s="311" t="s">
        <v>40</v>
      </c>
      <c r="O467" s="92"/>
      <c r="P467" s="237">
        <f>O467*H467</f>
        <v>0</v>
      </c>
      <c r="Q467" s="237">
        <v>0.00027</v>
      </c>
      <c r="R467" s="237">
        <f>Q467*H467</f>
        <v>0.1150173</v>
      </c>
      <c r="S467" s="237">
        <v>0</v>
      </c>
      <c r="T467" s="238">
        <f>S467*H467</f>
        <v>0</v>
      </c>
      <c r="U467" s="39"/>
      <c r="V467" s="39"/>
      <c r="W467" s="39"/>
      <c r="X467" s="39"/>
      <c r="Y467" s="39"/>
      <c r="Z467" s="39"/>
      <c r="AA467" s="39"/>
      <c r="AB467" s="39"/>
      <c r="AC467" s="39"/>
      <c r="AD467" s="39"/>
      <c r="AE467" s="39"/>
      <c r="AR467" s="239" t="s">
        <v>299</v>
      </c>
      <c r="AT467" s="239" t="s">
        <v>1240</v>
      </c>
      <c r="AU467" s="239" t="s">
        <v>84</v>
      </c>
      <c r="AY467" s="18" t="s">
        <v>239</v>
      </c>
      <c r="BE467" s="240">
        <f>IF(N467="základní",J467,0)</f>
        <v>0</v>
      </c>
      <c r="BF467" s="240">
        <f>IF(N467="snížená",J467,0)</f>
        <v>0</v>
      </c>
      <c r="BG467" s="240">
        <f>IF(N467="zákl. přenesená",J467,0)</f>
        <v>0</v>
      </c>
      <c r="BH467" s="240">
        <f>IF(N467="sníž. přenesená",J467,0)</f>
        <v>0</v>
      </c>
      <c r="BI467" s="240">
        <f>IF(N467="nulová",J467,0)</f>
        <v>0</v>
      </c>
      <c r="BJ467" s="18" t="s">
        <v>82</v>
      </c>
      <c r="BK467" s="240">
        <f>ROUND(I467*H467,2)</f>
        <v>0</v>
      </c>
      <c r="BL467" s="18" t="s">
        <v>246</v>
      </c>
      <c r="BM467" s="239" t="s">
        <v>4695</v>
      </c>
    </row>
    <row r="468" s="2" customFormat="1">
      <c r="A468" s="39"/>
      <c r="B468" s="40"/>
      <c r="C468" s="41"/>
      <c r="D468" s="241" t="s">
        <v>248</v>
      </c>
      <c r="E468" s="41"/>
      <c r="F468" s="242" t="s">
        <v>4694</v>
      </c>
      <c r="G468" s="41"/>
      <c r="H468" s="41"/>
      <c r="I468" s="243"/>
      <c r="J468" s="41"/>
      <c r="K468" s="41"/>
      <c r="L468" s="45"/>
      <c r="M468" s="244"/>
      <c r="N468" s="245"/>
      <c r="O468" s="92"/>
      <c r="P468" s="92"/>
      <c r="Q468" s="92"/>
      <c r="R468" s="92"/>
      <c r="S468" s="92"/>
      <c r="T468" s="93"/>
      <c r="U468" s="39"/>
      <c r="V468" s="39"/>
      <c r="W468" s="39"/>
      <c r="X468" s="39"/>
      <c r="Y468" s="39"/>
      <c r="Z468" s="39"/>
      <c r="AA468" s="39"/>
      <c r="AB468" s="39"/>
      <c r="AC468" s="39"/>
      <c r="AD468" s="39"/>
      <c r="AE468" s="39"/>
      <c r="AT468" s="18" t="s">
        <v>248</v>
      </c>
      <c r="AU468" s="18" t="s">
        <v>84</v>
      </c>
    </row>
    <row r="469" s="13" customFormat="1">
      <c r="A469" s="13"/>
      <c r="B469" s="246"/>
      <c r="C469" s="247"/>
      <c r="D469" s="241" t="s">
        <v>250</v>
      </c>
      <c r="E469" s="248" t="s">
        <v>1</v>
      </c>
      <c r="F469" s="249" t="s">
        <v>4673</v>
      </c>
      <c r="G469" s="247"/>
      <c r="H469" s="248" t="s">
        <v>1</v>
      </c>
      <c r="I469" s="250"/>
      <c r="J469" s="247"/>
      <c r="K469" s="247"/>
      <c r="L469" s="251"/>
      <c r="M469" s="252"/>
      <c r="N469" s="253"/>
      <c r="O469" s="253"/>
      <c r="P469" s="253"/>
      <c r="Q469" s="253"/>
      <c r="R469" s="253"/>
      <c r="S469" s="253"/>
      <c r="T469" s="254"/>
      <c r="U469" s="13"/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T469" s="255" t="s">
        <v>250</v>
      </c>
      <c r="AU469" s="255" t="s">
        <v>84</v>
      </c>
      <c r="AV469" s="13" t="s">
        <v>82</v>
      </c>
      <c r="AW469" s="13" t="s">
        <v>31</v>
      </c>
      <c r="AX469" s="13" t="s">
        <v>75</v>
      </c>
      <c r="AY469" s="255" t="s">
        <v>239</v>
      </c>
    </row>
    <row r="470" s="14" customFormat="1">
      <c r="A470" s="14"/>
      <c r="B470" s="256"/>
      <c r="C470" s="257"/>
      <c r="D470" s="241" t="s">
        <v>250</v>
      </c>
      <c r="E470" s="258" t="s">
        <v>1</v>
      </c>
      <c r="F470" s="259" t="s">
        <v>4614</v>
      </c>
      <c r="G470" s="257"/>
      <c r="H470" s="260">
        <v>232.429</v>
      </c>
      <c r="I470" s="261"/>
      <c r="J470" s="257"/>
      <c r="K470" s="257"/>
      <c r="L470" s="262"/>
      <c r="M470" s="263"/>
      <c r="N470" s="264"/>
      <c r="O470" s="264"/>
      <c r="P470" s="264"/>
      <c r="Q470" s="264"/>
      <c r="R470" s="264"/>
      <c r="S470" s="264"/>
      <c r="T470" s="265"/>
      <c r="U470" s="14"/>
      <c r="V470" s="14"/>
      <c r="W470" s="14"/>
      <c r="X470" s="14"/>
      <c r="Y470" s="14"/>
      <c r="Z470" s="14"/>
      <c r="AA470" s="14"/>
      <c r="AB470" s="14"/>
      <c r="AC470" s="14"/>
      <c r="AD470" s="14"/>
      <c r="AE470" s="14"/>
      <c r="AT470" s="266" t="s">
        <v>250</v>
      </c>
      <c r="AU470" s="266" t="s">
        <v>84</v>
      </c>
      <c r="AV470" s="14" t="s">
        <v>84</v>
      </c>
      <c r="AW470" s="14" t="s">
        <v>31</v>
      </c>
      <c r="AX470" s="14" t="s">
        <v>75</v>
      </c>
      <c r="AY470" s="266" t="s">
        <v>239</v>
      </c>
    </row>
    <row r="471" s="14" customFormat="1">
      <c r="A471" s="14"/>
      <c r="B471" s="256"/>
      <c r="C471" s="257"/>
      <c r="D471" s="241" t="s">
        <v>250</v>
      </c>
      <c r="E471" s="258" t="s">
        <v>1</v>
      </c>
      <c r="F471" s="259" t="s">
        <v>4696</v>
      </c>
      <c r="G471" s="257"/>
      <c r="H471" s="260">
        <v>3.7200000000000002</v>
      </c>
      <c r="I471" s="261"/>
      <c r="J471" s="257"/>
      <c r="K471" s="257"/>
      <c r="L471" s="262"/>
      <c r="M471" s="263"/>
      <c r="N471" s="264"/>
      <c r="O471" s="264"/>
      <c r="P471" s="264"/>
      <c r="Q471" s="264"/>
      <c r="R471" s="264"/>
      <c r="S471" s="264"/>
      <c r="T471" s="265"/>
      <c r="U471" s="14"/>
      <c r="V471" s="14"/>
      <c r="W471" s="14"/>
      <c r="X471" s="14"/>
      <c r="Y471" s="14"/>
      <c r="Z471" s="14"/>
      <c r="AA471" s="14"/>
      <c r="AB471" s="14"/>
      <c r="AC471" s="14"/>
      <c r="AD471" s="14"/>
      <c r="AE471" s="14"/>
      <c r="AT471" s="266" t="s">
        <v>250</v>
      </c>
      <c r="AU471" s="266" t="s">
        <v>84</v>
      </c>
      <c r="AV471" s="14" t="s">
        <v>84</v>
      </c>
      <c r="AW471" s="14" t="s">
        <v>31</v>
      </c>
      <c r="AX471" s="14" t="s">
        <v>75</v>
      </c>
      <c r="AY471" s="266" t="s">
        <v>239</v>
      </c>
    </row>
    <row r="472" s="16" customFormat="1">
      <c r="A472" s="16"/>
      <c r="B472" s="291"/>
      <c r="C472" s="292"/>
      <c r="D472" s="241" t="s">
        <v>250</v>
      </c>
      <c r="E472" s="293" t="s">
        <v>1</v>
      </c>
      <c r="F472" s="294" t="s">
        <v>1211</v>
      </c>
      <c r="G472" s="292"/>
      <c r="H472" s="295">
        <v>236.149</v>
      </c>
      <c r="I472" s="296"/>
      <c r="J472" s="292"/>
      <c r="K472" s="292"/>
      <c r="L472" s="297"/>
      <c r="M472" s="298"/>
      <c r="N472" s="299"/>
      <c r="O472" s="299"/>
      <c r="P472" s="299"/>
      <c r="Q472" s="299"/>
      <c r="R472" s="299"/>
      <c r="S472" s="299"/>
      <c r="T472" s="300"/>
      <c r="U472" s="16"/>
      <c r="V472" s="16"/>
      <c r="W472" s="16"/>
      <c r="X472" s="16"/>
      <c r="Y472" s="16"/>
      <c r="Z472" s="16"/>
      <c r="AA472" s="16"/>
      <c r="AB472" s="16"/>
      <c r="AC472" s="16"/>
      <c r="AD472" s="16"/>
      <c r="AE472" s="16"/>
      <c r="AT472" s="301" t="s">
        <v>250</v>
      </c>
      <c r="AU472" s="301" t="s">
        <v>84</v>
      </c>
      <c r="AV472" s="16" t="s">
        <v>107</v>
      </c>
      <c r="AW472" s="16" t="s">
        <v>31</v>
      </c>
      <c r="AX472" s="16" t="s">
        <v>75</v>
      </c>
      <c r="AY472" s="301" t="s">
        <v>239</v>
      </c>
    </row>
    <row r="473" s="13" customFormat="1">
      <c r="A473" s="13"/>
      <c r="B473" s="246"/>
      <c r="C473" s="247"/>
      <c r="D473" s="241" t="s">
        <v>250</v>
      </c>
      <c r="E473" s="248" t="s">
        <v>1</v>
      </c>
      <c r="F473" s="249" t="s">
        <v>4551</v>
      </c>
      <c r="G473" s="247"/>
      <c r="H473" s="248" t="s">
        <v>1</v>
      </c>
      <c r="I473" s="250"/>
      <c r="J473" s="247"/>
      <c r="K473" s="247"/>
      <c r="L473" s="251"/>
      <c r="M473" s="252"/>
      <c r="N473" s="253"/>
      <c r="O473" s="253"/>
      <c r="P473" s="253"/>
      <c r="Q473" s="253"/>
      <c r="R473" s="253"/>
      <c r="S473" s="253"/>
      <c r="T473" s="254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255" t="s">
        <v>250</v>
      </c>
      <c r="AU473" s="255" t="s">
        <v>84</v>
      </c>
      <c r="AV473" s="13" t="s">
        <v>82</v>
      </c>
      <c r="AW473" s="13" t="s">
        <v>31</v>
      </c>
      <c r="AX473" s="13" t="s">
        <v>75</v>
      </c>
      <c r="AY473" s="255" t="s">
        <v>239</v>
      </c>
    </row>
    <row r="474" s="14" customFormat="1">
      <c r="A474" s="14"/>
      <c r="B474" s="256"/>
      <c r="C474" s="257"/>
      <c r="D474" s="241" t="s">
        <v>250</v>
      </c>
      <c r="E474" s="258" t="s">
        <v>1</v>
      </c>
      <c r="F474" s="259" t="s">
        <v>4615</v>
      </c>
      <c r="G474" s="257"/>
      <c r="H474" s="260">
        <v>180.19399999999999</v>
      </c>
      <c r="I474" s="261"/>
      <c r="J474" s="257"/>
      <c r="K474" s="257"/>
      <c r="L474" s="262"/>
      <c r="M474" s="263"/>
      <c r="N474" s="264"/>
      <c r="O474" s="264"/>
      <c r="P474" s="264"/>
      <c r="Q474" s="264"/>
      <c r="R474" s="264"/>
      <c r="S474" s="264"/>
      <c r="T474" s="265"/>
      <c r="U474" s="14"/>
      <c r="V474" s="14"/>
      <c r="W474" s="14"/>
      <c r="X474" s="14"/>
      <c r="Y474" s="14"/>
      <c r="Z474" s="14"/>
      <c r="AA474" s="14"/>
      <c r="AB474" s="14"/>
      <c r="AC474" s="14"/>
      <c r="AD474" s="14"/>
      <c r="AE474" s="14"/>
      <c r="AT474" s="266" t="s">
        <v>250</v>
      </c>
      <c r="AU474" s="266" t="s">
        <v>84</v>
      </c>
      <c r="AV474" s="14" t="s">
        <v>84</v>
      </c>
      <c r="AW474" s="14" t="s">
        <v>31</v>
      </c>
      <c r="AX474" s="14" t="s">
        <v>75</v>
      </c>
      <c r="AY474" s="266" t="s">
        <v>239</v>
      </c>
    </row>
    <row r="475" s="14" customFormat="1">
      <c r="A475" s="14"/>
      <c r="B475" s="256"/>
      <c r="C475" s="257"/>
      <c r="D475" s="241" t="s">
        <v>250</v>
      </c>
      <c r="E475" s="258" t="s">
        <v>1</v>
      </c>
      <c r="F475" s="259" t="s">
        <v>4697</v>
      </c>
      <c r="G475" s="257"/>
      <c r="H475" s="260">
        <v>3.3519999999999999</v>
      </c>
      <c r="I475" s="261"/>
      <c r="J475" s="257"/>
      <c r="K475" s="257"/>
      <c r="L475" s="262"/>
      <c r="M475" s="263"/>
      <c r="N475" s="264"/>
      <c r="O475" s="264"/>
      <c r="P475" s="264"/>
      <c r="Q475" s="264"/>
      <c r="R475" s="264"/>
      <c r="S475" s="264"/>
      <c r="T475" s="265"/>
      <c r="U475" s="14"/>
      <c r="V475" s="14"/>
      <c r="W475" s="14"/>
      <c r="X475" s="14"/>
      <c r="Y475" s="14"/>
      <c r="Z475" s="14"/>
      <c r="AA475" s="14"/>
      <c r="AB475" s="14"/>
      <c r="AC475" s="14"/>
      <c r="AD475" s="14"/>
      <c r="AE475" s="14"/>
      <c r="AT475" s="266" t="s">
        <v>250</v>
      </c>
      <c r="AU475" s="266" t="s">
        <v>84</v>
      </c>
      <c r="AV475" s="14" t="s">
        <v>84</v>
      </c>
      <c r="AW475" s="14" t="s">
        <v>31</v>
      </c>
      <c r="AX475" s="14" t="s">
        <v>75</v>
      </c>
      <c r="AY475" s="266" t="s">
        <v>239</v>
      </c>
    </row>
    <row r="476" s="16" customFormat="1">
      <c r="A476" s="16"/>
      <c r="B476" s="291"/>
      <c r="C476" s="292"/>
      <c r="D476" s="241" t="s">
        <v>250</v>
      </c>
      <c r="E476" s="293" t="s">
        <v>1</v>
      </c>
      <c r="F476" s="294" t="s">
        <v>1211</v>
      </c>
      <c r="G476" s="292"/>
      <c r="H476" s="295">
        <v>183.54599999999999</v>
      </c>
      <c r="I476" s="296"/>
      <c r="J476" s="292"/>
      <c r="K476" s="292"/>
      <c r="L476" s="297"/>
      <c r="M476" s="298"/>
      <c r="N476" s="299"/>
      <c r="O476" s="299"/>
      <c r="P476" s="299"/>
      <c r="Q476" s="299"/>
      <c r="R476" s="299"/>
      <c r="S476" s="299"/>
      <c r="T476" s="300"/>
      <c r="U476" s="16"/>
      <c r="V476" s="16"/>
      <c r="W476" s="16"/>
      <c r="X476" s="16"/>
      <c r="Y476" s="16"/>
      <c r="Z476" s="16"/>
      <c r="AA476" s="16"/>
      <c r="AB476" s="16"/>
      <c r="AC476" s="16"/>
      <c r="AD476" s="16"/>
      <c r="AE476" s="16"/>
      <c r="AT476" s="301" t="s">
        <v>250</v>
      </c>
      <c r="AU476" s="301" t="s">
        <v>84</v>
      </c>
      <c r="AV476" s="16" t="s">
        <v>107</v>
      </c>
      <c r="AW476" s="16" t="s">
        <v>31</v>
      </c>
      <c r="AX476" s="16" t="s">
        <v>75</v>
      </c>
      <c r="AY476" s="301" t="s">
        <v>239</v>
      </c>
    </row>
    <row r="477" s="15" customFormat="1">
      <c r="A477" s="15"/>
      <c r="B477" s="267"/>
      <c r="C477" s="268"/>
      <c r="D477" s="241" t="s">
        <v>250</v>
      </c>
      <c r="E477" s="269" t="s">
        <v>1</v>
      </c>
      <c r="F477" s="270" t="s">
        <v>277</v>
      </c>
      <c r="G477" s="268"/>
      <c r="H477" s="271">
        <v>419.69499999999999</v>
      </c>
      <c r="I477" s="272"/>
      <c r="J477" s="268"/>
      <c r="K477" s="268"/>
      <c r="L477" s="273"/>
      <c r="M477" s="274"/>
      <c r="N477" s="275"/>
      <c r="O477" s="275"/>
      <c r="P477" s="275"/>
      <c r="Q477" s="275"/>
      <c r="R477" s="275"/>
      <c r="S477" s="275"/>
      <c r="T477" s="276"/>
      <c r="U477" s="15"/>
      <c r="V477" s="15"/>
      <c r="W477" s="15"/>
      <c r="X477" s="15"/>
      <c r="Y477" s="15"/>
      <c r="Z477" s="15"/>
      <c r="AA477" s="15"/>
      <c r="AB477" s="15"/>
      <c r="AC477" s="15"/>
      <c r="AD477" s="15"/>
      <c r="AE477" s="15"/>
      <c r="AT477" s="277" t="s">
        <v>250</v>
      </c>
      <c r="AU477" s="277" t="s">
        <v>84</v>
      </c>
      <c r="AV477" s="15" t="s">
        <v>246</v>
      </c>
      <c r="AW477" s="15" t="s">
        <v>31</v>
      </c>
      <c r="AX477" s="15" t="s">
        <v>75</v>
      </c>
      <c r="AY477" s="277" t="s">
        <v>239</v>
      </c>
    </row>
    <row r="478" s="14" customFormat="1">
      <c r="A478" s="14"/>
      <c r="B478" s="256"/>
      <c r="C478" s="257"/>
      <c r="D478" s="241" t="s">
        <v>250</v>
      </c>
      <c r="E478" s="258" t="s">
        <v>1</v>
      </c>
      <c r="F478" s="259" t="s">
        <v>4698</v>
      </c>
      <c r="G478" s="257"/>
      <c r="H478" s="260">
        <v>425.99000000000001</v>
      </c>
      <c r="I478" s="261"/>
      <c r="J478" s="257"/>
      <c r="K478" s="257"/>
      <c r="L478" s="262"/>
      <c r="M478" s="263"/>
      <c r="N478" s="264"/>
      <c r="O478" s="264"/>
      <c r="P478" s="264"/>
      <c r="Q478" s="264"/>
      <c r="R478" s="264"/>
      <c r="S478" s="264"/>
      <c r="T478" s="265"/>
      <c r="U478" s="14"/>
      <c r="V478" s="14"/>
      <c r="W478" s="14"/>
      <c r="X478" s="14"/>
      <c r="Y478" s="14"/>
      <c r="Z478" s="14"/>
      <c r="AA478" s="14"/>
      <c r="AB478" s="14"/>
      <c r="AC478" s="14"/>
      <c r="AD478" s="14"/>
      <c r="AE478" s="14"/>
      <c r="AT478" s="266" t="s">
        <v>250</v>
      </c>
      <c r="AU478" s="266" t="s">
        <v>84</v>
      </c>
      <c r="AV478" s="14" t="s">
        <v>84</v>
      </c>
      <c r="AW478" s="14" t="s">
        <v>31</v>
      </c>
      <c r="AX478" s="14" t="s">
        <v>82</v>
      </c>
      <c r="AY478" s="266" t="s">
        <v>239</v>
      </c>
    </row>
    <row r="479" s="2" customFormat="1" ht="33" customHeight="1">
      <c r="A479" s="39"/>
      <c r="B479" s="40"/>
      <c r="C479" s="228" t="s">
        <v>500</v>
      </c>
      <c r="D479" s="228" t="s">
        <v>241</v>
      </c>
      <c r="E479" s="229" t="s">
        <v>4699</v>
      </c>
      <c r="F479" s="230" t="s">
        <v>4700</v>
      </c>
      <c r="G479" s="231" t="s">
        <v>330</v>
      </c>
      <c r="H479" s="232">
        <v>29.196000000000002</v>
      </c>
      <c r="I479" s="233"/>
      <c r="J479" s="234">
        <f>ROUND(I479*H479,2)</f>
        <v>0</v>
      </c>
      <c r="K479" s="230" t="s">
        <v>1</v>
      </c>
      <c r="L479" s="45"/>
      <c r="M479" s="235" t="s">
        <v>1</v>
      </c>
      <c r="N479" s="236" t="s">
        <v>40</v>
      </c>
      <c r="O479" s="92"/>
      <c r="P479" s="237">
        <f>O479*H479</f>
        <v>0</v>
      </c>
      <c r="Q479" s="237">
        <v>0</v>
      </c>
      <c r="R479" s="237">
        <f>Q479*H479</f>
        <v>0</v>
      </c>
      <c r="S479" s="237">
        <v>0</v>
      </c>
      <c r="T479" s="238">
        <f>S479*H479</f>
        <v>0</v>
      </c>
      <c r="U479" s="39"/>
      <c r="V479" s="39"/>
      <c r="W479" s="39"/>
      <c r="X479" s="39"/>
      <c r="Y479" s="39"/>
      <c r="Z479" s="39"/>
      <c r="AA479" s="39"/>
      <c r="AB479" s="39"/>
      <c r="AC479" s="39"/>
      <c r="AD479" s="39"/>
      <c r="AE479" s="39"/>
      <c r="AR479" s="239" t="s">
        <v>246</v>
      </c>
      <c r="AT479" s="239" t="s">
        <v>241</v>
      </c>
      <c r="AU479" s="239" t="s">
        <v>84</v>
      </c>
      <c r="AY479" s="18" t="s">
        <v>239</v>
      </c>
      <c r="BE479" s="240">
        <f>IF(N479="základní",J479,0)</f>
        <v>0</v>
      </c>
      <c r="BF479" s="240">
        <f>IF(N479="snížená",J479,0)</f>
        <v>0</v>
      </c>
      <c r="BG479" s="240">
        <f>IF(N479="zákl. přenesená",J479,0)</f>
        <v>0</v>
      </c>
      <c r="BH479" s="240">
        <f>IF(N479="sníž. přenesená",J479,0)</f>
        <v>0</v>
      </c>
      <c r="BI479" s="240">
        <f>IF(N479="nulová",J479,0)</f>
        <v>0</v>
      </c>
      <c r="BJ479" s="18" t="s">
        <v>82</v>
      </c>
      <c r="BK479" s="240">
        <f>ROUND(I479*H479,2)</f>
        <v>0</v>
      </c>
      <c r="BL479" s="18" t="s">
        <v>246</v>
      </c>
      <c r="BM479" s="239" t="s">
        <v>4701</v>
      </c>
    </row>
    <row r="480" s="2" customFormat="1">
      <c r="A480" s="39"/>
      <c r="B480" s="40"/>
      <c r="C480" s="41"/>
      <c r="D480" s="241" t="s">
        <v>248</v>
      </c>
      <c r="E480" s="41"/>
      <c r="F480" s="242" t="s">
        <v>4700</v>
      </c>
      <c r="G480" s="41"/>
      <c r="H480" s="41"/>
      <c r="I480" s="243"/>
      <c r="J480" s="41"/>
      <c r="K480" s="41"/>
      <c r="L480" s="45"/>
      <c r="M480" s="244"/>
      <c r="N480" s="245"/>
      <c r="O480" s="92"/>
      <c r="P480" s="92"/>
      <c r="Q480" s="92"/>
      <c r="R480" s="92"/>
      <c r="S480" s="92"/>
      <c r="T480" s="93"/>
      <c r="U480" s="39"/>
      <c r="V480" s="39"/>
      <c r="W480" s="39"/>
      <c r="X480" s="39"/>
      <c r="Y480" s="39"/>
      <c r="Z480" s="39"/>
      <c r="AA480" s="39"/>
      <c r="AB480" s="39"/>
      <c r="AC480" s="39"/>
      <c r="AD480" s="39"/>
      <c r="AE480" s="39"/>
      <c r="AT480" s="18" t="s">
        <v>248</v>
      </c>
      <c r="AU480" s="18" t="s">
        <v>84</v>
      </c>
    </row>
    <row r="481" s="13" customFormat="1">
      <c r="A481" s="13"/>
      <c r="B481" s="246"/>
      <c r="C481" s="247"/>
      <c r="D481" s="241" t="s">
        <v>250</v>
      </c>
      <c r="E481" s="248" t="s">
        <v>1</v>
      </c>
      <c r="F481" s="249" t="s">
        <v>4551</v>
      </c>
      <c r="G481" s="247"/>
      <c r="H481" s="248" t="s">
        <v>1</v>
      </c>
      <c r="I481" s="250"/>
      <c r="J481" s="247"/>
      <c r="K481" s="247"/>
      <c r="L481" s="251"/>
      <c r="M481" s="252"/>
      <c r="N481" s="253"/>
      <c r="O481" s="253"/>
      <c r="P481" s="253"/>
      <c r="Q481" s="253"/>
      <c r="R481" s="253"/>
      <c r="S481" s="253"/>
      <c r="T481" s="254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55" t="s">
        <v>250</v>
      </c>
      <c r="AU481" s="255" t="s">
        <v>84</v>
      </c>
      <c r="AV481" s="13" t="s">
        <v>82</v>
      </c>
      <c r="AW481" s="13" t="s">
        <v>31</v>
      </c>
      <c r="AX481" s="13" t="s">
        <v>75</v>
      </c>
      <c r="AY481" s="255" t="s">
        <v>239</v>
      </c>
    </row>
    <row r="482" s="14" customFormat="1">
      <c r="A482" s="14"/>
      <c r="B482" s="256"/>
      <c r="C482" s="257"/>
      <c r="D482" s="241" t="s">
        <v>250</v>
      </c>
      <c r="E482" s="258" t="s">
        <v>1</v>
      </c>
      <c r="F482" s="259" t="s">
        <v>4702</v>
      </c>
      <c r="G482" s="257"/>
      <c r="H482" s="260">
        <v>22.550000000000001</v>
      </c>
      <c r="I482" s="261"/>
      <c r="J482" s="257"/>
      <c r="K482" s="257"/>
      <c r="L482" s="262"/>
      <c r="M482" s="263"/>
      <c r="N482" s="264"/>
      <c r="O482" s="264"/>
      <c r="P482" s="264"/>
      <c r="Q482" s="264"/>
      <c r="R482" s="264"/>
      <c r="S482" s="264"/>
      <c r="T482" s="265"/>
      <c r="U482" s="14"/>
      <c r="V482" s="14"/>
      <c r="W482" s="14"/>
      <c r="X482" s="14"/>
      <c r="Y482" s="14"/>
      <c r="Z482" s="14"/>
      <c r="AA482" s="14"/>
      <c r="AB482" s="14"/>
      <c r="AC482" s="14"/>
      <c r="AD482" s="14"/>
      <c r="AE482" s="14"/>
      <c r="AT482" s="266" t="s">
        <v>250</v>
      </c>
      <c r="AU482" s="266" t="s">
        <v>84</v>
      </c>
      <c r="AV482" s="14" t="s">
        <v>84</v>
      </c>
      <c r="AW482" s="14" t="s">
        <v>31</v>
      </c>
      <c r="AX482" s="14" t="s">
        <v>75</v>
      </c>
      <c r="AY482" s="266" t="s">
        <v>239</v>
      </c>
    </row>
    <row r="483" s="14" customFormat="1">
      <c r="A483" s="14"/>
      <c r="B483" s="256"/>
      <c r="C483" s="257"/>
      <c r="D483" s="241" t="s">
        <v>250</v>
      </c>
      <c r="E483" s="258" t="s">
        <v>1</v>
      </c>
      <c r="F483" s="259" t="s">
        <v>4703</v>
      </c>
      <c r="G483" s="257"/>
      <c r="H483" s="260">
        <v>6.6459999999999999</v>
      </c>
      <c r="I483" s="261"/>
      <c r="J483" s="257"/>
      <c r="K483" s="257"/>
      <c r="L483" s="262"/>
      <c r="M483" s="263"/>
      <c r="N483" s="264"/>
      <c r="O483" s="264"/>
      <c r="P483" s="264"/>
      <c r="Q483" s="264"/>
      <c r="R483" s="264"/>
      <c r="S483" s="264"/>
      <c r="T483" s="265"/>
      <c r="U483" s="14"/>
      <c r="V483" s="14"/>
      <c r="W483" s="14"/>
      <c r="X483" s="14"/>
      <c r="Y483" s="14"/>
      <c r="Z483" s="14"/>
      <c r="AA483" s="14"/>
      <c r="AB483" s="14"/>
      <c r="AC483" s="14"/>
      <c r="AD483" s="14"/>
      <c r="AE483" s="14"/>
      <c r="AT483" s="266" t="s">
        <v>250</v>
      </c>
      <c r="AU483" s="266" t="s">
        <v>84</v>
      </c>
      <c r="AV483" s="14" t="s">
        <v>84</v>
      </c>
      <c r="AW483" s="14" t="s">
        <v>31</v>
      </c>
      <c r="AX483" s="14" t="s">
        <v>75</v>
      </c>
      <c r="AY483" s="266" t="s">
        <v>239</v>
      </c>
    </row>
    <row r="484" s="15" customFormat="1">
      <c r="A484" s="15"/>
      <c r="B484" s="267"/>
      <c r="C484" s="268"/>
      <c r="D484" s="241" t="s">
        <v>250</v>
      </c>
      <c r="E484" s="269" t="s">
        <v>4433</v>
      </c>
      <c r="F484" s="270" t="s">
        <v>277</v>
      </c>
      <c r="G484" s="268"/>
      <c r="H484" s="271">
        <v>29.196000000000002</v>
      </c>
      <c r="I484" s="272"/>
      <c r="J484" s="268"/>
      <c r="K484" s="268"/>
      <c r="L484" s="273"/>
      <c r="M484" s="274"/>
      <c r="N484" s="275"/>
      <c r="O484" s="275"/>
      <c r="P484" s="275"/>
      <c r="Q484" s="275"/>
      <c r="R484" s="275"/>
      <c r="S484" s="275"/>
      <c r="T484" s="276"/>
      <c r="U484" s="15"/>
      <c r="V484" s="15"/>
      <c r="W484" s="15"/>
      <c r="X484" s="15"/>
      <c r="Y484" s="15"/>
      <c r="Z484" s="15"/>
      <c r="AA484" s="15"/>
      <c r="AB484" s="15"/>
      <c r="AC484" s="15"/>
      <c r="AD484" s="15"/>
      <c r="AE484" s="15"/>
      <c r="AT484" s="277" t="s">
        <v>250</v>
      </c>
      <c r="AU484" s="277" t="s">
        <v>84</v>
      </c>
      <c r="AV484" s="15" t="s">
        <v>246</v>
      </c>
      <c r="AW484" s="15" t="s">
        <v>31</v>
      </c>
      <c r="AX484" s="15" t="s">
        <v>82</v>
      </c>
      <c r="AY484" s="277" t="s">
        <v>239</v>
      </c>
    </row>
    <row r="485" s="2" customFormat="1" ht="24.15" customHeight="1">
      <c r="A485" s="39"/>
      <c r="B485" s="40"/>
      <c r="C485" s="302" t="s">
        <v>505</v>
      </c>
      <c r="D485" s="302" t="s">
        <v>1240</v>
      </c>
      <c r="E485" s="303" t="s">
        <v>4704</v>
      </c>
      <c r="F485" s="304" t="s">
        <v>4705</v>
      </c>
      <c r="G485" s="305" t="s">
        <v>330</v>
      </c>
      <c r="H485" s="306">
        <v>29.634</v>
      </c>
      <c r="I485" s="307"/>
      <c r="J485" s="308">
        <f>ROUND(I485*H485,2)</f>
        <v>0</v>
      </c>
      <c r="K485" s="304" t="s">
        <v>1</v>
      </c>
      <c r="L485" s="309"/>
      <c r="M485" s="310" t="s">
        <v>1</v>
      </c>
      <c r="N485" s="311" t="s">
        <v>40</v>
      </c>
      <c r="O485" s="92"/>
      <c r="P485" s="237">
        <f>O485*H485</f>
        <v>0</v>
      </c>
      <c r="Q485" s="237">
        <v>0.00042999999999999999</v>
      </c>
      <c r="R485" s="237">
        <f>Q485*H485</f>
        <v>0.01274262</v>
      </c>
      <c r="S485" s="237">
        <v>0</v>
      </c>
      <c r="T485" s="238">
        <f>S485*H485</f>
        <v>0</v>
      </c>
      <c r="U485" s="39"/>
      <c r="V485" s="39"/>
      <c r="W485" s="39"/>
      <c r="X485" s="39"/>
      <c r="Y485" s="39"/>
      <c r="Z485" s="39"/>
      <c r="AA485" s="39"/>
      <c r="AB485" s="39"/>
      <c r="AC485" s="39"/>
      <c r="AD485" s="39"/>
      <c r="AE485" s="39"/>
      <c r="AR485" s="239" t="s">
        <v>299</v>
      </c>
      <c r="AT485" s="239" t="s">
        <v>1240</v>
      </c>
      <c r="AU485" s="239" t="s">
        <v>84</v>
      </c>
      <c r="AY485" s="18" t="s">
        <v>239</v>
      </c>
      <c r="BE485" s="240">
        <f>IF(N485="základní",J485,0)</f>
        <v>0</v>
      </c>
      <c r="BF485" s="240">
        <f>IF(N485="snížená",J485,0)</f>
        <v>0</v>
      </c>
      <c r="BG485" s="240">
        <f>IF(N485="zákl. přenesená",J485,0)</f>
        <v>0</v>
      </c>
      <c r="BH485" s="240">
        <f>IF(N485="sníž. přenesená",J485,0)</f>
        <v>0</v>
      </c>
      <c r="BI485" s="240">
        <f>IF(N485="nulová",J485,0)</f>
        <v>0</v>
      </c>
      <c r="BJ485" s="18" t="s">
        <v>82</v>
      </c>
      <c r="BK485" s="240">
        <f>ROUND(I485*H485,2)</f>
        <v>0</v>
      </c>
      <c r="BL485" s="18" t="s">
        <v>246</v>
      </c>
      <c r="BM485" s="239" t="s">
        <v>4706</v>
      </c>
    </row>
    <row r="486" s="2" customFormat="1">
      <c r="A486" s="39"/>
      <c r="B486" s="40"/>
      <c r="C486" s="41"/>
      <c r="D486" s="241" t="s">
        <v>248</v>
      </c>
      <c r="E486" s="41"/>
      <c r="F486" s="242" t="s">
        <v>4705</v>
      </c>
      <c r="G486" s="41"/>
      <c r="H486" s="41"/>
      <c r="I486" s="243"/>
      <c r="J486" s="41"/>
      <c r="K486" s="41"/>
      <c r="L486" s="45"/>
      <c r="M486" s="244"/>
      <c r="N486" s="245"/>
      <c r="O486" s="92"/>
      <c r="P486" s="92"/>
      <c r="Q486" s="92"/>
      <c r="R486" s="92"/>
      <c r="S486" s="92"/>
      <c r="T486" s="93"/>
      <c r="U486" s="39"/>
      <c r="V486" s="39"/>
      <c r="W486" s="39"/>
      <c r="X486" s="39"/>
      <c r="Y486" s="39"/>
      <c r="Z486" s="39"/>
      <c r="AA486" s="39"/>
      <c r="AB486" s="39"/>
      <c r="AC486" s="39"/>
      <c r="AD486" s="39"/>
      <c r="AE486" s="39"/>
      <c r="AT486" s="18" t="s">
        <v>248</v>
      </c>
      <c r="AU486" s="18" t="s">
        <v>84</v>
      </c>
    </row>
    <row r="487" s="14" customFormat="1">
      <c r="A487" s="14"/>
      <c r="B487" s="256"/>
      <c r="C487" s="257"/>
      <c r="D487" s="241" t="s">
        <v>250</v>
      </c>
      <c r="E487" s="258" t="s">
        <v>1</v>
      </c>
      <c r="F487" s="259" t="s">
        <v>4707</v>
      </c>
      <c r="G487" s="257"/>
      <c r="H487" s="260">
        <v>29.634</v>
      </c>
      <c r="I487" s="261"/>
      <c r="J487" s="257"/>
      <c r="K487" s="257"/>
      <c r="L487" s="262"/>
      <c r="M487" s="263"/>
      <c r="N487" s="264"/>
      <c r="O487" s="264"/>
      <c r="P487" s="264"/>
      <c r="Q487" s="264"/>
      <c r="R487" s="264"/>
      <c r="S487" s="264"/>
      <c r="T487" s="265"/>
      <c r="U487" s="14"/>
      <c r="V487" s="14"/>
      <c r="W487" s="14"/>
      <c r="X487" s="14"/>
      <c r="Y487" s="14"/>
      <c r="Z487" s="14"/>
      <c r="AA487" s="14"/>
      <c r="AB487" s="14"/>
      <c r="AC487" s="14"/>
      <c r="AD487" s="14"/>
      <c r="AE487" s="14"/>
      <c r="AT487" s="266" t="s">
        <v>250</v>
      </c>
      <c r="AU487" s="266" t="s">
        <v>84</v>
      </c>
      <c r="AV487" s="14" t="s">
        <v>84</v>
      </c>
      <c r="AW487" s="14" t="s">
        <v>31</v>
      </c>
      <c r="AX487" s="14" t="s">
        <v>82</v>
      </c>
      <c r="AY487" s="266" t="s">
        <v>239</v>
      </c>
    </row>
    <row r="488" s="2" customFormat="1" ht="33" customHeight="1">
      <c r="A488" s="39"/>
      <c r="B488" s="40"/>
      <c r="C488" s="228" t="s">
        <v>510</v>
      </c>
      <c r="D488" s="228" t="s">
        <v>241</v>
      </c>
      <c r="E488" s="229" t="s">
        <v>3055</v>
      </c>
      <c r="F488" s="230" t="s">
        <v>3056</v>
      </c>
      <c r="G488" s="231" t="s">
        <v>330</v>
      </c>
      <c r="H488" s="232">
        <v>21.782</v>
      </c>
      <c r="I488" s="233"/>
      <c r="J488" s="234">
        <f>ROUND(I488*H488,2)</f>
        <v>0</v>
      </c>
      <c r="K488" s="230" t="s">
        <v>1</v>
      </c>
      <c r="L488" s="45"/>
      <c r="M488" s="235" t="s">
        <v>1</v>
      </c>
      <c r="N488" s="236" t="s">
        <v>40</v>
      </c>
      <c r="O488" s="92"/>
      <c r="P488" s="237">
        <f>O488*H488</f>
        <v>0</v>
      </c>
      <c r="Q488" s="237">
        <v>0</v>
      </c>
      <c r="R488" s="237">
        <f>Q488*H488</f>
        <v>0</v>
      </c>
      <c r="S488" s="237">
        <v>0</v>
      </c>
      <c r="T488" s="238">
        <f>S488*H488</f>
        <v>0</v>
      </c>
      <c r="U488" s="39"/>
      <c r="V488" s="39"/>
      <c r="W488" s="39"/>
      <c r="X488" s="39"/>
      <c r="Y488" s="39"/>
      <c r="Z488" s="39"/>
      <c r="AA488" s="39"/>
      <c r="AB488" s="39"/>
      <c r="AC488" s="39"/>
      <c r="AD488" s="39"/>
      <c r="AE488" s="39"/>
      <c r="AR488" s="239" t="s">
        <v>246</v>
      </c>
      <c r="AT488" s="239" t="s">
        <v>241</v>
      </c>
      <c r="AU488" s="239" t="s">
        <v>84</v>
      </c>
      <c r="AY488" s="18" t="s">
        <v>239</v>
      </c>
      <c r="BE488" s="240">
        <f>IF(N488="základní",J488,0)</f>
        <v>0</v>
      </c>
      <c r="BF488" s="240">
        <f>IF(N488="snížená",J488,0)</f>
        <v>0</v>
      </c>
      <c r="BG488" s="240">
        <f>IF(N488="zákl. přenesená",J488,0)</f>
        <v>0</v>
      </c>
      <c r="BH488" s="240">
        <f>IF(N488="sníž. přenesená",J488,0)</f>
        <v>0</v>
      </c>
      <c r="BI488" s="240">
        <f>IF(N488="nulová",J488,0)</f>
        <v>0</v>
      </c>
      <c r="BJ488" s="18" t="s">
        <v>82</v>
      </c>
      <c r="BK488" s="240">
        <f>ROUND(I488*H488,2)</f>
        <v>0</v>
      </c>
      <c r="BL488" s="18" t="s">
        <v>246</v>
      </c>
      <c r="BM488" s="239" t="s">
        <v>4708</v>
      </c>
    </row>
    <row r="489" s="2" customFormat="1">
      <c r="A489" s="39"/>
      <c r="B489" s="40"/>
      <c r="C489" s="41"/>
      <c r="D489" s="241" t="s">
        <v>248</v>
      </c>
      <c r="E489" s="41"/>
      <c r="F489" s="242" t="s">
        <v>3056</v>
      </c>
      <c r="G489" s="41"/>
      <c r="H489" s="41"/>
      <c r="I489" s="243"/>
      <c r="J489" s="41"/>
      <c r="K489" s="41"/>
      <c r="L489" s="45"/>
      <c r="M489" s="244"/>
      <c r="N489" s="245"/>
      <c r="O489" s="92"/>
      <c r="P489" s="92"/>
      <c r="Q489" s="92"/>
      <c r="R489" s="92"/>
      <c r="S489" s="92"/>
      <c r="T489" s="93"/>
      <c r="U489" s="39"/>
      <c r="V489" s="39"/>
      <c r="W489" s="39"/>
      <c r="X489" s="39"/>
      <c r="Y489" s="39"/>
      <c r="Z489" s="39"/>
      <c r="AA489" s="39"/>
      <c r="AB489" s="39"/>
      <c r="AC489" s="39"/>
      <c r="AD489" s="39"/>
      <c r="AE489" s="39"/>
      <c r="AT489" s="18" t="s">
        <v>248</v>
      </c>
      <c r="AU489" s="18" t="s">
        <v>84</v>
      </c>
    </row>
    <row r="490" s="13" customFormat="1">
      <c r="A490" s="13"/>
      <c r="B490" s="246"/>
      <c r="C490" s="247"/>
      <c r="D490" s="241" t="s">
        <v>250</v>
      </c>
      <c r="E490" s="248" t="s">
        <v>1</v>
      </c>
      <c r="F490" s="249" t="s">
        <v>4551</v>
      </c>
      <c r="G490" s="247"/>
      <c r="H490" s="248" t="s">
        <v>1</v>
      </c>
      <c r="I490" s="250"/>
      <c r="J490" s="247"/>
      <c r="K490" s="247"/>
      <c r="L490" s="251"/>
      <c r="M490" s="252"/>
      <c r="N490" s="253"/>
      <c r="O490" s="253"/>
      <c r="P490" s="253"/>
      <c r="Q490" s="253"/>
      <c r="R490" s="253"/>
      <c r="S490" s="253"/>
      <c r="T490" s="254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55" t="s">
        <v>250</v>
      </c>
      <c r="AU490" s="255" t="s">
        <v>84</v>
      </c>
      <c r="AV490" s="13" t="s">
        <v>82</v>
      </c>
      <c r="AW490" s="13" t="s">
        <v>31</v>
      </c>
      <c r="AX490" s="13" t="s">
        <v>75</v>
      </c>
      <c r="AY490" s="255" t="s">
        <v>239</v>
      </c>
    </row>
    <row r="491" s="14" customFormat="1">
      <c r="A491" s="14"/>
      <c r="B491" s="256"/>
      <c r="C491" s="257"/>
      <c r="D491" s="241" t="s">
        <v>250</v>
      </c>
      <c r="E491" s="258" t="s">
        <v>1</v>
      </c>
      <c r="F491" s="259" t="s">
        <v>4709</v>
      </c>
      <c r="G491" s="257"/>
      <c r="H491" s="260">
        <v>8.3219999999999992</v>
      </c>
      <c r="I491" s="261"/>
      <c r="J491" s="257"/>
      <c r="K491" s="257"/>
      <c r="L491" s="262"/>
      <c r="M491" s="263"/>
      <c r="N491" s="264"/>
      <c r="O491" s="264"/>
      <c r="P491" s="264"/>
      <c r="Q491" s="264"/>
      <c r="R491" s="264"/>
      <c r="S491" s="264"/>
      <c r="T491" s="265"/>
      <c r="U491" s="14"/>
      <c r="V491" s="14"/>
      <c r="W491" s="14"/>
      <c r="X491" s="14"/>
      <c r="Y491" s="14"/>
      <c r="Z491" s="14"/>
      <c r="AA491" s="14"/>
      <c r="AB491" s="14"/>
      <c r="AC491" s="14"/>
      <c r="AD491" s="14"/>
      <c r="AE491" s="14"/>
      <c r="AT491" s="266" t="s">
        <v>250</v>
      </c>
      <c r="AU491" s="266" t="s">
        <v>84</v>
      </c>
      <c r="AV491" s="14" t="s">
        <v>84</v>
      </c>
      <c r="AW491" s="14" t="s">
        <v>31</v>
      </c>
      <c r="AX491" s="14" t="s">
        <v>75</v>
      </c>
      <c r="AY491" s="266" t="s">
        <v>239</v>
      </c>
    </row>
    <row r="492" s="14" customFormat="1">
      <c r="A492" s="14"/>
      <c r="B492" s="256"/>
      <c r="C492" s="257"/>
      <c r="D492" s="241" t="s">
        <v>250</v>
      </c>
      <c r="E492" s="258" t="s">
        <v>1</v>
      </c>
      <c r="F492" s="259" t="s">
        <v>4710</v>
      </c>
      <c r="G492" s="257"/>
      <c r="H492" s="260">
        <v>13.460000000000001</v>
      </c>
      <c r="I492" s="261"/>
      <c r="J492" s="257"/>
      <c r="K492" s="257"/>
      <c r="L492" s="262"/>
      <c r="M492" s="263"/>
      <c r="N492" s="264"/>
      <c r="O492" s="264"/>
      <c r="P492" s="264"/>
      <c r="Q492" s="264"/>
      <c r="R492" s="264"/>
      <c r="S492" s="264"/>
      <c r="T492" s="265"/>
      <c r="U492" s="14"/>
      <c r="V492" s="14"/>
      <c r="W492" s="14"/>
      <c r="X492" s="14"/>
      <c r="Y492" s="14"/>
      <c r="Z492" s="14"/>
      <c r="AA492" s="14"/>
      <c r="AB492" s="14"/>
      <c r="AC492" s="14"/>
      <c r="AD492" s="14"/>
      <c r="AE492" s="14"/>
      <c r="AT492" s="266" t="s">
        <v>250</v>
      </c>
      <c r="AU492" s="266" t="s">
        <v>84</v>
      </c>
      <c r="AV492" s="14" t="s">
        <v>84</v>
      </c>
      <c r="AW492" s="14" t="s">
        <v>31</v>
      </c>
      <c r="AX492" s="14" t="s">
        <v>75</v>
      </c>
      <c r="AY492" s="266" t="s">
        <v>239</v>
      </c>
    </row>
    <row r="493" s="15" customFormat="1">
      <c r="A493" s="15"/>
      <c r="B493" s="267"/>
      <c r="C493" s="268"/>
      <c r="D493" s="241" t="s">
        <v>250</v>
      </c>
      <c r="E493" s="269" t="s">
        <v>4424</v>
      </c>
      <c r="F493" s="270" t="s">
        <v>277</v>
      </c>
      <c r="G493" s="268"/>
      <c r="H493" s="271">
        <v>21.782</v>
      </c>
      <c r="I493" s="272"/>
      <c r="J493" s="268"/>
      <c r="K493" s="268"/>
      <c r="L493" s="273"/>
      <c r="M493" s="274"/>
      <c r="N493" s="275"/>
      <c r="O493" s="275"/>
      <c r="P493" s="275"/>
      <c r="Q493" s="275"/>
      <c r="R493" s="275"/>
      <c r="S493" s="275"/>
      <c r="T493" s="276"/>
      <c r="U493" s="15"/>
      <c r="V493" s="15"/>
      <c r="W493" s="15"/>
      <c r="X493" s="15"/>
      <c r="Y493" s="15"/>
      <c r="Z493" s="15"/>
      <c r="AA493" s="15"/>
      <c r="AB493" s="15"/>
      <c r="AC493" s="15"/>
      <c r="AD493" s="15"/>
      <c r="AE493" s="15"/>
      <c r="AT493" s="277" t="s">
        <v>250</v>
      </c>
      <c r="AU493" s="277" t="s">
        <v>84</v>
      </c>
      <c r="AV493" s="15" t="s">
        <v>246</v>
      </c>
      <c r="AW493" s="15" t="s">
        <v>31</v>
      </c>
      <c r="AX493" s="15" t="s">
        <v>82</v>
      </c>
      <c r="AY493" s="277" t="s">
        <v>239</v>
      </c>
    </row>
    <row r="494" s="2" customFormat="1" ht="24.15" customHeight="1">
      <c r="A494" s="39"/>
      <c r="B494" s="40"/>
      <c r="C494" s="302" t="s">
        <v>515</v>
      </c>
      <c r="D494" s="302" t="s">
        <v>1240</v>
      </c>
      <c r="E494" s="303" t="s">
        <v>4711</v>
      </c>
      <c r="F494" s="304" t="s">
        <v>4712</v>
      </c>
      <c r="G494" s="305" t="s">
        <v>330</v>
      </c>
      <c r="H494" s="306">
        <v>22.109000000000002</v>
      </c>
      <c r="I494" s="307"/>
      <c r="J494" s="308">
        <f>ROUND(I494*H494,2)</f>
        <v>0</v>
      </c>
      <c r="K494" s="304" t="s">
        <v>1</v>
      </c>
      <c r="L494" s="309"/>
      <c r="M494" s="310" t="s">
        <v>1</v>
      </c>
      <c r="N494" s="311" t="s">
        <v>40</v>
      </c>
      <c r="O494" s="92"/>
      <c r="P494" s="237">
        <f>O494*H494</f>
        <v>0</v>
      </c>
      <c r="Q494" s="237">
        <v>0.00067000000000000002</v>
      </c>
      <c r="R494" s="237">
        <f>Q494*H494</f>
        <v>0.014813030000000001</v>
      </c>
      <c r="S494" s="237">
        <v>0</v>
      </c>
      <c r="T494" s="238">
        <f>S494*H494</f>
        <v>0</v>
      </c>
      <c r="U494" s="39"/>
      <c r="V494" s="39"/>
      <c r="W494" s="39"/>
      <c r="X494" s="39"/>
      <c r="Y494" s="39"/>
      <c r="Z494" s="39"/>
      <c r="AA494" s="39"/>
      <c r="AB494" s="39"/>
      <c r="AC494" s="39"/>
      <c r="AD494" s="39"/>
      <c r="AE494" s="39"/>
      <c r="AR494" s="239" t="s">
        <v>299</v>
      </c>
      <c r="AT494" s="239" t="s">
        <v>1240</v>
      </c>
      <c r="AU494" s="239" t="s">
        <v>84</v>
      </c>
      <c r="AY494" s="18" t="s">
        <v>239</v>
      </c>
      <c r="BE494" s="240">
        <f>IF(N494="základní",J494,0)</f>
        <v>0</v>
      </c>
      <c r="BF494" s="240">
        <f>IF(N494="snížená",J494,0)</f>
        <v>0</v>
      </c>
      <c r="BG494" s="240">
        <f>IF(N494="zákl. přenesená",J494,0)</f>
        <v>0</v>
      </c>
      <c r="BH494" s="240">
        <f>IF(N494="sníž. přenesená",J494,0)</f>
        <v>0</v>
      </c>
      <c r="BI494" s="240">
        <f>IF(N494="nulová",J494,0)</f>
        <v>0</v>
      </c>
      <c r="BJ494" s="18" t="s">
        <v>82</v>
      </c>
      <c r="BK494" s="240">
        <f>ROUND(I494*H494,2)</f>
        <v>0</v>
      </c>
      <c r="BL494" s="18" t="s">
        <v>246</v>
      </c>
      <c r="BM494" s="239" t="s">
        <v>4713</v>
      </c>
    </row>
    <row r="495" s="2" customFormat="1">
      <c r="A495" s="39"/>
      <c r="B495" s="40"/>
      <c r="C495" s="41"/>
      <c r="D495" s="241" t="s">
        <v>248</v>
      </c>
      <c r="E495" s="41"/>
      <c r="F495" s="242" t="s">
        <v>4712</v>
      </c>
      <c r="G495" s="41"/>
      <c r="H495" s="41"/>
      <c r="I495" s="243"/>
      <c r="J495" s="41"/>
      <c r="K495" s="41"/>
      <c r="L495" s="45"/>
      <c r="M495" s="244"/>
      <c r="N495" s="245"/>
      <c r="O495" s="92"/>
      <c r="P495" s="92"/>
      <c r="Q495" s="92"/>
      <c r="R495" s="92"/>
      <c r="S495" s="92"/>
      <c r="T495" s="93"/>
      <c r="U495" s="39"/>
      <c r="V495" s="39"/>
      <c r="W495" s="39"/>
      <c r="X495" s="39"/>
      <c r="Y495" s="39"/>
      <c r="Z495" s="39"/>
      <c r="AA495" s="39"/>
      <c r="AB495" s="39"/>
      <c r="AC495" s="39"/>
      <c r="AD495" s="39"/>
      <c r="AE495" s="39"/>
      <c r="AT495" s="18" t="s">
        <v>248</v>
      </c>
      <c r="AU495" s="18" t="s">
        <v>84</v>
      </c>
    </row>
    <row r="496" s="14" customFormat="1">
      <c r="A496" s="14"/>
      <c r="B496" s="256"/>
      <c r="C496" s="257"/>
      <c r="D496" s="241" t="s">
        <v>250</v>
      </c>
      <c r="E496" s="258" t="s">
        <v>1</v>
      </c>
      <c r="F496" s="259" t="s">
        <v>4714</v>
      </c>
      <c r="G496" s="257"/>
      <c r="H496" s="260">
        <v>22.109000000000002</v>
      </c>
      <c r="I496" s="261"/>
      <c r="J496" s="257"/>
      <c r="K496" s="257"/>
      <c r="L496" s="262"/>
      <c r="M496" s="263"/>
      <c r="N496" s="264"/>
      <c r="O496" s="264"/>
      <c r="P496" s="264"/>
      <c r="Q496" s="264"/>
      <c r="R496" s="264"/>
      <c r="S496" s="264"/>
      <c r="T496" s="265"/>
      <c r="U496" s="14"/>
      <c r="V496" s="14"/>
      <c r="W496" s="14"/>
      <c r="X496" s="14"/>
      <c r="Y496" s="14"/>
      <c r="Z496" s="14"/>
      <c r="AA496" s="14"/>
      <c r="AB496" s="14"/>
      <c r="AC496" s="14"/>
      <c r="AD496" s="14"/>
      <c r="AE496" s="14"/>
      <c r="AT496" s="266" t="s">
        <v>250</v>
      </c>
      <c r="AU496" s="266" t="s">
        <v>84</v>
      </c>
      <c r="AV496" s="14" t="s">
        <v>84</v>
      </c>
      <c r="AW496" s="14" t="s">
        <v>31</v>
      </c>
      <c r="AX496" s="14" t="s">
        <v>82</v>
      </c>
      <c r="AY496" s="266" t="s">
        <v>239</v>
      </c>
    </row>
    <row r="497" s="2" customFormat="1" ht="33" customHeight="1">
      <c r="A497" s="39"/>
      <c r="B497" s="40"/>
      <c r="C497" s="228" t="s">
        <v>520</v>
      </c>
      <c r="D497" s="228" t="s">
        <v>241</v>
      </c>
      <c r="E497" s="229" t="s">
        <v>4715</v>
      </c>
      <c r="F497" s="230" t="s">
        <v>4716</v>
      </c>
      <c r="G497" s="231" t="s">
        <v>330</v>
      </c>
      <c r="H497" s="232">
        <v>35.292999999999999</v>
      </c>
      <c r="I497" s="233"/>
      <c r="J497" s="234">
        <f>ROUND(I497*H497,2)</f>
        <v>0</v>
      </c>
      <c r="K497" s="230" t="s">
        <v>1</v>
      </c>
      <c r="L497" s="45"/>
      <c r="M497" s="235" t="s">
        <v>1</v>
      </c>
      <c r="N497" s="236" t="s">
        <v>40</v>
      </c>
      <c r="O497" s="92"/>
      <c r="P497" s="237">
        <f>O497*H497</f>
        <v>0</v>
      </c>
      <c r="Q497" s="237">
        <v>0</v>
      </c>
      <c r="R497" s="237">
        <f>Q497*H497</f>
        <v>0</v>
      </c>
      <c r="S497" s="237">
        <v>0</v>
      </c>
      <c r="T497" s="238">
        <f>S497*H497</f>
        <v>0</v>
      </c>
      <c r="U497" s="39"/>
      <c r="V497" s="39"/>
      <c r="W497" s="39"/>
      <c r="X497" s="39"/>
      <c r="Y497" s="39"/>
      <c r="Z497" s="39"/>
      <c r="AA497" s="39"/>
      <c r="AB497" s="39"/>
      <c r="AC497" s="39"/>
      <c r="AD497" s="39"/>
      <c r="AE497" s="39"/>
      <c r="AR497" s="239" t="s">
        <v>246</v>
      </c>
      <c r="AT497" s="239" t="s">
        <v>241</v>
      </c>
      <c r="AU497" s="239" t="s">
        <v>84</v>
      </c>
      <c r="AY497" s="18" t="s">
        <v>239</v>
      </c>
      <c r="BE497" s="240">
        <f>IF(N497="základní",J497,0)</f>
        <v>0</v>
      </c>
      <c r="BF497" s="240">
        <f>IF(N497="snížená",J497,0)</f>
        <v>0</v>
      </c>
      <c r="BG497" s="240">
        <f>IF(N497="zákl. přenesená",J497,0)</f>
        <v>0</v>
      </c>
      <c r="BH497" s="240">
        <f>IF(N497="sníž. přenesená",J497,0)</f>
        <v>0</v>
      </c>
      <c r="BI497" s="240">
        <f>IF(N497="nulová",J497,0)</f>
        <v>0</v>
      </c>
      <c r="BJ497" s="18" t="s">
        <v>82</v>
      </c>
      <c r="BK497" s="240">
        <f>ROUND(I497*H497,2)</f>
        <v>0</v>
      </c>
      <c r="BL497" s="18" t="s">
        <v>246</v>
      </c>
      <c r="BM497" s="239" t="s">
        <v>4717</v>
      </c>
    </row>
    <row r="498" s="2" customFormat="1">
      <c r="A498" s="39"/>
      <c r="B498" s="40"/>
      <c r="C498" s="41"/>
      <c r="D498" s="241" t="s">
        <v>248</v>
      </c>
      <c r="E498" s="41"/>
      <c r="F498" s="242" t="s">
        <v>4716</v>
      </c>
      <c r="G498" s="41"/>
      <c r="H498" s="41"/>
      <c r="I498" s="243"/>
      <c r="J498" s="41"/>
      <c r="K498" s="41"/>
      <c r="L498" s="45"/>
      <c r="M498" s="244"/>
      <c r="N498" s="245"/>
      <c r="O498" s="92"/>
      <c r="P498" s="92"/>
      <c r="Q498" s="92"/>
      <c r="R498" s="92"/>
      <c r="S498" s="92"/>
      <c r="T498" s="93"/>
      <c r="U498" s="39"/>
      <c r="V498" s="39"/>
      <c r="W498" s="39"/>
      <c r="X498" s="39"/>
      <c r="Y498" s="39"/>
      <c r="Z498" s="39"/>
      <c r="AA498" s="39"/>
      <c r="AB498" s="39"/>
      <c r="AC498" s="39"/>
      <c r="AD498" s="39"/>
      <c r="AE498" s="39"/>
      <c r="AT498" s="18" t="s">
        <v>248</v>
      </c>
      <c r="AU498" s="18" t="s">
        <v>84</v>
      </c>
    </row>
    <row r="499" s="13" customFormat="1">
      <c r="A499" s="13"/>
      <c r="B499" s="246"/>
      <c r="C499" s="247"/>
      <c r="D499" s="241" t="s">
        <v>250</v>
      </c>
      <c r="E499" s="248" t="s">
        <v>1</v>
      </c>
      <c r="F499" s="249" t="s">
        <v>4551</v>
      </c>
      <c r="G499" s="247"/>
      <c r="H499" s="248" t="s">
        <v>1</v>
      </c>
      <c r="I499" s="250"/>
      <c r="J499" s="247"/>
      <c r="K499" s="247"/>
      <c r="L499" s="251"/>
      <c r="M499" s="252"/>
      <c r="N499" s="253"/>
      <c r="O499" s="253"/>
      <c r="P499" s="253"/>
      <c r="Q499" s="253"/>
      <c r="R499" s="253"/>
      <c r="S499" s="253"/>
      <c r="T499" s="254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55" t="s">
        <v>250</v>
      </c>
      <c r="AU499" s="255" t="s">
        <v>84</v>
      </c>
      <c r="AV499" s="13" t="s">
        <v>82</v>
      </c>
      <c r="AW499" s="13" t="s">
        <v>31</v>
      </c>
      <c r="AX499" s="13" t="s">
        <v>75</v>
      </c>
      <c r="AY499" s="255" t="s">
        <v>239</v>
      </c>
    </row>
    <row r="500" s="14" customFormat="1">
      <c r="A500" s="14"/>
      <c r="B500" s="256"/>
      <c r="C500" s="257"/>
      <c r="D500" s="241" t="s">
        <v>250</v>
      </c>
      <c r="E500" s="258" t="s">
        <v>1</v>
      </c>
      <c r="F500" s="259" t="s">
        <v>4718</v>
      </c>
      <c r="G500" s="257"/>
      <c r="H500" s="260">
        <v>34.101999999999997</v>
      </c>
      <c r="I500" s="261"/>
      <c r="J500" s="257"/>
      <c r="K500" s="257"/>
      <c r="L500" s="262"/>
      <c r="M500" s="263"/>
      <c r="N500" s="264"/>
      <c r="O500" s="264"/>
      <c r="P500" s="264"/>
      <c r="Q500" s="264"/>
      <c r="R500" s="264"/>
      <c r="S500" s="264"/>
      <c r="T500" s="265"/>
      <c r="U500" s="14"/>
      <c r="V500" s="14"/>
      <c r="W500" s="14"/>
      <c r="X500" s="14"/>
      <c r="Y500" s="14"/>
      <c r="Z500" s="14"/>
      <c r="AA500" s="14"/>
      <c r="AB500" s="14"/>
      <c r="AC500" s="14"/>
      <c r="AD500" s="14"/>
      <c r="AE500" s="14"/>
      <c r="AT500" s="266" t="s">
        <v>250</v>
      </c>
      <c r="AU500" s="266" t="s">
        <v>84</v>
      </c>
      <c r="AV500" s="14" t="s">
        <v>84</v>
      </c>
      <c r="AW500" s="14" t="s">
        <v>31</v>
      </c>
      <c r="AX500" s="14" t="s">
        <v>75</v>
      </c>
      <c r="AY500" s="266" t="s">
        <v>239</v>
      </c>
    </row>
    <row r="501" s="14" customFormat="1">
      <c r="A501" s="14"/>
      <c r="B501" s="256"/>
      <c r="C501" s="257"/>
      <c r="D501" s="241" t="s">
        <v>250</v>
      </c>
      <c r="E501" s="258" t="s">
        <v>1</v>
      </c>
      <c r="F501" s="259" t="s">
        <v>4719</v>
      </c>
      <c r="G501" s="257"/>
      <c r="H501" s="260">
        <v>0.5</v>
      </c>
      <c r="I501" s="261"/>
      <c r="J501" s="257"/>
      <c r="K501" s="257"/>
      <c r="L501" s="262"/>
      <c r="M501" s="263"/>
      <c r="N501" s="264"/>
      <c r="O501" s="264"/>
      <c r="P501" s="264"/>
      <c r="Q501" s="264"/>
      <c r="R501" s="264"/>
      <c r="S501" s="264"/>
      <c r="T501" s="265"/>
      <c r="U501" s="14"/>
      <c r="V501" s="14"/>
      <c r="W501" s="14"/>
      <c r="X501" s="14"/>
      <c r="Y501" s="14"/>
      <c r="Z501" s="14"/>
      <c r="AA501" s="14"/>
      <c r="AB501" s="14"/>
      <c r="AC501" s="14"/>
      <c r="AD501" s="14"/>
      <c r="AE501" s="14"/>
      <c r="AT501" s="266" t="s">
        <v>250</v>
      </c>
      <c r="AU501" s="266" t="s">
        <v>84</v>
      </c>
      <c r="AV501" s="14" t="s">
        <v>84</v>
      </c>
      <c r="AW501" s="14" t="s">
        <v>31</v>
      </c>
      <c r="AX501" s="14" t="s">
        <v>75</v>
      </c>
      <c r="AY501" s="266" t="s">
        <v>239</v>
      </c>
    </row>
    <row r="502" s="14" customFormat="1">
      <c r="A502" s="14"/>
      <c r="B502" s="256"/>
      <c r="C502" s="257"/>
      <c r="D502" s="241" t="s">
        <v>250</v>
      </c>
      <c r="E502" s="258" t="s">
        <v>1</v>
      </c>
      <c r="F502" s="259" t="s">
        <v>4720</v>
      </c>
      <c r="G502" s="257"/>
      <c r="H502" s="260">
        <v>0.69099999999999995</v>
      </c>
      <c r="I502" s="261"/>
      <c r="J502" s="257"/>
      <c r="K502" s="257"/>
      <c r="L502" s="262"/>
      <c r="M502" s="263"/>
      <c r="N502" s="264"/>
      <c r="O502" s="264"/>
      <c r="P502" s="264"/>
      <c r="Q502" s="264"/>
      <c r="R502" s="264"/>
      <c r="S502" s="264"/>
      <c r="T502" s="265"/>
      <c r="U502" s="14"/>
      <c r="V502" s="14"/>
      <c r="W502" s="14"/>
      <c r="X502" s="14"/>
      <c r="Y502" s="14"/>
      <c r="Z502" s="14"/>
      <c r="AA502" s="14"/>
      <c r="AB502" s="14"/>
      <c r="AC502" s="14"/>
      <c r="AD502" s="14"/>
      <c r="AE502" s="14"/>
      <c r="AT502" s="266" t="s">
        <v>250</v>
      </c>
      <c r="AU502" s="266" t="s">
        <v>84</v>
      </c>
      <c r="AV502" s="14" t="s">
        <v>84</v>
      </c>
      <c r="AW502" s="14" t="s">
        <v>31</v>
      </c>
      <c r="AX502" s="14" t="s">
        <v>75</v>
      </c>
      <c r="AY502" s="266" t="s">
        <v>239</v>
      </c>
    </row>
    <row r="503" s="15" customFormat="1">
      <c r="A503" s="15"/>
      <c r="B503" s="267"/>
      <c r="C503" s="268"/>
      <c r="D503" s="241" t="s">
        <v>250</v>
      </c>
      <c r="E503" s="269" t="s">
        <v>4427</v>
      </c>
      <c r="F503" s="270" t="s">
        <v>277</v>
      </c>
      <c r="G503" s="268"/>
      <c r="H503" s="271">
        <v>35.292999999999999</v>
      </c>
      <c r="I503" s="272"/>
      <c r="J503" s="268"/>
      <c r="K503" s="268"/>
      <c r="L503" s="273"/>
      <c r="M503" s="274"/>
      <c r="N503" s="275"/>
      <c r="O503" s="275"/>
      <c r="P503" s="275"/>
      <c r="Q503" s="275"/>
      <c r="R503" s="275"/>
      <c r="S503" s="275"/>
      <c r="T503" s="276"/>
      <c r="U503" s="15"/>
      <c r="V503" s="15"/>
      <c r="W503" s="15"/>
      <c r="X503" s="15"/>
      <c r="Y503" s="15"/>
      <c r="Z503" s="15"/>
      <c r="AA503" s="15"/>
      <c r="AB503" s="15"/>
      <c r="AC503" s="15"/>
      <c r="AD503" s="15"/>
      <c r="AE503" s="15"/>
      <c r="AT503" s="277" t="s">
        <v>250</v>
      </c>
      <c r="AU503" s="277" t="s">
        <v>84</v>
      </c>
      <c r="AV503" s="15" t="s">
        <v>246</v>
      </c>
      <c r="AW503" s="15" t="s">
        <v>31</v>
      </c>
      <c r="AX503" s="15" t="s">
        <v>82</v>
      </c>
      <c r="AY503" s="277" t="s">
        <v>239</v>
      </c>
    </row>
    <row r="504" s="2" customFormat="1" ht="24.15" customHeight="1">
      <c r="A504" s="39"/>
      <c r="B504" s="40"/>
      <c r="C504" s="302" t="s">
        <v>528</v>
      </c>
      <c r="D504" s="302" t="s">
        <v>1240</v>
      </c>
      <c r="E504" s="303" t="s">
        <v>4721</v>
      </c>
      <c r="F504" s="304" t="s">
        <v>4722</v>
      </c>
      <c r="G504" s="305" t="s">
        <v>330</v>
      </c>
      <c r="H504" s="306">
        <v>35.822000000000003</v>
      </c>
      <c r="I504" s="307"/>
      <c r="J504" s="308">
        <f>ROUND(I504*H504,2)</f>
        <v>0</v>
      </c>
      <c r="K504" s="304" t="s">
        <v>1</v>
      </c>
      <c r="L504" s="309"/>
      <c r="M504" s="310" t="s">
        <v>1</v>
      </c>
      <c r="N504" s="311" t="s">
        <v>40</v>
      </c>
      <c r="O504" s="92"/>
      <c r="P504" s="237">
        <f>O504*H504</f>
        <v>0</v>
      </c>
      <c r="Q504" s="237">
        <v>0.0010499999999999999</v>
      </c>
      <c r="R504" s="237">
        <f>Q504*H504</f>
        <v>0.037613100000000003</v>
      </c>
      <c r="S504" s="237">
        <v>0</v>
      </c>
      <c r="T504" s="238">
        <f>S504*H504</f>
        <v>0</v>
      </c>
      <c r="U504" s="39"/>
      <c r="V504" s="39"/>
      <c r="W504" s="39"/>
      <c r="X504" s="39"/>
      <c r="Y504" s="39"/>
      <c r="Z504" s="39"/>
      <c r="AA504" s="39"/>
      <c r="AB504" s="39"/>
      <c r="AC504" s="39"/>
      <c r="AD504" s="39"/>
      <c r="AE504" s="39"/>
      <c r="AR504" s="239" t="s">
        <v>299</v>
      </c>
      <c r="AT504" s="239" t="s">
        <v>1240</v>
      </c>
      <c r="AU504" s="239" t="s">
        <v>84</v>
      </c>
      <c r="AY504" s="18" t="s">
        <v>239</v>
      </c>
      <c r="BE504" s="240">
        <f>IF(N504="základní",J504,0)</f>
        <v>0</v>
      </c>
      <c r="BF504" s="240">
        <f>IF(N504="snížená",J504,0)</f>
        <v>0</v>
      </c>
      <c r="BG504" s="240">
        <f>IF(N504="zákl. přenesená",J504,0)</f>
        <v>0</v>
      </c>
      <c r="BH504" s="240">
        <f>IF(N504="sníž. přenesená",J504,0)</f>
        <v>0</v>
      </c>
      <c r="BI504" s="240">
        <f>IF(N504="nulová",J504,0)</f>
        <v>0</v>
      </c>
      <c r="BJ504" s="18" t="s">
        <v>82</v>
      </c>
      <c r="BK504" s="240">
        <f>ROUND(I504*H504,2)</f>
        <v>0</v>
      </c>
      <c r="BL504" s="18" t="s">
        <v>246</v>
      </c>
      <c r="BM504" s="239" t="s">
        <v>4723</v>
      </c>
    </row>
    <row r="505" s="2" customFormat="1">
      <c r="A505" s="39"/>
      <c r="B505" s="40"/>
      <c r="C505" s="41"/>
      <c r="D505" s="241" t="s">
        <v>248</v>
      </c>
      <c r="E505" s="41"/>
      <c r="F505" s="242" t="s">
        <v>4722</v>
      </c>
      <c r="G505" s="41"/>
      <c r="H505" s="41"/>
      <c r="I505" s="243"/>
      <c r="J505" s="41"/>
      <c r="K505" s="41"/>
      <c r="L505" s="45"/>
      <c r="M505" s="244"/>
      <c r="N505" s="245"/>
      <c r="O505" s="92"/>
      <c r="P505" s="92"/>
      <c r="Q505" s="92"/>
      <c r="R505" s="92"/>
      <c r="S505" s="92"/>
      <c r="T505" s="93"/>
      <c r="U505" s="39"/>
      <c r="V505" s="39"/>
      <c r="W505" s="39"/>
      <c r="X505" s="39"/>
      <c r="Y505" s="39"/>
      <c r="Z505" s="39"/>
      <c r="AA505" s="39"/>
      <c r="AB505" s="39"/>
      <c r="AC505" s="39"/>
      <c r="AD505" s="39"/>
      <c r="AE505" s="39"/>
      <c r="AT505" s="18" t="s">
        <v>248</v>
      </c>
      <c r="AU505" s="18" t="s">
        <v>84</v>
      </c>
    </row>
    <row r="506" s="14" customFormat="1">
      <c r="A506" s="14"/>
      <c r="B506" s="256"/>
      <c r="C506" s="257"/>
      <c r="D506" s="241" t="s">
        <v>250</v>
      </c>
      <c r="E506" s="258" t="s">
        <v>1</v>
      </c>
      <c r="F506" s="259" t="s">
        <v>4724</v>
      </c>
      <c r="G506" s="257"/>
      <c r="H506" s="260">
        <v>35.822000000000003</v>
      </c>
      <c r="I506" s="261"/>
      <c r="J506" s="257"/>
      <c r="K506" s="257"/>
      <c r="L506" s="262"/>
      <c r="M506" s="263"/>
      <c r="N506" s="264"/>
      <c r="O506" s="264"/>
      <c r="P506" s="264"/>
      <c r="Q506" s="264"/>
      <c r="R506" s="264"/>
      <c r="S506" s="264"/>
      <c r="T506" s="265"/>
      <c r="U506" s="14"/>
      <c r="V506" s="14"/>
      <c r="W506" s="14"/>
      <c r="X506" s="14"/>
      <c r="Y506" s="14"/>
      <c r="Z506" s="14"/>
      <c r="AA506" s="14"/>
      <c r="AB506" s="14"/>
      <c r="AC506" s="14"/>
      <c r="AD506" s="14"/>
      <c r="AE506" s="14"/>
      <c r="AT506" s="266" t="s">
        <v>250</v>
      </c>
      <c r="AU506" s="266" t="s">
        <v>84</v>
      </c>
      <c r="AV506" s="14" t="s">
        <v>84</v>
      </c>
      <c r="AW506" s="14" t="s">
        <v>31</v>
      </c>
      <c r="AX506" s="14" t="s">
        <v>82</v>
      </c>
      <c r="AY506" s="266" t="s">
        <v>239</v>
      </c>
    </row>
    <row r="507" s="2" customFormat="1" ht="33" customHeight="1">
      <c r="A507" s="39"/>
      <c r="B507" s="40"/>
      <c r="C507" s="228" t="s">
        <v>534</v>
      </c>
      <c r="D507" s="228" t="s">
        <v>241</v>
      </c>
      <c r="E507" s="229" t="s">
        <v>4725</v>
      </c>
      <c r="F507" s="230" t="s">
        <v>4726</v>
      </c>
      <c r="G507" s="231" t="s">
        <v>330</v>
      </c>
      <c r="H507" s="232">
        <v>157.47499999999999</v>
      </c>
      <c r="I507" s="233"/>
      <c r="J507" s="234">
        <f>ROUND(I507*H507,2)</f>
        <v>0</v>
      </c>
      <c r="K507" s="230" t="s">
        <v>1</v>
      </c>
      <c r="L507" s="45"/>
      <c r="M507" s="235" t="s">
        <v>1</v>
      </c>
      <c r="N507" s="236" t="s">
        <v>40</v>
      </c>
      <c r="O507" s="92"/>
      <c r="P507" s="237">
        <f>O507*H507</f>
        <v>0</v>
      </c>
      <c r="Q507" s="237">
        <v>0</v>
      </c>
      <c r="R507" s="237">
        <f>Q507*H507</f>
        <v>0</v>
      </c>
      <c r="S507" s="237">
        <v>0</v>
      </c>
      <c r="T507" s="238">
        <f>S507*H507</f>
        <v>0</v>
      </c>
      <c r="U507" s="39"/>
      <c r="V507" s="39"/>
      <c r="W507" s="39"/>
      <c r="X507" s="39"/>
      <c r="Y507" s="39"/>
      <c r="Z507" s="39"/>
      <c r="AA507" s="39"/>
      <c r="AB507" s="39"/>
      <c r="AC507" s="39"/>
      <c r="AD507" s="39"/>
      <c r="AE507" s="39"/>
      <c r="AR507" s="239" t="s">
        <v>246</v>
      </c>
      <c r="AT507" s="239" t="s">
        <v>241</v>
      </c>
      <c r="AU507" s="239" t="s">
        <v>84</v>
      </c>
      <c r="AY507" s="18" t="s">
        <v>239</v>
      </c>
      <c r="BE507" s="240">
        <f>IF(N507="základní",J507,0)</f>
        <v>0</v>
      </c>
      <c r="BF507" s="240">
        <f>IF(N507="snížená",J507,0)</f>
        <v>0</v>
      </c>
      <c r="BG507" s="240">
        <f>IF(N507="zákl. přenesená",J507,0)</f>
        <v>0</v>
      </c>
      <c r="BH507" s="240">
        <f>IF(N507="sníž. přenesená",J507,0)</f>
        <v>0</v>
      </c>
      <c r="BI507" s="240">
        <f>IF(N507="nulová",J507,0)</f>
        <v>0</v>
      </c>
      <c r="BJ507" s="18" t="s">
        <v>82</v>
      </c>
      <c r="BK507" s="240">
        <f>ROUND(I507*H507,2)</f>
        <v>0</v>
      </c>
      <c r="BL507" s="18" t="s">
        <v>246</v>
      </c>
      <c r="BM507" s="239" t="s">
        <v>4727</v>
      </c>
    </row>
    <row r="508" s="2" customFormat="1">
      <c r="A508" s="39"/>
      <c r="B508" s="40"/>
      <c r="C508" s="41"/>
      <c r="D508" s="241" t="s">
        <v>248</v>
      </c>
      <c r="E508" s="41"/>
      <c r="F508" s="242" t="s">
        <v>4726</v>
      </c>
      <c r="G508" s="41"/>
      <c r="H508" s="41"/>
      <c r="I508" s="243"/>
      <c r="J508" s="41"/>
      <c r="K508" s="41"/>
      <c r="L508" s="45"/>
      <c r="M508" s="244"/>
      <c r="N508" s="245"/>
      <c r="O508" s="92"/>
      <c r="P508" s="92"/>
      <c r="Q508" s="92"/>
      <c r="R508" s="92"/>
      <c r="S508" s="92"/>
      <c r="T508" s="93"/>
      <c r="U508" s="39"/>
      <c r="V508" s="39"/>
      <c r="W508" s="39"/>
      <c r="X508" s="39"/>
      <c r="Y508" s="39"/>
      <c r="Z508" s="39"/>
      <c r="AA508" s="39"/>
      <c r="AB508" s="39"/>
      <c r="AC508" s="39"/>
      <c r="AD508" s="39"/>
      <c r="AE508" s="39"/>
      <c r="AT508" s="18" t="s">
        <v>248</v>
      </c>
      <c r="AU508" s="18" t="s">
        <v>84</v>
      </c>
    </row>
    <row r="509" s="13" customFormat="1">
      <c r="A509" s="13"/>
      <c r="B509" s="246"/>
      <c r="C509" s="247"/>
      <c r="D509" s="241" t="s">
        <v>250</v>
      </c>
      <c r="E509" s="248" t="s">
        <v>1</v>
      </c>
      <c r="F509" s="249" t="s">
        <v>4551</v>
      </c>
      <c r="G509" s="247"/>
      <c r="H509" s="248" t="s">
        <v>1</v>
      </c>
      <c r="I509" s="250"/>
      <c r="J509" s="247"/>
      <c r="K509" s="247"/>
      <c r="L509" s="251"/>
      <c r="M509" s="252"/>
      <c r="N509" s="253"/>
      <c r="O509" s="253"/>
      <c r="P509" s="253"/>
      <c r="Q509" s="253"/>
      <c r="R509" s="253"/>
      <c r="S509" s="253"/>
      <c r="T509" s="254"/>
      <c r="U509" s="13"/>
      <c r="V509" s="13"/>
      <c r="W509" s="13"/>
      <c r="X509" s="13"/>
      <c r="Y509" s="13"/>
      <c r="Z509" s="13"/>
      <c r="AA509" s="13"/>
      <c r="AB509" s="13"/>
      <c r="AC509" s="13"/>
      <c r="AD509" s="13"/>
      <c r="AE509" s="13"/>
      <c r="AT509" s="255" t="s">
        <v>250</v>
      </c>
      <c r="AU509" s="255" t="s">
        <v>84</v>
      </c>
      <c r="AV509" s="13" t="s">
        <v>82</v>
      </c>
      <c r="AW509" s="13" t="s">
        <v>31</v>
      </c>
      <c r="AX509" s="13" t="s">
        <v>75</v>
      </c>
      <c r="AY509" s="255" t="s">
        <v>239</v>
      </c>
    </row>
    <row r="510" s="14" customFormat="1">
      <c r="A510" s="14"/>
      <c r="B510" s="256"/>
      <c r="C510" s="257"/>
      <c r="D510" s="241" t="s">
        <v>250</v>
      </c>
      <c r="E510" s="258" t="s">
        <v>1</v>
      </c>
      <c r="F510" s="259" t="s">
        <v>4728</v>
      </c>
      <c r="G510" s="257"/>
      <c r="H510" s="260">
        <v>151.22399999999999</v>
      </c>
      <c r="I510" s="261"/>
      <c r="J510" s="257"/>
      <c r="K510" s="257"/>
      <c r="L510" s="262"/>
      <c r="M510" s="263"/>
      <c r="N510" s="264"/>
      <c r="O510" s="264"/>
      <c r="P510" s="264"/>
      <c r="Q510" s="264"/>
      <c r="R510" s="264"/>
      <c r="S510" s="264"/>
      <c r="T510" s="265"/>
      <c r="U510" s="14"/>
      <c r="V510" s="14"/>
      <c r="W510" s="14"/>
      <c r="X510" s="14"/>
      <c r="Y510" s="14"/>
      <c r="Z510" s="14"/>
      <c r="AA510" s="14"/>
      <c r="AB510" s="14"/>
      <c r="AC510" s="14"/>
      <c r="AD510" s="14"/>
      <c r="AE510" s="14"/>
      <c r="AT510" s="266" t="s">
        <v>250</v>
      </c>
      <c r="AU510" s="266" t="s">
        <v>84</v>
      </c>
      <c r="AV510" s="14" t="s">
        <v>84</v>
      </c>
      <c r="AW510" s="14" t="s">
        <v>31</v>
      </c>
      <c r="AX510" s="14" t="s">
        <v>75</v>
      </c>
      <c r="AY510" s="266" t="s">
        <v>239</v>
      </c>
    </row>
    <row r="511" s="16" customFormat="1">
      <c r="A511" s="16"/>
      <c r="B511" s="291"/>
      <c r="C511" s="292"/>
      <c r="D511" s="241" t="s">
        <v>250</v>
      </c>
      <c r="E511" s="293" t="s">
        <v>4430</v>
      </c>
      <c r="F511" s="294" t="s">
        <v>4680</v>
      </c>
      <c r="G511" s="292"/>
      <c r="H511" s="295">
        <v>151.22399999999999</v>
      </c>
      <c r="I511" s="296"/>
      <c r="J511" s="292"/>
      <c r="K511" s="292"/>
      <c r="L511" s="297"/>
      <c r="M511" s="298"/>
      <c r="N511" s="299"/>
      <c r="O511" s="299"/>
      <c r="P511" s="299"/>
      <c r="Q511" s="299"/>
      <c r="R511" s="299"/>
      <c r="S511" s="299"/>
      <c r="T511" s="300"/>
      <c r="U511" s="16"/>
      <c r="V511" s="16"/>
      <c r="W511" s="16"/>
      <c r="X511" s="16"/>
      <c r="Y511" s="16"/>
      <c r="Z511" s="16"/>
      <c r="AA511" s="16"/>
      <c r="AB511" s="16"/>
      <c r="AC511" s="16"/>
      <c r="AD511" s="16"/>
      <c r="AE511" s="16"/>
      <c r="AT511" s="301" t="s">
        <v>250</v>
      </c>
      <c r="AU511" s="301" t="s">
        <v>84</v>
      </c>
      <c r="AV511" s="16" t="s">
        <v>107</v>
      </c>
      <c r="AW511" s="16" t="s">
        <v>31</v>
      </c>
      <c r="AX511" s="16" t="s">
        <v>75</v>
      </c>
      <c r="AY511" s="301" t="s">
        <v>239</v>
      </c>
    </row>
    <row r="512" s="14" customFormat="1">
      <c r="A512" s="14"/>
      <c r="B512" s="256"/>
      <c r="C512" s="257"/>
      <c r="D512" s="241" t="s">
        <v>250</v>
      </c>
      <c r="E512" s="258" t="s">
        <v>1</v>
      </c>
      <c r="F512" s="259" t="s">
        <v>4729</v>
      </c>
      <c r="G512" s="257"/>
      <c r="H512" s="260">
        <v>6.2510000000000003</v>
      </c>
      <c r="I512" s="261"/>
      <c r="J512" s="257"/>
      <c r="K512" s="257"/>
      <c r="L512" s="262"/>
      <c r="M512" s="263"/>
      <c r="N512" s="264"/>
      <c r="O512" s="264"/>
      <c r="P512" s="264"/>
      <c r="Q512" s="264"/>
      <c r="R512" s="264"/>
      <c r="S512" s="264"/>
      <c r="T512" s="265"/>
      <c r="U512" s="14"/>
      <c r="V512" s="14"/>
      <c r="W512" s="14"/>
      <c r="X512" s="14"/>
      <c r="Y512" s="14"/>
      <c r="Z512" s="14"/>
      <c r="AA512" s="14"/>
      <c r="AB512" s="14"/>
      <c r="AC512" s="14"/>
      <c r="AD512" s="14"/>
      <c r="AE512" s="14"/>
      <c r="AT512" s="266" t="s">
        <v>250</v>
      </c>
      <c r="AU512" s="266" t="s">
        <v>84</v>
      </c>
      <c r="AV512" s="14" t="s">
        <v>84</v>
      </c>
      <c r="AW512" s="14" t="s">
        <v>31</v>
      </c>
      <c r="AX512" s="14" t="s">
        <v>75</v>
      </c>
      <c r="AY512" s="266" t="s">
        <v>239</v>
      </c>
    </row>
    <row r="513" s="16" customFormat="1">
      <c r="A513" s="16"/>
      <c r="B513" s="291"/>
      <c r="C513" s="292"/>
      <c r="D513" s="241" t="s">
        <v>250</v>
      </c>
      <c r="E513" s="293" t="s">
        <v>4374</v>
      </c>
      <c r="F513" s="294" t="s">
        <v>4730</v>
      </c>
      <c r="G513" s="292"/>
      <c r="H513" s="295">
        <v>6.2510000000000003</v>
      </c>
      <c r="I513" s="296"/>
      <c r="J513" s="292"/>
      <c r="K513" s="292"/>
      <c r="L513" s="297"/>
      <c r="M513" s="298"/>
      <c r="N513" s="299"/>
      <c r="O513" s="299"/>
      <c r="P513" s="299"/>
      <c r="Q513" s="299"/>
      <c r="R513" s="299"/>
      <c r="S513" s="299"/>
      <c r="T513" s="300"/>
      <c r="U513" s="16"/>
      <c r="V513" s="16"/>
      <c r="W513" s="16"/>
      <c r="X513" s="16"/>
      <c r="Y513" s="16"/>
      <c r="Z513" s="16"/>
      <c r="AA513" s="16"/>
      <c r="AB513" s="16"/>
      <c r="AC513" s="16"/>
      <c r="AD513" s="16"/>
      <c r="AE513" s="16"/>
      <c r="AT513" s="301" t="s">
        <v>250</v>
      </c>
      <c r="AU513" s="301" t="s">
        <v>84</v>
      </c>
      <c r="AV513" s="16" t="s">
        <v>107</v>
      </c>
      <c r="AW513" s="16" t="s">
        <v>31</v>
      </c>
      <c r="AX513" s="16" t="s">
        <v>75</v>
      </c>
      <c r="AY513" s="301" t="s">
        <v>239</v>
      </c>
    </row>
    <row r="514" s="15" customFormat="1">
      <c r="A514" s="15"/>
      <c r="B514" s="267"/>
      <c r="C514" s="268"/>
      <c r="D514" s="241" t="s">
        <v>250</v>
      </c>
      <c r="E514" s="269" t="s">
        <v>1</v>
      </c>
      <c r="F514" s="270" t="s">
        <v>277</v>
      </c>
      <c r="G514" s="268"/>
      <c r="H514" s="271">
        <v>157.47499999999999</v>
      </c>
      <c r="I514" s="272"/>
      <c r="J514" s="268"/>
      <c r="K514" s="268"/>
      <c r="L514" s="273"/>
      <c r="M514" s="274"/>
      <c r="N514" s="275"/>
      <c r="O514" s="275"/>
      <c r="P514" s="275"/>
      <c r="Q514" s="275"/>
      <c r="R514" s="275"/>
      <c r="S514" s="275"/>
      <c r="T514" s="276"/>
      <c r="U514" s="15"/>
      <c r="V514" s="15"/>
      <c r="W514" s="15"/>
      <c r="X514" s="15"/>
      <c r="Y514" s="15"/>
      <c r="Z514" s="15"/>
      <c r="AA514" s="15"/>
      <c r="AB514" s="15"/>
      <c r="AC514" s="15"/>
      <c r="AD514" s="15"/>
      <c r="AE514" s="15"/>
      <c r="AT514" s="277" t="s">
        <v>250</v>
      </c>
      <c r="AU514" s="277" t="s">
        <v>84</v>
      </c>
      <c r="AV514" s="15" t="s">
        <v>246</v>
      </c>
      <c r="AW514" s="15" t="s">
        <v>31</v>
      </c>
      <c r="AX514" s="15" t="s">
        <v>82</v>
      </c>
      <c r="AY514" s="277" t="s">
        <v>239</v>
      </c>
    </row>
    <row r="515" s="2" customFormat="1" ht="24.15" customHeight="1">
      <c r="A515" s="39"/>
      <c r="B515" s="40"/>
      <c r="C515" s="302" t="s">
        <v>544</v>
      </c>
      <c r="D515" s="302" t="s">
        <v>1240</v>
      </c>
      <c r="E515" s="303" t="s">
        <v>4731</v>
      </c>
      <c r="F515" s="304" t="s">
        <v>4732</v>
      </c>
      <c r="G515" s="305" t="s">
        <v>330</v>
      </c>
      <c r="H515" s="306">
        <v>159.83699999999999</v>
      </c>
      <c r="I515" s="307"/>
      <c r="J515" s="308">
        <f>ROUND(I515*H515,2)</f>
        <v>0</v>
      </c>
      <c r="K515" s="304" t="s">
        <v>1</v>
      </c>
      <c r="L515" s="309"/>
      <c r="M515" s="310" t="s">
        <v>1</v>
      </c>
      <c r="N515" s="311" t="s">
        <v>40</v>
      </c>
      <c r="O515" s="92"/>
      <c r="P515" s="237">
        <f>O515*H515</f>
        <v>0</v>
      </c>
      <c r="Q515" s="237">
        <v>0.00214</v>
      </c>
      <c r="R515" s="237">
        <f>Q515*H515</f>
        <v>0.34205117999999995</v>
      </c>
      <c r="S515" s="237">
        <v>0</v>
      </c>
      <c r="T515" s="238">
        <f>S515*H515</f>
        <v>0</v>
      </c>
      <c r="U515" s="39"/>
      <c r="V515" s="39"/>
      <c r="W515" s="39"/>
      <c r="X515" s="39"/>
      <c r="Y515" s="39"/>
      <c r="Z515" s="39"/>
      <c r="AA515" s="39"/>
      <c r="AB515" s="39"/>
      <c r="AC515" s="39"/>
      <c r="AD515" s="39"/>
      <c r="AE515" s="39"/>
      <c r="AR515" s="239" t="s">
        <v>299</v>
      </c>
      <c r="AT515" s="239" t="s">
        <v>1240</v>
      </c>
      <c r="AU515" s="239" t="s">
        <v>84</v>
      </c>
      <c r="AY515" s="18" t="s">
        <v>239</v>
      </c>
      <c r="BE515" s="240">
        <f>IF(N515="základní",J515,0)</f>
        <v>0</v>
      </c>
      <c r="BF515" s="240">
        <f>IF(N515="snížená",J515,0)</f>
        <v>0</v>
      </c>
      <c r="BG515" s="240">
        <f>IF(N515="zákl. přenesená",J515,0)</f>
        <v>0</v>
      </c>
      <c r="BH515" s="240">
        <f>IF(N515="sníž. přenesená",J515,0)</f>
        <v>0</v>
      </c>
      <c r="BI515" s="240">
        <f>IF(N515="nulová",J515,0)</f>
        <v>0</v>
      </c>
      <c r="BJ515" s="18" t="s">
        <v>82</v>
      </c>
      <c r="BK515" s="240">
        <f>ROUND(I515*H515,2)</f>
        <v>0</v>
      </c>
      <c r="BL515" s="18" t="s">
        <v>246</v>
      </c>
      <c r="BM515" s="239" t="s">
        <v>4733</v>
      </c>
    </row>
    <row r="516" s="2" customFormat="1">
      <c r="A516" s="39"/>
      <c r="B516" s="40"/>
      <c r="C516" s="41"/>
      <c r="D516" s="241" t="s">
        <v>248</v>
      </c>
      <c r="E516" s="41"/>
      <c r="F516" s="242" t="s">
        <v>4732</v>
      </c>
      <c r="G516" s="41"/>
      <c r="H516" s="41"/>
      <c r="I516" s="243"/>
      <c r="J516" s="41"/>
      <c r="K516" s="41"/>
      <c r="L516" s="45"/>
      <c r="M516" s="244"/>
      <c r="N516" s="245"/>
      <c r="O516" s="92"/>
      <c r="P516" s="92"/>
      <c r="Q516" s="92"/>
      <c r="R516" s="92"/>
      <c r="S516" s="92"/>
      <c r="T516" s="93"/>
      <c r="U516" s="39"/>
      <c r="V516" s="39"/>
      <c r="W516" s="39"/>
      <c r="X516" s="39"/>
      <c r="Y516" s="39"/>
      <c r="Z516" s="39"/>
      <c r="AA516" s="39"/>
      <c r="AB516" s="39"/>
      <c r="AC516" s="39"/>
      <c r="AD516" s="39"/>
      <c r="AE516" s="39"/>
      <c r="AT516" s="18" t="s">
        <v>248</v>
      </c>
      <c r="AU516" s="18" t="s">
        <v>84</v>
      </c>
    </row>
    <row r="517" s="14" customFormat="1">
      <c r="A517" s="14"/>
      <c r="B517" s="256"/>
      <c r="C517" s="257"/>
      <c r="D517" s="241" t="s">
        <v>250</v>
      </c>
      <c r="E517" s="258" t="s">
        <v>1</v>
      </c>
      <c r="F517" s="259" t="s">
        <v>4734</v>
      </c>
      <c r="G517" s="257"/>
      <c r="H517" s="260">
        <v>159.83699999999999</v>
      </c>
      <c r="I517" s="261"/>
      <c r="J517" s="257"/>
      <c r="K517" s="257"/>
      <c r="L517" s="262"/>
      <c r="M517" s="263"/>
      <c r="N517" s="264"/>
      <c r="O517" s="264"/>
      <c r="P517" s="264"/>
      <c r="Q517" s="264"/>
      <c r="R517" s="264"/>
      <c r="S517" s="264"/>
      <c r="T517" s="265"/>
      <c r="U517" s="14"/>
      <c r="V517" s="14"/>
      <c r="W517" s="14"/>
      <c r="X517" s="14"/>
      <c r="Y517" s="14"/>
      <c r="Z517" s="14"/>
      <c r="AA517" s="14"/>
      <c r="AB517" s="14"/>
      <c r="AC517" s="14"/>
      <c r="AD517" s="14"/>
      <c r="AE517" s="14"/>
      <c r="AT517" s="266" t="s">
        <v>250</v>
      </c>
      <c r="AU517" s="266" t="s">
        <v>84</v>
      </c>
      <c r="AV517" s="14" t="s">
        <v>84</v>
      </c>
      <c r="AW517" s="14" t="s">
        <v>31</v>
      </c>
      <c r="AX517" s="14" t="s">
        <v>82</v>
      </c>
      <c r="AY517" s="266" t="s">
        <v>239</v>
      </c>
    </row>
    <row r="518" s="2" customFormat="1" ht="24.15" customHeight="1">
      <c r="A518" s="39"/>
      <c r="B518" s="40"/>
      <c r="C518" s="228" t="s">
        <v>549</v>
      </c>
      <c r="D518" s="228" t="s">
        <v>241</v>
      </c>
      <c r="E518" s="229" t="s">
        <v>4735</v>
      </c>
      <c r="F518" s="230" t="s">
        <v>4736</v>
      </c>
      <c r="G518" s="231" t="s">
        <v>330</v>
      </c>
      <c r="H518" s="232">
        <v>227.00299999999999</v>
      </c>
      <c r="I518" s="233"/>
      <c r="J518" s="234">
        <f>ROUND(I518*H518,2)</f>
        <v>0</v>
      </c>
      <c r="K518" s="230" t="s">
        <v>1</v>
      </c>
      <c r="L518" s="45"/>
      <c r="M518" s="235" t="s">
        <v>1</v>
      </c>
      <c r="N518" s="236" t="s">
        <v>40</v>
      </c>
      <c r="O518" s="92"/>
      <c r="P518" s="237">
        <f>O518*H518</f>
        <v>0</v>
      </c>
      <c r="Q518" s="237">
        <v>1.0000000000000001E-05</v>
      </c>
      <c r="R518" s="237">
        <f>Q518*H518</f>
        <v>0.0022700300000000001</v>
      </c>
      <c r="S518" s="237">
        <v>0</v>
      </c>
      <c r="T518" s="238">
        <f>S518*H518</f>
        <v>0</v>
      </c>
      <c r="U518" s="39"/>
      <c r="V518" s="39"/>
      <c r="W518" s="39"/>
      <c r="X518" s="39"/>
      <c r="Y518" s="39"/>
      <c r="Z518" s="39"/>
      <c r="AA518" s="39"/>
      <c r="AB518" s="39"/>
      <c r="AC518" s="39"/>
      <c r="AD518" s="39"/>
      <c r="AE518" s="39"/>
      <c r="AR518" s="239" t="s">
        <v>246</v>
      </c>
      <c r="AT518" s="239" t="s">
        <v>241</v>
      </c>
      <c r="AU518" s="239" t="s">
        <v>84</v>
      </c>
      <c r="AY518" s="18" t="s">
        <v>239</v>
      </c>
      <c r="BE518" s="240">
        <f>IF(N518="základní",J518,0)</f>
        <v>0</v>
      </c>
      <c r="BF518" s="240">
        <f>IF(N518="snížená",J518,0)</f>
        <v>0</v>
      </c>
      <c r="BG518" s="240">
        <f>IF(N518="zákl. přenesená",J518,0)</f>
        <v>0</v>
      </c>
      <c r="BH518" s="240">
        <f>IF(N518="sníž. přenesená",J518,0)</f>
        <v>0</v>
      </c>
      <c r="BI518" s="240">
        <f>IF(N518="nulová",J518,0)</f>
        <v>0</v>
      </c>
      <c r="BJ518" s="18" t="s">
        <v>82</v>
      </c>
      <c r="BK518" s="240">
        <f>ROUND(I518*H518,2)</f>
        <v>0</v>
      </c>
      <c r="BL518" s="18" t="s">
        <v>246</v>
      </c>
      <c r="BM518" s="239" t="s">
        <v>4737</v>
      </c>
    </row>
    <row r="519" s="2" customFormat="1">
      <c r="A519" s="39"/>
      <c r="B519" s="40"/>
      <c r="C519" s="41"/>
      <c r="D519" s="241" t="s">
        <v>248</v>
      </c>
      <c r="E519" s="41"/>
      <c r="F519" s="242" t="s">
        <v>4736</v>
      </c>
      <c r="G519" s="41"/>
      <c r="H519" s="41"/>
      <c r="I519" s="243"/>
      <c r="J519" s="41"/>
      <c r="K519" s="41"/>
      <c r="L519" s="45"/>
      <c r="M519" s="244"/>
      <c r="N519" s="245"/>
      <c r="O519" s="92"/>
      <c r="P519" s="92"/>
      <c r="Q519" s="92"/>
      <c r="R519" s="92"/>
      <c r="S519" s="92"/>
      <c r="T519" s="93"/>
      <c r="U519" s="39"/>
      <c r="V519" s="39"/>
      <c r="W519" s="39"/>
      <c r="X519" s="39"/>
      <c r="Y519" s="39"/>
      <c r="Z519" s="39"/>
      <c r="AA519" s="39"/>
      <c r="AB519" s="39"/>
      <c r="AC519" s="39"/>
      <c r="AD519" s="39"/>
      <c r="AE519" s="39"/>
      <c r="AT519" s="18" t="s">
        <v>248</v>
      </c>
      <c r="AU519" s="18" t="s">
        <v>84</v>
      </c>
    </row>
    <row r="520" s="13" customFormat="1">
      <c r="A520" s="13"/>
      <c r="B520" s="246"/>
      <c r="C520" s="247"/>
      <c r="D520" s="241" t="s">
        <v>250</v>
      </c>
      <c r="E520" s="248" t="s">
        <v>1</v>
      </c>
      <c r="F520" s="249" t="s">
        <v>4440</v>
      </c>
      <c r="G520" s="247"/>
      <c r="H520" s="248" t="s">
        <v>1</v>
      </c>
      <c r="I520" s="250"/>
      <c r="J520" s="247"/>
      <c r="K520" s="247"/>
      <c r="L520" s="251"/>
      <c r="M520" s="252"/>
      <c r="N520" s="253"/>
      <c r="O520" s="253"/>
      <c r="P520" s="253"/>
      <c r="Q520" s="253"/>
      <c r="R520" s="253"/>
      <c r="S520" s="253"/>
      <c r="T520" s="254"/>
      <c r="U520" s="13"/>
      <c r="V520" s="13"/>
      <c r="W520" s="13"/>
      <c r="X520" s="13"/>
      <c r="Y520" s="13"/>
      <c r="Z520" s="13"/>
      <c r="AA520" s="13"/>
      <c r="AB520" s="13"/>
      <c r="AC520" s="13"/>
      <c r="AD520" s="13"/>
      <c r="AE520" s="13"/>
      <c r="AT520" s="255" t="s">
        <v>250</v>
      </c>
      <c r="AU520" s="255" t="s">
        <v>84</v>
      </c>
      <c r="AV520" s="13" t="s">
        <v>82</v>
      </c>
      <c r="AW520" s="13" t="s">
        <v>31</v>
      </c>
      <c r="AX520" s="13" t="s">
        <v>75</v>
      </c>
      <c r="AY520" s="255" t="s">
        <v>239</v>
      </c>
    </row>
    <row r="521" s="14" customFormat="1">
      <c r="A521" s="14"/>
      <c r="B521" s="256"/>
      <c r="C521" s="257"/>
      <c r="D521" s="241" t="s">
        <v>250</v>
      </c>
      <c r="E521" s="258" t="s">
        <v>1</v>
      </c>
      <c r="F521" s="259" t="s">
        <v>4738</v>
      </c>
      <c r="G521" s="257"/>
      <c r="H521" s="260">
        <v>20.596</v>
      </c>
      <c r="I521" s="261"/>
      <c r="J521" s="257"/>
      <c r="K521" s="257"/>
      <c r="L521" s="262"/>
      <c r="M521" s="263"/>
      <c r="N521" s="264"/>
      <c r="O521" s="264"/>
      <c r="P521" s="264"/>
      <c r="Q521" s="264"/>
      <c r="R521" s="264"/>
      <c r="S521" s="264"/>
      <c r="T521" s="265"/>
      <c r="U521" s="14"/>
      <c r="V521" s="14"/>
      <c r="W521" s="14"/>
      <c r="X521" s="14"/>
      <c r="Y521" s="14"/>
      <c r="Z521" s="14"/>
      <c r="AA521" s="14"/>
      <c r="AB521" s="14"/>
      <c r="AC521" s="14"/>
      <c r="AD521" s="14"/>
      <c r="AE521" s="14"/>
      <c r="AT521" s="266" t="s">
        <v>250</v>
      </c>
      <c r="AU521" s="266" t="s">
        <v>84</v>
      </c>
      <c r="AV521" s="14" t="s">
        <v>84</v>
      </c>
      <c r="AW521" s="14" t="s">
        <v>31</v>
      </c>
      <c r="AX521" s="14" t="s">
        <v>75</v>
      </c>
      <c r="AY521" s="266" t="s">
        <v>239</v>
      </c>
    </row>
    <row r="522" s="14" customFormat="1">
      <c r="A522" s="14"/>
      <c r="B522" s="256"/>
      <c r="C522" s="257"/>
      <c r="D522" s="241" t="s">
        <v>250</v>
      </c>
      <c r="E522" s="258" t="s">
        <v>1</v>
      </c>
      <c r="F522" s="259" t="s">
        <v>4739</v>
      </c>
      <c r="G522" s="257"/>
      <c r="H522" s="260">
        <v>4.6500000000000004</v>
      </c>
      <c r="I522" s="261"/>
      <c r="J522" s="257"/>
      <c r="K522" s="257"/>
      <c r="L522" s="262"/>
      <c r="M522" s="263"/>
      <c r="N522" s="264"/>
      <c r="O522" s="264"/>
      <c r="P522" s="264"/>
      <c r="Q522" s="264"/>
      <c r="R522" s="264"/>
      <c r="S522" s="264"/>
      <c r="T522" s="265"/>
      <c r="U522" s="14"/>
      <c r="V522" s="14"/>
      <c r="W522" s="14"/>
      <c r="X522" s="14"/>
      <c r="Y522" s="14"/>
      <c r="Z522" s="14"/>
      <c r="AA522" s="14"/>
      <c r="AB522" s="14"/>
      <c r="AC522" s="14"/>
      <c r="AD522" s="14"/>
      <c r="AE522" s="14"/>
      <c r="AT522" s="266" t="s">
        <v>250</v>
      </c>
      <c r="AU522" s="266" t="s">
        <v>84</v>
      </c>
      <c r="AV522" s="14" t="s">
        <v>84</v>
      </c>
      <c r="AW522" s="14" t="s">
        <v>31</v>
      </c>
      <c r="AX522" s="14" t="s">
        <v>75</v>
      </c>
      <c r="AY522" s="266" t="s">
        <v>239</v>
      </c>
    </row>
    <row r="523" s="14" customFormat="1">
      <c r="A523" s="14"/>
      <c r="B523" s="256"/>
      <c r="C523" s="257"/>
      <c r="D523" s="241" t="s">
        <v>250</v>
      </c>
      <c r="E523" s="258" t="s">
        <v>1</v>
      </c>
      <c r="F523" s="259" t="s">
        <v>4740</v>
      </c>
      <c r="G523" s="257"/>
      <c r="H523" s="260">
        <v>8.1449999999999996</v>
      </c>
      <c r="I523" s="261"/>
      <c r="J523" s="257"/>
      <c r="K523" s="257"/>
      <c r="L523" s="262"/>
      <c r="M523" s="263"/>
      <c r="N523" s="264"/>
      <c r="O523" s="264"/>
      <c r="P523" s="264"/>
      <c r="Q523" s="264"/>
      <c r="R523" s="264"/>
      <c r="S523" s="264"/>
      <c r="T523" s="265"/>
      <c r="U523" s="14"/>
      <c r="V523" s="14"/>
      <c r="W523" s="14"/>
      <c r="X523" s="14"/>
      <c r="Y523" s="14"/>
      <c r="Z523" s="14"/>
      <c r="AA523" s="14"/>
      <c r="AB523" s="14"/>
      <c r="AC523" s="14"/>
      <c r="AD523" s="14"/>
      <c r="AE523" s="14"/>
      <c r="AT523" s="266" t="s">
        <v>250</v>
      </c>
      <c r="AU523" s="266" t="s">
        <v>84</v>
      </c>
      <c r="AV523" s="14" t="s">
        <v>84</v>
      </c>
      <c r="AW523" s="14" t="s">
        <v>31</v>
      </c>
      <c r="AX523" s="14" t="s">
        <v>75</v>
      </c>
      <c r="AY523" s="266" t="s">
        <v>239</v>
      </c>
    </row>
    <row r="524" s="14" customFormat="1">
      <c r="A524" s="14"/>
      <c r="B524" s="256"/>
      <c r="C524" s="257"/>
      <c r="D524" s="241" t="s">
        <v>250</v>
      </c>
      <c r="E524" s="258" t="s">
        <v>1</v>
      </c>
      <c r="F524" s="259" t="s">
        <v>4741</v>
      </c>
      <c r="G524" s="257"/>
      <c r="H524" s="260">
        <v>34.182000000000002</v>
      </c>
      <c r="I524" s="261"/>
      <c r="J524" s="257"/>
      <c r="K524" s="257"/>
      <c r="L524" s="262"/>
      <c r="M524" s="263"/>
      <c r="N524" s="264"/>
      <c r="O524" s="264"/>
      <c r="P524" s="264"/>
      <c r="Q524" s="264"/>
      <c r="R524" s="264"/>
      <c r="S524" s="264"/>
      <c r="T524" s="265"/>
      <c r="U524" s="14"/>
      <c r="V524" s="14"/>
      <c r="W524" s="14"/>
      <c r="X524" s="14"/>
      <c r="Y524" s="14"/>
      <c r="Z524" s="14"/>
      <c r="AA524" s="14"/>
      <c r="AB524" s="14"/>
      <c r="AC524" s="14"/>
      <c r="AD524" s="14"/>
      <c r="AE524" s="14"/>
      <c r="AT524" s="266" t="s">
        <v>250</v>
      </c>
      <c r="AU524" s="266" t="s">
        <v>84</v>
      </c>
      <c r="AV524" s="14" t="s">
        <v>84</v>
      </c>
      <c r="AW524" s="14" t="s">
        <v>31</v>
      </c>
      <c r="AX524" s="14" t="s">
        <v>75</v>
      </c>
      <c r="AY524" s="266" t="s">
        <v>239</v>
      </c>
    </row>
    <row r="525" s="14" customFormat="1">
      <c r="A525" s="14"/>
      <c r="B525" s="256"/>
      <c r="C525" s="257"/>
      <c r="D525" s="241" t="s">
        <v>250</v>
      </c>
      <c r="E525" s="258" t="s">
        <v>1</v>
      </c>
      <c r="F525" s="259" t="s">
        <v>4742</v>
      </c>
      <c r="G525" s="257"/>
      <c r="H525" s="260">
        <v>37.889000000000003</v>
      </c>
      <c r="I525" s="261"/>
      <c r="J525" s="257"/>
      <c r="K525" s="257"/>
      <c r="L525" s="262"/>
      <c r="M525" s="263"/>
      <c r="N525" s="264"/>
      <c r="O525" s="264"/>
      <c r="P525" s="264"/>
      <c r="Q525" s="264"/>
      <c r="R525" s="264"/>
      <c r="S525" s="264"/>
      <c r="T525" s="265"/>
      <c r="U525" s="14"/>
      <c r="V525" s="14"/>
      <c r="W525" s="14"/>
      <c r="X525" s="14"/>
      <c r="Y525" s="14"/>
      <c r="Z525" s="14"/>
      <c r="AA525" s="14"/>
      <c r="AB525" s="14"/>
      <c r="AC525" s="14"/>
      <c r="AD525" s="14"/>
      <c r="AE525" s="14"/>
      <c r="AT525" s="266" t="s">
        <v>250</v>
      </c>
      <c r="AU525" s="266" t="s">
        <v>84</v>
      </c>
      <c r="AV525" s="14" t="s">
        <v>84</v>
      </c>
      <c r="AW525" s="14" t="s">
        <v>31</v>
      </c>
      <c r="AX525" s="14" t="s">
        <v>75</v>
      </c>
      <c r="AY525" s="266" t="s">
        <v>239</v>
      </c>
    </row>
    <row r="526" s="13" customFormat="1">
      <c r="A526" s="13"/>
      <c r="B526" s="246"/>
      <c r="C526" s="247"/>
      <c r="D526" s="241" t="s">
        <v>250</v>
      </c>
      <c r="E526" s="248" t="s">
        <v>1</v>
      </c>
      <c r="F526" s="249" t="s">
        <v>4743</v>
      </c>
      <c r="G526" s="247"/>
      <c r="H526" s="248" t="s">
        <v>1</v>
      </c>
      <c r="I526" s="250"/>
      <c r="J526" s="247"/>
      <c r="K526" s="247"/>
      <c r="L526" s="251"/>
      <c r="M526" s="252"/>
      <c r="N526" s="253"/>
      <c r="O526" s="253"/>
      <c r="P526" s="253"/>
      <c r="Q526" s="253"/>
      <c r="R526" s="253"/>
      <c r="S526" s="253"/>
      <c r="T526" s="254"/>
      <c r="U526" s="13"/>
      <c r="V526" s="13"/>
      <c r="W526" s="13"/>
      <c r="X526" s="13"/>
      <c r="Y526" s="13"/>
      <c r="Z526" s="13"/>
      <c r="AA526" s="13"/>
      <c r="AB526" s="13"/>
      <c r="AC526" s="13"/>
      <c r="AD526" s="13"/>
      <c r="AE526" s="13"/>
      <c r="AT526" s="255" t="s">
        <v>250</v>
      </c>
      <c r="AU526" s="255" t="s">
        <v>84</v>
      </c>
      <c r="AV526" s="13" t="s">
        <v>82</v>
      </c>
      <c r="AW526" s="13" t="s">
        <v>31</v>
      </c>
      <c r="AX526" s="13" t="s">
        <v>75</v>
      </c>
      <c r="AY526" s="255" t="s">
        <v>239</v>
      </c>
    </row>
    <row r="527" s="14" customFormat="1">
      <c r="A527" s="14"/>
      <c r="B527" s="256"/>
      <c r="C527" s="257"/>
      <c r="D527" s="241" t="s">
        <v>250</v>
      </c>
      <c r="E527" s="258" t="s">
        <v>1</v>
      </c>
      <c r="F527" s="259" t="s">
        <v>4744</v>
      </c>
      <c r="G527" s="257"/>
      <c r="H527" s="260">
        <v>3.9350000000000001</v>
      </c>
      <c r="I527" s="261"/>
      <c r="J527" s="257"/>
      <c r="K527" s="257"/>
      <c r="L527" s="262"/>
      <c r="M527" s="263"/>
      <c r="N527" s="264"/>
      <c r="O527" s="264"/>
      <c r="P527" s="264"/>
      <c r="Q527" s="264"/>
      <c r="R527" s="264"/>
      <c r="S527" s="264"/>
      <c r="T527" s="265"/>
      <c r="U527" s="14"/>
      <c r="V527" s="14"/>
      <c r="W527" s="14"/>
      <c r="X527" s="14"/>
      <c r="Y527" s="14"/>
      <c r="Z527" s="14"/>
      <c r="AA527" s="14"/>
      <c r="AB527" s="14"/>
      <c r="AC527" s="14"/>
      <c r="AD527" s="14"/>
      <c r="AE527" s="14"/>
      <c r="AT527" s="266" t="s">
        <v>250</v>
      </c>
      <c r="AU527" s="266" t="s">
        <v>84</v>
      </c>
      <c r="AV527" s="14" t="s">
        <v>84</v>
      </c>
      <c r="AW527" s="14" t="s">
        <v>31</v>
      </c>
      <c r="AX527" s="14" t="s">
        <v>75</v>
      </c>
      <c r="AY527" s="266" t="s">
        <v>239</v>
      </c>
    </row>
    <row r="528" s="14" customFormat="1">
      <c r="A528" s="14"/>
      <c r="B528" s="256"/>
      <c r="C528" s="257"/>
      <c r="D528" s="241" t="s">
        <v>250</v>
      </c>
      <c r="E528" s="258" t="s">
        <v>1</v>
      </c>
      <c r="F528" s="259" t="s">
        <v>4745</v>
      </c>
      <c r="G528" s="257"/>
      <c r="H528" s="260">
        <v>3.9350000000000001</v>
      </c>
      <c r="I528" s="261"/>
      <c r="J528" s="257"/>
      <c r="K528" s="257"/>
      <c r="L528" s="262"/>
      <c r="M528" s="263"/>
      <c r="N528" s="264"/>
      <c r="O528" s="264"/>
      <c r="P528" s="264"/>
      <c r="Q528" s="264"/>
      <c r="R528" s="264"/>
      <c r="S528" s="264"/>
      <c r="T528" s="265"/>
      <c r="U528" s="14"/>
      <c r="V528" s="14"/>
      <c r="W528" s="14"/>
      <c r="X528" s="14"/>
      <c r="Y528" s="14"/>
      <c r="Z528" s="14"/>
      <c r="AA528" s="14"/>
      <c r="AB528" s="14"/>
      <c r="AC528" s="14"/>
      <c r="AD528" s="14"/>
      <c r="AE528" s="14"/>
      <c r="AT528" s="266" t="s">
        <v>250</v>
      </c>
      <c r="AU528" s="266" t="s">
        <v>84</v>
      </c>
      <c r="AV528" s="14" t="s">
        <v>84</v>
      </c>
      <c r="AW528" s="14" t="s">
        <v>31</v>
      </c>
      <c r="AX528" s="14" t="s">
        <v>75</v>
      </c>
      <c r="AY528" s="266" t="s">
        <v>239</v>
      </c>
    </row>
    <row r="529" s="14" customFormat="1">
      <c r="A529" s="14"/>
      <c r="B529" s="256"/>
      <c r="C529" s="257"/>
      <c r="D529" s="241" t="s">
        <v>250</v>
      </c>
      <c r="E529" s="258" t="s">
        <v>1</v>
      </c>
      <c r="F529" s="259" t="s">
        <v>4746</v>
      </c>
      <c r="G529" s="257"/>
      <c r="H529" s="260">
        <v>7.6859999999999999</v>
      </c>
      <c r="I529" s="261"/>
      <c r="J529" s="257"/>
      <c r="K529" s="257"/>
      <c r="L529" s="262"/>
      <c r="M529" s="263"/>
      <c r="N529" s="264"/>
      <c r="O529" s="264"/>
      <c r="P529" s="264"/>
      <c r="Q529" s="264"/>
      <c r="R529" s="264"/>
      <c r="S529" s="264"/>
      <c r="T529" s="265"/>
      <c r="U529" s="14"/>
      <c r="V529" s="14"/>
      <c r="W529" s="14"/>
      <c r="X529" s="14"/>
      <c r="Y529" s="14"/>
      <c r="Z529" s="14"/>
      <c r="AA529" s="14"/>
      <c r="AB529" s="14"/>
      <c r="AC529" s="14"/>
      <c r="AD529" s="14"/>
      <c r="AE529" s="14"/>
      <c r="AT529" s="266" t="s">
        <v>250</v>
      </c>
      <c r="AU529" s="266" t="s">
        <v>84</v>
      </c>
      <c r="AV529" s="14" t="s">
        <v>84</v>
      </c>
      <c r="AW529" s="14" t="s">
        <v>31</v>
      </c>
      <c r="AX529" s="14" t="s">
        <v>75</v>
      </c>
      <c r="AY529" s="266" t="s">
        <v>239</v>
      </c>
    </row>
    <row r="530" s="14" customFormat="1">
      <c r="A530" s="14"/>
      <c r="B530" s="256"/>
      <c r="C530" s="257"/>
      <c r="D530" s="241" t="s">
        <v>250</v>
      </c>
      <c r="E530" s="258" t="s">
        <v>1</v>
      </c>
      <c r="F530" s="259" t="s">
        <v>4747</v>
      </c>
      <c r="G530" s="257"/>
      <c r="H530" s="260">
        <v>33.429000000000002</v>
      </c>
      <c r="I530" s="261"/>
      <c r="J530" s="257"/>
      <c r="K530" s="257"/>
      <c r="L530" s="262"/>
      <c r="M530" s="263"/>
      <c r="N530" s="264"/>
      <c r="O530" s="264"/>
      <c r="P530" s="264"/>
      <c r="Q530" s="264"/>
      <c r="R530" s="264"/>
      <c r="S530" s="264"/>
      <c r="T530" s="265"/>
      <c r="U530" s="14"/>
      <c r="V530" s="14"/>
      <c r="W530" s="14"/>
      <c r="X530" s="14"/>
      <c r="Y530" s="14"/>
      <c r="Z530" s="14"/>
      <c r="AA530" s="14"/>
      <c r="AB530" s="14"/>
      <c r="AC530" s="14"/>
      <c r="AD530" s="14"/>
      <c r="AE530" s="14"/>
      <c r="AT530" s="266" t="s">
        <v>250</v>
      </c>
      <c r="AU530" s="266" t="s">
        <v>84</v>
      </c>
      <c r="AV530" s="14" t="s">
        <v>84</v>
      </c>
      <c r="AW530" s="14" t="s">
        <v>31</v>
      </c>
      <c r="AX530" s="14" t="s">
        <v>75</v>
      </c>
      <c r="AY530" s="266" t="s">
        <v>239</v>
      </c>
    </row>
    <row r="531" s="13" customFormat="1">
      <c r="A531" s="13"/>
      <c r="B531" s="246"/>
      <c r="C531" s="247"/>
      <c r="D531" s="241" t="s">
        <v>250</v>
      </c>
      <c r="E531" s="248" t="s">
        <v>1</v>
      </c>
      <c r="F531" s="249" t="s">
        <v>4748</v>
      </c>
      <c r="G531" s="247"/>
      <c r="H531" s="248" t="s">
        <v>1</v>
      </c>
      <c r="I531" s="250"/>
      <c r="J531" s="247"/>
      <c r="K531" s="247"/>
      <c r="L531" s="251"/>
      <c r="M531" s="252"/>
      <c r="N531" s="253"/>
      <c r="O531" s="253"/>
      <c r="P531" s="253"/>
      <c r="Q531" s="253"/>
      <c r="R531" s="253"/>
      <c r="S531" s="253"/>
      <c r="T531" s="254"/>
      <c r="U531" s="13"/>
      <c r="V531" s="13"/>
      <c r="W531" s="13"/>
      <c r="X531" s="13"/>
      <c r="Y531" s="13"/>
      <c r="Z531" s="13"/>
      <c r="AA531" s="13"/>
      <c r="AB531" s="13"/>
      <c r="AC531" s="13"/>
      <c r="AD531" s="13"/>
      <c r="AE531" s="13"/>
      <c r="AT531" s="255" t="s">
        <v>250</v>
      </c>
      <c r="AU531" s="255" t="s">
        <v>84</v>
      </c>
      <c r="AV531" s="13" t="s">
        <v>82</v>
      </c>
      <c r="AW531" s="13" t="s">
        <v>31</v>
      </c>
      <c r="AX531" s="13" t="s">
        <v>75</v>
      </c>
      <c r="AY531" s="255" t="s">
        <v>239</v>
      </c>
    </row>
    <row r="532" s="14" customFormat="1">
      <c r="A532" s="14"/>
      <c r="B532" s="256"/>
      <c r="C532" s="257"/>
      <c r="D532" s="241" t="s">
        <v>250</v>
      </c>
      <c r="E532" s="258" t="s">
        <v>1</v>
      </c>
      <c r="F532" s="259" t="s">
        <v>4749</v>
      </c>
      <c r="G532" s="257"/>
      <c r="H532" s="260">
        <v>15.291</v>
      </c>
      <c r="I532" s="261"/>
      <c r="J532" s="257"/>
      <c r="K532" s="257"/>
      <c r="L532" s="262"/>
      <c r="M532" s="263"/>
      <c r="N532" s="264"/>
      <c r="O532" s="264"/>
      <c r="P532" s="264"/>
      <c r="Q532" s="264"/>
      <c r="R532" s="264"/>
      <c r="S532" s="264"/>
      <c r="T532" s="265"/>
      <c r="U532" s="14"/>
      <c r="V532" s="14"/>
      <c r="W532" s="14"/>
      <c r="X532" s="14"/>
      <c r="Y532" s="14"/>
      <c r="Z532" s="14"/>
      <c r="AA532" s="14"/>
      <c r="AB532" s="14"/>
      <c r="AC532" s="14"/>
      <c r="AD532" s="14"/>
      <c r="AE532" s="14"/>
      <c r="AT532" s="266" t="s">
        <v>250</v>
      </c>
      <c r="AU532" s="266" t="s">
        <v>84</v>
      </c>
      <c r="AV532" s="14" t="s">
        <v>84</v>
      </c>
      <c r="AW532" s="14" t="s">
        <v>31</v>
      </c>
      <c r="AX532" s="14" t="s">
        <v>75</v>
      </c>
      <c r="AY532" s="266" t="s">
        <v>239</v>
      </c>
    </row>
    <row r="533" s="14" customFormat="1">
      <c r="A533" s="14"/>
      <c r="B533" s="256"/>
      <c r="C533" s="257"/>
      <c r="D533" s="241" t="s">
        <v>250</v>
      </c>
      <c r="E533" s="258" t="s">
        <v>1</v>
      </c>
      <c r="F533" s="259" t="s">
        <v>4750</v>
      </c>
      <c r="G533" s="257"/>
      <c r="H533" s="260">
        <v>15.631</v>
      </c>
      <c r="I533" s="261"/>
      <c r="J533" s="257"/>
      <c r="K533" s="257"/>
      <c r="L533" s="262"/>
      <c r="M533" s="263"/>
      <c r="N533" s="264"/>
      <c r="O533" s="264"/>
      <c r="P533" s="264"/>
      <c r="Q533" s="264"/>
      <c r="R533" s="264"/>
      <c r="S533" s="264"/>
      <c r="T533" s="265"/>
      <c r="U533" s="14"/>
      <c r="V533" s="14"/>
      <c r="W533" s="14"/>
      <c r="X533" s="14"/>
      <c r="Y533" s="14"/>
      <c r="Z533" s="14"/>
      <c r="AA533" s="14"/>
      <c r="AB533" s="14"/>
      <c r="AC533" s="14"/>
      <c r="AD533" s="14"/>
      <c r="AE533" s="14"/>
      <c r="AT533" s="266" t="s">
        <v>250</v>
      </c>
      <c r="AU533" s="266" t="s">
        <v>84</v>
      </c>
      <c r="AV533" s="14" t="s">
        <v>84</v>
      </c>
      <c r="AW533" s="14" t="s">
        <v>31</v>
      </c>
      <c r="AX533" s="14" t="s">
        <v>75</v>
      </c>
      <c r="AY533" s="266" t="s">
        <v>239</v>
      </c>
    </row>
    <row r="534" s="14" customFormat="1">
      <c r="A534" s="14"/>
      <c r="B534" s="256"/>
      <c r="C534" s="257"/>
      <c r="D534" s="241" t="s">
        <v>250</v>
      </c>
      <c r="E534" s="258" t="s">
        <v>1</v>
      </c>
      <c r="F534" s="259" t="s">
        <v>4751</v>
      </c>
      <c r="G534" s="257"/>
      <c r="H534" s="260">
        <v>4.226</v>
      </c>
      <c r="I534" s="261"/>
      <c r="J534" s="257"/>
      <c r="K534" s="257"/>
      <c r="L534" s="262"/>
      <c r="M534" s="263"/>
      <c r="N534" s="264"/>
      <c r="O534" s="264"/>
      <c r="P534" s="264"/>
      <c r="Q534" s="264"/>
      <c r="R534" s="264"/>
      <c r="S534" s="264"/>
      <c r="T534" s="265"/>
      <c r="U534" s="14"/>
      <c r="V534" s="14"/>
      <c r="W534" s="14"/>
      <c r="X534" s="14"/>
      <c r="Y534" s="14"/>
      <c r="Z534" s="14"/>
      <c r="AA534" s="14"/>
      <c r="AB534" s="14"/>
      <c r="AC534" s="14"/>
      <c r="AD534" s="14"/>
      <c r="AE534" s="14"/>
      <c r="AT534" s="266" t="s">
        <v>250</v>
      </c>
      <c r="AU534" s="266" t="s">
        <v>84</v>
      </c>
      <c r="AV534" s="14" t="s">
        <v>84</v>
      </c>
      <c r="AW534" s="14" t="s">
        <v>31</v>
      </c>
      <c r="AX534" s="14" t="s">
        <v>75</v>
      </c>
      <c r="AY534" s="266" t="s">
        <v>239</v>
      </c>
    </row>
    <row r="535" s="16" customFormat="1">
      <c r="A535" s="16"/>
      <c r="B535" s="291"/>
      <c r="C535" s="292"/>
      <c r="D535" s="241" t="s">
        <v>250</v>
      </c>
      <c r="E535" s="293" t="s">
        <v>1</v>
      </c>
      <c r="F535" s="294" t="s">
        <v>1211</v>
      </c>
      <c r="G535" s="292"/>
      <c r="H535" s="295">
        <v>189.595</v>
      </c>
      <c r="I535" s="296"/>
      <c r="J535" s="292"/>
      <c r="K535" s="292"/>
      <c r="L535" s="297"/>
      <c r="M535" s="298"/>
      <c r="N535" s="299"/>
      <c r="O535" s="299"/>
      <c r="P535" s="299"/>
      <c r="Q535" s="299"/>
      <c r="R535" s="299"/>
      <c r="S535" s="299"/>
      <c r="T535" s="300"/>
      <c r="U535" s="16"/>
      <c r="V535" s="16"/>
      <c r="W535" s="16"/>
      <c r="X535" s="16"/>
      <c r="Y535" s="16"/>
      <c r="Z535" s="16"/>
      <c r="AA535" s="16"/>
      <c r="AB535" s="16"/>
      <c r="AC535" s="16"/>
      <c r="AD535" s="16"/>
      <c r="AE535" s="16"/>
      <c r="AT535" s="301" t="s">
        <v>250</v>
      </c>
      <c r="AU535" s="301" t="s">
        <v>84</v>
      </c>
      <c r="AV535" s="16" t="s">
        <v>107</v>
      </c>
      <c r="AW535" s="16" t="s">
        <v>31</v>
      </c>
      <c r="AX535" s="16" t="s">
        <v>75</v>
      </c>
      <c r="AY535" s="301" t="s">
        <v>239</v>
      </c>
    </row>
    <row r="536" s="13" customFormat="1">
      <c r="A536" s="13"/>
      <c r="B536" s="246"/>
      <c r="C536" s="247"/>
      <c r="D536" s="241" t="s">
        <v>250</v>
      </c>
      <c r="E536" s="248" t="s">
        <v>1</v>
      </c>
      <c r="F536" s="249" t="s">
        <v>4752</v>
      </c>
      <c r="G536" s="247"/>
      <c r="H536" s="248" t="s">
        <v>1</v>
      </c>
      <c r="I536" s="250"/>
      <c r="J536" s="247"/>
      <c r="K536" s="247"/>
      <c r="L536" s="251"/>
      <c r="M536" s="252"/>
      <c r="N536" s="253"/>
      <c r="O536" s="253"/>
      <c r="P536" s="253"/>
      <c r="Q536" s="253"/>
      <c r="R536" s="253"/>
      <c r="S536" s="253"/>
      <c r="T536" s="254"/>
      <c r="U536" s="13"/>
      <c r="V536" s="13"/>
      <c r="W536" s="13"/>
      <c r="X536" s="13"/>
      <c r="Y536" s="13"/>
      <c r="Z536" s="13"/>
      <c r="AA536" s="13"/>
      <c r="AB536" s="13"/>
      <c r="AC536" s="13"/>
      <c r="AD536" s="13"/>
      <c r="AE536" s="13"/>
      <c r="AT536" s="255" t="s">
        <v>250</v>
      </c>
      <c r="AU536" s="255" t="s">
        <v>84</v>
      </c>
      <c r="AV536" s="13" t="s">
        <v>82</v>
      </c>
      <c r="AW536" s="13" t="s">
        <v>31</v>
      </c>
      <c r="AX536" s="13" t="s">
        <v>75</v>
      </c>
      <c r="AY536" s="255" t="s">
        <v>239</v>
      </c>
    </row>
    <row r="537" s="13" customFormat="1">
      <c r="A537" s="13"/>
      <c r="B537" s="246"/>
      <c r="C537" s="247"/>
      <c r="D537" s="241" t="s">
        <v>250</v>
      </c>
      <c r="E537" s="248" t="s">
        <v>1</v>
      </c>
      <c r="F537" s="249" t="s">
        <v>4753</v>
      </c>
      <c r="G537" s="247"/>
      <c r="H537" s="248" t="s">
        <v>1</v>
      </c>
      <c r="I537" s="250"/>
      <c r="J537" s="247"/>
      <c r="K537" s="247"/>
      <c r="L537" s="251"/>
      <c r="M537" s="252"/>
      <c r="N537" s="253"/>
      <c r="O537" s="253"/>
      <c r="P537" s="253"/>
      <c r="Q537" s="253"/>
      <c r="R537" s="253"/>
      <c r="S537" s="253"/>
      <c r="T537" s="254"/>
      <c r="U537" s="13"/>
      <c r="V537" s="13"/>
      <c r="W537" s="13"/>
      <c r="X537" s="13"/>
      <c r="Y537" s="13"/>
      <c r="Z537" s="13"/>
      <c r="AA537" s="13"/>
      <c r="AB537" s="13"/>
      <c r="AC537" s="13"/>
      <c r="AD537" s="13"/>
      <c r="AE537" s="13"/>
      <c r="AT537" s="255" t="s">
        <v>250</v>
      </c>
      <c r="AU537" s="255" t="s">
        <v>84</v>
      </c>
      <c r="AV537" s="13" t="s">
        <v>82</v>
      </c>
      <c r="AW537" s="13" t="s">
        <v>31</v>
      </c>
      <c r="AX537" s="13" t="s">
        <v>75</v>
      </c>
      <c r="AY537" s="255" t="s">
        <v>239</v>
      </c>
    </row>
    <row r="538" s="14" customFormat="1">
      <c r="A538" s="14"/>
      <c r="B538" s="256"/>
      <c r="C538" s="257"/>
      <c r="D538" s="241" t="s">
        <v>250</v>
      </c>
      <c r="E538" s="258" t="s">
        <v>1</v>
      </c>
      <c r="F538" s="259" t="s">
        <v>4754</v>
      </c>
      <c r="G538" s="257"/>
      <c r="H538" s="260">
        <v>3.198</v>
      </c>
      <c r="I538" s="261"/>
      <c r="J538" s="257"/>
      <c r="K538" s="257"/>
      <c r="L538" s="262"/>
      <c r="M538" s="263"/>
      <c r="N538" s="264"/>
      <c r="O538" s="264"/>
      <c r="P538" s="264"/>
      <c r="Q538" s="264"/>
      <c r="R538" s="264"/>
      <c r="S538" s="264"/>
      <c r="T538" s="265"/>
      <c r="U538" s="14"/>
      <c r="V538" s="14"/>
      <c r="W538" s="14"/>
      <c r="X538" s="14"/>
      <c r="Y538" s="14"/>
      <c r="Z538" s="14"/>
      <c r="AA538" s="14"/>
      <c r="AB538" s="14"/>
      <c r="AC538" s="14"/>
      <c r="AD538" s="14"/>
      <c r="AE538" s="14"/>
      <c r="AT538" s="266" t="s">
        <v>250</v>
      </c>
      <c r="AU538" s="266" t="s">
        <v>84</v>
      </c>
      <c r="AV538" s="14" t="s">
        <v>84</v>
      </c>
      <c r="AW538" s="14" t="s">
        <v>31</v>
      </c>
      <c r="AX538" s="14" t="s">
        <v>75</v>
      </c>
      <c r="AY538" s="266" t="s">
        <v>239</v>
      </c>
    </row>
    <row r="539" s="14" customFormat="1">
      <c r="A539" s="14"/>
      <c r="B539" s="256"/>
      <c r="C539" s="257"/>
      <c r="D539" s="241" t="s">
        <v>250</v>
      </c>
      <c r="E539" s="258" t="s">
        <v>1</v>
      </c>
      <c r="F539" s="259" t="s">
        <v>4755</v>
      </c>
      <c r="G539" s="257"/>
      <c r="H539" s="260">
        <v>1.1990000000000001</v>
      </c>
      <c r="I539" s="261"/>
      <c r="J539" s="257"/>
      <c r="K539" s="257"/>
      <c r="L539" s="262"/>
      <c r="M539" s="263"/>
      <c r="N539" s="264"/>
      <c r="O539" s="264"/>
      <c r="P539" s="264"/>
      <c r="Q539" s="264"/>
      <c r="R539" s="264"/>
      <c r="S539" s="264"/>
      <c r="T539" s="265"/>
      <c r="U539" s="14"/>
      <c r="V539" s="14"/>
      <c r="W539" s="14"/>
      <c r="X539" s="14"/>
      <c r="Y539" s="14"/>
      <c r="Z539" s="14"/>
      <c r="AA539" s="14"/>
      <c r="AB539" s="14"/>
      <c r="AC539" s="14"/>
      <c r="AD539" s="14"/>
      <c r="AE539" s="14"/>
      <c r="AT539" s="266" t="s">
        <v>250</v>
      </c>
      <c r="AU539" s="266" t="s">
        <v>84</v>
      </c>
      <c r="AV539" s="14" t="s">
        <v>84</v>
      </c>
      <c r="AW539" s="14" t="s">
        <v>31</v>
      </c>
      <c r="AX539" s="14" t="s">
        <v>75</v>
      </c>
      <c r="AY539" s="266" t="s">
        <v>239</v>
      </c>
    </row>
    <row r="540" s="13" customFormat="1">
      <c r="A540" s="13"/>
      <c r="B540" s="246"/>
      <c r="C540" s="247"/>
      <c r="D540" s="241" t="s">
        <v>250</v>
      </c>
      <c r="E540" s="248" t="s">
        <v>1</v>
      </c>
      <c r="F540" s="249" t="s">
        <v>4756</v>
      </c>
      <c r="G540" s="247"/>
      <c r="H540" s="248" t="s">
        <v>1</v>
      </c>
      <c r="I540" s="250"/>
      <c r="J540" s="247"/>
      <c r="K540" s="247"/>
      <c r="L540" s="251"/>
      <c r="M540" s="252"/>
      <c r="N540" s="253"/>
      <c r="O540" s="253"/>
      <c r="P540" s="253"/>
      <c r="Q540" s="253"/>
      <c r="R540" s="253"/>
      <c r="S540" s="253"/>
      <c r="T540" s="254"/>
      <c r="U540" s="13"/>
      <c r="V540" s="13"/>
      <c r="W540" s="13"/>
      <c r="X540" s="13"/>
      <c r="Y540" s="13"/>
      <c r="Z540" s="13"/>
      <c r="AA540" s="13"/>
      <c r="AB540" s="13"/>
      <c r="AC540" s="13"/>
      <c r="AD540" s="13"/>
      <c r="AE540" s="13"/>
      <c r="AT540" s="255" t="s">
        <v>250</v>
      </c>
      <c r="AU540" s="255" t="s">
        <v>84</v>
      </c>
      <c r="AV540" s="13" t="s">
        <v>82</v>
      </c>
      <c r="AW540" s="13" t="s">
        <v>31</v>
      </c>
      <c r="AX540" s="13" t="s">
        <v>75</v>
      </c>
      <c r="AY540" s="255" t="s">
        <v>239</v>
      </c>
    </row>
    <row r="541" s="14" customFormat="1">
      <c r="A541" s="14"/>
      <c r="B541" s="256"/>
      <c r="C541" s="257"/>
      <c r="D541" s="241" t="s">
        <v>250</v>
      </c>
      <c r="E541" s="258" t="s">
        <v>1</v>
      </c>
      <c r="F541" s="259" t="s">
        <v>4757</v>
      </c>
      <c r="G541" s="257"/>
      <c r="H541" s="260">
        <v>12.226000000000001</v>
      </c>
      <c r="I541" s="261"/>
      <c r="J541" s="257"/>
      <c r="K541" s="257"/>
      <c r="L541" s="262"/>
      <c r="M541" s="263"/>
      <c r="N541" s="264"/>
      <c r="O541" s="264"/>
      <c r="P541" s="264"/>
      <c r="Q541" s="264"/>
      <c r="R541" s="264"/>
      <c r="S541" s="264"/>
      <c r="T541" s="265"/>
      <c r="U541" s="14"/>
      <c r="V541" s="14"/>
      <c r="W541" s="14"/>
      <c r="X541" s="14"/>
      <c r="Y541" s="14"/>
      <c r="Z541" s="14"/>
      <c r="AA541" s="14"/>
      <c r="AB541" s="14"/>
      <c r="AC541" s="14"/>
      <c r="AD541" s="14"/>
      <c r="AE541" s="14"/>
      <c r="AT541" s="266" t="s">
        <v>250</v>
      </c>
      <c r="AU541" s="266" t="s">
        <v>84</v>
      </c>
      <c r="AV541" s="14" t="s">
        <v>84</v>
      </c>
      <c r="AW541" s="14" t="s">
        <v>31</v>
      </c>
      <c r="AX541" s="14" t="s">
        <v>75</v>
      </c>
      <c r="AY541" s="266" t="s">
        <v>239</v>
      </c>
    </row>
    <row r="542" s="14" customFormat="1">
      <c r="A542" s="14"/>
      <c r="B542" s="256"/>
      <c r="C542" s="257"/>
      <c r="D542" s="241" t="s">
        <v>250</v>
      </c>
      <c r="E542" s="258" t="s">
        <v>1</v>
      </c>
      <c r="F542" s="259" t="s">
        <v>4758</v>
      </c>
      <c r="G542" s="257"/>
      <c r="H542" s="260">
        <v>8.9399999999999995</v>
      </c>
      <c r="I542" s="261"/>
      <c r="J542" s="257"/>
      <c r="K542" s="257"/>
      <c r="L542" s="262"/>
      <c r="M542" s="263"/>
      <c r="N542" s="264"/>
      <c r="O542" s="264"/>
      <c r="P542" s="264"/>
      <c r="Q542" s="264"/>
      <c r="R542" s="264"/>
      <c r="S542" s="264"/>
      <c r="T542" s="265"/>
      <c r="U542" s="14"/>
      <c r="V542" s="14"/>
      <c r="W542" s="14"/>
      <c r="X542" s="14"/>
      <c r="Y542" s="14"/>
      <c r="Z542" s="14"/>
      <c r="AA542" s="14"/>
      <c r="AB542" s="14"/>
      <c r="AC542" s="14"/>
      <c r="AD542" s="14"/>
      <c r="AE542" s="14"/>
      <c r="AT542" s="266" t="s">
        <v>250</v>
      </c>
      <c r="AU542" s="266" t="s">
        <v>84</v>
      </c>
      <c r="AV542" s="14" t="s">
        <v>84</v>
      </c>
      <c r="AW542" s="14" t="s">
        <v>31</v>
      </c>
      <c r="AX542" s="14" t="s">
        <v>75</v>
      </c>
      <c r="AY542" s="266" t="s">
        <v>239</v>
      </c>
    </row>
    <row r="543" s="13" customFormat="1">
      <c r="A543" s="13"/>
      <c r="B543" s="246"/>
      <c r="C543" s="247"/>
      <c r="D543" s="241" t="s">
        <v>250</v>
      </c>
      <c r="E543" s="248" t="s">
        <v>1</v>
      </c>
      <c r="F543" s="249" t="s">
        <v>4759</v>
      </c>
      <c r="G543" s="247"/>
      <c r="H543" s="248" t="s">
        <v>1</v>
      </c>
      <c r="I543" s="250"/>
      <c r="J543" s="247"/>
      <c r="K543" s="247"/>
      <c r="L543" s="251"/>
      <c r="M543" s="252"/>
      <c r="N543" s="253"/>
      <c r="O543" s="253"/>
      <c r="P543" s="253"/>
      <c r="Q543" s="253"/>
      <c r="R543" s="253"/>
      <c r="S543" s="253"/>
      <c r="T543" s="254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255" t="s">
        <v>250</v>
      </c>
      <c r="AU543" s="255" t="s">
        <v>84</v>
      </c>
      <c r="AV543" s="13" t="s">
        <v>82</v>
      </c>
      <c r="AW543" s="13" t="s">
        <v>31</v>
      </c>
      <c r="AX543" s="13" t="s">
        <v>75</v>
      </c>
      <c r="AY543" s="255" t="s">
        <v>239</v>
      </c>
    </row>
    <row r="544" s="14" customFormat="1">
      <c r="A544" s="14"/>
      <c r="B544" s="256"/>
      <c r="C544" s="257"/>
      <c r="D544" s="241" t="s">
        <v>250</v>
      </c>
      <c r="E544" s="258" t="s">
        <v>1</v>
      </c>
      <c r="F544" s="259" t="s">
        <v>4760</v>
      </c>
      <c r="G544" s="257"/>
      <c r="H544" s="260">
        <v>4.7249999999999996</v>
      </c>
      <c r="I544" s="261"/>
      <c r="J544" s="257"/>
      <c r="K544" s="257"/>
      <c r="L544" s="262"/>
      <c r="M544" s="263"/>
      <c r="N544" s="264"/>
      <c r="O544" s="264"/>
      <c r="P544" s="264"/>
      <c r="Q544" s="264"/>
      <c r="R544" s="264"/>
      <c r="S544" s="264"/>
      <c r="T544" s="265"/>
      <c r="U544" s="14"/>
      <c r="V544" s="14"/>
      <c r="W544" s="14"/>
      <c r="X544" s="14"/>
      <c r="Y544" s="14"/>
      <c r="Z544" s="14"/>
      <c r="AA544" s="14"/>
      <c r="AB544" s="14"/>
      <c r="AC544" s="14"/>
      <c r="AD544" s="14"/>
      <c r="AE544" s="14"/>
      <c r="AT544" s="266" t="s">
        <v>250</v>
      </c>
      <c r="AU544" s="266" t="s">
        <v>84</v>
      </c>
      <c r="AV544" s="14" t="s">
        <v>84</v>
      </c>
      <c r="AW544" s="14" t="s">
        <v>31</v>
      </c>
      <c r="AX544" s="14" t="s">
        <v>75</v>
      </c>
      <c r="AY544" s="266" t="s">
        <v>239</v>
      </c>
    </row>
    <row r="545" s="14" customFormat="1">
      <c r="A545" s="14"/>
      <c r="B545" s="256"/>
      <c r="C545" s="257"/>
      <c r="D545" s="241" t="s">
        <v>250</v>
      </c>
      <c r="E545" s="258" t="s">
        <v>1</v>
      </c>
      <c r="F545" s="259" t="s">
        <v>4761</v>
      </c>
      <c r="G545" s="257"/>
      <c r="H545" s="260">
        <v>2.5499999999999998</v>
      </c>
      <c r="I545" s="261"/>
      <c r="J545" s="257"/>
      <c r="K545" s="257"/>
      <c r="L545" s="262"/>
      <c r="M545" s="263"/>
      <c r="N545" s="264"/>
      <c r="O545" s="264"/>
      <c r="P545" s="264"/>
      <c r="Q545" s="264"/>
      <c r="R545" s="264"/>
      <c r="S545" s="264"/>
      <c r="T545" s="265"/>
      <c r="U545" s="14"/>
      <c r="V545" s="14"/>
      <c r="W545" s="14"/>
      <c r="X545" s="14"/>
      <c r="Y545" s="14"/>
      <c r="Z545" s="14"/>
      <c r="AA545" s="14"/>
      <c r="AB545" s="14"/>
      <c r="AC545" s="14"/>
      <c r="AD545" s="14"/>
      <c r="AE545" s="14"/>
      <c r="AT545" s="266" t="s">
        <v>250</v>
      </c>
      <c r="AU545" s="266" t="s">
        <v>84</v>
      </c>
      <c r="AV545" s="14" t="s">
        <v>84</v>
      </c>
      <c r="AW545" s="14" t="s">
        <v>31</v>
      </c>
      <c r="AX545" s="14" t="s">
        <v>75</v>
      </c>
      <c r="AY545" s="266" t="s">
        <v>239</v>
      </c>
    </row>
    <row r="546" s="14" customFormat="1">
      <c r="A546" s="14"/>
      <c r="B546" s="256"/>
      <c r="C546" s="257"/>
      <c r="D546" s="241" t="s">
        <v>250</v>
      </c>
      <c r="E546" s="258" t="s">
        <v>1</v>
      </c>
      <c r="F546" s="259" t="s">
        <v>4762</v>
      </c>
      <c r="G546" s="257"/>
      <c r="H546" s="260">
        <v>4.5700000000000003</v>
      </c>
      <c r="I546" s="261"/>
      <c r="J546" s="257"/>
      <c r="K546" s="257"/>
      <c r="L546" s="262"/>
      <c r="M546" s="263"/>
      <c r="N546" s="264"/>
      <c r="O546" s="264"/>
      <c r="P546" s="264"/>
      <c r="Q546" s="264"/>
      <c r="R546" s="264"/>
      <c r="S546" s="264"/>
      <c r="T546" s="265"/>
      <c r="U546" s="14"/>
      <c r="V546" s="14"/>
      <c r="W546" s="14"/>
      <c r="X546" s="14"/>
      <c r="Y546" s="14"/>
      <c r="Z546" s="14"/>
      <c r="AA546" s="14"/>
      <c r="AB546" s="14"/>
      <c r="AC546" s="14"/>
      <c r="AD546" s="14"/>
      <c r="AE546" s="14"/>
      <c r="AT546" s="266" t="s">
        <v>250</v>
      </c>
      <c r="AU546" s="266" t="s">
        <v>84</v>
      </c>
      <c r="AV546" s="14" t="s">
        <v>84</v>
      </c>
      <c r="AW546" s="14" t="s">
        <v>31</v>
      </c>
      <c r="AX546" s="14" t="s">
        <v>75</v>
      </c>
      <c r="AY546" s="266" t="s">
        <v>239</v>
      </c>
    </row>
    <row r="547" s="16" customFormat="1">
      <c r="A547" s="16"/>
      <c r="B547" s="291"/>
      <c r="C547" s="292"/>
      <c r="D547" s="241" t="s">
        <v>250</v>
      </c>
      <c r="E547" s="293" t="s">
        <v>2449</v>
      </c>
      <c r="F547" s="294" t="s">
        <v>4763</v>
      </c>
      <c r="G547" s="292"/>
      <c r="H547" s="295">
        <v>37.408000000000001</v>
      </c>
      <c r="I547" s="296"/>
      <c r="J547" s="292"/>
      <c r="K547" s="292"/>
      <c r="L547" s="297"/>
      <c r="M547" s="298"/>
      <c r="N547" s="299"/>
      <c r="O547" s="299"/>
      <c r="P547" s="299"/>
      <c r="Q547" s="299"/>
      <c r="R547" s="299"/>
      <c r="S547" s="299"/>
      <c r="T547" s="300"/>
      <c r="U547" s="16"/>
      <c r="V547" s="16"/>
      <c r="W547" s="16"/>
      <c r="X547" s="16"/>
      <c r="Y547" s="16"/>
      <c r="Z547" s="16"/>
      <c r="AA547" s="16"/>
      <c r="AB547" s="16"/>
      <c r="AC547" s="16"/>
      <c r="AD547" s="16"/>
      <c r="AE547" s="16"/>
      <c r="AT547" s="301" t="s">
        <v>250</v>
      </c>
      <c r="AU547" s="301" t="s">
        <v>84</v>
      </c>
      <c r="AV547" s="16" t="s">
        <v>107</v>
      </c>
      <c r="AW547" s="16" t="s">
        <v>31</v>
      </c>
      <c r="AX547" s="16" t="s">
        <v>75</v>
      </c>
      <c r="AY547" s="301" t="s">
        <v>239</v>
      </c>
    </row>
    <row r="548" s="15" customFormat="1">
      <c r="A548" s="15"/>
      <c r="B548" s="267"/>
      <c r="C548" s="268"/>
      <c r="D548" s="241" t="s">
        <v>250</v>
      </c>
      <c r="E548" s="269" t="s">
        <v>2446</v>
      </c>
      <c r="F548" s="270" t="s">
        <v>277</v>
      </c>
      <c r="G548" s="268"/>
      <c r="H548" s="271">
        <v>227.00299999999999</v>
      </c>
      <c r="I548" s="272"/>
      <c r="J548" s="268"/>
      <c r="K548" s="268"/>
      <c r="L548" s="273"/>
      <c r="M548" s="274"/>
      <c r="N548" s="275"/>
      <c r="O548" s="275"/>
      <c r="P548" s="275"/>
      <c r="Q548" s="275"/>
      <c r="R548" s="275"/>
      <c r="S548" s="275"/>
      <c r="T548" s="276"/>
      <c r="U548" s="15"/>
      <c r="V548" s="15"/>
      <c r="W548" s="15"/>
      <c r="X548" s="15"/>
      <c r="Y548" s="15"/>
      <c r="Z548" s="15"/>
      <c r="AA548" s="15"/>
      <c r="AB548" s="15"/>
      <c r="AC548" s="15"/>
      <c r="AD548" s="15"/>
      <c r="AE548" s="15"/>
      <c r="AT548" s="277" t="s">
        <v>250</v>
      </c>
      <c r="AU548" s="277" t="s">
        <v>84</v>
      </c>
      <c r="AV548" s="15" t="s">
        <v>246</v>
      </c>
      <c r="AW548" s="15" t="s">
        <v>31</v>
      </c>
      <c r="AX548" s="15" t="s">
        <v>82</v>
      </c>
      <c r="AY548" s="277" t="s">
        <v>239</v>
      </c>
    </row>
    <row r="549" s="2" customFormat="1" ht="24.15" customHeight="1">
      <c r="A549" s="39"/>
      <c r="B549" s="40"/>
      <c r="C549" s="302" t="s">
        <v>557</v>
      </c>
      <c r="D549" s="302" t="s">
        <v>1240</v>
      </c>
      <c r="E549" s="303" t="s">
        <v>4764</v>
      </c>
      <c r="F549" s="304" t="s">
        <v>4765</v>
      </c>
      <c r="G549" s="305" t="s">
        <v>330</v>
      </c>
      <c r="H549" s="306">
        <v>233.81299999999999</v>
      </c>
      <c r="I549" s="307"/>
      <c r="J549" s="308">
        <f>ROUND(I549*H549,2)</f>
        <v>0</v>
      </c>
      <c r="K549" s="304" t="s">
        <v>1</v>
      </c>
      <c r="L549" s="309"/>
      <c r="M549" s="310" t="s">
        <v>1</v>
      </c>
      <c r="N549" s="311" t="s">
        <v>40</v>
      </c>
      <c r="O549" s="92"/>
      <c r="P549" s="237">
        <f>O549*H549</f>
        <v>0</v>
      </c>
      <c r="Q549" s="237">
        <v>0.0014499999999999999</v>
      </c>
      <c r="R549" s="237">
        <f>Q549*H549</f>
        <v>0.33902884999999994</v>
      </c>
      <c r="S549" s="237">
        <v>0</v>
      </c>
      <c r="T549" s="238">
        <f>S549*H549</f>
        <v>0</v>
      </c>
      <c r="U549" s="39"/>
      <c r="V549" s="39"/>
      <c r="W549" s="39"/>
      <c r="X549" s="39"/>
      <c r="Y549" s="39"/>
      <c r="Z549" s="39"/>
      <c r="AA549" s="39"/>
      <c r="AB549" s="39"/>
      <c r="AC549" s="39"/>
      <c r="AD549" s="39"/>
      <c r="AE549" s="39"/>
      <c r="AR549" s="239" t="s">
        <v>299</v>
      </c>
      <c r="AT549" s="239" t="s">
        <v>1240</v>
      </c>
      <c r="AU549" s="239" t="s">
        <v>84</v>
      </c>
      <c r="AY549" s="18" t="s">
        <v>239</v>
      </c>
      <c r="BE549" s="240">
        <f>IF(N549="základní",J549,0)</f>
        <v>0</v>
      </c>
      <c r="BF549" s="240">
        <f>IF(N549="snížená",J549,0)</f>
        <v>0</v>
      </c>
      <c r="BG549" s="240">
        <f>IF(N549="zákl. přenesená",J549,0)</f>
        <v>0</v>
      </c>
      <c r="BH549" s="240">
        <f>IF(N549="sníž. přenesená",J549,0)</f>
        <v>0</v>
      </c>
      <c r="BI549" s="240">
        <f>IF(N549="nulová",J549,0)</f>
        <v>0</v>
      </c>
      <c r="BJ549" s="18" t="s">
        <v>82</v>
      </c>
      <c r="BK549" s="240">
        <f>ROUND(I549*H549,2)</f>
        <v>0</v>
      </c>
      <c r="BL549" s="18" t="s">
        <v>246</v>
      </c>
      <c r="BM549" s="239" t="s">
        <v>4766</v>
      </c>
    </row>
    <row r="550" s="2" customFormat="1">
      <c r="A550" s="39"/>
      <c r="B550" s="40"/>
      <c r="C550" s="41"/>
      <c r="D550" s="241" t="s">
        <v>248</v>
      </c>
      <c r="E550" s="41"/>
      <c r="F550" s="242" t="s">
        <v>4765</v>
      </c>
      <c r="G550" s="41"/>
      <c r="H550" s="41"/>
      <c r="I550" s="243"/>
      <c r="J550" s="41"/>
      <c r="K550" s="41"/>
      <c r="L550" s="45"/>
      <c r="M550" s="244"/>
      <c r="N550" s="245"/>
      <c r="O550" s="92"/>
      <c r="P550" s="92"/>
      <c r="Q550" s="92"/>
      <c r="R550" s="92"/>
      <c r="S550" s="92"/>
      <c r="T550" s="93"/>
      <c r="U550" s="39"/>
      <c r="V550" s="39"/>
      <c r="W550" s="39"/>
      <c r="X550" s="39"/>
      <c r="Y550" s="39"/>
      <c r="Z550" s="39"/>
      <c r="AA550" s="39"/>
      <c r="AB550" s="39"/>
      <c r="AC550" s="39"/>
      <c r="AD550" s="39"/>
      <c r="AE550" s="39"/>
      <c r="AT550" s="18" t="s">
        <v>248</v>
      </c>
      <c r="AU550" s="18" t="s">
        <v>84</v>
      </c>
    </row>
    <row r="551" s="14" customFormat="1">
      <c r="A551" s="14"/>
      <c r="B551" s="256"/>
      <c r="C551" s="257"/>
      <c r="D551" s="241" t="s">
        <v>250</v>
      </c>
      <c r="E551" s="258" t="s">
        <v>1</v>
      </c>
      <c r="F551" s="259" t="s">
        <v>4767</v>
      </c>
      <c r="G551" s="257"/>
      <c r="H551" s="260">
        <v>233.81299999999999</v>
      </c>
      <c r="I551" s="261"/>
      <c r="J551" s="257"/>
      <c r="K551" s="257"/>
      <c r="L551" s="262"/>
      <c r="M551" s="263"/>
      <c r="N551" s="264"/>
      <c r="O551" s="264"/>
      <c r="P551" s="264"/>
      <c r="Q551" s="264"/>
      <c r="R551" s="264"/>
      <c r="S551" s="264"/>
      <c r="T551" s="265"/>
      <c r="U551" s="14"/>
      <c r="V551" s="14"/>
      <c r="W551" s="14"/>
      <c r="X551" s="14"/>
      <c r="Y551" s="14"/>
      <c r="Z551" s="14"/>
      <c r="AA551" s="14"/>
      <c r="AB551" s="14"/>
      <c r="AC551" s="14"/>
      <c r="AD551" s="14"/>
      <c r="AE551" s="14"/>
      <c r="AT551" s="266" t="s">
        <v>250</v>
      </c>
      <c r="AU551" s="266" t="s">
        <v>84</v>
      </c>
      <c r="AV551" s="14" t="s">
        <v>84</v>
      </c>
      <c r="AW551" s="14" t="s">
        <v>31</v>
      </c>
      <c r="AX551" s="14" t="s">
        <v>82</v>
      </c>
      <c r="AY551" s="266" t="s">
        <v>239</v>
      </c>
    </row>
    <row r="552" s="2" customFormat="1" ht="24.15" customHeight="1">
      <c r="A552" s="39"/>
      <c r="B552" s="40"/>
      <c r="C552" s="228" t="s">
        <v>564</v>
      </c>
      <c r="D552" s="228" t="s">
        <v>241</v>
      </c>
      <c r="E552" s="229" t="s">
        <v>4768</v>
      </c>
      <c r="F552" s="230" t="s">
        <v>4769</v>
      </c>
      <c r="G552" s="231" t="s">
        <v>330</v>
      </c>
      <c r="H552" s="232">
        <v>16.638999999999999</v>
      </c>
      <c r="I552" s="233"/>
      <c r="J552" s="234">
        <f>ROUND(I552*H552,2)</f>
        <v>0</v>
      </c>
      <c r="K552" s="230" t="s">
        <v>1</v>
      </c>
      <c r="L552" s="45"/>
      <c r="M552" s="235" t="s">
        <v>1</v>
      </c>
      <c r="N552" s="236" t="s">
        <v>40</v>
      </c>
      <c r="O552" s="92"/>
      <c r="P552" s="237">
        <f>O552*H552</f>
        <v>0</v>
      </c>
      <c r="Q552" s="237">
        <v>1.0000000000000001E-05</v>
      </c>
      <c r="R552" s="237">
        <f>Q552*H552</f>
        <v>0.00016639000000000001</v>
      </c>
      <c r="S552" s="237">
        <v>0</v>
      </c>
      <c r="T552" s="238">
        <f>S552*H552</f>
        <v>0</v>
      </c>
      <c r="U552" s="39"/>
      <c r="V552" s="39"/>
      <c r="W552" s="39"/>
      <c r="X552" s="39"/>
      <c r="Y552" s="39"/>
      <c r="Z552" s="39"/>
      <c r="AA552" s="39"/>
      <c r="AB552" s="39"/>
      <c r="AC552" s="39"/>
      <c r="AD552" s="39"/>
      <c r="AE552" s="39"/>
      <c r="AR552" s="239" t="s">
        <v>246</v>
      </c>
      <c r="AT552" s="239" t="s">
        <v>241</v>
      </c>
      <c r="AU552" s="239" t="s">
        <v>84</v>
      </c>
      <c r="AY552" s="18" t="s">
        <v>239</v>
      </c>
      <c r="BE552" s="240">
        <f>IF(N552="základní",J552,0)</f>
        <v>0</v>
      </c>
      <c r="BF552" s="240">
        <f>IF(N552="snížená",J552,0)</f>
        <v>0</v>
      </c>
      <c r="BG552" s="240">
        <f>IF(N552="zákl. přenesená",J552,0)</f>
        <v>0</v>
      </c>
      <c r="BH552" s="240">
        <f>IF(N552="sníž. přenesená",J552,0)</f>
        <v>0</v>
      </c>
      <c r="BI552" s="240">
        <f>IF(N552="nulová",J552,0)</f>
        <v>0</v>
      </c>
      <c r="BJ552" s="18" t="s">
        <v>82</v>
      </c>
      <c r="BK552" s="240">
        <f>ROUND(I552*H552,2)</f>
        <v>0</v>
      </c>
      <c r="BL552" s="18" t="s">
        <v>246</v>
      </c>
      <c r="BM552" s="239" t="s">
        <v>4770</v>
      </c>
    </row>
    <row r="553" s="2" customFormat="1">
      <c r="A553" s="39"/>
      <c r="B553" s="40"/>
      <c r="C553" s="41"/>
      <c r="D553" s="241" t="s">
        <v>248</v>
      </c>
      <c r="E553" s="41"/>
      <c r="F553" s="242" t="s">
        <v>4769</v>
      </c>
      <c r="G553" s="41"/>
      <c r="H553" s="41"/>
      <c r="I553" s="243"/>
      <c r="J553" s="41"/>
      <c r="K553" s="41"/>
      <c r="L553" s="45"/>
      <c r="M553" s="244"/>
      <c r="N553" s="245"/>
      <c r="O553" s="92"/>
      <c r="P553" s="92"/>
      <c r="Q553" s="92"/>
      <c r="R553" s="92"/>
      <c r="S553" s="92"/>
      <c r="T553" s="93"/>
      <c r="U553" s="39"/>
      <c r="V553" s="39"/>
      <c r="W553" s="39"/>
      <c r="X553" s="39"/>
      <c r="Y553" s="39"/>
      <c r="Z553" s="39"/>
      <c r="AA553" s="39"/>
      <c r="AB553" s="39"/>
      <c r="AC553" s="39"/>
      <c r="AD553" s="39"/>
      <c r="AE553" s="39"/>
      <c r="AT553" s="18" t="s">
        <v>248</v>
      </c>
      <c r="AU553" s="18" t="s">
        <v>84</v>
      </c>
    </row>
    <row r="554" s="13" customFormat="1">
      <c r="A554" s="13"/>
      <c r="B554" s="246"/>
      <c r="C554" s="247"/>
      <c r="D554" s="241" t="s">
        <v>250</v>
      </c>
      <c r="E554" s="248" t="s">
        <v>1</v>
      </c>
      <c r="F554" s="249" t="s">
        <v>4471</v>
      </c>
      <c r="G554" s="247"/>
      <c r="H554" s="248" t="s">
        <v>1</v>
      </c>
      <c r="I554" s="250"/>
      <c r="J554" s="247"/>
      <c r="K554" s="247"/>
      <c r="L554" s="251"/>
      <c r="M554" s="252"/>
      <c r="N554" s="253"/>
      <c r="O554" s="253"/>
      <c r="P554" s="253"/>
      <c r="Q554" s="253"/>
      <c r="R554" s="253"/>
      <c r="S554" s="253"/>
      <c r="T554" s="254"/>
      <c r="U554" s="13"/>
      <c r="V554" s="13"/>
      <c r="W554" s="13"/>
      <c r="X554" s="13"/>
      <c r="Y554" s="13"/>
      <c r="Z554" s="13"/>
      <c r="AA554" s="13"/>
      <c r="AB554" s="13"/>
      <c r="AC554" s="13"/>
      <c r="AD554" s="13"/>
      <c r="AE554" s="13"/>
      <c r="AT554" s="255" t="s">
        <v>250</v>
      </c>
      <c r="AU554" s="255" t="s">
        <v>84</v>
      </c>
      <c r="AV554" s="13" t="s">
        <v>82</v>
      </c>
      <c r="AW554" s="13" t="s">
        <v>31</v>
      </c>
      <c r="AX554" s="13" t="s">
        <v>75</v>
      </c>
      <c r="AY554" s="255" t="s">
        <v>239</v>
      </c>
    </row>
    <row r="555" s="14" customFormat="1">
      <c r="A555" s="14"/>
      <c r="B555" s="256"/>
      <c r="C555" s="257"/>
      <c r="D555" s="241" t="s">
        <v>250</v>
      </c>
      <c r="E555" s="258" t="s">
        <v>1</v>
      </c>
      <c r="F555" s="259" t="s">
        <v>4771</v>
      </c>
      <c r="G555" s="257"/>
      <c r="H555" s="260">
        <v>15.518000000000001</v>
      </c>
      <c r="I555" s="261"/>
      <c r="J555" s="257"/>
      <c r="K555" s="257"/>
      <c r="L555" s="262"/>
      <c r="M555" s="263"/>
      <c r="N555" s="264"/>
      <c r="O555" s="264"/>
      <c r="P555" s="264"/>
      <c r="Q555" s="264"/>
      <c r="R555" s="264"/>
      <c r="S555" s="264"/>
      <c r="T555" s="265"/>
      <c r="U555" s="14"/>
      <c r="V555" s="14"/>
      <c r="W555" s="14"/>
      <c r="X555" s="14"/>
      <c r="Y555" s="14"/>
      <c r="Z555" s="14"/>
      <c r="AA555" s="14"/>
      <c r="AB555" s="14"/>
      <c r="AC555" s="14"/>
      <c r="AD555" s="14"/>
      <c r="AE555" s="14"/>
      <c r="AT555" s="266" t="s">
        <v>250</v>
      </c>
      <c r="AU555" s="266" t="s">
        <v>84</v>
      </c>
      <c r="AV555" s="14" t="s">
        <v>84</v>
      </c>
      <c r="AW555" s="14" t="s">
        <v>31</v>
      </c>
      <c r="AX555" s="14" t="s">
        <v>75</v>
      </c>
      <c r="AY555" s="266" t="s">
        <v>239</v>
      </c>
    </row>
    <row r="556" s="16" customFormat="1">
      <c r="A556" s="16"/>
      <c r="B556" s="291"/>
      <c r="C556" s="292"/>
      <c r="D556" s="241" t="s">
        <v>250</v>
      </c>
      <c r="E556" s="293" t="s">
        <v>1</v>
      </c>
      <c r="F556" s="294" t="s">
        <v>1211</v>
      </c>
      <c r="G556" s="292"/>
      <c r="H556" s="295">
        <v>15.518000000000001</v>
      </c>
      <c r="I556" s="296"/>
      <c r="J556" s="292"/>
      <c r="K556" s="292"/>
      <c r="L556" s="297"/>
      <c r="M556" s="298"/>
      <c r="N556" s="299"/>
      <c r="O556" s="299"/>
      <c r="P556" s="299"/>
      <c r="Q556" s="299"/>
      <c r="R556" s="299"/>
      <c r="S556" s="299"/>
      <c r="T556" s="300"/>
      <c r="U556" s="16"/>
      <c r="V556" s="16"/>
      <c r="W556" s="16"/>
      <c r="X556" s="16"/>
      <c r="Y556" s="16"/>
      <c r="Z556" s="16"/>
      <c r="AA556" s="16"/>
      <c r="AB556" s="16"/>
      <c r="AC556" s="16"/>
      <c r="AD556" s="16"/>
      <c r="AE556" s="16"/>
      <c r="AT556" s="301" t="s">
        <v>250</v>
      </c>
      <c r="AU556" s="301" t="s">
        <v>84</v>
      </c>
      <c r="AV556" s="16" t="s">
        <v>107</v>
      </c>
      <c r="AW556" s="16" t="s">
        <v>31</v>
      </c>
      <c r="AX556" s="16" t="s">
        <v>75</v>
      </c>
      <c r="AY556" s="301" t="s">
        <v>239</v>
      </c>
    </row>
    <row r="557" s="13" customFormat="1">
      <c r="A557" s="13"/>
      <c r="B557" s="246"/>
      <c r="C557" s="247"/>
      <c r="D557" s="241" t="s">
        <v>250</v>
      </c>
      <c r="E557" s="248" t="s">
        <v>1</v>
      </c>
      <c r="F557" s="249" t="s">
        <v>4772</v>
      </c>
      <c r="G557" s="247"/>
      <c r="H557" s="248" t="s">
        <v>1</v>
      </c>
      <c r="I557" s="250"/>
      <c r="J557" s="247"/>
      <c r="K557" s="247"/>
      <c r="L557" s="251"/>
      <c r="M557" s="252"/>
      <c r="N557" s="253"/>
      <c r="O557" s="253"/>
      <c r="P557" s="253"/>
      <c r="Q557" s="253"/>
      <c r="R557" s="253"/>
      <c r="S557" s="253"/>
      <c r="T557" s="254"/>
      <c r="U557" s="13"/>
      <c r="V557" s="13"/>
      <c r="W557" s="13"/>
      <c r="X557" s="13"/>
      <c r="Y557" s="13"/>
      <c r="Z557" s="13"/>
      <c r="AA557" s="13"/>
      <c r="AB557" s="13"/>
      <c r="AC557" s="13"/>
      <c r="AD557" s="13"/>
      <c r="AE557" s="13"/>
      <c r="AT557" s="255" t="s">
        <v>250</v>
      </c>
      <c r="AU557" s="255" t="s">
        <v>84</v>
      </c>
      <c r="AV557" s="13" t="s">
        <v>82</v>
      </c>
      <c r="AW557" s="13" t="s">
        <v>31</v>
      </c>
      <c r="AX557" s="13" t="s">
        <v>75</v>
      </c>
      <c r="AY557" s="255" t="s">
        <v>239</v>
      </c>
    </row>
    <row r="558" s="14" customFormat="1">
      <c r="A558" s="14"/>
      <c r="B558" s="256"/>
      <c r="C558" s="257"/>
      <c r="D558" s="241" t="s">
        <v>250</v>
      </c>
      <c r="E558" s="258" t="s">
        <v>1</v>
      </c>
      <c r="F558" s="259" t="s">
        <v>4773</v>
      </c>
      <c r="G558" s="257"/>
      <c r="H558" s="260">
        <v>1.121</v>
      </c>
      <c r="I558" s="261"/>
      <c r="J558" s="257"/>
      <c r="K558" s="257"/>
      <c r="L558" s="262"/>
      <c r="M558" s="263"/>
      <c r="N558" s="264"/>
      <c r="O558" s="264"/>
      <c r="P558" s="264"/>
      <c r="Q558" s="264"/>
      <c r="R558" s="264"/>
      <c r="S558" s="264"/>
      <c r="T558" s="265"/>
      <c r="U558" s="14"/>
      <c r="V558" s="14"/>
      <c r="W558" s="14"/>
      <c r="X558" s="14"/>
      <c r="Y558" s="14"/>
      <c r="Z558" s="14"/>
      <c r="AA558" s="14"/>
      <c r="AB558" s="14"/>
      <c r="AC558" s="14"/>
      <c r="AD558" s="14"/>
      <c r="AE558" s="14"/>
      <c r="AT558" s="266" t="s">
        <v>250</v>
      </c>
      <c r="AU558" s="266" t="s">
        <v>84</v>
      </c>
      <c r="AV558" s="14" t="s">
        <v>84</v>
      </c>
      <c r="AW558" s="14" t="s">
        <v>31</v>
      </c>
      <c r="AX558" s="14" t="s">
        <v>75</v>
      </c>
      <c r="AY558" s="266" t="s">
        <v>239</v>
      </c>
    </row>
    <row r="559" s="16" customFormat="1">
      <c r="A559" s="16"/>
      <c r="B559" s="291"/>
      <c r="C559" s="292"/>
      <c r="D559" s="241" t="s">
        <v>250</v>
      </c>
      <c r="E559" s="293" t="s">
        <v>1</v>
      </c>
      <c r="F559" s="294" t="s">
        <v>1211</v>
      </c>
      <c r="G559" s="292"/>
      <c r="H559" s="295">
        <v>1.121</v>
      </c>
      <c r="I559" s="296"/>
      <c r="J559" s="292"/>
      <c r="K559" s="292"/>
      <c r="L559" s="297"/>
      <c r="M559" s="298"/>
      <c r="N559" s="299"/>
      <c r="O559" s="299"/>
      <c r="P559" s="299"/>
      <c r="Q559" s="299"/>
      <c r="R559" s="299"/>
      <c r="S559" s="299"/>
      <c r="T559" s="300"/>
      <c r="U559" s="16"/>
      <c r="V559" s="16"/>
      <c r="W559" s="16"/>
      <c r="X559" s="16"/>
      <c r="Y559" s="16"/>
      <c r="Z559" s="16"/>
      <c r="AA559" s="16"/>
      <c r="AB559" s="16"/>
      <c r="AC559" s="16"/>
      <c r="AD559" s="16"/>
      <c r="AE559" s="16"/>
      <c r="AT559" s="301" t="s">
        <v>250</v>
      </c>
      <c r="AU559" s="301" t="s">
        <v>84</v>
      </c>
      <c r="AV559" s="16" t="s">
        <v>107</v>
      </c>
      <c r="AW559" s="16" t="s">
        <v>31</v>
      </c>
      <c r="AX559" s="16" t="s">
        <v>75</v>
      </c>
      <c r="AY559" s="301" t="s">
        <v>239</v>
      </c>
    </row>
    <row r="560" s="15" customFormat="1">
      <c r="A560" s="15"/>
      <c r="B560" s="267"/>
      <c r="C560" s="268"/>
      <c r="D560" s="241" t="s">
        <v>250</v>
      </c>
      <c r="E560" s="269" t="s">
        <v>4380</v>
      </c>
      <c r="F560" s="270" t="s">
        <v>277</v>
      </c>
      <c r="G560" s="268"/>
      <c r="H560" s="271">
        <v>16.638999999999999</v>
      </c>
      <c r="I560" s="272"/>
      <c r="J560" s="268"/>
      <c r="K560" s="268"/>
      <c r="L560" s="273"/>
      <c r="M560" s="274"/>
      <c r="N560" s="275"/>
      <c r="O560" s="275"/>
      <c r="P560" s="275"/>
      <c r="Q560" s="275"/>
      <c r="R560" s="275"/>
      <c r="S560" s="275"/>
      <c r="T560" s="276"/>
      <c r="U560" s="15"/>
      <c r="V560" s="15"/>
      <c r="W560" s="15"/>
      <c r="X560" s="15"/>
      <c r="Y560" s="15"/>
      <c r="Z560" s="15"/>
      <c r="AA560" s="15"/>
      <c r="AB560" s="15"/>
      <c r="AC560" s="15"/>
      <c r="AD560" s="15"/>
      <c r="AE560" s="15"/>
      <c r="AT560" s="277" t="s">
        <v>250</v>
      </c>
      <c r="AU560" s="277" t="s">
        <v>84</v>
      </c>
      <c r="AV560" s="15" t="s">
        <v>246</v>
      </c>
      <c r="AW560" s="15" t="s">
        <v>31</v>
      </c>
      <c r="AX560" s="15" t="s">
        <v>82</v>
      </c>
      <c r="AY560" s="277" t="s">
        <v>239</v>
      </c>
    </row>
    <row r="561" s="2" customFormat="1" ht="24.15" customHeight="1">
      <c r="A561" s="39"/>
      <c r="B561" s="40"/>
      <c r="C561" s="302" t="s">
        <v>572</v>
      </c>
      <c r="D561" s="302" t="s">
        <v>1240</v>
      </c>
      <c r="E561" s="303" t="s">
        <v>4774</v>
      </c>
      <c r="F561" s="304" t="s">
        <v>4775</v>
      </c>
      <c r="G561" s="305" t="s">
        <v>330</v>
      </c>
      <c r="H561" s="306">
        <v>17.138000000000002</v>
      </c>
      <c r="I561" s="307"/>
      <c r="J561" s="308">
        <f>ROUND(I561*H561,2)</f>
        <v>0</v>
      </c>
      <c r="K561" s="304" t="s">
        <v>1</v>
      </c>
      <c r="L561" s="309"/>
      <c r="M561" s="310" t="s">
        <v>1</v>
      </c>
      <c r="N561" s="311" t="s">
        <v>40</v>
      </c>
      <c r="O561" s="92"/>
      <c r="P561" s="237">
        <f>O561*H561</f>
        <v>0</v>
      </c>
      <c r="Q561" s="237">
        <v>0.0014499999999999999</v>
      </c>
      <c r="R561" s="237">
        <f>Q561*H561</f>
        <v>0.0248501</v>
      </c>
      <c r="S561" s="237">
        <v>0</v>
      </c>
      <c r="T561" s="238">
        <f>S561*H561</f>
        <v>0</v>
      </c>
      <c r="U561" s="39"/>
      <c r="V561" s="39"/>
      <c r="W561" s="39"/>
      <c r="X561" s="39"/>
      <c r="Y561" s="39"/>
      <c r="Z561" s="39"/>
      <c r="AA561" s="39"/>
      <c r="AB561" s="39"/>
      <c r="AC561" s="39"/>
      <c r="AD561" s="39"/>
      <c r="AE561" s="39"/>
      <c r="AR561" s="239" t="s">
        <v>299</v>
      </c>
      <c r="AT561" s="239" t="s">
        <v>1240</v>
      </c>
      <c r="AU561" s="239" t="s">
        <v>84</v>
      </c>
      <c r="AY561" s="18" t="s">
        <v>239</v>
      </c>
      <c r="BE561" s="240">
        <f>IF(N561="základní",J561,0)</f>
        <v>0</v>
      </c>
      <c r="BF561" s="240">
        <f>IF(N561="snížená",J561,0)</f>
        <v>0</v>
      </c>
      <c r="BG561" s="240">
        <f>IF(N561="zákl. přenesená",J561,0)</f>
        <v>0</v>
      </c>
      <c r="BH561" s="240">
        <f>IF(N561="sníž. přenesená",J561,0)</f>
        <v>0</v>
      </c>
      <c r="BI561" s="240">
        <f>IF(N561="nulová",J561,0)</f>
        <v>0</v>
      </c>
      <c r="BJ561" s="18" t="s">
        <v>82</v>
      </c>
      <c r="BK561" s="240">
        <f>ROUND(I561*H561,2)</f>
        <v>0</v>
      </c>
      <c r="BL561" s="18" t="s">
        <v>246</v>
      </c>
      <c r="BM561" s="239" t="s">
        <v>4776</v>
      </c>
    </row>
    <row r="562" s="2" customFormat="1">
      <c r="A562" s="39"/>
      <c r="B562" s="40"/>
      <c r="C562" s="41"/>
      <c r="D562" s="241" t="s">
        <v>248</v>
      </c>
      <c r="E562" s="41"/>
      <c r="F562" s="242" t="s">
        <v>4775</v>
      </c>
      <c r="G562" s="41"/>
      <c r="H562" s="41"/>
      <c r="I562" s="243"/>
      <c r="J562" s="41"/>
      <c r="K562" s="41"/>
      <c r="L562" s="45"/>
      <c r="M562" s="244"/>
      <c r="N562" s="245"/>
      <c r="O562" s="92"/>
      <c r="P562" s="92"/>
      <c r="Q562" s="92"/>
      <c r="R562" s="92"/>
      <c r="S562" s="92"/>
      <c r="T562" s="93"/>
      <c r="U562" s="39"/>
      <c r="V562" s="39"/>
      <c r="W562" s="39"/>
      <c r="X562" s="39"/>
      <c r="Y562" s="39"/>
      <c r="Z562" s="39"/>
      <c r="AA562" s="39"/>
      <c r="AB562" s="39"/>
      <c r="AC562" s="39"/>
      <c r="AD562" s="39"/>
      <c r="AE562" s="39"/>
      <c r="AT562" s="18" t="s">
        <v>248</v>
      </c>
      <c r="AU562" s="18" t="s">
        <v>84</v>
      </c>
    </row>
    <row r="563" s="14" customFormat="1">
      <c r="A563" s="14"/>
      <c r="B563" s="256"/>
      <c r="C563" s="257"/>
      <c r="D563" s="241" t="s">
        <v>250</v>
      </c>
      <c r="E563" s="258" t="s">
        <v>1</v>
      </c>
      <c r="F563" s="259" t="s">
        <v>4777</v>
      </c>
      <c r="G563" s="257"/>
      <c r="H563" s="260">
        <v>17.138000000000002</v>
      </c>
      <c r="I563" s="261"/>
      <c r="J563" s="257"/>
      <c r="K563" s="257"/>
      <c r="L563" s="262"/>
      <c r="M563" s="263"/>
      <c r="N563" s="264"/>
      <c r="O563" s="264"/>
      <c r="P563" s="264"/>
      <c r="Q563" s="264"/>
      <c r="R563" s="264"/>
      <c r="S563" s="264"/>
      <c r="T563" s="265"/>
      <c r="U563" s="14"/>
      <c r="V563" s="14"/>
      <c r="W563" s="14"/>
      <c r="X563" s="14"/>
      <c r="Y563" s="14"/>
      <c r="Z563" s="14"/>
      <c r="AA563" s="14"/>
      <c r="AB563" s="14"/>
      <c r="AC563" s="14"/>
      <c r="AD563" s="14"/>
      <c r="AE563" s="14"/>
      <c r="AT563" s="266" t="s">
        <v>250</v>
      </c>
      <c r="AU563" s="266" t="s">
        <v>84</v>
      </c>
      <c r="AV563" s="14" t="s">
        <v>84</v>
      </c>
      <c r="AW563" s="14" t="s">
        <v>31</v>
      </c>
      <c r="AX563" s="14" t="s">
        <v>82</v>
      </c>
      <c r="AY563" s="266" t="s">
        <v>239</v>
      </c>
    </row>
    <row r="564" s="2" customFormat="1" ht="24.15" customHeight="1">
      <c r="A564" s="39"/>
      <c r="B564" s="40"/>
      <c r="C564" s="228" t="s">
        <v>579</v>
      </c>
      <c r="D564" s="228" t="s">
        <v>241</v>
      </c>
      <c r="E564" s="229" t="s">
        <v>4778</v>
      </c>
      <c r="F564" s="230" t="s">
        <v>4779</v>
      </c>
      <c r="G564" s="231" t="s">
        <v>330</v>
      </c>
      <c r="H564" s="232">
        <v>17.210000000000001</v>
      </c>
      <c r="I564" s="233"/>
      <c r="J564" s="234">
        <f>ROUND(I564*H564,2)</f>
        <v>0</v>
      </c>
      <c r="K564" s="230" t="s">
        <v>1</v>
      </c>
      <c r="L564" s="45"/>
      <c r="M564" s="235" t="s">
        <v>1</v>
      </c>
      <c r="N564" s="236" t="s">
        <v>40</v>
      </c>
      <c r="O564" s="92"/>
      <c r="P564" s="237">
        <f>O564*H564</f>
        <v>0</v>
      </c>
      <c r="Q564" s="237">
        <v>1.0000000000000001E-05</v>
      </c>
      <c r="R564" s="237">
        <f>Q564*H564</f>
        <v>0.00017210000000000004</v>
      </c>
      <c r="S564" s="237">
        <v>0</v>
      </c>
      <c r="T564" s="238">
        <f>S564*H564</f>
        <v>0</v>
      </c>
      <c r="U564" s="39"/>
      <c r="V564" s="39"/>
      <c r="W564" s="39"/>
      <c r="X564" s="39"/>
      <c r="Y564" s="39"/>
      <c r="Z564" s="39"/>
      <c r="AA564" s="39"/>
      <c r="AB564" s="39"/>
      <c r="AC564" s="39"/>
      <c r="AD564" s="39"/>
      <c r="AE564" s="39"/>
      <c r="AR564" s="239" t="s">
        <v>246</v>
      </c>
      <c r="AT564" s="239" t="s">
        <v>241</v>
      </c>
      <c r="AU564" s="239" t="s">
        <v>84</v>
      </c>
      <c r="AY564" s="18" t="s">
        <v>239</v>
      </c>
      <c r="BE564" s="240">
        <f>IF(N564="základní",J564,0)</f>
        <v>0</v>
      </c>
      <c r="BF564" s="240">
        <f>IF(N564="snížená",J564,0)</f>
        <v>0</v>
      </c>
      <c r="BG564" s="240">
        <f>IF(N564="zákl. přenesená",J564,0)</f>
        <v>0</v>
      </c>
      <c r="BH564" s="240">
        <f>IF(N564="sníž. přenesená",J564,0)</f>
        <v>0</v>
      </c>
      <c r="BI564" s="240">
        <f>IF(N564="nulová",J564,0)</f>
        <v>0</v>
      </c>
      <c r="BJ564" s="18" t="s">
        <v>82</v>
      </c>
      <c r="BK564" s="240">
        <f>ROUND(I564*H564,2)</f>
        <v>0</v>
      </c>
      <c r="BL564" s="18" t="s">
        <v>246</v>
      </c>
      <c r="BM564" s="239" t="s">
        <v>4780</v>
      </c>
    </row>
    <row r="565" s="2" customFormat="1">
      <c r="A565" s="39"/>
      <c r="B565" s="40"/>
      <c r="C565" s="41"/>
      <c r="D565" s="241" t="s">
        <v>248</v>
      </c>
      <c r="E565" s="41"/>
      <c r="F565" s="242" t="s">
        <v>4779</v>
      </c>
      <c r="G565" s="41"/>
      <c r="H565" s="41"/>
      <c r="I565" s="243"/>
      <c r="J565" s="41"/>
      <c r="K565" s="41"/>
      <c r="L565" s="45"/>
      <c r="M565" s="244"/>
      <c r="N565" s="245"/>
      <c r="O565" s="92"/>
      <c r="P565" s="92"/>
      <c r="Q565" s="92"/>
      <c r="R565" s="92"/>
      <c r="S565" s="92"/>
      <c r="T565" s="93"/>
      <c r="U565" s="39"/>
      <c r="V565" s="39"/>
      <c r="W565" s="39"/>
      <c r="X565" s="39"/>
      <c r="Y565" s="39"/>
      <c r="Z565" s="39"/>
      <c r="AA565" s="39"/>
      <c r="AB565" s="39"/>
      <c r="AC565" s="39"/>
      <c r="AD565" s="39"/>
      <c r="AE565" s="39"/>
      <c r="AT565" s="18" t="s">
        <v>248</v>
      </c>
      <c r="AU565" s="18" t="s">
        <v>84</v>
      </c>
    </row>
    <row r="566" s="13" customFormat="1">
      <c r="A566" s="13"/>
      <c r="B566" s="246"/>
      <c r="C566" s="247"/>
      <c r="D566" s="241" t="s">
        <v>250</v>
      </c>
      <c r="E566" s="248" t="s">
        <v>1</v>
      </c>
      <c r="F566" s="249" t="s">
        <v>4781</v>
      </c>
      <c r="G566" s="247"/>
      <c r="H566" s="248" t="s">
        <v>1</v>
      </c>
      <c r="I566" s="250"/>
      <c r="J566" s="247"/>
      <c r="K566" s="247"/>
      <c r="L566" s="251"/>
      <c r="M566" s="252"/>
      <c r="N566" s="253"/>
      <c r="O566" s="253"/>
      <c r="P566" s="253"/>
      <c r="Q566" s="253"/>
      <c r="R566" s="253"/>
      <c r="S566" s="253"/>
      <c r="T566" s="254"/>
      <c r="U566" s="13"/>
      <c r="V566" s="13"/>
      <c r="W566" s="13"/>
      <c r="X566" s="13"/>
      <c r="Y566" s="13"/>
      <c r="Z566" s="13"/>
      <c r="AA566" s="13"/>
      <c r="AB566" s="13"/>
      <c r="AC566" s="13"/>
      <c r="AD566" s="13"/>
      <c r="AE566" s="13"/>
      <c r="AT566" s="255" t="s">
        <v>250</v>
      </c>
      <c r="AU566" s="255" t="s">
        <v>84</v>
      </c>
      <c r="AV566" s="13" t="s">
        <v>82</v>
      </c>
      <c r="AW566" s="13" t="s">
        <v>31</v>
      </c>
      <c r="AX566" s="13" t="s">
        <v>75</v>
      </c>
      <c r="AY566" s="255" t="s">
        <v>239</v>
      </c>
    </row>
    <row r="567" s="14" customFormat="1">
      <c r="A567" s="14"/>
      <c r="B567" s="256"/>
      <c r="C567" s="257"/>
      <c r="D567" s="241" t="s">
        <v>250</v>
      </c>
      <c r="E567" s="258" t="s">
        <v>1</v>
      </c>
      <c r="F567" s="259" t="s">
        <v>4782</v>
      </c>
      <c r="G567" s="257"/>
      <c r="H567" s="260">
        <v>13.763</v>
      </c>
      <c r="I567" s="261"/>
      <c r="J567" s="257"/>
      <c r="K567" s="257"/>
      <c r="L567" s="262"/>
      <c r="M567" s="263"/>
      <c r="N567" s="264"/>
      <c r="O567" s="264"/>
      <c r="P567" s="264"/>
      <c r="Q567" s="264"/>
      <c r="R567" s="264"/>
      <c r="S567" s="264"/>
      <c r="T567" s="265"/>
      <c r="U567" s="14"/>
      <c r="V567" s="14"/>
      <c r="W567" s="14"/>
      <c r="X567" s="14"/>
      <c r="Y567" s="14"/>
      <c r="Z567" s="14"/>
      <c r="AA567" s="14"/>
      <c r="AB567" s="14"/>
      <c r="AC567" s="14"/>
      <c r="AD567" s="14"/>
      <c r="AE567" s="14"/>
      <c r="AT567" s="266" t="s">
        <v>250</v>
      </c>
      <c r="AU567" s="266" t="s">
        <v>84</v>
      </c>
      <c r="AV567" s="14" t="s">
        <v>84</v>
      </c>
      <c r="AW567" s="14" t="s">
        <v>31</v>
      </c>
      <c r="AX567" s="14" t="s">
        <v>75</v>
      </c>
      <c r="AY567" s="266" t="s">
        <v>239</v>
      </c>
    </row>
    <row r="568" s="14" customFormat="1">
      <c r="A568" s="14"/>
      <c r="B568" s="256"/>
      <c r="C568" s="257"/>
      <c r="D568" s="241" t="s">
        <v>250</v>
      </c>
      <c r="E568" s="258" t="s">
        <v>1</v>
      </c>
      <c r="F568" s="259" t="s">
        <v>4783</v>
      </c>
      <c r="G568" s="257"/>
      <c r="H568" s="260">
        <v>3.4470000000000001</v>
      </c>
      <c r="I568" s="261"/>
      <c r="J568" s="257"/>
      <c r="K568" s="257"/>
      <c r="L568" s="262"/>
      <c r="M568" s="263"/>
      <c r="N568" s="264"/>
      <c r="O568" s="264"/>
      <c r="P568" s="264"/>
      <c r="Q568" s="264"/>
      <c r="R568" s="264"/>
      <c r="S568" s="264"/>
      <c r="T568" s="265"/>
      <c r="U568" s="14"/>
      <c r="V568" s="14"/>
      <c r="W568" s="14"/>
      <c r="X568" s="14"/>
      <c r="Y568" s="14"/>
      <c r="Z568" s="14"/>
      <c r="AA568" s="14"/>
      <c r="AB568" s="14"/>
      <c r="AC568" s="14"/>
      <c r="AD568" s="14"/>
      <c r="AE568" s="14"/>
      <c r="AT568" s="266" t="s">
        <v>250</v>
      </c>
      <c r="AU568" s="266" t="s">
        <v>84</v>
      </c>
      <c r="AV568" s="14" t="s">
        <v>84</v>
      </c>
      <c r="AW568" s="14" t="s">
        <v>31</v>
      </c>
      <c r="AX568" s="14" t="s">
        <v>75</v>
      </c>
      <c r="AY568" s="266" t="s">
        <v>239</v>
      </c>
    </row>
    <row r="569" s="15" customFormat="1">
      <c r="A569" s="15"/>
      <c r="B569" s="267"/>
      <c r="C569" s="268"/>
      <c r="D569" s="241" t="s">
        <v>250</v>
      </c>
      <c r="E569" s="269" t="s">
        <v>1</v>
      </c>
      <c r="F569" s="270" t="s">
        <v>277</v>
      </c>
      <c r="G569" s="268"/>
      <c r="H569" s="271">
        <v>17.210000000000001</v>
      </c>
      <c r="I569" s="272"/>
      <c r="J569" s="268"/>
      <c r="K569" s="268"/>
      <c r="L569" s="273"/>
      <c r="M569" s="274"/>
      <c r="N569" s="275"/>
      <c r="O569" s="275"/>
      <c r="P569" s="275"/>
      <c r="Q569" s="275"/>
      <c r="R569" s="275"/>
      <c r="S569" s="275"/>
      <c r="T569" s="276"/>
      <c r="U569" s="15"/>
      <c r="V569" s="15"/>
      <c r="W569" s="15"/>
      <c r="X569" s="15"/>
      <c r="Y569" s="15"/>
      <c r="Z569" s="15"/>
      <c r="AA569" s="15"/>
      <c r="AB569" s="15"/>
      <c r="AC569" s="15"/>
      <c r="AD569" s="15"/>
      <c r="AE569" s="15"/>
      <c r="AT569" s="277" t="s">
        <v>250</v>
      </c>
      <c r="AU569" s="277" t="s">
        <v>84</v>
      </c>
      <c r="AV569" s="15" t="s">
        <v>246</v>
      </c>
      <c r="AW569" s="15" t="s">
        <v>31</v>
      </c>
      <c r="AX569" s="15" t="s">
        <v>82</v>
      </c>
      <c r="AY569" s="277" t="s">
        <v>239</v>
      </c>
    </row>
    <row r="570" s="2" customFormat="1" ht="16.5" customHeight="1">
      <c r="A570" s="39"/>
      <c r="B570" s="40"/>
      <c r="C570" s="302" t="s">
        <v>586</v>
      </c>
      <c r="D570" s="302" t="s">
        <v>1240</v>
      </c>
      <c r="E570" s="303" t="s">
        <v>4784</v>
      </c>
      <c r="F570" s="304" t="s">
        <v>4785</v>
      </c>
      <c r="G570" s="305" t="s">
        <v>330</v>
      </c>
      <c r="H570" s="306">
        <v>17.725999999999999</v>
      </c>
      <c r="I570" s="307"/>
      <c r="J570" s="308">
        <f>ROUND(I570*H570,2)</f>
        <v>0</v>
      </c>
      <c r="K570" s="304" t="s">
        <v>1</v>
      </c>
      <c r="L570" s="309"/>
      <c r="M570" s="310" t="s">
        <v>1</v>
      </c>
      <c r="N570" s="311" t="s">
        <v>40</v>
      </c>
      <c r="O570" s="92"/>
      <c r="P570" s="237">
        <f>O570*H570</f>
        <v>0</v>
      </c>
      <c r="Q570" s="237">
        <v>0.0044900000000000001</v>
      </c>
      <c r="R570" s="237">
        <f>Q570*H570</f>
        <v>0.079589739999999992</v>
      </c>
      <c r="S570" s="237">
        <v>0</v>
      </c>
      <c r="T570" s="238">
        <f>S570*H570</f>
        <v>0</v>
      </c>
      <c r="U570" s="39"/>
      <c r="V570" s="39"/>
      <c r="W570" s="39"/>
      <c r="X570" s="39"/>
      <c r="Y570" s="39"/>
      <c r="Z570" s="39"/>
      <c r="AA570" s="39"/>
      <c r="AB570" s="39"/>
      <c r="AC570" s="39"/>
      <c r="AD570" s="39"/>
      <c r="AE570" s="39"/>
      <c r="AR570" s="239" t="s">
        <v>299</v>
      </c>
      <c r="AT570" s="239" t="s">
        <v>1240</v>
      </c>
      <c r="AU570" s="239" t="s">
        <v>84</v>
      </c>
      <c r="AY570" s="18" t="s">
        <v>239</v>
      </c>
      <c r="BE570" s="240">
        <f>IF(N570="základní",J570,0)</f>
        <v>0</v>
      </c>
      <c r="BF570" s="240">
        <f>IF(N570="snížená",J570,0)</f>
        <v>0</v>
      </c>
      <c r="BG570" s="240">
        <f>IF(N570="zákl. přenesená",J570,0)</f>
        <v>0</v>
      </c>
      <c r="BH570" s="240">
        <f>IF(N570="sníž. přenesená",J570,0)</f>
        <v>0</v>
      </c>
      <c r="BI570" s="240">
        <f>IF(N570="nulová",J570,0)</f>
        <v>0</v>
      </c>
      <c r="BJ570" s="18" t="s">
        <v>82</v>
      </c>
      <c r="BK570" s="240">
        <f>ROUND(I570*H570,2)</f>
        <v>0</v>
      </c>
      <c r="BL570" s="18" t="s">
        <v>246</v>
      </c>
      <c r="BM570" s="239" t="s">
        <v>4786</v>
      </c>
    </row>
    <row r="571" s="2" customFormat="1">
      <c r="A571" s="39"/>
      <c r="B571" s="40"/>
      <c r="C571" s="41"/>
      <c r="D571" s="241" t="s">
        <v>248</v>
      </c>
      <c r="E571" s="41"/>
      <c r="F571" s="242" t="s">
        <v>4785</v>
      </c>
      <c r="G571" s="41"/>
      <c r="H571" s="41"/>
      <c r="I571" s="243"/>
      <c r="J571" s="41"/>
      <c r="K571" s="41"/>
      <c r="L571" s="45"/>
      <c r="M571" s="244"/>
      <c r="N571" s="245"/>
      <c r="O571" s="92"/>
      <c r="P571" s="92"/>
      <c r="Q571" s="92"/>
      <c r="R571" s="92"/>
      <c r="S571" s="92"/>
      <c r="T571" s="93"/>
      <c r="U571" s="39"/>
      <c r="V571" s="39"/>
      <c r="W571" s="39"/>
      <c r="X571" s="39"/>
      <c r="Y571" s="39"/>
      <c r="Z571" s="39"/>
      <c r="AA571" s="39"/>
      <c r="AB571" s="39"/>
      <c r="AC571" s="39"/>
      <c r="AD571" s="39"/>
      <c r="AE571" s="39"/>
      <c r="AT571" s="18" t="s">
        <v>248</v>
      </c>
      <c r="AU571" s="18" t="s">
        <v>84</v>
      </c>
    </row>
    <row r="572" s="14" customFormat="1">
      <c r="A572" s="14"/>
      <c r="B572" s="256"/>
      <c r="C572" s="257"/>
      <c r="D572" s="241" t="s">
        <v>250</v>
      </c>
      <c r="E572" s="258" t="s">
        <v>1</v>
      </c>
      <c r="F572" s="259" t="s">
        <v>4787</v>
      </c>
      <c r="G572" s="257"/>
      <c r="H572" s="260">
        <v>17.725999999999999</v>
      </c>
      <c r="I572" s="261"/>
      <c r="J572" s="257"/>
      <c r="K572" s="257"/>
      <c r="L572" s="262"/>
      <c r="M572" s="263"/>
      <c r="N572" s="264"/>
      <c r="O572" s="264"/>
      <c r="P572" s="264"/>
      <c r="Q572" s="264"/>
      <c r="R572" s="264"/>
      <c r="S572" s="264"/>
      <c r="T572" s="265"/>
      <c r="U572" s="14"/>
      <c r="V572" s="14"/>
      <c r="W572" s="14"/>
      <c r="X572" s="14"/>
      <c r="Y572" s="14"/>
      <c r="Z572" s="14"/>
      <c r="AA572" s="14"/>
      <c r="AB572" s="14"/>
      <c r="AC572" s="14"/>
      <c r="AD572" s="14"/>
      <c r="AE572" s="14"/>
      <c r="AT572" s="266" t="s">
        <v>250</v>
      </c>
      <c r="AU572" s="266" t="s">
        <v>84</v>
      </c>
      <c r="AV572" s="14" t="s">
        <v>84</v>
      </c>
      <c r="AW572" s="14" t="s">
        <v>31</v>
      </c>
      <c r="AX572" s="14" t="s">
        <v>82</v>
      </c>
      <c r="AY572" s="266" t="s">
        <v>239</v>
      </c>
    </row>
    <row r="573" s="2" customFormat="1" ht="16.5" customHeight="1">
      <c r="A573" s="39"/>
      <c r="B573" s="40"/>
      <c r="C573" s="302" t="s">
        <v>593</v>
      </c>
      <c r="D573" s="302" t="s">
        <v>1240</v>
      </c>
      <c r="E573" s="303" t="s">
        <v>4788</v>
      </c>
      <c r="F573" s="304" t="s">
        <v>4789</v>
      </c>
      <c r="G573" s="305" t="s">
        <v>330</v>
      </c>
      <c r="H573" s="306">
        <v>5</v>
      </c>
      <c r="I573" s="307"/>
      <c r="J573" s="308">
        <f>ROUND(I573*H573,2)</f>
        <v>0</v>
      </c>
      <c r="K573" s="304" t="s">
        <v>1</v>
      </c>
      <c r="L573" s="309"/>
      <c r="M573" s="310" t="s">
        <v>1</v>
      </c>
      <c r="N573" s="311" t="s">
        <v>40</v>
      </c>
      <c r="O573" s="92"/>
      <c r="P573" s="237">
        <f>O573*H573</f>
        <v>0</v>
      </c>
      <c r="Q573" s="237">
        <v>0.0044900000000000001</v>
      </c>
      <c r="R573" s="237">
        <f>Q573*H573</f>
        <v>0.022450000000000001</v>
      </c>
      <c r="S573" s="237">
        <v>0</v>
      </c>
      <c r="T573" s="238">
        <f>S573*H573</f>
        <v>0</v>
      </c>
      <c r="U573" s="39"/>
      <c r="V573" s="39"/>
      <c r="W573" s="39"/>
      <c r="X573" s="39"/>
      <c r="Y573" s="39"/>
      <c r="Z573" s="39"/>
      <c r="AA573" s="39"/>
      <c r="AB573" s="39"/>
      <c r="AC573" s="39"/>
      <c r="AD573" s="39"/>
      <c r="AE573" s="39"/>
      <c r="AR573" s="239" t="s">
        <v>299</v>
      </c>
      <c r="AT573" s="239" t="s">
        <v>1240</v>
      </c>
      <c r="AU573" s="239" t="s">
        <v>84</v>
      </c>
      <c r="AY573" s="18" t="s">
        <v>239</v>
      </c>
      <c r="BE573" s="240">
        <f>IF(N573="základní",J573,0)</f>
        <v>0</v>
      </c>
      <c r="BF573" s="240">
        <f>IF(N573="snížená",J573,0)</f>
        <v>0</v>
      </c>
      <c r="BG573" s="240">
        <f>IF(N573="zákl. přenesená",J573,0)</f>
        <v>0</v>
      </c>
      <c r="BH573" s="240">
        <f>IF(N573="sníž. přenesená",J573,0)</f>
        <v>0</v>
      </c>
      <c r="BI573" s="240">
        <f>IF(N573="nulová",J573,0)</f>
        <v>0</v>
      </c>
      <c r="BJ573" s="18" t="s">
        <v>82</v>
      </c>
      <c r="BK573" s="240">
        <f>ROUND(I573*H573,2)</f>
        <v>0</v>
      </c>
      <c r="BL573" s="18" t="s">
        <v>246</v>
      </c>
      <c r="BM573" s="239" t="s">
        <v>4790</v>
      </c>
    </row>
    <row r="574" s="2" customFormat="1">
      <c r="A574" s="39"/>
      <c r="B574" s="40"/>
      <c r="C574" s="41"/>
      <c r="D574" s="241" t="s">
        <v>248</v>
      </c>
      <c r="E574" s="41"/>
      <c r="F574" s="242" t="s">
        <v>4789</v>
      </c>
      <c r="G574" s="41"/>
      <c r="H574" s="41"/>
      <c r="I574" s="243"/>
      <c r="J574" s="41"/>
      <c r="K574" s="41"/>
      <c r="L574" s="45"/>
      <c r="M574" s="244"/>
      <c r="N574" s="245"/>
      <c r="O574" s="92"/>
      <c r="P574" s="92"/>
      <c r="Q574" s="92"/>
      <c r="R574" s="92"/>
      <c r="S574" s="92"/>
      <c r="T574" s="93"/>
      <c r="U574" s="39"/>
      <c r="V574" s="39"/>
      <c r="W574" s="39"/>
      <c r="X574" s="39"/>
      <c r="Y574" s="39"/>
      <c r="Z574" s="39"/>
      <c r="AA574" s="39"/>
      <c r="AB574" s="39"/>
      <c r="AC574" s="39"/>
      <c r="AD574" s="39"/>
      <c r="AE574" s="39"/>
      <c r="AT574" s="18" t="s">
        <v>248</v>
      </c>
      <c r="AU574" s="18" t="s">
        <v>84</v>
      </c>
    </row>
    <row r="575" s="13" customFormat="1">
      <c r="A575" s="13"/>
      <c r="B575" s="246"/>
      <c r="C575" s="247"/>
      <c r="D575" s="241" t="s">
        <v>250</v>
      </c>
      <c r="E575" s="248" t="s">
        <v>1</v>
      </c>
      <c r="F575" s="249" t="s">
        <v>4781</v>
      </c>
      <c r="G575" s="247"/>
      <c r="H575" s="248" t="s">
        <v>1</v>
      </c>
      <c r="I575" s="250"/>
      <c r="J575" s="247"/>
      <c r="K575" s="247"/>
      <c r="L575" s="251"/>
      <c r="M575" s="252"/>
      <c r="N575" s="253"/>
      <c r="O575" s="253"/>
      <c r="P575" s="253"/>
      <c r="Q575" s="253"/>
      <c r="R575" s="253"/>
      <c r="S575" s="253"/>
      <c r="T575" s="254"/>
      <c r="U575" s="13"/>
      <c r="V575" s="13"/>
      <c r="W575" s="13"/>
      <c r="X575" s="13"/>
      <c r="Y575" s="13"/>
      <c r="Z575" s="13"/>
      <c r="AA575" s="13"/>
      <c r="AB575" s="13"/>
      <c r="AC575" s="13"/>
      <c r="AD575" s="13"/>
      <c r="AE575" s="13"/>
      <c r="AT575" s="255" t="s">
        <v>250</v>
      </c>
      <c r="AU575" s="255" t="s">
        <v>84</v>
      </c>
      <c r="AV575" s="13" t="s">
        <v>82</v>
      </c>
      <c r="AW575" s="13" t="s">
        <v>31</v>
      </c>
      <c r="AX575" s="13" t="s">
        <v>75</v>
      </c>
      <c r="AY575" s="255" t="s">
        <v>239</v>
      </c>
    </row>
    <row r="576" s="14" customFormat="1">
      <c r="A576" s="14"/>
      <c r="B576" s="256"/>
      <c r="C576" s="257"/>
      <c r="D576" s="241" t="s">
        <v>250</v>
      </c>
      <c r="E576" s="258" t="s">
        <v>1</v>
      </c>
      <c r="F576" s="259" t="s">
        <v>4791</v>
      </c>
      <c r="G576" s="257"/>
      <c r="H576" s="260">
        <v>5</v>
      </c>
      <c r="I576" s="261"/>
      <c r="J576" s="257"/>
      <c r="K576" s="257"/>
      <c r="L576" s="262"/>
      <c r="M576" s="263"/>
      <c r="N576" s="264"/>
      <c r="O576" s="264"/>
      <c r="P576" s="264"/>
      <c r="Q576" s="264"/>
      <c r="R576" s="264"/>
      <c r="S576" s="264"/>
      <c r="T576" s="265"/>
      <c r="U576" s="14"/>
      <c r="V576" s="14"/>
      <c r="W576" s="14"/>
      <c r="X576" s="14"/>
      <c r="Y576" s="14"/>
      <c r="Z576" s="14"/>
      <c r="AA576" s="14"/>
      <c r="AB576" s="14"/>
      <c r="AC576" s="14"/>
      <c r="AD576" s="14"/>
      <c r="AE576" s="14"/>
      <c r="AT576" s="266" t="s">
        <v>250</v>
      </c>
      <c r="AU576" s="266" t="s">
        <v>84</v>
      </c>
      <c r="AV576" s="14" t="s">
        <v>84</v>
      </c>
      <c r="AW576" s="14" t="s">
        <v>31</v>
      </c>
      <c r="AX576" s="14" t="s">
        <v>75</v>
      </c>
      <c r="AY576" s="266" t="s">
        <v>239</v>
      </c>
    </row>
    <row r="577" s="15" customFormat="1">
      <c r="A577" s="15"/>
      <c r="B577" s="267"/>
      <c r="C577" s="268"/>
      <c r="D577" s="241" t="s">
        <v>250</v>
      </c>
      <c r="E577" s="269" t="s">
        <v>1</v>
      </c>
      <c r="F577" s="270" t="s">
        <v>277</v>
      </c>
      <c r="G577" s="268"/>
      <c r="H577" s="271">
        <v>5</v>
      </c>
      <c r="I577" s="272"/>
      <c r="J577" s="268"/>
      <c r="K577" s="268"/>
      <c r="L577" s="273"/>
      <c r="M577" s="274"/>
      <c r="N577" s="275"/>
      <c r="O577" s="275"/>
      <c r="P577" s="275"/>
      <c r="Q577" s="275"/>
      <c r="R577" s="275"/>
      <c r="S577" s="275"/>
      <c r="T577" s="276"/>
      <c r="U577" s="15"/>
      <c r="V577" s="15"/>
      <c r="W577" s="15"/>
      <c r="X577" s="15"/>
      <c r="Y577" s="15"/>
      <c r="Z577" s="15"/>
      <c r="AA577" s="15"/>
      <c r="AB577" s="15"/>
      <c r="AC577" s="15"/>
      <c r="AD577" s="15"/>
      <c r="AE577" s="15"/>
      <c r="AT577" s="277" t="s">
        <v>250</v>
      </c>
      <c r="AU577" s="277" t="s">
        <v>84</v>
      </c>
      <c r="AV577" s="15" t="s">
        <v>246</v>
      </c>
      <c r="AW577" s="15" t="s">
        <v>31</v>
      </c>
      <c r="AX577" s="15" t="s">
        <v>82</v>
      </c>
      <c r="AY577" s="277" t="s">
        <v>239</v>
      </c>
    </row>
    <row r="578" s="2" customFormat="1" ht="16.5" customHeight="1">
      <c r="A578" s="39"/>
      <c r="B578" s="40"/>
      <c r="C578" s="302" t="s">
        <v>599</v>
      </c>
      <c r="D578" s="302" t="s">
        <v>1240</v>
      </c>
      <c r="E578" s="303" t="s">
        <v>4792</v>
      </c>
      <c r="F578" s="304" t="s">
        <v>4793</v>
      </c>
      <c r="G578" s="305" t="s">
        <v>330</v>
      </c>
      <c r="H578" s="306">
        <v>2</v>
      </c>
      <c r="I578" s="307"/>
      <c r="J578" s="308">
        <f>ROUND(I578*H578,2)</f>
        <v>0</v>
      </c>
      <c r="K578" s="304" t="s">
        <v>1</v>
      </c>
      <c r="L578" s="309"/>
      <c r="M578" s="310" t="s">
        <v>1</v>
      </c>
      <c r="N578" s="311" t="s">
        <v>40</v>
      </c>
      <c r="O578" s="92"/>
      <c r="P578" s="237">
        <f>O578*H578</f>
        <v>0</v>
      </c>
      <c r="Q578" s="237">
        <v>0.0044900000000000001</v>
      </c>
      <c r="R578" s="237">
        <f>Q578*H578</f>
        <v>0.0089800000000000001</v>
      </c>
      <c r="S578" s="237">
        <v>0</v>
      </c>
      <c r="T578" s="238">
        <f>S578*H578</f>
        <v>0</v>
      </c>
      <c r="U578" s="39"/>
      <c r="V578" s="39"/>
      <c r="W578" s="39"/>
      <c r="X578" s="39"/>
      <c r="Y578" s="39"/>
      <c r="Z578" s="39"/>
      <c r="AA578" s="39"/>
      <c r="AB578" s="39"/>
      <c r="AC578" s="39"/>
      <c r="AD578" s="39"/>
      <c r="AE578" s="39"/>
      <c r="AR578" s="239" t="s">
        <v>299</v>
      </c>
      <c r="AT578" s="239" t="s">
        <v>1240</v>
      </c>
      <c r="AU578" s="239" t="s">
        <v>84</v>
      </c>
      <c r="AY578" s="18" t="s">
        <v>239</v>
      </c>
      <c r="BE578" s="240">
        <f>IF(N578="základní",J578,0)</f>
        <v>0</v>
      </c>
      <c r="BF578" s="240">
        <f>IF(N578="snížená",J578,0)</f>
        <v>0</v>
      </c>
      <c r="BG578" s="240">
        <f>IF(N578="zákl. přenesená",J578,0)</f>
        <v>0</v>
      </c>
      <c r="BH578" s="240">
        <f>IF(N578="sníž. přenesená",J578,0)</f>
        <v>0</v>
      </c>
      <c r="BI578" s="240">
        <f>IF(N578="nulová",J578,0)</f>
        <v>0</v>
      </c>
      <c r="BJ578" s="18" t="s">
        <v>82</v>
      </c>
      <c r="BK578" s="240">
        <f>ROUND(I578*H578,2)</f>
        <v>0</v>
      </c>
      <c r="BL578" s="18" t="s">
        <v>246</v>
      </c>
      <c r="BM578" s="239" t="s">
        <v>4794</v>
      </c>
    </row>
    <row r="579" s="2" customFormat="1">
      <c r="A579" s="39"/>
      <c r="B579" s="40"/>
      <c r="C579" s="41"/>
      <c r="D579" s="241" t="s">
        <v>248</v>
      </c>
      <c r="E579" s="41"/>
      <c r="F579" s="242" t="s">
        <v>4793</v>
      </c>
      <c r="G579" s="41"/>
      <c r="H579" s="41"/>
      <c r="I579" s="243"/>
      <c r="J579" s="41"/>
      <c r="K579" s="41"/>
      <c r="L579" s="45"/>
      <c r="M579" s="244"/>
      <c r="N579" s="245"/>
      <c r="O579" s="92"/>
      <c r="P579" s="92"/>
      <c r="Q579" s="92"/>
      <c r="R579" s="92"/>
      <c r="S579" s="92"/>
      <c r="T579" s="93"/>
      <c r="U579" s="39"/>
      <c r="V579" s="39"/>
      <c r="W579" s="39"/>
      <c r="X579" s="39"/>
      <c r="Y579" s="39"/>
      <c r="Z579" s="39"/>
      <c r="AA579" s="39"/>
      <c r="AB579" s="39"/>
      <c r="AC579" s="39"/>
      <c r="AD579" s="39"/>
      <c r="AE579" s="39"/>
      <c r="AT579" s="18" t="s">
        <v>248</v>
      </c>
      <c r="AU579" s="18" t="s">
        <v>84</v>
      </c>
    </row>
    <row r="580" s="13" customFormat="1">
      <c r="A580" s="13"/>
      <c r="B580" s="246"/>
      <c r="C580" s="247"/>
      <c r="D580" s="241" t="s">
        <v>250</v>
      </c>
      <c r="E580" s="248" t="s">
        <v>1</v>
      </c>
      <c r="F580" s="249" t="s">
        <v>4781</v>
      </c>
      <c r="G580" s="247"/>
      <c r="H580" s="248" t="s">
        <v>1</v>
      </c>
      <c r="I580" s="250"/>
      <c r="J580" s="247"/>
      <c r="K580" s="247"/>
      <c r="L580" s="251"/>
      <c r="M580" s="252"/>
      <c r="N580" s="253"/>
      <c r="O580" s="253"/>
      <c r="P580" s="253"/>
      <c r="Q580" s="253"/>
      <c r="R580" s="253"/>
      <c r="S580" s="253"/>
      <c r="T580" s="254"/>
      <c r="U580" s="13"/>
      <c r="V580" s="13"/>
      <c r="W580" s="13"/>
      <c r="X580" s="13"/>
      <c r="Y580" s="13"/>
      <c r="Z580" s="13"/>
      <c r="AA580" s="13"/>
      <c r="AB580" s="13"/>
      <c r="AC580" s="13"/>
      <c r="AD580" s="13"/>
      <c r="AE580" s="13"/>
      <c r="AT580" s="255" t="s">
        <v>250</v>
      </c>
      <c r="AU580" s="255" t="s">
        <v>84</v>
      </c>
      <c r="AV580" s="13" t="s">
        <v>82</v>
      </c>
      <c r="AW580" s="13" t="s">
        <v>31</v>
      </c>
      <c r="AX580" s="13" t="s">
        <v>75</v>
      </c>
      <c r="AY580" s="255" t="s">
        <v>239</v>
      </c>
    </row>
    <row r="581" s="14" customFormat="1">
      <c r="A581" s="14"/>
      <c r="B581" s="256"/>
      <c r="C581" s="257"/>
      <c r="D581" s="241" t="s">
        <v>250</v>
      </c>
      <c r="E581" s="258" t="s">
        <v>1</v>
      </c>
      <c r="F581" s="259" t="s">
        <v>4795</v>
      </c>
      <c r="G581" s="257"/>
      <c r="H581" s="260">
        <v>2</v>
      </c>
      <c r="I581" s="261"/>
      <c r="J581" s="257"/>
      <c r="K581" s="257"/>
      <c r="L581" s="262"/>
      <c r="M581" s="263"/>
      <c r="N581" s="264"/>
      <c r="O581" s="264"/>
      <c r="P581" s="264"/>
      <c r="Q581" s="264"/>
      <c r="R581" s="264"/>
      <c r="S581" s="264"/>
      <c r="T581" s="265"/>
      <c r="U581" s="14"/>
      <c r="V581" s="14"/>
      <c r="W581" s="14"/>
      <c r="X581" s="14"/>
      <c r="Y581" s="14"/>
      <c r="Z581" s="14"/>
      <c r="AA581" s="14"/>
      <c r="AB581" s="14"/>
      <c r="AC581" s="14"/>
      <c r="AD581" s="14"/>
      <c r="AE581" s="14"/>
      <c r="AT581" s="266" t="s">
        <v>250</v>
      </c>
      <c r="AU581" s="266" t="s">
        <v>84</v>
      </c>
      <c r="AV581" s="14" t="s">
        <v>84</v>
      </c>
      <c r="AW581" s="14" t="s">
        <v>31</v>
      </c>
      <c r="AX581" s="14" t="s">
        <v>75</v>
      </c>
      <c r="AY581" s="266" t="s">
        <v>239</v>
      </c>
    </row>
    <row r="582" s="15" customFormat="1">
      <c r="A582" s="15"/>
      <c r="B582" s="267"/>
      <c r="C582" s="268"/>
      <c r="D582" s="241" t="s">
        <v>250</v>
      </c>
      <c r="E582" s="269" t="s">
        <v>1</v>
      </c>
      <c r="F582" s="270" t="s">
        <v>277</v>
      </c>
      <c r="G582" s="268"/>
      <c r="H582" s="271">
        <v>2</v>
      </c>
      <c r="I582" s="272"/>
      <c r="J582" s="268"/>
      <c r="K582" s="268"/>
      <c r="L582" s="273"/>
      <c r="M582" s="274"/>
      <c r="N582" s="275"/>
      <c r="O582" s="275"/>
      <c r="P582" s="275"/>
      <c r="Q582" s="275"/>
      <c r="R582" s="275"/>
      <c r="S582" s="275"/>
      <c r="T582" s="276"/>
      <c r="U582" s="15"/>
      <c r="V582" s="15"/>
      <c r="W582" s="15"/>
      <c r="X582" s="15"/>
      <c r="Y582" s="15"/>
      <c r="Z582" s="15"/>
      <c r="AA582" s="15"/>
      <c r="AB582" s="15"/>
      <c r="AC582" s="15"/>
      <c r="AD582" s="15"/>
      <c r="AE582" s="15"/>
      <c r="AT582" s="277" t="s">
        <v>250</v>
      </c>
      <c r="AU582" s="277" t="s">
        <v>84</v>
      </c>
      <c r="AV582" s="15" t="s">
        <v>246</v>
      </c>
      <c r="AW582" s="15" t="s">
        <v>31</v>
      </c>
      <c r="AX582" s="15" t="s">
        <v>82</v>
      </c>
      <c r="AY582" s="277" t="s">
        <v>239</v>
      </c>
    </row>
    <row r="583" s="2" customFormat="1" ht="24.15" customHeight="1">
      <c r="A583" s="39"/>
      <c r="B583" s="40"/>
      <c r="C583" s="228" t="s">
        <v>625</v>
      </c>
      <c r="D583" s="228" t="s">
        <v>241</v>
      </c>
      <c r="E583" s="229" t="s">
        <v>3176</v>
      </c>
      <c r="F583" s="230" t="s">
        <v>3177</v>
      </c>
      <c r="G583" s="231" t="s">
        <v>330</v>
      </c>
      <c r="H583" s="232">
        <v>56.537999999999997</v>
      </c>
      <c r="I583" s="233"/>
      <c r="J583" s="234">
        <f>ROUND(I583*H583,2)</f>
        <v>0</v>
      </c>
      <c r="K583" s="230" t="s">
        <v>1</v>
      </c>
      <c r="L583" s="45"/>
      <c r="M583" s="235" t="s">
        <v>1</v>
      </c>
      <c r="N583" s="236" t="s">
        <v>40</v>
      </c>
      <c r="O583" s="92"/>
      <c r="P583" s="237">
        <f>O583*H583</f>
        <v>0</v>
      </c>
      <c r="Q583" s="237">
        <v>1.0000000000000001E-05</v>
      </c>
      <c r="R583" s="237">
        <f>Q583*H583</f>
        <v>0.00056537999999999998</v>
      </c>
      <c r="S583" s="237">
        <v>0</v>
      </c>
      <c r="T583" s="238">
        <f>S583*H583</f>
        <v>0</v>
      </c>
      <c r="U583" s="39"/>
      <c r="V583" s="39"/>
      <c r="W583" s="39"/>
      <c r="X583" s="39"/>
      <c r="Y583" s="39"/>
      <c r="Z583" s="39"/>
      <c r="AA583" s="39"/>
      <c r="AB583" s="39"/>
      <c r="AC583" s="39"/>
      <c r="AD583" s="39"/>
      <c r="AE583" s="39"/>
      <c r="AR583" s="239" t="s">
        <v>246</v>
      </c>
      <c r="AT583" s="239" t="s">
        <v>241</v>
      </c>
      <c r="AU583" s="239" t="s">
        <v>84</v>
      </c>
      <c r="AY583" s="18" t="s">
        <v>239</v>
      </c>
      <c r="BE583" s="240">
        <f>IF(N583="základní",J583,0)</f>
        <v>0</v>
      </c>
      <c r="BF583" s="240">
        <f>IF(N583="snížená",J583,0)</f>
        <v>0</v>
      </c>
      <c r="BG583" s="240">
        <f>IF(N583="zákl. přenesená",J583,0)</f>
        <v>0</v>
      </c>
      <c r="BH583" s="240">
        <f>IF(N583="sníž. přenesená",J583,0)</f>
        <v>0</v>
      </c>
      <c r="BI583" s="240">
        <f>IF(N583="nulová",J583,0)</f>
        <v>0</v>
      </c>
      <c r="BJ583" s="18" t="s">
        <v>82</v>
      </c>
      <c r="BK583" s="240">
        <f>ROUND(I583*H583,2)</f>
        <v>0</v>
      </c>
      <c r="BL583" s="18" t="s">
        <v>246</v>
      </c>
      <c r="BM583" s="239" t="s">
        <v>4796</v>
      </c>
    </row>
    <row r="584" s="2" customFormat="1">
      <c r="A584" s="39"/>
      <c r="B584" s="40"/>
      <c r="C584" s="41"/>
      <c r="D584" s="241" t="s">
        <v>248</v>
      </c>
      <c r="E584" s="41"/>
      <c r="F584" s="242" t="s">
        <v>3177</v>
      </c>
      <c r="G584" s="41"/>
      <c r="H584" s="41"/>
      <c r="I584" s="243"/>
      <c r="J584" s="41"/>
      <c r="K584" s="41"/>
      <c r="L584" s="45"/>
      <c r="M584" s="244"/>
      <c r="N584" s="245"/>
      <c r="O584" s="92"/>
      <c r="P584" s="92"/>
      <c r="Q584" s="92"/>
      <c r="R584" s="92"/>
      <c r="S584" s="92"/>
      <c r="T584" s="93"/>
      <c r="U584" s="39"/>
      <c r="V584" s="39"/>
      <c r="W584" s="39"/>
      <c r="X584" s="39"/>
      <c r="Y584" s="39"/>
      <c r="Z584" s="39"/>
      <c r="AA584" s="39"/>
      <c r="AB584" s="39"/>
      <c r="AC584" s="39"/>
      <c r="AD584" s="39"/>
      <c r="AE584" s="39"/>
      <c r="AT584" s="18" t="s">
        <v>248</v>
      </c>
      <c r="AU584" s="18" t="s">
        <v>84</v>
      </c>
    </row>
    <row r="585" s="13" customFormat="1">
      <c r="A585" s="13"/>
      <c r="B585" s="246"/>
      <c r="C585" s="247"/>
      <c r="D585" s="241" t="s">
        <v>250</v>
      </c>
      <c r="E585" s="248" t="s">
        <v>1</v>
      </c>
      <c r="F585" s="249" t="s">
        <v>4446</v>
      </c>
      <c r="G585" s="247"/>
      <c r="H585" s="248" t="s">
        <v>1</v>
      </c>
      <c r="I585" s="250"/>
      <c r="J585" s="247"/>
      <c r="K585" s="247"/>
      <c r="L585" s="251"/>
      <c r="M585" s="252"/>
      <c r="N585" s="253"/>
      <c r="O585" s="253"/>
      <c r="P585" s="253"/>
      <c r="Q585" s="253"/>
      <c r="R585" s="253"/>
      <c r="S585" s="253"/>
      <c r="T585" s="254"/>
      <c r="U585" s="13"/>
      <c r="V585" s="13"/>
      <c r="W585" s="13"/>
      <c r="X585" s="13"/>
      <c r="Y585" s="13"/>
      <c r="Z585" s="13"/>
      <c r="AA585" s="13"/>
      <c r="AB585" s="13"/>
      <c r="AC585" s="13"/>
      <c r="AD585" s="13"/>
      <c r="AE585" s="13"/>
      <c r="AT585" s="255" t="s">
        <v>250</v>
      </c>
      <c r="AU585" s="255" t="s">
        <v>84</v>
      </c>
      <c r="AV585" s="13" t="s">
        <v>82</v>
      </c>
      <c r="AW585" s="13" t="s">
        <v>31</v>
      </c>
      <c r="AX585" s="13" t="s">
        <v>75</v>
      </c>
      <c r="AY585" s="255" t="s">
        <v>239</v>
      </c>
    </row>
    <row r="586" s="14" customFormat="1">
      <c r="A586" s="14"/>
      <c r="B586" s="256"/>
      <c r="C586" s="257"/>
      <c r="D586" s="241" t="s">
        <v>250</v>
      </c>
      <c r="E586" s="258" t="s">
        <v>1</v>
      </c>
      <c r="F586" s="259" t="s">
        <v>4797</v>
      </c>
      <c r="G586" s="257"/>
      <c r="H586" s="260">
        <v>24.742999999999999</v>
      </c>
      <c r="I586" s="261"/>
      <c r="J586" s="257"/>
      <c r="K586" s="257"/>
      <c r="L586" s="262"/>
      <c r="M586" s="263"/>
      <c r="N586" s="264"/>
      <c r="O586" s="264"/>
      <c r="P586" s="264"/>
      <c r="Q586" s="264"/>
      <c r="R586" s="264"/>
      <c r="S586" s="264"/>
      <c r="T586" s="265"/>
      <c r="U586" s="14"/>
      <c r="V586" s="14"/>
      <c r="W586" s="14"/>
      <c r="X586" s="14"/>
      <c r="Y586" s="14"/>
      <c r="Z586" s="14"/>
      <c r="AA586" s="14"/>
      <c r="AB586" s="14"/>
      <c r="AC586" s="14"/>
      <c r="AD586" s="14"/>
      <c r="AE586" s="14"/>
      <c r="AT586" s="266" t="s">
        <v>250</v>
      </c>
      <c r="AU586" s="266" t="s">
        <v>84</v>
      </c>
      <c r="AV586" s="14" t="s">
        <v>84</v>
      </c>
      <c r="AW586" s="14" t="s">
        <v>31</v>
      </c>
      <c r="AX586" s="14" t="s">
        <v>75</v>
      </c>
      <c r="AY586" s="266" t="s">
        <v>239</v>
      </c>
    </row>
    <row r="587" s="13" customFormat="1">
      <c r="A587" s="13"/>
      <c r="B587" s="246"/>
      <c r="C587" s="247"/>
      <c r="D587" s="241" t="s">
        <v>250</v>
      </c>
      <c r="E587" s="248" t="s">
        <v>1</v>
      </c>
      <c r="F587" s="249" t="s">
        <v>4798</v>
      </c>
      <c r="G587" s="247"/>
      <c r="H587" s="248" t="s">
        <v>1</v>
      </c>
      <c r="I587" s="250"/>
      <c r="J587" s="247"/>
      <c r="K587" s="247"/>
      <c r="L587" s="251"/>
      <c r="M587" s="252"/>
      <c r="N587" s="253"/>
      <c r="O587" s="253"/>
      <c r="P587" s="253"/>
      <c r="Q587" s="253"/>
      <c r="R587" s="253"/>
      <c r="S587" s="253"/>
      <c r="T587" s="254"/>
      <c r="U587" s="13"/>
      <c r="V587" s="13"/>
      <c r="W587" s="13"/>
      <c r="X587" s="13"/>
      <c r="Y587" s="13"/>
      <c r="Z587" s="13"/>
      <c r="AA587" s="13"/>
      <c r="AB587" s="13"/>
      <c r="AC587" s="13"/>
      <c r="AD587" s="13"/>
      <c r="AE587" s="13"/>
      <c r="AT587" s="255" t="s">
        <v>250</v>
      </c>
      <c r="AU587" s="255" t="s">
        <v>84</v>
      </c>
      <c r="AV587" s="13" t="s">
        <v>82</v>
      </c>
      <c r="AW587" s="13" t="s">
        <v>31</v>
      </c>
      <c r="AX587" s="13" t="s">
        <v>75</v>
      </c>
      <c r="AY587" s="255" t="s">
        <v>239</v>
      </c>
    </row>
    <row r="588" s="14" customFormat="1">
      <c r="A588" s="14"/>
      <c r="B588" s="256"/>
      <c r="C588" s="257"/>
      <c r="D588" s="241" t="s">
        <v>250</v>
      </c>
      <c r="E588" s="258" t="s">
        <v>1</v>
      </c>
      <c r="F588" s="259" t="s">
        <v>4799</v>
      </c>
      <c r="G588" s="257"/>
      <c r="H588" s="260">
        <v>8.9610000000000003</v>
      </c>
      <c r="I588" s="261"/>
      <c r="J588" s="257"/>
      <c r="K588" s="257"/>
      <c r="L588" s="262"/>
      <c r="M588" s="263"/>
      <c r="N588" s="264"/>
      <c r="O588" s="264"/>
      <c r="P588" s="264"/>
      <c r="Q588" s="264"/>
      <c r="R588" s="264"/>
      <c r="S588" s="264"/>
      <c r="T588" s="265"/>
      <c r="U588" s="14"/>
      <c r="V588" s="14"/>
      <c r="W588" s="14"/>
      <c r="X588" s="14"/>
      <c r="Y588" s="14"/>
      <c r="Z588" s="14"/>
      <c r="AA588" s="14"/>
      <c r="AB588" s="14"/>
      <c r="AC588" s="14"/>
      <c r="AD588" s="14"/>
      <c r="AE588" s="14"/>
      <c r="AT588" s="266" t="s">
        <v>250</v>
      </c>
      <c r="AU588" s="266" t="s">
        <v>84</v>
      </c>
      <c r="AV588" s="14" t="s">
        <v>84</v>
      </c>
      <c r="AW588" s="14" t="s">
        <v>31</v>
      </c>
      <c r="AX588" s="14" t="s">
        <v>75</v>
      </c>
      <c r="AY588" s="266" t="s">
        <v>239</v>
      </c>
    </row>
    <row r="589" s="14" customFormat="1">
      <c r="A589" s="14"/>
      <c r="B589" s="256"/>
      <c r="C589" s="257"/>
      <c r="D589" s="241" t="s">
        <v>250</v>
      </c>
      <c r="E589" s="258" t="s">
        <v>1</v>
      </c>
      <c r="F589" s="259" t="s">
        <v>4800</v>
      </c>
      <c r="G589" s="257"/>
      <c r="H589" s="260">
        <v>11.209</v>
      </c>
      <c r="I589" s="261"/>
      <c r="J589" s="257"/>
      <c r="K589" s="257"/>
      <c r="L589" s="262"/>
      <c r="M589" s="263"/>
      <c r="N589" s="264"/>
      <c r="O589" s="264"/>
      <c r="P589" s="264"/>
      <c r="Q589" s="264"/>
      <c r="R589" s="264"/>
      <c r="S589" s="264"/>
      <c r="T589" s="265"/>
      <c r="U589" s="14"/>
      <c r="V589" s="14"/>
      <c r="W589" s="14"/>
      <c r="X589" s="14"/>
      <c r="Y589" s="14"/>
      <c r="Z589" s="14"/>
      <c r="AA589" s="14"/>
      <c r="AB589" s="14"/>
      <c r="AC589" s="14"/>
      <c r="AD589" s="14"/>
      <c r="AE589" s="14"/>
      <c r="AT589" s="266" t="s">
        <v>250</v>
      </c>
      <c r="AU589" s="266" t="s">
        <v>84</v>
      </c>
      <c r="AV589" s="14" t="s">
        <v>84</v>
      </c>
      <c r="AW589" s="14" t="s">
        <v>31</v>
      </c>
      <c r="AX589" s="14" t="s">
        <v>75</v>
      </c>
      <c r="AY589" s="266" t="s">
        <v>239</v>
      </c>
    </row>
    <row r="590" s="16" customFormat="1">
      <c r="A590" s="16"/>
      <c r="B590" s="291"/>
      <c r="C590" s="292"/>
      <c r="D590" s="241" t="s">
        <v>250</v>
      </c>
      <c r="E590" s="293" t="s">
        <v>4383</v>
      </c>
      <c r="F590" s="294" t="s">
        <v>1211</v>
      </c>
      <c r="G590" s="292"/>
      <c r="H590" s="295">
        <v>44.912999999999997</v>
      </c>
      <c r="I590" s="296"/>
      <c r="J590" s="292"/>
      <c r="K590" s="292"/>
      <c r="L590" s="297"/>
      <c r="M590" s="298"/>
      <c r="N590" s="299"/>
      <c r="O590" s="299"/>
      <c r="P590" s="299"/>
      <c r="Q590" s="299"/>
      <c r="R590" s="299"/>
      <c r="S590" s="299"/>
      <c r="T590" s="300"/>
      <c r="U590" s="16"/>
      <c r="V590" s="16"/>
      <c r="W590" s="16"/>
      <c r="X590" s="16"/>
      <c r="Y590" s="16"/>
      <c r="Z590" s="16"/>
      <c r="AA590" s="16"/>
      <c r="AB590" s="16"/>
      <c r="AC590" s="16"/>
      <c r="AD590" s="16"/>
      <c r="AE590" s="16"/>
      <c r="AT590" s="301" t="s">
        <v>250</v>
      </c>
      <c r="AU590" s="301" t="s">
        <v>84</v>
      </c>
      <c r="AV590" s="16" t="s">
        <v>107</v>
      </c>
      <c r="AW590" s="16" t="s">
        <v>31</v>
      </c>
      <c r="AX590" s="16" t="s">
        <v>75</v>
      </c>
      <c r="AY590" s="301" t="s">
        <v>239</v>
      </c>
    </row>
    <row r="591" s="13" customFormat="1">
      <c r="A591" s="13"/>
      <c r="B591" s="246"/>
      <c r="C591" s="247"/>
      <c r="D591" s="241" t="s">
        <v>250</v>
      </c>
      <c r="E591" s="248" t="s">
        <v>1</v>
      </c>
      <c r="F591" s="249" t="s">
        <v>4801</v>
      </c>
      <c r="G591" s="247"/>
      <c r="H591" s="248" t="s">
        <v>1</v>
      </c>
      <c r="I591" s="250"/>
      <c r="J591" s="247"/>
      <c r="K591" s="247"/>
      <c r="L591" s="251"/>
      <c r="M591" s="252"/>
      <c r="N591" s="253"/>
      <c r="O591" s="253"/>
      <c r="P591" s="253"/>
      <c r="Q591" s="253"/>
      <c r="R591" s="253"/>
      <c r="S591" s="253"/>
      <c r="T591" s="254"/>
      <c r="U591" s="13"/>
      <c r="V591" s="13"/>
      <c r="W591" s="13"/>
      <c r="X591" s="13"/>
      <c r="Y591" s="13"/>
      <c r="Z591" s="13"/>
      <c r="AA591" s="13"/>
      <c r="AB591" s="13"/>
      <c r="AC591" s="13"/>
      <c r="AD591" s="13"/>
      <c r="AE591" s="13"/>
      <c r="AT591" s="255" t="s">
        <v>250</v>
      </c>
      <c r="AU591" s="255" t="s">
        <v>84</v>
      </c>
      <c r="AV591" s="13" t="s">
        <v>82</v>
      </c>
      <c r="AW591" s="13" t="s">
        <v>31</v>
      </c>
      <c r="AX591" s="13" t="s">
        <v>75</v>
      </c>
      <c r="AY591" s="255" t="s">
        <v>239</v>
      </c>
    </row>
    <row r="592" s="14" customFormat="1">
      <c r="A592" s="14"/>
      <c r="B592" s="256"/>
      <c r="C592" s="257"/>
      <c r="D592" s="241" t="s">
        <v>250</v>
      </c>
      <c r="E592" s="258" t="s">
        <v>1</v>
      </c>
      <c r="F592" s="259" t="s">
        <v>4802</v>
      </c>
      <c r="G592" s="257"/>
      <c r="H592" s="260">
        <v>4.9109999999999996</v>
      </c>
      <c r="I592" s="261"/>
      <c r="J592" s="257"/>
      <c r="K592" s="257"/>
      <c r="L592" s="262"/>
      <c r="M592" s="263"/>
      <c r="N592" s="264"/>
      <c r="O592" s="264"/>
      <c r="P592" s="264"/>
      <c r="Q592" s="264"/>
      <c r="R592" s="264"/>
      <c r="S592" s="264"/>
      <c r="T592" s="265"/>
      <c r="U592" s="14"/>
      <c r="V592" s="14"/>
      <c r="W592" s="14"/>
      <c r="X592" s="14"/>
      <c r="Y592" s="14"/>
      <c r="Z592" s="14"/>
      <c r="AA592" s="14"/>
      <c r="AB592" s="14"/>
      <c r="AC592" s="14"/>
      <c r="AD592" s="14"/>
      <c r="AE592" s="14"/>
      <c r="AT592" s="266" t="s">
        <v>250</v>
      </c>
      <c r="AU592" s="266" t="s">
        <v>84</v>
      </c>
      <c r="AV592" s="14" t="s">
        <v>84</v>
      </c>
      <c r="AW592" s="14" t="s">
        <v>31</v>
      </c>
      <c r="AX592" s="14" t="s">
        <v>75</v>
      </c>
      <c r="AY592" s="266" t="s">
        <v>239</v>
      </c>
    </row>
    <row r="593" s="14" customFormat="1">
      <c r="A593" s="14"/>
      <c r="B593" s="256"/>
      <c r="C593" s="257"/>
      <c r="D593" s="241" t="s">
        <v>250</v>
      </c>
      <c r="E593" s="258" t="s">
        <v>1</v>
      </c>
      <c r="F593" s="259" t="s">
        <v>4803</v>
      </c>
      <c r="G593" s="257"/>
      <c r="H593" s="260">
        <v>1.7629999999999999</v>
      </c>
      <c r="I593" s="261"/>
      <c r="J593" s="257"/>
      <c r="K593" s="257"/>
      <c r="L593" s="262"/>
      <c r="M593" s="263"/>
      <c r="N593" s="264"/>
      <c r="O593" s="264"/>
      <c r="P593" s="264"/>
      <c r="Q593" s="264"/>
      <c r="R593" s="264"/>
      <c r="S593" s="264"/>
      <c r="T593" s="265"/>
      <c r="U593" s="14"/>
      <c r="V593" s="14"/>
      <c r="W593" s="14"/>
      <c r="X593" s="14"/>
      <c r="Y593" s="14"/>
      <c r="Z593" s="14"/>
      <c r="AA593" s="14"/>
      <c r="AB593" s="14"/>
      <c r="AC593" s="14"/>
      <c r="AD593" s="14"/>
      <c r="AE593" s="14"/>
      <c r="AT593" s="266" t="s">
        <v>250</v>
      </c>
      <c r="AU593" s="266" t="s">
        <v>84</v>
      </c>
      <c r="AV593" s="14" t="s">
        <v>84</v>
      </c>
      <c r="AW593" s="14" t="s">
        <v>31</v>
      </c>
      <c r="AX593" s="14" t="s">
        <v>75</v>
      </c>
      <c r="AY593" s="266" t="s">
        <v>239</v>
      </c>
    </row>
    <row r="594" s="14" customFormat="1">
      <c r="A594" s="14"/>
      <c r="B594" s="256"/>
      <c r="C594" s="257"/>
      <c r="D594" s="241" t="s">
        <v>250</v>
      </c>
      <c r="E594" s="258" t="s">
        <v>1</v>
      </c>
      <c r="F594" s="259" t="s">
        <v>4804</v>
      </c>
      <c r="G594" s="257"/>
      <c r="H594" s="260">
        <v>4.9509999999999996</v>
      </c>
      <c r="I594" s="261"/>
      <c r="J594" s="257"/>
      <c r="K594" s="257"/>
      <c r="L594" s="262"/>
      <c r="M594" s="263"/>
      <c r="N594" s="264"/>
      <c r="O594" s="264"/>
      <c r="P594" s="264"/>
      <c r="Q594" s="264"/>
      <c r="R594" s="264"/>
      <c r="S594" s="264"/>
      <c r="T594" s="265"/>
      <c r="U594" s="14"/>
      <c r="V594" s="14"/>
      <c r="W594" s="14"/>
      <c r="X594" s="14"/>
      <c r="Y594" s="14"/>
      <c r="Z594" s="14"/>
      <c r="AA594" s="14"/>
      <c r="AB594" s="14"/>
      <c r="AC594" s="14"/>
      <c r="AD594" s="14"/>
      <c r="AE594" s="14"/>
      <c r="AT594" s="266" t="s">
        <v>250</v>
      </c>
      <c r="AU594" s="266" t="s">
        <v>84</v>
      </c>
      <c r="AV594" s="14" t="s">
        <v>84</v>
      </c>
      <c r="AW594" s="14" t="s">
        <v>31</v>
      </c>
      <c r="AX594" s="14" t="s">
        <v>75</v>
      </c>
      <c r="AY594" s="266" t="s">
        <v>239</v>
      </c>
    </row>
    <row r="595" s="16" customFormat="1">
      <c r="A595" s="16"/>
      <c r="B595" s="291"/>
      <c r="C595" s="292"/>
      <c r="D595" s="241" t="s">
        <v>250</v>
      </c>
      <c r="E595" s="293" t="s">
        <v>4412</v>
      </c>
      <c r="F595" s="294" t="s">
        <v>1211</v>
      </c>
      <c r="G595" s="292"/>
      <c r="H595" s="295">
        <v>11.625</v>
      </c>
      <c r="I595" s="296"/>
      <c r="J595" s="292"/>
      <c r="K595" s="292"/>
      <c r="L595" s="297"/>
      <c r="M595" s="298"/>
      <c r="N595" s="299"/>
      <c r="O595" s="299"/>
      <c r="P595" s="299"/>
      <c r="Q595" s="299"/>
      <c r="R595" s="299"/>
      <c r="S595" s="299"/>
      <c r="T595" s="300"/>
      <c r="U595" s="16"/>
      <c r="V595" s="16"/>
      <c r="W595" s="16"/>
      <c r="X595" s="16"/>
      <c r="Y595" s="16"/>
      <c r="Z595" s="16"/>
      <c r="AA595" s="16"/>
      <c r="AB595" s="16"/>
      <c r="AC595" s="16"/>
      <c r="AD595" s="16"/>
      <c r="AE595" s="16"/>
      <c r="AT595" s="301" t="s">
        <v>250</v>
      </c>
      <c r="AU595" s="301" t="s">
        <v>84</v>
      </c>
      <c r="AV595" s="16" t="s">
        <v>107</v>
      </c>
      <c r="AW595" s="16" t="s">
        <v>31</v>
      </c>
      <c r="AX595" s="16" t="s">
        <v>75</v>
      </c>
      <c r="AY595" s="301" t="s">
        <v>239</v>
      </c>
    </row>
    <row r="596" s="15" customFormat="1">
      <c r="A596" s="15"/>
      <c r="B596" s="267"/>
      <c r="C596" s="268"/>
      <c r="D596" s="241" t="s">
        <v>250</v>
      </c>
      <c r="E596" s="269" t="s">
        <v>1</v>
      </c>
      <c r="F596" s="270" t="s">
        <v>277</v>
      </c>
      <c r="G596" s="268"/>
      <c r="H596" s="271">
        <v>56.537999999999997</v>
      </c>
      <c r="I596" s="272"/>
      <c r="J596" s="268"/>
      <c r="K596" s="268"/>
      <c r="L596" s="273"/>
      <c r="M596" s="274"/>
      <c r="N596" s="275"/>
      <c r="O596" s="275"/>
      <c r="P596" s="275"/>
      <c r="Q596" s="275"/>
      <c r="R596" s="275"/>
      <c r="S596" s="275"/>
      <c r="T596" s="276"/>
      <c r="U596" s="15"/>
      <c r="V596" s="15"/>
      <c r="W596" s="15"/>
      <c r="X596" s="15"/>
      <c r="Y596" s="15"/>
      <c r="Z596" s="15"/>
      <c r="AA596" s="15"/>
      <c r="AB596" s="15"/>
      <c r="AC596" s="15"/>
      <c r="AD596" s="15"/>
      <c r="AE596" s="15"/>
      <c r="AT596" s="277" t="s">
        <v>250</v>
      </c>
      <c r="AU596" s="277" t="s">
        <v>84</v>
      </c>
      <c r="AV596" s="15" t="s">
        <v>246</v>
      </c>
      <c r="AW596" s="15" t="s">
        <v>31</v>
      </c>
      <c r="AX596" s="15" t="s">
        <v>82</v>
      </c>
      <c r="AY596" s="277" t="s">
        <v>239</v>
      </c>
    </row>
    <row r="597" s="2" customFormat="1" ht="24.15" customHeight="1">
      <c r="A597" s="39"/>
      <c r="B597" s="40"/>
      <c r="C597" s="302" t="s">
        <v>638</v>
      </c>
      <c r="D597" s="302" t="s">
        <v>1240</v>
      </c>
      <c r="E597" s="303" t="s">
        <v>3190</v>
      </c>
      <c r="F597" s="304" t="s">
        <v>3191</v>
      </c>
      <c r="G597" s="305" t="s">
        <v>330</v>
      </c>
      <c r="H597" s="306">
        <v>58.234000000000002</v>
      </c>
      <c r="I597" s="307"/>
      <c r="J597" s="308">
        <f>ROUND(I597*H597,2)</f>
        <v>0</v>
      </c>
      <c r="K597" s="304" t="s">
        <v>1</v>
      </c>
      <c r="L597" s="309"/>
      <c r="M597" s="310" t="s">
        <v>1</v>
      </c>
      <c r="N597" s="311" t="s">
        <v>40</v>
      </c>
      <c r="O597" s="92"/>
      <c r="P597" s="237">
        <f>O597*H597</f>
        <v>0</v>
      </c>
      <c r="Q597" s="237">
        <v>0.0026700000000000001</v>
      </c>
      <c r="R597" s="237">
        <f>Q597*H597</f>
        <v>0.15548478000000002</v>
      </c>
      <c r="S597" s="237">
        <v>0</v>
      </c>
      <c r="T597" s="238">
        <f>S597*H597</f>
        <v>0</v>
      </c>
      <c r="U597" s="39"/>
      <c r="V597" s="39"/>
      <c r="W597" s="39"/>
      <c r="X597" s="39"/>
      <c r="Y597" s="39"/>
      <c r="Z597" s="39"/>
      <c r="AA597" s="39"/>
      <c r="AB597" s="39"/>
      <c r="AC597" s="39"/>
      <c r="AD597" s="39"/>
      <c r="AE597" s="39"/>
      <c r="AR597" s="239" t="s">
        <v>299</v>
      </c>
      <c r="AT597" s="239" t="s">
        <v>1240</v>
      </c>
      <c r="AU597" s="239" t="s">
        <v>84</v>
      </c>
      <c r="AY597" s="18" t="s">
        <v>239</v>
      </c>
      <c r="BE597" s="240">
        <f>IF(N597="základní",J597,0)</f>
        <v>0</v>
      </c>
      <c r="BF597" s="240">
        <f>IF(N597="snížená",J597,0)</f>
        <v>0</v>
      </c>
      <c r="BG597" s="240">
        <f>IF(N597="zákl. přenesená",J597,0)</f>
        <v>0</v>
      </c>
      <c r="BH597" s="240">
        <f>IF(N597="sníž. přenesená",J597,0)</f>
        <v>0</v>
      </c>
      <c r="BI597" s="240">
        <f>IF(N597="nulová",J597,0)</f>
        <v>0</v>
      </c>
      <c r="BJ597" s="18" t="s">
        <v>82</v>
      </c>
      <c r="BK597" s="240">
        <f>ROUND(I597*H597,2)</f>
        <v>0</v>
      </c>
      <c r="BL597" s="18" t="s">
        <v>246</v>
      </c>
      <c r="BM597" s="239" t="s">
        <v>4805</v>
      </c>
    </row>
    <row r="598" s="2" customFormat="1">
      <c r="A598" s="39"/>
      <c r="B598" s="40"/>
      <c r="C598" s="41"/>
      <c r="D598" s="241" t="s">
        <v>248</v>
      </c>
      <c r="E598" s="41"/>
      <c r="F598" s="242" t="s">
        <v>3191</v>
      </c>
      <c r="G598" s="41"/>
      <c r="H598" s="41"/>
      <c r="I598" s="243"/>
      <c r="J598" s="41"/>
      <c r="K598" s="41"/>
      <c r="L598" s="45"/>
      <c r="M598" s="244"/>
      <c r="N598" s="245"/>
      <c r="O598" s="92"/>
      <c r="P598" s="92"/>
      <c r="Q598" s="92"/>
      <c r="R598" s="92"/>
      <c r="S598" s="92"/>
      <c r="T598" s="93"/>
      <c r="U598" s="39"/>
      <c r="V598" s="39"/>
      <c r="W598" s="39"/>
      <c r="X598" s="39"/>
      <c r="Y598" s="39"/>
      <c r="Z598" s="39"/>
      <c r="AA598" s="39"/>
      <c r="AB598" s="39"/>
      <c r="AC598" s="39"/>
      <c r="AD598" s="39"/>
      <c r="AE598" s="39"/>
      <c r="AT598" s="18" t="s">
        <v>248</v>
      </c>
      <c r="AU598" s="18" t="s">
        <v>84</v>
      </c>
    </row>
    <row r="599" s="14" customFormat="1">
      <c r="A599" s="14"/>
      <c r="B599" s="256"/>
      <c r="C599" s="257"/>
      <c r="D599" s="241" t="s">
        <v>250</v>
      </c>
      <c r="E599" s="258" t="s">
        <v>1</v>
      </c>
      <c r="F599" s="259" t="s">
        <v>4806</v>
      </c>
      <c r="G599" s="257"/>
      <c r="H599" s="260">
        <v>58.234000000000002</v>
      </c>
      <c r="I599" s="261"/>
      <c r="J599" s="257"/>
      <c r="K599" s="257"/>
      <c r="L599" s="262"/>
      <c r="M599" s="263"/>
      <c r="N599" s="264"/>
      <c r="O599" s="264"/>
      <c r="P599" s="264"/>
      <c r="Q599" s="264"/>
      <c r="R599" s="264"/>
      <c r="S599" s="264"/>
      <c r="T599" s="265"/>
      <c r="U599" s="14"/>
      <c r="V599" s="14"/>
      <c r="W599" s="14"/>
      <c r="X599" s="14"/>
      <c r="Y599" s="14"/>
      <c r="Z599" s="14"/>
      <c r="AA599" s="14"/>
      <c r="AB599" s="14"/>
      <c r="AC599" s="14"/>
      <c r="AD599" s="14"/>
      <c r="AE599" s="14"/>
      <c r="AT599" s="266" t="s">
        <v>250</v>
      </c>
      <c r="AU599" s="266" t="s">
        <v>84</v>
      </c>
      <c r="AV599" s="14" t="s">
        <v>84</v>
      </c>
      <c r="AW599" s="14" t="s">
        <v>31</v>
      </c>
      <c r="AX599" s="14" t="s">
        <v>82</v>
      </c>
      <c r="AY599" s="266" t="s">
        <v>239</v>
      </c>
    </row>
    <row r="600" s="2" customFormat="1" ht="24.15" customHeight="1">
      <c r="A600" s="39"/>
      <c r="B600" s="40"/>
      <c r="C600" s="228" t="s">
        <v>650</v>
      </c>
      <c r="D600" s="228" t="s">
        <v>241</v>
      </c>
      <c r="E600" s="229" t="s">
        <v>3207</v>
      </c>
      <c r="F600" s="230" t="s">
        <v>3208</v>
      </c>
      <c r="G600" s="231" t="s">
        <v>330</v>
      </c>
      <c r="H600" s="232">
        <v>13.483000000000001</v>
      </c>
      <c r="I600" s="233"/>
      <c r="J600" s="234">
        <f>ROUND(I600*H600,2)</f>
        <v>0</v>
      </c>
      <c r="K600" s="230" t="s">
        <v>1</v>
      </c>
      <c r="L600" s="45"/>
      <c r="M600" s="235" t="s">
        <v>1</v>
      </c>
      <c r="N600" s="236" t="s">
        <v>40</v>
      </c>
      <c r="O600" s="92"/>
      <c r="P600" s="237">
        <f>O600*H600</f>
        <v>0</v>
      </c>
      <c r="Q600" s="237">
        <v>2.0000000000000002E-05</v>
      </c>
      <c r="R600" s="237">
        <f>Q600*H600</f>
        <v>0.00026966000000000002</v>
      </c>
      <c r="S600" s="237">
        <v>0</v>
      </c>
      <c r="T600" s="238">
        <f>S600*H600</f>
        <v>0</v>
      </c>
      <c r="U600" s="39"/>
      <c r="V600" s="39"/>
      <c r="W600" s="39"/>
      <c r="X600" s="39"/>
      <c r="Y600" s="39"/>
      <c r="Z600" s="39"/>
      <c r="AA600" s="39"/>
      <c r="AB600" s="39"/>
      <c r="AC600" s="39"/>
      <c r="AD600" s="39"/>
      <c r="AE600" s="39"/>
      <c r="AR600" s="239" t="s">
        <v>246</v>
      </c>
      <c r="AT600" s="239" t="s">
        <v>241</v>
      </c>
      <c r="AU600" s="239" t="s">
        <v>84</v>
      </c>
      <c r="AY600" s="18" t="s">
        <v>239</v>
      </c>
      <c r="BE600" s="240">
        <f>IF(N600="základní",J600,0)</f>
        <v>0</v>
      </c>
      <c r="BF600" s="240">
        <f>IF(N600="snížená",J600,0)</f>
        <v>0</v>
      </c>
      <c r="BG600" s="240">
        <f>IF(N600="zákl. přenesená",J600,0)</f>
        <v>0</v>
      </c>
      <c r="BH600" s="240">
        <f>IF(N600="sníž. přenesená",J600,0)</f>
        <v>0</v>
      </c>
      <c r="BI600" s="240">
        <f>IF(N600="nulová",J600,0)</f>
        <v>0</v>
      </c>
      <c r="BJ600" s="18" t="s">
        <v>82</v>
      </c>
      <c r="BK600" s="240">
        <f>ROUND(I600*H600,2)</f>
        <v>0</v>
      </c>
      <c r="BL600" s="18" t="s">
        <v>246</v>
      </c>
      <c r="BM600" s="239" t="s">
        <v>4807</v>
      </c>
    </row>
    <row r="601" s="2" customFormat="1">
      <c r="A601" s="39"/>
      <c r="B601" s="40"/>
      <c r="C601" s="41"/>
      <c r="D601" s="241" t="s">
        <v>248</v>
      </c>
      <c r="E601" s="41"/>
      <c r="F601" s="242" t="s">
        <v>3208</v>
      </c>
      <c r="G601" s="41"/>
      <c r="H601" s="41"/>
      <c r="I601" s="243"/>
      <c r="J601" s="41"/>
      <c r="K601" s="41"/>
      <c r="L601" s="45"/>
      <c r="M601" s="244"/>
      <c r="N601" s="245"/>
      <c r="O601" s="92"/>
      <c r="P601" s="92"/>
      <c r="Q601" s="92"/>
      <c r="R601" s="92"/>
      <c r="S601" s="92"/>
      <c r="T601" s="93"/>
      <c r="U601" s="39"/>
      <c r="V601" s="39"/>
      <c r="W601" s="39"/>
      <c r="X601" s="39"/>
      <c r="Y601" s="39"/>
      <c r="Z601" s="39"/>
      <c r="AA601" s="39"/>
      <c r="AB601" s="39"/>
      <c r="AC601" s="39"/>
      <c r="AD601" s="39"/>
      <c r="AE601" s="39"/>
      <c r="AT601" s="18" t="s">
        <v>248</v>
      </c>
      <c r="AU601" s="18" t="s">
        <v>84</v>
      </c>
    </row>
    <row r="602" s="13" customFormat="1">
      <c r="A602" s="13"/>
      <c r="B602" s="246"/>
      <c r="C602" s="247"/>
      <c r="D602" s="241" t="s">
        <v>250</v>
      </c>
      <c r="E602" s="248" t="s">
        <v>1</v>
      </c>
      <c r="F602" s="249" t="s">
        <v>4808</v>
      </c>
      <c r="G602" s="247"/>
      <c r="H602" s="248" t="s">
        <v>1</v>
      </c>
      <c r="I602" s="250"/>
      <c r="J602" s="247"/>
      <c r="K602" s="247"/>
      <c r="L602" s="251"/>
      <c r="M602" s="252"/>
      <c r="N602" s="253"/>
      <c r="O602" s="253"/>
      <c r="P602" s="253"/>
      <c r="Q602" s="253"/>
      <c r="R602" s="253"/>
      <c r="S602" s="253"/>
      <c r="T602" s="254"/>
      <c r="U602" s="13"/>
      <c r="V602" s="13"/>
      <c r="W602" s="13"/>
      <c r="X602" s="13"/>
      <c r="Y602" s="13"/>
      <c r="Z602" s="13"/>
      <c r="AA602" s="13"/>
      <c r="AB602" s="13"/>
      <c r="AC602" s="13"/>
      <c r="AD602" s="13"/>
      <c r="AE602" s="13"/>
      <c r="AT602" s="255" t="s">
        <v>250</v>
      </c>
      <c r="AU602" s="255" t="s">
        <v>84</v>
      </c>
      <c r="AV602" s="13" t="s">
        <v>82</v>
      </c>
      <c r="AW602" s="13" t="s">
        <v>31</v>
      </c>
      <c r="AX602" s="13" t="s">
        <v>75</v>
      </c>
      <c r="AY602" s="255" t="s">
        <v>239</v>
      </c>
    </row>
    <row r="603" s="14" customFormat="1">
      <c r="A603" s="14"/>
      <c r="B603" s="256"/>
      <c r="C603" s="257"/>
      <c r="D603" s="241" t="s">
        <v>250</v>
      </c>
      <c r="E603" s="258" t="s">
        <v>1</v>
      </c>
      <c r="F603" s="259" t="s">
        <v>4809</v>
      </c>
      <c r="G603" s="257"/>
      <c r="H603" s="260">
        <v>10.992000000000001</v>
      </c>
      <c r="I603" s="261"/>
      <c r="J603" s="257"/>
      <c r="K603" s="257"/>
      <c r="L603" s="262"/>
      <c r="M603" s="263"/>
      <c r="N603" s="264"/>
      <c r="O603" s="264"/>
      <c r="P603" s="264"/>
      <c r="Q603" s="264"/>
      <c r="R603" s="264"/>
      <c r="S603" s="264"/>
      <c r="T603" s="265"/>
      <c r="U603" s="14"/>
      <c r="V603" s="14"/>
      <c r="W603" s="14"/>
      <c r="X603" s="14"/>
      <c r="Y603" s="14"/>
      <c r="Z603" s="14"/>
      <c r="AA603" s="14"/>
      <c r="AB603" s="14"/>
      <c r="AC603" s="14"/>
      <c r="AD603" s="14"/>
      <c r="AE603" s="14"/>
      <c r="AT603" s="266" t="s">
        <v>250</v>
      </c>
      <c r="AU603" s="266" t="s">
        <v>84</v>
      </c>
      <c r="AV603" s="14" t="s">
        <v>84</v>
      </c>
      <c r="AW603" s="14" t="s">
        <v>31</v>
      </c>
      <c r="AX603" s="14" t="s">
        <v>75</v>
      </c>
      <c r="AY603" s="266" t="s">
        <v>239</v>
      </c>
    </row>
    <row r="604" s="16" customFormat="1">
      <c r="A604" s="16"/>
      <c r="B604" s="291"/>
      <c r="C604" s="292"/>
      <c r="D604" s="241" t="s">
        <v>250</v>
      </c>
      <c r="E604" s="293" t="s">
        <v>4389</v>
      </c>
      <c r="F604" s="294" t="s">
        <v>1211</v>
      </c>
      <c r="G604" s="292"/>
      <c r="H604" s="295">
        <v>10.992000000000001</v>
      </c>
      <c r="I604" s="296"/>
      <c r="J604" s="292"/>
      <c r="K604" s="292"/>
      <c r="L604" s="297"/>
      <c r="M604" s="298"/>
      <c r="N604" s="299"/>
      <c r="O604" s="299"/>
      <c r="P604" s="299"/>
      <c r="Q604" s="299"/>
      <c r="R604" s="299"/>
      <c r="S604" s="299"/>
      <c r="T604" s="300"/>
      <c r="U604" s="16"/>
      <c r="V604" s="16"/>
      <c r="W604" s="16"/>
      <c r="X604" s="16"/>
      <c r="Y604" s="16"/>
      <c r="Z604" s="16"/>
      <c r="AA604" s="16"/>
      <c r="AB604" s="16"/>
      <c r="AC604" s="16"/>
      <c r="AD604" s="16"/>
      <c r="AE604" s="16"/>
      <c r="AT604" s="301" t="s">
        <v>250</v>
      </c>
      <c r="AU604" s="301" t="s">
        <v>84</v>
      </c>
      <c r="AV604" s="16" t="s">
        <v>107</v>
      </c>
      <c r="AW604" s="16" t="s">
        <v>31</v>
      </c>
      <c r="AX604" s="16" t="s">
        <v>75</v>
      </c>
      <c r="AY604" s="301" t="s">
        <v>239</v>
      </c>
    </row>
    <row r="605" s="13" customFormat="1">
      <c r="A605" s="13"/>
      <c r="B605" s="246"/>
      <c r="C605" s="247"/>
      <c r="D605" s="241" t="s">
        <v>250</v>
      </c>
      <c r="E605" s="248" t="s">
        <v>1</v>
      </c>
      <c r="F605" s="249" t="s">
        <v>4810</v>
      </c>
      <c r="G605" s="247"/>
      <c r="H605" s="248" t="s">
        <v>1</v>
      </c>
      <c r="I605" s="250"/>
      <c r="J605" s="247"/>
      <c r="K605" s="247"/>
      <c r="L605" s="251"/>
      <c r="M605" s="252"/>
      <c r="N605" s="253"/>
      <c r="O605" s="253"/>
      <c r="P605" s="253"/>
      <c r="Q605" s="253"/>
      <c r="R605" s="253"/>
      <c r="S605" s="253"/>
      <c r="T605" s="254"/>
      <c r="U605" s="13"/>
      <c r="V605" s="13"/>
      <c r="W605" s="13"/>
      <c r="X605" s="13"/>
      <c r="Y605" s="13"/>
      <c r="Z605" s="13"/>
      <c r="AA605" s="13"/>
      <c r="AB605" s="13"/>
      <c r="AC605" s="13"/>
      <c r="AD605" s="13"/>
      <c r="AE605" s="13"/>
      <c r="AT605" s="255" t="s">
        <v>250</v>
      </c>
      <c r="AU605" s="255" t="s">
        <v>84</v>
      </c>
      <c r="AV605" s="13" t="s">
        <v>82</v>
      </c>
      <c r="AW605" s="13" t="s">
        <v>31</v>
      </c>
      <c r="AX605" s="13" t="s">
        <v>75</v>
      </c>
      <c r="AY605" s="255" t="s">
        <v>239</v>
      </c>
    </row>
    <row r="606" s="14" customFormat="1">
      <c r="A606" s="14"/>
      <c r="B606" s="256"/>
      <c r="C606" s="257"/>
      <c r="D606" s="241" t="s">
        <v>250</v>
      </c>
      <c r="E606" s="258" t="s">
        <v>1</v>
      </c>
      <c r="F606" s="259" t="s">
        <v>4811</v>
      </c>
      <c r="G606" s="257"/>
      <c r="H606" s="260">
        <v>0.63</v>
      </c>
      <c r="I606" s="261"/>
      <c r="J606" s="257"/>
      <c r="K606" s="257"/>
      <c r="L606" s="262"/>
      <c r="M606" s="263"/>
      <c r="N606" s="264"/>
      <c r="O606" s="264"/>
      <c r="P606" s="264"/>
      <c r="Q606" s="264"/>
      <c r="R606" s="264"/>
      <c r="S606" s="264"/>
      <c r="T606" s="265"/>
      <c r="U606" s="14"/>
      <c r="V606" s="14"/>
      <c r="W606" s="14"/>
      <c r="X606" s="14"/>
      <c r="Y606" s="14"/>
      <c r="Z606" s="14"/>
      <c r="AA606" s="14"/>
      <c r="AB606" s="14"/>
      <c r="AC606" s="14"/>
      <c r="AD606" s="14"/>
      <c r="AE606" s="14"/>
      <c r="AT606" s="266" t="s">
        <v>250</v>
      </c>
      <c r="AU606" s="266" t="s">
        <v>84</v>
      </c>
      <c r="AV606" s="14" t="s">
        <v>84</v>
      </c>
      <c r="AW606" s="14" t="s">
        <v>31</v>
      </c>
      <c r="AX606" s="14" t="s">
        <v>75</v>
      </c>
      <c r="AY606" s="266" t="s">
        <v>239</v>
      </c>
    </row>
    <row r="607" s="14" customFormat="1">
      <c r="A607" s="14"/>
      <c r="B607" s="256"/>
      <c r="C607" s="257"/>
      <c r="D607" s="241" t="s">
        <v>250</v>
      </c>
      <c r="E607" s="258" t="s">
        <v>1</v>
      </c>
      <c r="F607" s="259" t="s">
        <v>4812</v>
      </c>
      <c r="G607" s="257"/>
      <c r="H607" s="260">
        <v>1.861</v>
      </c>
      <c r="I607" s="261"/>
      <c r="J607" s="257"/>
      <c r="K607" s="257"/>
      <c r="L607" s="262"/>
      <c r="M607" s="263"/>
      <c r="N607" s="264"/>
      <c r="O607" s="264"/>
      <c r="P607" s="264"/>
      <c r="Q607" s="264"/>
      <c r="R607" s="264"/>
      <c r="S607" s="264"/>
      <c r="T607" s="265"/>
      <c r="U607" s="14"/>
      <c r="V607" s="14"/>
      <c r="W607" s="14"/>
      <c r="X607" s="14"/>
      <c r="Y607" s="14"/>
      <c r="Z607" s="14"/>
      <c r="AA607" s="14"/>
      <c r="AB607" s="14"/>
      <c r="AC607" s="14"/>
      <c r="AD607" s="14"/>
      <c r="AE607" s="14"/>
      <c r="AT607" s="266" t="s">
        <v>250</v>
      </c>
      <c r="AU607" s="266" t="s">
        <v>84</v>
      </c>
      <c r="AV607" s="14" t="s">
        <v>84</v>
      </c>
      <c r="AW607" s="14" t="s">
        <v>31</v>
      </c>
      <c r="AX607" s="14" t="s">
        <v>75</v>
      </c>
      <c r="AY607" s="266" t="s">
        <v>239</v>
      </c>
    </row>
    <row r="608" s="16" customFormat="1">
      <c r="A608" s="16"/>
      <c r="B608" s="291"/>
      <c r="C608" s="292"/>
      <c r="D608" s="241" t="s">
        <v>250</v>
      </c>
      <c r="E608" s="293" t="s">
        <v>4415</v>
      </c>
      <c r="F608" s="294" t="s">
        <v>1211</v>
      </c>
      <c r="G608" s="292"/>
      <c r="H608" s="295">
        <v>2.4910000000000001</v>
      </c>
      <c r="I608" s="296"/>
      <c r="J608" s="292"/>
      <c r="K608" s="292"/>
      <c r="L608" s="297"/>
      <c r="M608" s="298"/>
      <c r="N608" s="299"/>
      <c r="O608" s="299"/>
      <c r="P608" s="299"/>
      <c r="Q608" s="299"/>
      <c r="R608" s="299"/>
      <c r="S608" s="299"/>
      <c r="T608" s="300"/>
      <c r="U608" s="16"/>
      <c r="V608" s="16"/>
      <c r="W608" s="16"/>
      <c r="X608" s="16"/>
      <c r="Y608" s="16"/>
      <c r="Z608" s="16"/>
      <c r="AA608" s="16"/>
      <c r="AB608" s="16"/>
      <c r="AC608" s="16"/>
      <c r="AD608" s="16"/>
      <c r="AE608" s="16"/>
      <c r="AT608" s="301" t="s">
        <v>250</v>
      </c>
      <c r="AU608" s="301" t="s">
        <v>84</v>
      </c>
      <c r="AV608" s="16" t="s">
        <v>107</v>
      </c>
      <c r="AW608" s="16" t="s">
        <v>31</v>
      </c>
      <c r="AX608" s="16" t="s">
        <v>75</v>
      </c>
      <c r="AY608" s="301" t="s">
        <v>239</v>
      </c>
    </row>
    <row r="609" s="15" customFormat="1">
      <c r="A609" s="15"/>
      <c r="B609" s="267"/>
      <c r="C609" s="268"/>
      <c r="D609" s="241" t="s">
        <v>250</v>
      </c>
      <c r="E609" s="269" t="s">
        <v>1</v>
      </c>
      <c r="F609" s="270" t="s">
        <v>277</v>
      </c>
      <c r="G609" s="268"/>
      <c r="H609" s="271">
        <v>13.483000000000001</v>
      </c>
      <c r="I609" s="272"/>
      <c r="J609" s="268"/>
      <c r="K609" s="268"/>
      <c r="L609" s="273"/>
      <c r="M609" s="274"/>
      <c r="N609" s="275"/>
      <c r="O609" s="275"/>
      <c r="P609" s="275"/>
      <c r="Q609" s="275"/>
      <c r="R609" s="275"/>
      <c r="S609" s="275"/>
      <c r="T609" s="276"/>
      <c r="U609" s="15"/>
      <c r="V609" s="15"/>
      <c r="W609" s="15"/>
      <c r="X609" s="15"/>
      <c r="Y609" s="15"/>
      <c r="Z609" s="15"/>
      <c r="AA609" s="15"/>
      <c r="AB609" s="15"/>
      <c r="AC609" s="15"/>
      <c r="AD609" s="15"/>
      <c r="AE609" s="15"/>
      <c r="AT609" s="277" t="s">
        <v>250</v>
      </c>
      <c r="AU609" s="277" t="s">
        <v>84</v>
      </c>
      <c r="AV609" s="15" t="s">
        <v>246</v>
      </c>
      <c r="AW609" s="15" t="s">
        <v>31</v>
      </c>
      <c r="AX609" s="15" t="s">
        <v>82</v>
      </c>
      <c r="AY609" s="277" t="s">
        <v>239</v>
      </c>
    </row>
    <row r="610" s="2" customFormat="1" ht="24.15" customHeight="1">
      <c r="A610" s="39"/>
      <c r="B610" s="40"/>
      <c r="C610" s="302" t="s">
        <v>1571</v>
      </c>
      <c r="D610" s="302" t="s">
        <v>1240</v>
      </c>
      <c r="E610" s="303" t="s">
        <v>3225</v>
      </c>
      <c r="F610" s="304" t="s">
        <v>3226</v>
      </c>
      <c r="G610" s="305" t="s">
        <v>330</v>
      </c>
      <c r="H610" s="306">
        <v>13.887000000000001</v>
      </c>
      <c r="I610" s="307"/>
      <c r="J610" s="308">
        <f>ROUND(I610*H610,2)</f>
        <v>0</v>
      </c>
      <c r="K610" s="304" t="s">
        <v>1</v>
      </c>
      <c r="L610" s="309"/>
      <c r="M610" s="310" t="s">
        <v>1</v>
      </c>
      <c r="N610" s="311" t="s">
        <v>40</v>
      </c>
      <c r="O610" s="92"/>
      <c r="P610" s="237">
        <f>O610*H610</f>
        <v>0</v>
      </c>
      <c r="Q610" s="237">
        <v>0.0080999999999999996</v>
      </c>
      <c r="R610" s="237">
        <f>Q610*H610</f>
        <v>0.11248469999999999</v>
      </c>
      <c r="S610" s="237">
        <v>0</v>
      </c>
      <c r="T610" s="238">
        <f>S610*H610</f>
        <v>0</v>
      </c>
      <c r="U610" s="39"/>
      <c r="V610" s="39"/>
      <c r="W610" s="39"/>
      <c r="X610" s="39"/>
      <c r="Y610" s="39"/>
      <c r="Z610" s="39"/>
      <c r="AA610" s="39"/>
      <c r="AB610" s="39"/>
      <c r="AC610" s="39"/>
      <c r="AD610" s="39"/>
      <c r="AE610" s="39"/>
      <c r="AR610" s="239" t="s">
        <v>299</v>
      </c>
      <c r="AT610" s="239" t="s">
        <v>1240</v>
      </c>
      <c r="AU610" s="239" t="s">
        <v>84</v>
      </c>
      <c r="AY610" s="18" t="s">
        <v>239</v>
      </c>
      <c r="BE610" s="240">
        <f>IF(N610="základní",J610,0)</f>
        <v>0</v>
      </c>
      <c r="BF610" s="240">
        <f>IF(N610="snížená",J610,0)</f>
        <v>0</v>
      </c>
      <c r="BG610" s="240">
        <f>IF(N610="zákl. přenesená",J610,0)</f>
        <v>0</v>
      </c>
      <c r="BH610" s="240">
        <f>IF(N610="sníž. přenesená",J610,0)</f>
        <v>0</v>
      </c>
      <c r="BI610" s="240">
        <f>IF(N610="nulová",J610,0)</f>
        <v>0</v>
      </c>
      <c r="BJ610" s="18" t="s">
        <v>82</v>
      </c>
      <c r="BK610" s="240">
        <f>ROUND(I610*H610,2)</f>
        <v>0</v>
      </c>
      <c r="BL610" s="18" t="s">
        <v>246</v>
      </c>
      <c r="BM610" s="239" t="s">
        <v>4813</v>
      </c>
    </row>
    <row r="611" s="2" customFormat="1">
      <c r="A611" s="39"/>
      <c r="B611" s="40"/>
      <c r="C611" s="41"/>
      <c r="D611" s="241" t="s">
        <v>248</v>
      </c>
      <c r="E611" s="41"/>
      <c r="F611" s="242" t="s">
        <v>3226</v>
      </c>
      <c r="G611" s="41"/>
      <c r="H611" s="41"/>
      <c r="I611" s="243"/>
      <c r="J611" s="41"/>
      <c r="K611" s="41"/>
      <c r="L611" s="45"/>
      <c r="M611" s="244"/>
      <c r="N611" s="245"/>
      <c r="O611" s="92"/>
      <c r="P611" s="92"/>
      <c r="Q611" s="92"/>
      <c r="R611" s="92"/>
      <c r="S611" s="92"/>
      <c r="T611" s="93"/>
      <c r="U611" s="39"/>
      <c r="V611" s="39"/>
      <c r="W611" s="39"/>
      <c r="X611" s="39"/>
      <c r="Y611" s="39"/>
      <c r="Z611" s="39"/>
      <c r="AA611" s="39"/>
      <c r="AB611" s="39"/>
      <c r="AC611" s="39"/>
      <c r="AD611" s="39"/>
      <c r="AE611" s="39"/>
      <c r="AT611" s="18" t="s">
        <v>248</v>
      </c>
      <c r="AU611" s="18" t="s">
        <v>84</v>
      </c>
    </row>
    <row r="612" s="14" customFormat="1">
      <c r="A612" s="14"/>
      <c r="B612" s="256"/>
      <c r="C612" s="257"/>
      <c r="D612" s="241" t="s">
        <v>250</v>
      </c>
      <c r="E612" s="258" t="s">
        <v>1</v>
      </c>
      <c r="F612" s="259" t="s">
        <v>4814</v>
      </c>
      <c r="G612" s="257"/>
      <c r="H612" s="260">
        <v>13.887000000000001</v>
      </c>
      <c r="I612" s="261"/>
      <c r="J612" s="257"/>
      <c r="K612" s="257"/>
      <c r="L612" s="262"/>
      <c r="M612" s="263"/>
      <c r="N612" s="264"/>
      <c r="O612" s="264"/>
      <c r="P612" s="264"/>
      <c r="Q612" s="264"/>
      <c r="R612" s="264"/>
      <c r="S612" s="264"/>
      <c r="T612" s="265"/>
      <c r="U612" s="14"/>
      <c r="V612" s="14"/>
      <c r="W612" s="14"/>
      <c r="X612" s="14"/>
      <c r="Y612" s="14"/>
      <c r="Z612" s="14"/>
      <c r="AA612" s="14"/>
      <c r="AB612" s="14"/>
      <c r="AC612" s="14"/>
      <c r="AD612" s="14"/>
      <c r="AE612" s="14"/>
      <c r="AT612" s="266" t="s">
        <v>250</v>
      </c>
      <c r="AU612" s="266" t="s">
        <v>84</v>
      </c>
      <c r="AV612" s="14" t="s">
        <v>84</v>
      </c>
      <c r="AW612" s="14" t="s">
        <v>31</v>
      </c>
      <c r="AX612" s="14" t="s">
        <v>82</v>
      </c>
      <c r="AY612" s="266" t="s">
        <v>239</v>
      </c>
    </row>
    <row r="613" s="2" customFormat="1" ht="24.15" customHeight="1">
      <c r="A613" s="39"/>
      <c r="B613" s="40"/>
      <c r="C613" s="228" t="s">
        <v>1576</v>
      </c>
      <c r="D613" s="228" t="s">
        <v>241</v>
      </c>
      <c r="E613" s="229" t="s">
        <v>4815</v>
      </c>
      <c r="F613" s="230" t="s">
        <v>4816</v>
      </c>
      <c r="G613" s="231" t="s">
        <v>330</v>
      </c>
      <c r="H613" s="232">
        <v>8.4420000000000002</v>
      </c>
      <c r="I613" s="233"/>
      <c r="J613" s="234">
        <f>ROUND(I613*H613,2)</f>
        <v>0</v>
      </c>
      <c r="K613" s="230" t="s">
        <v>1</v>
      </c>
      <c r="L613" s="45"/>
      <c r="M613" s="235" t="s">
        <v>1</v>
      </c>
      <c r="N613" s="236" t="s">
        <v>40</v>
      </c>
      <c r="O613" s="92"/>
      <c r="P613" s="237">
        <f>O613*H613</f>
        <v>0</v>
      </c>
      <c r="Q613" s="237">
        <v>2.0000000000000002E-05</v>
      </c>
      <c r="R613" s="237">
        <f>Q613*H613</f>
        <v>0.00016884000000000002</v>
      </c>
      <c r="S613" s="237">
        <v>0</v>
      </c>
      <c r="T613" s="238">
        <f>S613*H613</f>
        <v>0</v>
      </c>
      <c r="U613" s="39"/>
      <c r="V613" s="39"/>
      <c r="W613" s="39"/>
      <c r="X613" s="39"/>
      <c r="Y613" s="39"/>
      <c r="Z613" s="39"/>
      <c r="AA613" s="39"/>
      <c r="AB613" s="39"/>
      <c r="AC613" s="39"/>
      <c r="AD613" s="39"/>
      <c r="AE613" s="39"/>
      <c r="AR613" s="239" t="s">
        <v>246</v>
      </c>
      <c r="AT613" s="239" t="s">
        <v>241</v>
      </c>
      <c r="AU613" s="239" t="s">
        <v>84</v>
      </c>
      <c r="AY613" s="18" t="s">
        <v>239</v>
      </c>
      <c r="BE613" s="240">
        <f>IF(N613="základní",J613,0)</f>
        <v>0</v>
      </c>
      <c r="BF613" s="240">
        <f>IF(N613="snížená",J613,0)</f>
        <v>0</v>
      </c>
      <c r="BG613" s="240">
        <f>IF(N613="zákl. přenesená",J613,0)</f>
        <v>0</v>
      </c>
      <c r="BH613" s="240">
        <f>IF(N613="sníž. přenesená",J613,0)</f>
        <v>0</v>
      </c>
      <c r="BI613" s="240">
        <f>IF(N613="nulová",J613,0)</f>
        <v>0</v>
      </c>
      <c r="BJ613" s="18" t="s">
        <v>82</v>
      </c>
      <c r="BK613" s="240">
        <f>ROUND(I613*H613,2)</f>
        <v>0</v>
      </c>
      <c r="BL613" s="18" t="s">
        <v>246</v>
      </c>
      <c r="BM613" s="239" t="s">
        <v>4817</v>
      </c>
    </row>
    <row r="614" s="2" customFormat="1">
      <c r="A614" s="39"/>
      <c r="B614" s="40"/>
      <c r="C614" s="41"/>
      <c r="D614" s="241" t="s">
        <v>248</v>
      </c>
      <c r="E614" s="41"/>
      <c r="F614" s="242" t="s">
        <v>4816</v>
      </c>
      <c r="G614" s="41"/>
      <c r="H614" s="41"/>
      <c r="I614" s="243"/>
      <c r="J614" s="41"/>
      <c r="K614" s="41"/>
      <c r="L614" s="45"/>
      <c r="M614" s="244"/>
      <c r="N614" s="245"/>
      <c r="O614" s="92"/>
      <c r="P614" s="92"/>
      <c r="Q614" s="92"/>
      <c r="R614" s="92"/>
      <c r="S614" s="92"/>
      <c r="T614" s="93"/>
      <c r="U614" s="39"/>
      <c r="V614" s="39"/>
      <c r="W614" s="39"/>
      <c r="X614" s="39"/>
      <c r="Y614" s="39"/>
      <c r="Z614" s="39"/>
      <c r="AA614" s="39"/>
      <c r="AB614" s="39"/>
      <c r="AC614" s="39"/>
      <c r="AD614" s="39"/>
      <c r="AE614" s="39"/>
      <c r="AT614" s="18" t="s">
        <v>248</v>
      </c>
      <c r="AU614" s="18" t="s">
        <v>84</v>
      </c>
    </row>
    <row r="615" s="13" customFormat="1">
      <c r="A615" s="13"/>
      <c r="B615" s="246"/>
      <c r="C615" s="247"/>
      <c r="D615" s="241" t="s">
        <v>250</v>
      </c>
      <c r="E615" s="248" t="s">
        <v>1</v>
      </c>
      <c r="F615" s="249" t="s">
        <v>4781</v>
      </c>
      <c r="G615" s="247"/>
      <c r="H615" s="248" t="s">
        <v>1</v>
      </c>
      <c r="I615" s="250"/>
      <c r="J615" s="247"/>
      <c r="K615" s="247"/>
      <c r="L615" s="251"/>
      <c r="M615" s="252"/>
      <c r="N615" s="253"/>
      <c r="O615" s="253"/>
      <c r="P615" s="253"/>
      <c r="Q615" s="253"/>
      <c r="R615" s="253"/>
      <c r="S615" s="253"/>
      <c r="T615" s="254"/>
      <c r="U615" s="13"/>
      <c r="V615" s="13"/>
      <c r="W615" s="13"/>
      <c r="X615" s="13"/>
      <c r="Y615" s="13"/>
      <c r="Z615" s="13"/>
      <c r="AA615" s="13"/>
      <c r="AB615" s="13"/>
      <c r="AC615" s="13"/>
      <c r="AD615" s="13"/>
      <c r="AE615" s="13"/>
      <c r="AT615" s="255" t="s">
        <v>250</v>
      </c>
      <c r="AU615" s="255" t="s">
        <v>84</v>
      </c>
      <c r="AV615" s="13" t="s">
        <v>82</v>
      </c>
      <c r="AW615" s="13" t="s">
        <v>31</v>
      </c>
      <c r="AX615" s="13" t="s">
        <v>75</v>
      </c>
      <c r="AY615" s="255" t="s">
        <v>239</v>
      </c>
    </row>
    <row r="616" s="14" customFormat="1">
      <c r="A616" s="14"/>
      <c r="B616" s="256"/>
      <c r="C616" s="257"/>
      <c r="D616" s="241" t="s">
        <v>250</v>
      </c>
      <c r="E616" s="258" t="s">
        <v>1</v>
      </c>
      <c r="F616" s="259" t="s">
        <v>4818</v>
      </c>
      <c r="G616" s="257"/>
      <c r="H616" s="260">
        <v>7.992</v>
      </c>
      <c r="I616" s="261"/>
      <c r="J616" s="257"/>
      <c r="K616" s="257"/>
      <c r="L616" s="262"/>
      <c r="M616" s="263"/>
      <c r="N616" s="264"/>
      <c r="O616" s="264"/>
      <c r="P616" s="264"/>
      <c r="Q616" s="264"/>
      <c r="R616" s="264"/>
      <c r="S616" s="264"/>
      <c r="T616" s="265"/>
      <c r="U616" s="14"/>
      <c r="V616" s="14"/>
      <c r="W616" s="14"/>
      <c r="X616" s="14"/>
      <c r="Y616" s="14"/>
      <c r="Z616" s="14"/>
      <c r="AA616" s="14"/>
      <c r="AB616" s="14"/>
      <c r="AC616" s="14"/>
      <c r="AD616" s="14"/>
      <c r="AE616" s="14"/>
      <c r="AT616" s="266" t="s">
        <v>250</v>
      </c>
      <c r="AU616" s="266" t="s">
        <v>84</v>
      </c>
      <c r="AV616" s="14" t="s">
        <v>84</v>
      </c>
      <c r="AW616" s="14" t="s">
        <v>31</v>
      </c>
      <c r="AX616" s="14" t="s">
        <v>75</v>
      </c>
      <c r="AY616" s="266" t="s">
        <v>239</v>
      </c>
    </row>
    <row r="617" s="14" customFormat="1">
      <c r="A617" s="14"/>
      <c r="B617" s="256"/>
      <c r="C617" s="257"/>
      <c r="D617" s="241" t="s">
        <v>250</v>
      </c>
      <c r="E617" s="258" t="s">
        <v>1</v>
      </c>
      <c r="F617" s="259" t="s">
        <v>4819</v>
      </c>
      <c r="G617" s="257"/>
      <c r="H617" s="260">
        <v>0.45000000000000001</v>
      </c>
      <c r="I617" s="261"/>
      <c r="J617" s="257"/>
      <c r="K617" s="257"/>
      <c r="L617" s="262"/>
      <c r="M617" s="263"/>
      <c r="N617" s="264"/>
      <c r="O617" s="264"/>
      <c r="P617" s="264"/>
      <c r="Q617" s="264"/>
      <c r="R617" s="264"/>
      <c r="S617" s="264"/>
      <c r="T617" s="265"/>
      <c r="U617" s="14"/>
      <c r="V617" s="14"/>
      <c r="W617" s="14"/>
      <c r="X617" s="14"/>
      <c r="Y617" s="14"/>
      <c r="Z617" s="14"/>
      <c r="AA617" s="14"/>
      <c r="AB617" s="14"/>
      <c r="AC617" s="14"/>
      <c r="AD617" s="14"/>
      <c r="AE617" s="14"/>
      <c r="AT617" s="266" t="s">
        <v>250</v>
      </c>
      <c r="AU617" s="266" t="s">
        <v>84</v>
      </c>
      <c r="AV617" s="14" t="s">
        <v>84</v>
      </c>
      <c r="AW617" s="14" t="s">
        <v>31</v>
      </c>
      <c r="AX617" s="14" t="s">
        <v>75</v>
      </c>
      <c r="AY617" s="266" t="s">
        <v>239</v>
      </c>
    </row>
    <row r="618" s="15" customFormat="1">
      <c r="A618" s="15"/>
      <c r="B618" s="267"/>
      <c r="C618" s="268"/>
      <c r="D618" s="241" t="s">
        <v>250</v>
      </c>
      <c r="E618" s="269" t="s">
        <v>1</v>
      </c>
      <c r="F618" s="270" t="s">
        <v>277</v>
      </c>
      <c r="G618" s="268"/>
      <c r="H618" s="271">
        <v>8.4420000000000002</v>
      </c>
      <c r="I618" s="272"/>
      <c r="J618" s="268"/>
      <c r="K618" s="268"/>
      <c r="L618" s="273"/>
      <c r="M618" s="274"/>
      <c r="N618" s="275"/>
      <c r="O618" s="275"/>
      <c r="P618" s="275"/>
      <c r="Q618" s="275"/>
      <c r="R618" s="275"/>
      <c r="S618" s="275"/>
      <c r="T618" s="276"/>
      <c r="U618" s="15"/>
      <c r="V618" s="15"/>
      <c r="W618" s="15"/>
      <c r="X618" s="15"/>
      <c r="Y618" s="15"/>
      <c r="Z618" s="15"/>
      <c r="AA618" s="15"/>
      <c r="AB618" s="15"/>
      <c r="AC618" s="15"/>
      <c r="AD618" s="15"/>
      <c r="AE618" s="15"/>
      <c r="AT618" s="277" t="s">
        <v>250</v>
      </c>
      <c r="AU618" s="277" t="s">
        <v>84</v>
      </c>
      <c r="AV618" s="15" t="s">
        <v>246</v>
      </c>
      <c r="AW618" s="15" t="s">
        <v>31</v>
      </c>
      <c r="AX618" s="15" t="s">
        <v>82</v>
      </c>
      <c r="AY618" s="277" t="s">
        <v>239</v>
      </c>
    </row>
    <row r="619" s="2" customFormat="1" ht="16.5" customHeight="1">
      <c r="A619" s="39"/>
      <c r="B619" s="40"/>
      <c r="C619" s="302" t="s">
        <v>1581</v>
      </c>
      <c r="D619" s="302" t="s">
        <v>1240</v>
      </c>
      <c r="E619" s="303" t="s">
        <v>4820</v>
      </c>
      <c r="F619" s="304" t="s">
        <v>4821</v>
      </c>
      <c r="G619" s="305" t="s">
        <v>330</v>
      </c>
      <c r="H619" s="306">
        <v>8.6950000000000003</v>
      </c>
      <c r="I619" s="307"/>
      <c r="J619" s="308">
        <f>ROUND(I619*H619,2)</f>
        <v>0</v>
      </c>
      <c r="K619" s="304" t="s">
        <v>1</v>
      </c>
      <c r="L619" s="309"/>
      <c r="M619" s="310" t="s">
        <v>1</v>
      </c>
      <c r="N619" s="311" t="s">
        <v>40</v>
      </c>
      <c r="O619" s="92"/>
      <c r="P619" s="237">
        <f>O619*H619</f>
        <v>0</v>
      </c>
      <c r="Q619" s="237">
        <v>0.0044900000000000001</v>
      </c>
      <c r="R619" s="237">
        <f>Q619*H619</f>
        <v>0.03904055</v>
      </c>
      <c r="S619" s="237">
        <v>0</v>
      </c>
      <c r="T619" s="238">
        <f>S619*H619</f>
        <v>0</v>
      </c>
      <c r="U619" s="39"/>
      <c r="V619" s="39"/>
      <c r="W619" s="39"/>
      <c r="X619" s="39"/>
      <c r="Y619" s="39"/>
      <c r="Z619" s="39"/>
      <c r="AA619" s="39"/>
      <c r="AB619" s="39"/>
      <c r="AC619" s="39"/>
      <c r="AD619" s="39"/>
      <c r="AE619" s="39"/>
      <c r="AR619" s="239" t="s">
        <v>299</v>
      </c>
      <c r="AT619" s="239" t="s">
        <v>1240</v>
      </c>
      <c r="AU619" s="239" t="s">
        <v>84</v>
      </c>
      <c r="AY619" s="18" t="s">
        <v>239</v>
      </c>
      <c r="BE619" s="240">
        <f>IF(N619="základní",J619,0)</f>
        <v>0</v>
      </c>
      <c r="BF619" s="240">
        <f>IF(N619="snížená",J619,0)</f>
        <v>0</v>
      </c>
      <c r="BG619" s="240">
        <f>IF(N619="zákl. přenesená",J619,0)</f>
        <v>0</v>
      </c>
      <c r="BH619" s="240">
        <f>IF(N619="sníž. přenesená",J619,0)</f>
        <v>0</v>
      </c>
      <c r="BI619" s="240">
        <f>IF(N619="nulová",J619,0)</f>
        <v>0</v>
      </c>
      <c r="BJ619" s="18" t="s">
        <v>82</v>
      </c>
      <c r="BK619" s="240">
        <f>ROUND(I619*H619,2)</f>
        <v>0</v>
      </c>
      <c r="BL619" s="18" t="s">
        <v>246</v>
      </c>
      <c r="BM619" s="239" t="s">
        <v>4822</v>
      </c>
    </row>
    <row r="620" s="2" customFormat="1">
      <c r="A620" s="39"/>
      <c r="B620" s="40"/>
      <c r="C620" s="41"/>
      <c r="D620" s="241" t="s">
        <v>248</v>
      </c>
      <c r="E620" s="41"/>
      <c r="F620" s="242" t="s">
        <v>4821</v>
      </c>
      <c r="G620" s="41"/>
      <c r="H620" s="41"/>
      <c r="I620" s="243"/>
      <c r="J620" s="41"/>
      <c r="K620" s="41"/>
      <c r="L620" s="45"/>
      <c r="M620" s="244"/>
      <c r="N620" s="245"/>
      <c r="O620" s="92"/>
      <c r="P620" s="92"/>
      <c r="Q620" s="92"/>
      <c r="R620" s="92"/>
      <c r="S620" s="92"/>
      <c r="T620" s="93"/>
      <c r="U620" s="39"/>
      <c r="V620" s="39"/>
      <c r="W620" s="39"/>
      <c r="X620" s="39"/>
      <c r="Y620" s="39"/>
      <c r="Z620" s="39"/>
      <c r="AA620" s="39"/>
      <c r="AB620" s="39"/>
      <c r="AC620" s="39"/>
      <c r="AD620" s="39"/>
      <c r="AE620" s="39"/>
      <c r="AT620" s="18" t="s">
        <v>248</v>
      </c>
      <c r="AU620" s="18" t="s">
        <v>84</v>
      </c>
    </row>
    <row r="621" s="13" customFormat="1">
      <c r="A621" s="13"/>
      <c r="B621" s="246"/>
      <c r="C621" s="247"/>
      <c r="D621" s="241" t="s">
        <v>250</v>
      </c>
      <c r="E621" s="248" t="s">
        <v>1</v>
      </c>
      <c r="F621" s="249" t="s">
        <v>4781</v>
      </c>
      <c r="G621" s="247"/>
      <c r="H621" s="248" t="s">
        <v>1</v>
      </c>
      <c r="I621" s="250"/>
      <c r="J621" s="247"/>
      <c r="K621" s="247"/>
      <c r="L621" s="251"/>
      <c r="M621" s="252"/>
      <c r="N621" s="253"/>
      <c r="O621" s="253"/>
      <c r="P621" s="253"/>
      <c r="Q621" s="253"/>
      <c r="R621" s="253"/>
      <c r="S621" s="253"/>
      <c r="T621" s="254"/>
      <c r="U621" s="13"/>
      <c r="V621" s="13"/>
      <c r="W621" s="13"/>
      <c r="X621" s="13"/>
      <c r="Y621" s="13"/>
      <c r="Z621" s="13"/>
      <c r="AA621" s="13"/>
      <c r="AB621" s="13"/>
      <c r="AC621" s="13"/>
      <c r="AD621" s="13"/>
      <c r="AE621" s="13"/>
      <c r="AT621" s="255" t="s">
        <v>250</v>
      </c>
      <c r="AU621" s="255" t="s">
        <v>84</v>
      </c>
      <c r="AV621" s="13" t="s">
        <v>82</v>
      </c>
      <c r="AW621" s="13" t="s">
        <v>31</v>
      </c>
      <c r="AX621" s="13" t="s">
        <v>75</v>
      </c>
      <c r="AY621" s="255" t="s">
        <v>239</v>
      </c>
    </row>
    <row r="622" s="14" customFormat="1">
      <c r="A622" s="14"/>
      <c r="B622" s="256"/>
      <c r="C622" s="257"/>
      <c r="D622" s="241" t="s">
        <v>250</v>
      </c>
      <c r="E622" s="258" t="s">
        <v>1</v>
      </c>
      <c r="F622" s="259" t="s">
        <v>4818</v>
      </c>
      <c r="G622" s="257"/>
      <c r="H622" s="260">
        <v>7.992</v>
      </c>
      <c r="I622" s="261"/>
      <c r="J622" s="257"/>
      <c r="K622" s="257"/>
      <c r="L622" s="262"/>
      <c r="M622" s="263"/>
      <c r="N622" s="264"/>
      <c r="O622" s="264"/>
      <c r="P622" s="264"/>
      <c r="Q622" s="264"/>
      <c r="R622" s="264"/>
      <c r="S622" s="264"/>
      <c r="T622" s="265"/>
      <c r="U622" s="14"/>
      <c r="V622" s="14"/>
      <c r="W622" s="14"/>
      <c r="X622" s="14"/>
      <c r="Y622" s="14"/>
      <c r="Z622" s="14"/>
      <c r="AA622" s="14"/>
      <c r="AB622" s="14"/>
      <c r="AC622" s="14"/>
      <c r="AD622" s="14"/>
      <c r="AE622" s="14"/>
      <c r="AT622" s="266" t="s">
        <v>250</v>
      </c>
      <c r="AU622" s="266" t="s">
        <v>84</v>
      </c>
      <c r="AV622" s="14" t="s">
        <v>84</v>
      </c>
      <c r="AW622" s="14" t="s">
        <v>31</v>
      </c>
      <c r="AX622" s="14" t="s">
        <v>75</v>
      </c>
      <c r="AY622" s="266" t="s">
        <v>239</v>
      </c>
    </row>
    <row r="623" s="14" customFormat="1">
      <c r="A623" s="14"/>
      <c r="B623" s="256"/>
      <c r="C623" s="257"/>
      <c r="D623" s="241" t="s">
        <v>250</v>
      </c>
      <c r="E623" s="258" t="s">
        <v>1</v>
      </c>
      <c r="F623" s="259" t="s">
        <v>4819</v>
      </c>
      <c r="G623" s="257"/>
      <c r="H623" s="260">
        <v>0.45000000000000001</v>
      </c>
      <c r="I623" s="261"/>
      <c r="J623" s="257"/>
      <c r="K623" s="257"/>
      <c r="L623" s="262"/>
      <c r="M623" s="263"/>
      <c r="N623" s="264"/>
      <c r="O623" s="264"/>
      <c r="P623" s="264"/>
      <c r="Q623" s="264"/>
      <c r="R623" s="264"/>
      <c r="S623" s="264"/>
      <c r="T623" s="265"/>
      <c r="U623" s="14"/>
      <c r="V623" s="14"/>
      <c r="W623" s="14"/>
      <c r="X623" s="14"/>
      <c r="Y623" s="14"/>
      <c r="Z623" s="14"/>
      <c r="AA623" s="14"/>
      <c r="AB623" s="14"/>
      <c r="AC623" s="14"/>
      <c r="AD623" s="14"/>
      <c r="AE623" s="14"/>
      <c r="AT623" s="266" t="s">
        <v>250</v>
      </c>
      <c r="AU623" s="266" t="s">
        <v>84</v>
      </c>
      <c r="AV623" s="14" t="s">
        <v>84</v>
      </c>
      <c r="AW623" s="14" t="s">
        <v>31</v>
      </c>
      <c r="AX623" s="14" t="s">
        <v>75</v>
      </c>
      <c r="AY623" s="266" t="s">
        <v>239</v>
      </c>
    </row>
    <row r="624" s="15" customFormat="1">
      <c r="A624" s="15"/>
      <c r="B624" s="267"/>
      <c r="C624" s="268"/>
      <c r="D624" s="241" t="s">
        <v>250</v>
      </c>
      <c r="E624" s="269" t="s">
        <v>1</v>
      </c>
      <c r="F624" s="270" t="s">
        <v>277</v>
      </c>
      <c r="G624" s="268"/>
      <c r="H624" s="271">
        <v>8.4420000000000002</v>
      </c>
      <c r="I624" s="272"/>
      <c r="J624" s="268"/>
      <c r="K624" s="268"/>
      <c r="L624" s="273"/>
      <c r="M624" s="274"/>
      <c r="N624" s="275"/>
      <c r="O624" s="275"/>
      <c r="P624" s="275"/>
      <c r="Q624" s="275"/>
      <c r="R624" s="275"/>
      <c r="S624" s="275"/>
      <c r="T624" s="276"/>
      <c r="U624" s="15"/>
      <c r="V624" s="15"/>
      <c r="W624" s="15"/>
      <c r="X624" s="15"/>
      <c r="Y624" s="15"/>
      <c r="Z624" s="15"/>
      <c r="AA624" s="15"/>
      <c r="AB624" s="15"/>
      <c r="AC624" s="15"/>
      <c r="AD624" s="15"/>
      <c r="AE624" s="15"/>
      <c r="AT624" s="277" t="s">
        <v>250</v>
      </c>
      <c r="AU624" s="277" t="s">
        <v>84</v>
      </c>
      <c r="AV624" s="15" t="s">
        <v>246</v>
      </c>
      <c r="AW624" s="15" t="s">
        <v>31</v>
      </c>
      <c r="AX624" s="15" t="s">
        <v>75</v>
      </c>
      <c r="AY624" s="277" t="s">
        <v>239</v>
      </c>
    </row>
    <row r="625" s="14" customFormat="1">
      <c r="A625" s="14"/>
      <c r="B625" s="256"/>
      <c r="C625" s="257"/>
      <c r="D625" s="241" t="s">
        <v>250</v>
      </c>
      <c r="E625" s="258" t="s">
        <v>1</v>
      </c>
      <c r="F625" s="259" t="s">
        <v>4823</v>
      </c>
      <c r="G625" s="257"/>
      <c r="H625" s="260">
        <v>8.6950000000000003</v>
      </c>
      <c r="I625" s="261"/>
      <c r="J625" s="257"/>
      <c r="K625" s="257"/>
      <c r="L625" s="262"/>
      <c r="M625" s="263"/>
      <c r="N625" s="264"/>
      <c r="O625" s="264"/>
      <c r="P625" s="264"/>
      <c r="Q625" s="264"/>
      <c r="R625" s="264"/>
      <c r="S625" s="264"/>
      <c r="T625" s="265"/>
      <c r="U625" s="14"/>
      <c r="V625" s="14"/>
      <c r="W625" s="14"/>
      <c r="X625" s="14"/>
      <c r="Y625" s="14"/>
      <c r="Z625" s="14"/>
      <c r="AA625" s="14"/>
      <c r="AB625" s="14"/>
      <c r="AC625" s="14"/>
      <c r="AD625" s="14"/>
      <c r="AE625" s="14"/>
      <c r="AT625" s="266" t="s">
        <v>250</v>
      </c>
      <c r="AU625" s="266" t="s">
        <v>84</v>
      </c>
      <c r="AV625" s="14" t="s">
        <v>84</v>
      </c>
      <c r="AW625" s="14" t="s">
        <v>31</v>
      </c>
      <c r="AX625" s="14" t="s">
        <v>82</v>
      </c>
      <c r="AY625" s="266" t="s">
        <v>239</v>
      </c>
    </row>
    <row r="626" s="2" customFormat="1" ht="16.5" customHeight="1">
      <c r="A626" s="39"/>
      <c r="B626" s="40"/>
      <c r="C626" s="302" t="s">
        <v>1589</v>
      </c>
      <c r="D626" s="302" t="s">
        <v>1240</v>
      </c>
      <c r="E626" s="303" t="s">
        <v>4824</v>
      </c>
      <c r="F626" s="304" t="s">
        <v>4825</v>
      </c>
      <c r="G626" s="305" t="s">
        <v>330</v>
      </c>
      <c r="H626" s="306">
        <v>4</v>
      </c>
      <c r="I626" s="307"/>
      <c r="J626" s="308">
        <f>ROUND(I626*H626,2)</f>
        <v>0</v>
      </c>
      <c r="K626" s="304" t="s">
        <v>1</v>
      </c>
      <c r="L626" s="309"/>
      <c r="M626" s="310" t="s">
        <v>1</v>
      </c>
      <c r="N626" s="311" t="s">
        <v>40</v>
      </c>
      <c r="O626" s="92"/>
      <c r="P626" s="237">
        <f>O626*H626</f>
        <v>0</v>
      </c>
      <c r="Q626" s="237">
        <v>0.0044900000000000001</v>
      </c>
      <c r="R626" s="237">
        <f>Q626*H626</f>
        <v>0.01796</v>
      </c>
      <c r="S626" s="237">
        <v>0</v>
      </c>
      <c r="T626" s="238">
        <f>S626*H626</f>
        <v>0</v>
      </c>
      <c r="U626" s="39"/>
      <c r="V626" s="39"/>
      <c r="W626" s="39"/>
      <c r="X626" s="39"/>
      <c r="Y626" s="39"/>
      <c r="Z626" s="39"/>
      <c r="AA626" s="39"/>
      <c r="AB626" s="39"/>
      <c r="AC626" s="39"/>
      <c r="AD626" s="39"/>
      <c r="AE626" s="39"/>
      <c r="AR626" s="239" t="s">
        <v>299</v>
      </c>
      <c r="AT626" s="239" t="s">
        <v>1240</v>
      </c>
      <c r="AU626" s="239" t="s">
        <v>84</v>
      </c>
      <c r="AY626" s="18" t="s">
        <v>239</v>
      </c>
      <c r="BE626" s="240">
        <f>IF(N626="základní",J626,0)</f>
        <v>0</v>
      </c>
      <c r="BF626" s="240">
        <f>IF(N626="snížená",J626,0)</f>
        <v>0</v>
      </c>
      <c r="BG626" s="240">
        <f>IF(N626="zákl. přenesená",J626,0)</f>
        <v>0</v>
      </c>
      <c r="BH626" s="240">
        <f>IF(N626="sníž. přenesená",J626,0)</f>
        <v>0</v>
      </c>
      <c r="BI626" s="240">
        <f>IF(N626="nulová",J626,0)</f>
        <v>0</v>
      </c>
      <c r="BJ626" s="18" t="s">
        <v>82</v>
      </c>
      <c r="BK626" s="240">
        <f>ROUND(I626*H626,2)</f>
        <v>0</v>
      </c>
      <c r="BL626" s="18" t="s">
        <v>246</v>
      </c>
      <c r="BM626" s="239" t="s">
        <v>4826</v>
      </c>
    </row>
    <row r="627" s="2" customFormat="1">
      <c r="A627" s="39"/>
      <c r="B627" s="40"/>
      <c r="C627" s="41"/>
      <c r="D627" s="241" t="s">
        <v>248</v>
      </c>
      <c r="E627" s="41"/>
      <c r="F627" s="242" t="s">
        <v>4825</v>
      </c>
      <c r="G627" s="41"/>
      <c r="H627" s="41"/>
      <c r="I627" s="243"/>
      <c r="J627" s="41"/>
      <c r="K627" s="41"/>
      <c r="L627" s="45"/>
      <c r="M627" s="244"/>
      <c r="N627" s="245"/>
      <c r="O627" s="92"/>
      <c r="P627" s="92"/>
      <c r="Q627" s="92"/>
      <c r="R627" s="92"/>
      <c r="S627" s="92"/>
      <c r="T627" s="93"/>
      <c r="U627" s="39"/>
      <c r="V627" s="39"/>
      <c r="W627" s="39"/>
      <c r="X627" s="39"/>
      <c r="Y627" s="39"/>
      <c r="Z627" s="39"/>
      <c r="AA627" s="39"/>
      <c r="AB627" s="39"/>
      <c r="AC627" s="39"/>
      <c r="AD627" s="39"/>
      <c r="AE627" s="39"/>
      <c r="AT627" s="18" t="s">
        <v>248</v>
      </c>
      <c r="AU627" s="18" t="s">
        <v>84</v>
      </c>
    </row>
    <row r="628" s="13" customFormat="1">
      <c r="A628" s="13"/>
      <c r="B628" s="246"/>
      <c r="C628" s="247"/>
      <c r="D628" s="241" t="s">
        <v>250</v>
      </c>
      <c r="E628" s="248" t="s">
        <v>1</v>
      </c>
      <c r="F628" s="249" t="s">
        <v>4781</v>
      </c>
      <c r="G628" s="247"/>
      <c r="H628" s="248" t="s">
        <v>1</v>
      </c>
      <c r="I628" s="250"/>
      <c r="J628" s="247"/>
      <c r="K628" s="247"/>
      <c r="L628" s="251"/>
      <c r="M628" s="252"/>
      <c r="N628" s="253"/>
      <c r="O628" s="253"/>
      <c r="P628" s="253"/>
      <c r="Q628" s="253"/>
      <c r="R628" s="253"/>
      <c r="S628" s="253"/>
      <c r="T628" s="254"/>
      <c r="U628" s="13"/>
      <c r="V628" s="13"/>
      <c r="W628" s="13"/>
      <c r="X628" s="13"/>
      <c r="Y628" s="13"/>
      <c r="Z628" s="13"/>
      <c r="AA628" s="13"/>
      <c r="AB628" s="13"/>
      <c r="AC628" s="13"/>
      <c r="AD628" s="13"/>
      <c r="AE628" s="13"/>
      <c r="AT628" s="255" t="s">
        <v>250</v>
      </c>
      <c r="AU628" s="255" t="s">
        <v>84</v>
      </c>
      <c r="AV628" s="13" t="s">
        <v>82</v>
      </c>
      <c r="AW628" s="13" t="s">
        <v>31</v>
      </c>
      <c r="AX628" s="13" t="s">
        <v>75</v>
      </c>
      <c r="AY628" s="255" t="s">
        <v>239</v>
      </c>
    </row>
    <row r="629" s="14" customFormat="1">
      <c r="A629" s="14"/>
      <c r="B629" s="256"/>
      <c r="C629" s="257"/>
      <c r="D629" s="241" t="s">
        <v>250</v>
      </c>
      <c r="E629" s="258" t="s">
        <v>1</v>
      </c>
      <c r="F629" s="259" t="s">
        <v>4827</v>
      </c>
      <c r="G629" s="257"/>
      <c r="H629" s="260">
        <v>4</v>
      </c>
      <c r="I629" s="261"/>
      <c r="J629" s="257"/>
      <c r="K629" s="257"/>
      <c r="L629" s="262"/>
      <c r="M629" s="263"/>
      <c r="N629" s="264"/>
      <c r="O629" s="264"/>
      <c r="P629" s="264"/>
      <c r="Q629" s="264"/>
      <c r="R629" s="264"/>
      <c r="S629" s="264"/>
      <c r="T629" s="265"/>
      <c r="U629" s="14"/>
      <c r="V629" s="14"/>
      <c r="W629" s="14"/>
      <c r="X629" s="14"/>
      <c r="Y629" s="14"/>
      <c r="Z629" s="14"/>
      <c r="AA629" s="14"/>
      <c r="AB629" s="14"/>
      <c r="AC629" s="14"/>
      <c r="AD629" s="14"/>
      <c r="AE629" s="14"/>
      <c r="AT629" s="266" t="s">
        <v>250</v>
      </c>
      <c r="AU629" s="266" t="s">
        <v>84</v>
      </c>
      <c r="AV629" s="14" t="s">
        <v>84</v>
      </c>
      <c r="AW629" s="14" t="s">
        <v>31</v>
      </c>
      <c r="AX629" s="14" t="s">
        <v>75</v>
      </c>
      <c r="AY629" s="266" t="s">
        <v>239</v>
      </c>
    </row>
    <row r="630" s="15" customFormat="1">
      <c r="A630" s="15"/>
      <c r="B630" s="267"/>
      <c r="C630" s="268"/>
      <c r="D630" s="241" t="s">
        <v>250</v>
      </c>
      <c r="E630" s="269" t="s">
        <v>1</v>
      </c>
      <c r="F630" s="270" t="s">
        <v>277</v>
      </c>
      <c r="G630" s="268"/>
      <c r="H630" s="271">
        <v>4</v>
      </c>
      <c r="I630" s="272"/>
      <c r="J630" s="268"/>
      <c r="K630" s="268"/>
      <c r="L630" s="273"/>
      <c r="M630" s="274"/>
      <c r="N630" s="275"/>
      <c r="O630" s="275"/>
      <c r="P630" s="275"/>
      <c r="Q630" s="275"/>
      <c r="R630" s="275"/>
      <c r="S630" s="275"/>
      <c r="T630" s="276"/>
      <c r="U630" s="15"/>
      <c r="V630" s="15"/>
      <c r="W630" s="15"/>
      <c r="X630" s="15"/>
      <c r="Y630" s="15"/>
      <c r="Z630" s="15"/>
      <c r="AA630" s="15"/>
      <c r="AB630" s="15"/>
      <c r="AC630" s="15"/>
      <c r="AD630" s="15"/>
      <c r="AE630" s="15"/>
      <c r="AT630" s="277" t="s">
        <v>250</v>
      </c>
      <c r="AU630" s="277" t="s">
        <v>84</v>
      </c>
      <c r="AV630" s="15" t="s">
        <v>246</v>
      </c>
      <c r="AW630" s="15" t="s">
        <v>31</v>
      </c>
      <c r="AX630" s="15" t="s">
        <v>82</v>
      </c>
      <c r="AY630" s="277" t="s">
        <v>239</v>
      </c>
    </row>
    <row r="631" s="2" customFormat="1" ht="16.5" customHeight="1">
      <c r="A631" s="39"/>
      <c r="B631" s="40"/>
      <c r="C631" s="302" t="s">
        <v>1617</v>
      </c>
      <c r="D631" s="302" t="s">
        <v>1240</v>
      </c>
      <c r="E631" s="303" t="s">
        <v>4828</v>
      </c>
      <c r="F631" s="304" t="s">
        <v>4829</v>
      </c>
      <c r="G631" s="305" t="s">
        <v>330</v>
      </c>
      <c r="H631" s="306">
        <v>2</v>
      </c>
      <c r="I631" s="307"/>
      <c r="J631" s="308">
        <f>ROUND(I631*H631,2)</f>
        <v>0</v>
      </c>
      <c r="K631" s="304" t="s">
        <v>1</v>
      </c>
      <c r="L631" s="309"/>
      <c r="M631" s="310" t="s">
        <v>1</v>
      </c>
      <c r="N631" s="311" t="s">
        <v>40</v>
      </c>
      <c r="O631" s="92"/>
      <c r="P631" s="237">
        <f>O631*H631</f>
        <v>0</v>
      </c>
      <c r="Q631" s="237">
        <v>0.0044900000000000001</v>
      </c>
      <c r="R631" s="237">
        <f>Q631*H631</f>
        <v>0.0089800000000000001</v>
      </c>
      <c r="S631" s="237">
        <v>0</v>
      </c>
      <c r="T631" s="238">
        <f>S631*H631</f>
        <v>0</v>
      </c>
      <c r="U631" s="39"/>
      <c r="V631" s="39"/>
      <c r="W631" s="39"/>
      <c r="X631" s="39"/>
      <c r="Y631" s="39"/>
      <c r="Z631" s="39"/>
      <c r="AA631" s="39"/>
      <c r="AB631" s="39"/>
      <c r="AC631" s="39"/>
      <c r="AD631" s="39"/>
      <c r="AE631" s="39"/>
      <c r="AR631" s="239" t="s">
        <v>299</v>
      </c>
      <c r="AT631" s="239" t="s">
        <v>1240</v>
      </c>
      <c r="AU631" s="239" t="s">
        <v>84</v>
      </c>
      <c r="AY631" s="18" t="s">
        <v>239</v>
      </c>
      <c r="BE631" s="240">
        <f>IF(N631="základní",J631,0)</f>
        <v>0</v>
      </c>
      <c r="BF631" s="240">
        <f>IF(N631="snížená",J631,0)</f>
        <v>0</v>
      </c>
      <c r="BG631" s="240">
        <f>IF(N631="zákl. přenesená",J631,0)</f>
        <v>0</v>
      </c>
      <c r="BH631" s="240">
        <f>IF(N631="sníž. přenesená",J631,0)</f>
        <v>0</v>
      </c>
      <c r="BI631" s="240">
        <f>IF(N631="nulová",J631,0)</f>
        <v>0</v>
      </c>
      <c r="BJ631" s="18" t="s">
        <v>82</v>
      </c>
      <c r="BK631" s="240">
        <f>ROUND(I631*H631,2)</f>
        <v>0</v>
      </c>
      <c r="BL631" s="18" t="s">
        <v>246</v>
      </c>
      <c r="BM631" s="239" t="s">
        <v>4830</v>
      </c>
    </row>
    <row r="632" s="2" customFormat="1">
      <c r="A632" s="39"/>
      <c r="B632" s="40"/>
      <c r="C632" s="41"/>
      <c r="D632" s="241" t="s">
        <v>248</v>
      </c>
      <c r="E632" s="41"/>
      <c r="F632" s="242" t="s">
        <v>4829</v>
      </c>
      <c r="G632" s="41"/>
      <c r="H632" s="41"/>
      <c r="I632" s="243"/>
      <c r="J632" s="41"/>
      <c r="K632" s="41"/>
      <c r="L632" s="45"/>
      <c r="M632" s="244"/>
      <c r="N632" s="245"/>
      <c r="O632" s="92"/>
      <c r="P632" s="92"/>
      <c r="Q632" s="92"/>
      <c r="R632" s="92"/>
      <c r="S632" s="92"/>
      <c r="T632" s="93"/>
      <c r="U632" s="39"/>
      <c r="V632" s="39"/>
      <c r="W632" s="39"/>
      <c r="X632" s="39"/>
      <c r="Y632" s="39"/>
      <c r="Z632" s="39"/>
      <c r="AA632" s="39"/>
      <c r="AB632" s="39"/>
      <c r="AC632" s="39"/>
      <c r="AD632" s="39"/>
      <c r="AE632" s="39"/>
      <c r="AT632" s="18" t="s">
        <v>248</v>
      </c>
      <c r="AU632" s="18" t="s">
        <v>84</v>
      </c>
    </row>
    <row r="633" s="13" customFormat="1">
      <c r="A633" s="13"/>
      <c r="B633" s="246"/>
      <c r="C633" s="247"/>
      <c r="D633" s="241" t="s">
        <v>250</v>
      </c>
      <c r="E633" s="248" t="s">
        <v>1</v>
      </c>
      <c r="F633" s="249" t="s">
        <v>4781</v>
      </c>
      <c r="G633" s="247"/>
      <c r="H633" s="248" t="s">
        <v>1</v>
      </c>
      <c r="I633" s="250"/>
      <c r="J633" s="247"/>
      <c r="K633" s="247"/>
      <c r="L633" s="251"/>
      <c r="M633" s="252"/>
      <c r="N633" s="253"/>
      <c r="O633" s="253"/>
      <c r="P633" s="253"/>
      <c r="Q633" s="253"/>
      <c r="R633" s="253"/>
      <c r="S633" s="253"/>
      <c r="T633" s="254"/>
      <c r="U633" s="13"/>
      <c r="V633" s="13"/>
      <c r="W633" s="13"/>
      <c r="X633" s="13"/>
      <c r="Y633" s="13"/>
      <c r="Z633" s="13"/>
      <c r="AA633" s="13"/>
      <c r="AB633" s="13"/>
      <c r="AC633" s="13"/>
      <c r="AD633" s="13"/>
      <c r="AE633" s="13"/>
      <c r="AT633" s="255" t="s">
        <v>250</v>
      </c>
      <c r="AU633" s="255" t="s">
        <v>84</v>
      </c>
      <c r="AV633" s="13" t="s">
        <v>82</v>
      </c>
      <c r="AW633" s="13" t="s">
        <v>31</v>
      </c>
      <c r="AX633" s="13" t="s">
        <v>75</v>
      </c>
      <c r="AY633" s="255" t="s">
        <v>239</v>
      </c>
    </row>
    <row r="634" s="14" customFormat="1">
      <c r="A634" s="14"/>
      <c r="B634" s="256"/>
      <c r="C634" s="257"/>
      <c r="D634" s="241" t="s">
        <v>250</v>
      </c>
      <c r="E634" s="258" t="s">
        <v>1</v>
      </c>
      <c r="F634" s="259" t="s">
        <v>4795</v>
      </c>
      <c r="G634" s="257"/>
      <c r="H634" s="260">
        <v>2</v>
      </c>
      <c r="I634" s="261"/>
      <c r="J634" s="257"/>
      <c r="K634" s="257"/>
      <c r="L634" s="262"/>
      <c r="M634" s="263"/>
      <c r="N634" s="264"/>
      <c r="O634" s="264"/>
      <c r="P634" s="264"/>
      <c r="Q634" s="264"/>
      <c r="R634" s="264"/>
      <c r="S634" s="264"/>
      <c r="T634" s="265"/>
      <c r="U634" s="14"/>
      <c r="V634" s="14"/>
      <c r="W634" s="14"/>
      <c r="X634" s="14"/>
      <c r="Y634" s="14"/>
      <c r="Z634" s="14"/>
      <c r="AA634" s="14"/>
      <c r="AB634" s="14"/>
      <c r="AC634" s="14"/>
      <c r="AD634" s="14"/>
      <c r="AE634" s="14"/>
      <c r="AT634" s="266" t="s">
        <v>250</v>
      </c>
      <c r="AU634" s="266" t="s">
        <v>84</v>
      </c>
      <c r="AV634" s="14" t="s">
        <v>84</v>
      </c>
      <c r="AW634" s="14" t="s">
        <v>31</v>
      </c>
      <c r="AX634" s="14" t="s">
        <v>75</v>
      </c>
      <c r="AY634" s="266" t="s">
        <v>239</v>
      </c>
    </row>
    <row r="635" s="15" customFormat="1">
      <c r="A635" s="15"/>
      <c r="B635" s="267"/>
      <c r="C635" s="268"/>
      <c r="D635" s="241" t="s">
        <v>250</v>
      </c>
      <c r="E635" s="269" t="s">
        <v>1</v>
      </c>
      <c r="F635" s="270" t="s">
        <v>277</v>
      </c>
      <c r="G635" s="268"/>
      <c r="H635" s="271">
        <v>2</v>
      </c>
      <c r="I635" s="272"/>
      <c r="J635" s="268"/>
      <c r="K635" s="268"/>
      <c r="L635" s="273"/>
      <c r="M635" s="274"/>
      <c r="N635" s="275"/>
      <c r="O635" s="275"/>
      <c r="P635" s="275"/>
      <c r="Q635" s="275"/>
      <c r="R635" s="275"/>
      <c r="S635" s="275"/>
      <c r="T635" s="276"/>
      <c r="U635" s="15"/>
      <c r="V635" s="15"/>
      <c r="W635" s="15"/>
      <c r="X635" s="15"/>
      <c r="Y635" s="15"/>
      <c r="Z635" s="15"/>
      <c r="AA635" s="15"/>
      <c r="AB635" s="15"/>
      <c r="AC635" s="15"/>
      <c r="AD635" s="15"/>
      <c r="AE635" s="15"/>
      <c r="AT635" s="277" t="s">
        <v>250</v>
      </c>
      <c r="AU635" s="277" t="s">
        <v>84</v>
      </c>
      <c r="AV635" s="15" t="s">
        <v>246</v>
      </c>
      <c r="AW635" s="15" t="s">
        <v>31</v>
      </c>
      <c r="AX635" s="15" t="s">
        <v>82</v>
      </c>
      <c r="AY635" s="277" t="s">
        <v>239</v>
      </c>
    </row>
    <row r="636" s="2" customFormat="1" ht="24.15" customHeight="1">
      <c r="A636" s="39"/>
      <c r="B636" s="40"/>
      <c r="C636" s="228" t="s">
        <v>1622</v>
      </c>
      <c r="D636" s="228" t="s">
        <v>241</v>
      </c>
      <c r="E636" s="229" t="s">
        <v>4831</v>
      </c>
      <c r="F636" s="230" t="s">
        <v>4832</v>
      </c>
      <c r="G636" s="231" t="s">
        <v>330</v>
      </c>
      <c r="H636" s="232">
        <v>28.123999999999999</v>
      </c>
      <c r="I636" s="233"/>
      <c r="J636" s="234">
        <f>ROUND(I636*H636,2)</f>
        <v>0</v>
      </c>
      <c r="K636" s="230" t="s">
        <v>1</v>
      </c>
      <c r="L636" s="45"/>
      <c r="M636" s="235" t="s">
        <v>1</v>
      </c>
      <c r="N636" s="236" t="s">
        <v>40</v>
      </c>
      <c r="O636" s="92"/>
      <c r="P636" s="237">
        <f>O636*H636</f>
        <v>0</v>
      </c>
      <c r="Q636" s="237">
        <v>2.0000000000000002E-05</v>
      </c>
      <c r="R636" s="237">
        <f>Q636*H636</f>
        <v>0.00056247999999999997</v>
      </c>
      <c r="S636" s="237">
        <v>0</v>
      </c>
      <c r="T636" s="238">
        <f>S636*H636</f>
        <v>0</v>
      </c>
      <c r="U636" s="39"/>
      <c r="V636" s="39"/>
      <c r="W636" s="39"/>
      <c r="X636" s="39"/>
      <c r="Y636" s="39"/>
      <c r="Z636" s="39"/>
      <c r="AA636" s="39"/>
      <c r="AB636" s="39"/>
      <c r="AC636" s="39"/>
      <c r="AD636" s="39"/>
      <c r="AE636" s="39"/>
      <c r="AR636" s="239" t="s">
        <v>246</v>
      </c>
      <c r="AT636" s="239" t="s">
        <v>241</v>
      </c>
      <c r="AU636" s="239" t="s">
        <v>84</v>
      </c>
      <c r="AY636" s="18" t="s">
        <v>239</v>
      </c>
      <c r="BE636" s="240">
        <f>IF(N636="základní",J636,0)</f>
        <v>0</v>
      </c>
      <c r="BF636" s="240">
        <f>IF(N636="snížená",J636,0)</f>
        <v>0</v>
      </c>
      <c r="BG636" s="240">
        <f>IF(N636="zákl. přenesená",J636,0)</f>
        <v>0</v>
      </c>
      <c r="BH636" s="240">
        <f>IF(N636="sníž. přenesená",J636,0)</f>
        <v>0</v>
      </c>
      <c r="BI636" s="240">
        <f>IF(N636="nulová",J636,0)</f>
        <v>0</v>
      </c>
      <c r="BJ636" s="18" t="s">
        <v>82</v>
      </c>
      <c r="BK636" s="240">
        <f>ROUND(I636*H636,2)</f>
        <v>0</v>
      </c>
      <c r="BL636" s="18" t="s">
        <v>246</v>
      </c>
      <c r="BM636" s="239" t="s">
        <v>4833</v>
      </c>
    </row>
    <row r="637" s="2" customFormat="1">
      <c r="A637" s="39"/>
      <c r="B637" s="40"/>
      <c r="C637" s="41"/>
      <c r="D637" s="241" t="s">
        <v>248</v>
      </c>
      <c r="E637" s="41"/>
      <c r="F637" s="242" t="s">
        <v>4832</v>
      </c>
      <c r="G637" s="41"/>
      <c r="H637" s="41"/>
      <c r="I637" s="243"/>
      <c r="J637" s="41"/>
      <c r="K637" s="41"/>
      <c r="L637" s="45"/>
      <c r="M637" s="244"/>
      <c r="N637" s="245"/>
      <c r="O637" s="92"/>
      <c r="P637" s="92"/>
      <c r="Q637" s="92"/>
      <c r="R637" s="92"/>
      <c r="S637" s="92"/>
      <c r="T637" s="93"/>
      <c r="U637" s="39"/>
      <c r="V637" s="39"/>
      <c r="W637" s="39"/>
      <c r="X637" s="39"/>
      <c r="Y637" s="39"/>
      <c r="Z637" s="39"/>
      <c r="AA637" s="39"/>
      <c r="AB637" s="39"/>
      <c r="AC637" s="39"/>
      <c r="AD637" s="39"/>
      <c r="AE637" s="39"/>
      <c r="AT637" s="18" t="s">
        <v>248</v>
      </c>
      <c r="AU637" s="18" t="s">
        <v>84</v>
      </c>
    </row>
    <row r="638" s="13" customFormat="1">
      <c r="A638" s="13"/>
      <c r="B638" s="246"/>
      <c r="C638" s="247"/>
      <c r="D638" s="241" t="s">
        <v>250</v>
      </c>
      <c r="E638" s="248" t="s">
        <v>1</v>
      </c>
      <c r="F638" s="249" t="s">
        <v>4452</v>
      </c>
      <c r="G638" s="247"/>
      <c r="H638" s="248" t="s">
        <v>1</v>
      </c>
      <c r="I638" s="250"/>
      <c r="J638" s="247"/>
      <c r="K638" s="247"/>
      <c r="L638" s="251"/>
      <c r="M638" s="252"/>
      <c r="N638" s="253"/>
      <c r="O638" s="253"/>
      <c r="P638" s="253"/>
      <c r="Q638" s="253"/>
      <c r="R638" s="253"/>
      <c r="S638" s="253"/>
      <c r="T638" s="254"/>
      <c r="U638" s="13"/>
      <c r="V638" s="13"/>
      <c r="W638" s="13"/>
      <c r="X638" s="13"/>
      <c r="Y638" s="13"/>
      <c r="Z638" s="13"/>
      <c r="AA638" s="13"/>
      <c r="AB638" s="13"/>
      <c r="AC638" s="13"/>
      <c r="AD638" s="13"/>
      <c r="AE638" s="13"/>
      <c r="AT638" s="255" t="s">
        <v>250</v>
      </c>
      <c r="AU638" s="255" t="s">
        <v>84</v>
      </c>
      <c r="AV638" s="13" t="s">
        <v>82</v>
      </c>
      <c r="AW638" s="13" t="s">
        <v>31</v>
      </c>
      <c r="AX638" s="13" t="s">
        <v>75</v>
      </c>
      <c r="AY638" s="255" t="s">
        <v>239</v>
      </c>
    </row>
    <row r="639" s="14" customFormat="1">
      <c r="A639" s="14"/>
      <c r="B639" s="256"/>
      <c r="C639" s="257"/>
      <c r="D639" s="241" t="s">
        <v>250</v>
      </c>
      <c r="E639" s="258" t="s">
        <v>1</v>
      </c>
      <c r="F639" s="259" t="s">
        <v>4834</v>
      </c>
      <c r="G639" s="257"/>
      <c r="H639" s="260">
        <v>21.259</v>
      </c>
      <c r="I639" s="261"/>
      <c r="J639" s="257"/>
      <c r="K639" s="257"/>
      <c r="L639" s="262"/>
      <c r="M639" s="263"/>
      <c r="N639" s="264"/>
      <c r="O639" s="264"/>
      <c r="P639" s="264"/>
      <c r="Q639" s="264"/>
      <c r="R639" s="264"/>
      <c r="S639" s="264"/>
      <c r="T639" s="265"/>
      <c r="U639" s="14"/>
      <c r="V639" s="14"/>
      <c r="W639" s="14"/>
      <c r="X639" s="14"/>
      <c r="Y639" s="14"/>
      <c r="Z639" s="14"/>
      <c r="AA639" s="14"/>
      <c r="AB639" s="14"/>
      <c r="AC639" s="14"/>
      <c r="AD639" s="14"/>
      <c r="AE639" s="14"/>
      <c r="AT639" s="266" t="s">
        <v>250</v>
      </c>
      <c r="AU639" s="266" t="s">
        <v>84</v>
      </c>
      <c r="AV639" s="14" t="s">
        <v>84</v>
      </c>
      <c r="AW639" s="14" t="s">
        <v>31</v>
      </c>
      <c r="AX639" s="14" t="s">
        <v>75</v>
      </c>
      <c r="AY639" s="266" t="s">
        <v>239</v>
      </c>
    </row>
    <row r="640" s="14" customFormat="1">
      <c r="A640" s="14"/>
      <c r="B640" s="256"/>
      <c r="C640" s="257"/>
      <c r="D640" s="241" t="s">
        <v>250</v>
      </c>
      <c r="E640" s="258" t="s">
        <v>1</v>
      </c>
      <c r="F640" s="259" t="s">
        <v>4835</v>
      </c>
      <c r="G640" s="257"/>
      <c r="H640" s="260">
        <v>3.9849999999999999</v>
      </c>
      <c r="I640" s="261"/>
      <c r="J640" s="257"/>
      <c r="K640" s="257"/>
      <c r="L640" s="262"/>
      <c r="M640" s="263"/>
      <c r="N640" s="264"/>
      <c r="O640" s="264"/>
      <c r="P640" s="264"/>
      <c r="Q640" s="264"/>
      <c r="R640" s="264"/>
      <c r="S640" s="264"/>
      <c r="T640" s="265"/>
      <c r="U640" s="14"/>
      <c r="V640" s="14"/>
      <c r="W640" s="14"/>
      <c r="X640" s="14"/>
      <c r="Y640" s="14"/>
      <c r="Z640" s="14"/>
      <c r="AA640" s="14"/>
      <c r="AB640" s="14"/>
      <c r="AC640" s="14"/>
      <c r="AD640" s="14"/>
      <c r="AE640" s="14"/>
      <c r="AT640" s="266" t="s">
        <v>250</v>
      </c>
      <c r="AU640" s="266" t="s">
        <v>84</v>
      </c>
      <c r="AV640" s="14" t="s">
        <v>84</v>
      </c>
      <c r="AW640" s="14" t="s">
        <v>31</v>
      </c>
      <c r="AX640" s="14" t="s">
        <v>75</v>
      </c>
      <c r="AY640" s="266" t="s">
        <v>239</v>
      </c>
    </row>
    <row r="641" s="16" customFormat="1">
      <c r="A641" s="16"/>
      <c r="B641" s="291"/>
      <c r="C641" s="292"/>
      <c r="D641" s="241" t="s">
        <v>250</v>
      </c>
      <c r="E641" s="293" t="s">
        <v>1</v>
      </c>
      <c r="F641" s="294" t="s">
        <v>1211</v>
      </c>
      <c r="G641" s="292"/>
      <c r="H641" s="295">
        <v>25.244</v>
      </c>
      <c r="I641" s="296"/>
      <c r="J641" s="292"/>
      <c r="K641" s="292"/>
      <c r="L641" s="297"/>
      <c r="M641" s="298"/>
      <c r="N641" s="299"/>
      <c r="O641" s="299"/>
      <c r="P641" s="299"/>
      <c r="Q641" s="299"/>
      <c r="R641" s="299"/>
      <c r="S641" s="299"/>
      <c r="T641" s="300"/>
      <c r="U641" s="16"/>
      <c r="V641" s="16"/>
      <c r="W641" s="16"/>
      <c r="X641" s="16"/>
      <c r="Y641" s="16"/>
      <c r="Z641" s="16"/>
      <c r="AA641" s="16"/>
      <c r="AB641" s="16"/>
      <c r="AC641" s="16"/>
      <c r="AD641" s="16"/>
      <c r="AE641" s="16"/>
      <c r="AT641" s="301" t="s">
        <v>250</v>
      </c>
      <c r="AU641" s="301" t="s">
        <v>84</v>
      </c>
      <c r="AV641" s="16" t="s">
        <v>107</v>
      </c>
      <c r="AW641" s="16" t="s">
        <v>31</v>
      </c>
      <c r="AX641" s="16" t="s">
        <v>75</v>
      </c>
      <c r="AY641" s="301" t="s">
        <v>239</v>
      </c>
    </row>
    <row r="642" s="13" customFormat="1">
      <c r="A642" s="13"/>
      <c r="B642" s="246"/>
      <c r="C642" s="247"/>
      <c r="D642" s="241" t="s">
        <v>250</v>
      </c>
      <c r="E642" s="248" t="s">
        <v>1</v>
      </c>
      <c r="F642" s="249" t="s">
        <v>4836</v>
      </c>
      <c r="G642" s="247"/>
      <c r="H642" s="248" t="s">
        <v>1</v>
      </c>
      <c r="I642" s="250"/>
      <c r="J642" s="247"/>
      <c r="K642" s="247"/>
      <c r="L642" s="251"/>
      <c r="M642" s="252"/>
      <c r="N642" s="253"/>
      <c r="O642" s="253"/>
      <c r="P642" s="253"/>
      <c r="Q642" s="253"/>
      <c r="R642" s="253"/>
      <c r="S642" s="253"/>
      <c r="T642" s="254"/>
      <c r="U642" s="13"/>
      <c r="V642" s="13"/>
      <c r="W642" s="13"/>
      <c r="X642" s="13"/>
      <c r="Y642" s="13"/>
      <c r="Z642" s="13"/>
      <c r="AA642" s="13"/>
      <c r="AB642" s="13"/>
      <c r="AC642" s="13"/>
      <c r="AD642" s="13"/>
      <c r="AE642" s="13"/>
      <c r="AT642" s="255" t="s">
        <v>250</v>
      </c>
      <c r="AU642" s="255" t="s">
        <v>84</v>
      </c>
      <c r="AV642" s="13" t="s">
        <v>82</v>
      </c>
      <c r="AW642" s="13" t="s">
        <v>31</v>
      </c>
      <c r="AX642" s="13" t="s">
        <v>75</v>
      </c>
      <c r="AY642" s="255" t="s">
        <v>239</v>
      </c>
    </row>
    <row r="643" s="14" customFormat="1">
      <c r="A643" s="14"/>
      <c r="B643" s="256"/>
      <c r="C643" s="257"/>
      <c r="D643" s="241" t="s">
        <v>250</v>
      </c>
      <c r="E643" s="258" t="s">
        <v>1</v>
      </c>
      <c r="F643" s="259" t="s">
        <v>4837</v>
      </c>
      <c r="G643" s="257"/>
      <c r="H643" s="260">
        <v>2.8799999999999999</v>
      </c>
      <c r="I643" s="261"/>
      <c r="J643" s="257"/>
      <c r="K643" s="257"/>
      <c r="L643" s="262"/>
      <c r="M643" s="263"/>
      <c r="N643" s="264"/>
      <c r="O643" s="264"/>
      <c r="P643" s="264"/>
      <c r="Q643" s="264"/>
      <c r="R643" s="264"/>
      <c r="S643" s="264"/>
      <c r="T643" s="265"/>
      <c r="U643" s="14"/>
      <c r="V643" s="14"/>
      <c r="W643" s="14"/>
      <c r="X643" s="14"/>
      <c r="Y643" s="14"/>
      <c r="Z643" s="14"/>
      <c r="AA643" s="14"/>
      <c r="AB643" s="14"/>
      <c r="AC643" s="14"/>
      <c r="AD643" s="14"/>
      <c r="AE643" s="14"/>
      <c r="AT643" s="266" t="s">
        <v>250</v>
      </c>
      <c r="AU643" s="266" t="s">
        <v>84</v>
      </c>
      <c r="AV643" s="14" t="s">
        <v>84</v>
      </c>
      <c r="AW643" s="14" t="s">
        <v>31</v>
      </c>
      <c r="AX643" s="14" t="s">
        <v>75</v>
      </c>
      <c r="AY643" s="266" t="s">
        <v>239</v>
      </c>
    </row>
    <row r="644" s="16" customFormat="1">
      <c r="A644" s="16"/>
      <c r="B644" s="291"/>
      <c r="C644" s="292"/>
      <c r="D644" s="241" t="s">
        <v>250</v>
      </c>
      <c r="E644" s="293" t="s">
        <v>1</v>
      </c>
      <c r="F644" s="294" t="s">
        <v>1211</v>
      </c>
      <c r="G644" s="292"/>
      <c r="H644" s="295">
        <v>2.8799999999999999</v>
      </c>
      <c r="I644" s="296"/>
      <c r="J644" s="292"/>
      <c r="K644" s="292"/>
      <c r="L644" s="297"/>
      <c r="M644" s="298"/>
      <c r="N644" s="299"/>
      <c r="O644" s="299"/>
      <c r="P644" s="299"/>
      <c r="Q644" s="299"/>
      <c r="R644" s="299"/>
      <c r="S644" s="299"/>
      <c r="T644" s="300"/>
      <c r="U644" s="16"/>
      <c r="V644" s="16"/>
      <c r="W644" s="16"/>
      <c r="X644" s="16"/>
      <c r="Y644" s="16"/>
      <c r="Z644" s="16"/>
      <c r="AA644" s="16"/>
      <c r="AB644" s="16"/>
      <c r="AC644" s="16"/>
      <c r="AD644" s="16"/>
      <c r="AE644" s="16"/>
      <c r="AT644" s="301" t="s">
        <v>250</v>
      </c>
      <c r="AU644" s="301" t="s">
        <v>84</v>
      </c>
      <c r="AV644" s="16" t="s">
        <v>107</v>
      </c>
      <c r="AW644" s="16" t="s">
        <v>31</v>
      </c>
      <c r="AX644" s="16" t="s">
        <v>75</v>
      </c>
      <c r="AY644" s="301" t="s">
        <v>239</v>
      </c>
    </row>
    <row r="645" s="15" customFormat="1">
      <c r="A645" s="15"/>
      <c r="B645" s="267"/>
      <c r="C645" s="268"/>
      <c r="D645" s="241" t="s">
        <v>250</v>
      </c>
      <c r="E645" s="269" t="s">
        <v>4386</v>
      </c>
      <c r="F645" s="270" t="s">
        <v>277</v>
      </c>
      <c r="G645" s="268"/>
      <c r="H645" s="271">
        <v>28.123999999999999</v>
      </c>
      <c r="I645" s="272"/>
      <c r="J645" s="268"/>
      <c r="K645" s="268"/>
      <c r="L645" s="273"/>
      <c r="M645" s="274"/>
      <c r="N645" s="275"/>
      <c r="O645" s="275"/>
      <c r="P645" s="275"/>
      <c r="Q645" s="275"/>
      <c r="R645" s="275"/>
      <c r="S645" s="275"/>
      <c r="T645" s="276"/>
      <c r="U645" s="15"/>
      <c r="V645" s="15"/>
      <c r="W645" s="15"/>
      <c r="X645" s="15"/>
      <c r="Y645" s="15"/>
      <c r="Z645" s="15"/>
      <c r="AA645" s="15"/>
      <c r="AB645" s="15"/>
      <c r="AC645" s="15"/>
      <c r="AD645" s="15"/>
      <c r="AE645" s="15"/>
      <c r="AT645" s="277" t="s">
        <v>250</v>
      </c>
      <c r="AU645" s="277" t="s">
        <v>84</v>
      </c>
      <c r="AV645" s="15" t="s">
        <v>246</v>
      </c>
      <c r="AW645" s="15" t="s">
        <v>31</v>
      </c>
      <c r="AX645" s="15" t="s">
        <v>82</v>
      </c>
      <c r="AY645" s="277" t="s">
        <v>239</v>
      </c>
    </row>
    <row r="646" s="2" customFormat="1" ht="24.15" customHeight="1">
      <c r="A646" s="39"/>
      <c r="B646" s="40"/>
      <c r="C646" s="302" t="s">
        <v>1635</v>
      </c>
      <c r="D646" s="302" t="s">
        <v>1240</v>
      </c>
      <c r="E646" s="303" t="s">
        <v>4838</v>
      </c>
      <c r="F646" s="304" t="s">
        <v>4839</v>
      </c>
      <c r="G646" s="305" t="s">
        <v>330</v>
      </c>
      <c r="H646" s="306">
        <v>28.968</v>
      </c>
      <c r="I646" s="307"/>
      <c r="J646" s="308">
        <f>ROUND(I646*H646,2)</f>
        <v>0</v>
      </c>
      <c r="K646" s="304" t="s">
        <v>1</v>
      </c>
      <c r="L646" s="309"/>
      <c r="M646" s="310" t="s">
        <v>1</v>
      </c>
      <c r="N646" s="311" t="s">
        <v>40</v>
      </c>
      <c r="O646" s="92"/>
      <c r="P646" s="237">
        <f>O646*H646</f>
        <v>0</v>
      </c>
      <c r="Q646" s="237">
        <v>0.013100000000000001</v>
      </c>
      <c r="R646" s="237">
        <f>Q646*H646</f>
        <v>0.37948080000000001</v>
      </c>
      <c r="S646" s="237">
        <v>0</v>
      </c>
      <c r="T646" s="238">
        <f>S646*H646</f>
        <v>0</v>
      </c>
      <c r="U646" s="39"/>
      <c r="V646" s="39"/>
      <c r="W646" s="39"/>
      <c r="X646" s="39"/>
      <c r="Y646" s="39"/>
      <c r="Z646" s="39"/>
      <c r="AA646" s="39"/>
      <c r="AB646" s="39"/>
      <c r="AC646" s="39"/>
      <c r="AD646" s="39"/>
      <c r="AE646" s="39"/>
      <c r="AR646" s="239" t="s">
        <v>299</v>
      </c>
      <c r="AT646" s="239" t="s">
        <v>1240</v>
      </c>
      <c r="AU646" s="239" t="s">
        <v>84</v>
      </c>
      <c r="AY646" s="18" t="s">
        <v>239</v>
      </c>
      <c r="BE646" s="240">
        <f>IF(N646="základní",J646,0)</f>
        <v>0</v>
      </c>
      <c r="BF646" s="240">
        <f>IF(N646="snížená",J646,0)</f>
        <v>0</v>
      </c>
      <c r="BG646" s="240">
        <f>IF(N646="zákl. přenesená",J646,0)</f>
        <v>0</v>
      </c>
      <c r="BH646" s="240">
        <f>IF(N646="sníž. přenesená",J646,0)</f>
        <v>0</v>
      </c>
      <c r="BI646" s="240">
        <f>IF(N646="nulová",J646,0)</f>
        <v>0</v>
      </c>
      <c r="BJ646" s="18" t="s">
        <v>82</v>
      </c>
      <c r="BK646" s="240">
        <f>ROUND(I646*H646,2)</f>
        <v>0</v>
      </c>
      <c r="BL646" s="18" t="s">
        <v>246</v>
      </c>
      <c r="BM646" s="239" t="s">
        <v>4840</v>
      </c>
    </row>
    <row r="647" s="2" customFormat="1">
      <c r="A647" s="39"/>
      <c r="B647" s="40"/>
      <c r="C647" s="41"/>
      <c r="D647" s="241" t="s">
        <v>248</v>
      </c>
      <c r="E647" s="41"/>
      <c r="F647" s="242" t="s">
        <v>4839</v>
      </c>
      <c r="G647" s="41"/>
      <c r="H647" s="41"/>
      <c r="I647" s="243"/>
      <c r="J647" s="41"/>
      <c r="K647" s="41"/>
      <c r="L647" s="45"/>
      <c r="M647" s="244"/>
      <c r="N647" s="245"/>
      <c r="O647" s="92"/>
      <c r="P647" s="92"/>
      <c r="Q647" s="92"/>
      <c r="R647" s="92"/>
      <c r="S647" s="92"/>
      <c r="T647" s="93"/>
      <c r="U647" s="39"/>
      <c r="V647" s="39"/>
      <c r="W647" s="39"/>
      <c r="X647" s="39"/>
      <c r="Y647" s="39"/>
      <c r="Z647" s="39"/>
      <c r="AA647" s="39"/>
      <c r="AB647" s="39"/>
      <c r="AC647" s="39"/>
      <c r="AD647" s="39"/>
      <c r="AE647" s="39"/>
      <c r="AT647" s="18" t="s">
        <v>248</v>
      </c>
      <c r="AU647" s="18" t="s">
        <v>84</v>
      </c>
    </row>
    <row r="648" s="14" customFormat="1">
      <c r="A648" s="14"/>
      <c r="B648" s="256"/>
      <c r="C648" s="257"/>
      <c r="D648" s="241" t="s">
        <v>250</v>
      </c>
      <c r="E648" s="258" t="s">
        <v>1</v>
      </c>
      <c r="F648" s="259" t="s">
        <v>4841</v>
      </c>
      <c r="G648" s="257"/>
      <c r="H648" s="260">
        <v>28.968</v>
      </c>
      <c r="I648" s="261"/>
      <c r="J648" s="257"/>
      <c r="K648" s="257"/>
      <c r="L648" s="262"/>
      <c r="M648" s="263"/>
      <c r="N648" s="264"/>
      <c r="O648" s="264"/>
      <c r="P648" s="264"/>
      <c r="Q648" s="264"/>
      <c r="R648" s="264"/>
      <c r="S648" s="264"/>
      <c r="T648" s="265"/>
      <c r="U648" s="14"/>
      <c r="V648" s="14"/>
      <c r="W648" s="14"/>
      <c r="X648" s="14"/>
      <c r="Y648" s="14"/>
      <c r="Z648" s="14"/>
      <c r="AA648" s="14"/>
      <c r="AB648" s="14"/>
      <c r="AC648" s="14"/>
      <c r="AD648" s="14"/>
      <c r="AE648" s="14"/>
      <c r="AT648" s="266" t="s">
        <v>250</v>
      </c>
      <c r="AU648" s="266" t="s">
        <v>84</v>
      </c>
      <c r="AV648" s="14" t="s">
        <v>84</v>
      </c>
      <c r="AW648" s="14" t="s">
        <v>31</v>
      </c>
      <c r="AX648" s="14" t="s">
        <v>82</v>
      </c>
      <c r="AY648" s="266" t="s">
        <v>239</v>
      </c>
    </row>
    <row r="649" s="2" customFormat="1" ht="24.15" customHeight="1">
      <c r="A649" s="39"/>
      <c r="B649" s="40"/>
      <c r="C649" s="228" t="s">
        <v>1640</v>
      </c>
      <c r="D649" s="228" t="s">
        <v>241</v>
      </c>
      <c r="E649" s="229" t="s">
        <v>4842</v>
      </c>
      <c r="F649" s="230" t="s">
        <v>4843</v>
      </c>
      <c r="G649" s="231" t="s">
        <v>523</v>
      </c>
      <c r="H649" s="232">
        <v>14</v>
      </c>
      <c r="I649" s="233"/>
      <c r="J649" s="234">
        <f>ROUND(I649*H649,2)</f>
        <v>0</v>
      </c>
      <c r="K649" s="230" t="s">
        <v>1</v>
      </c>
      <c r="L649" s="45"/>
      <c r="M649" s="235" t="s">
        <v>1</v>
      </c>
      <c r="N649" s="236" t="s">
        <v>40</v>
      </c>
      <c r="O649" s="92"/>
      <c r="P649" s="237">
        <f>O649*H649</f>
        <v>0</v>
      </c>
      <c r="Q649" s="237">
        <v>0</v>
      </c>
      <c r="R649" s="237">
        <f>Q649*H649</f>
        <v>0</v>
      </c>
      <c r="S649" s="237">
        <v>0</v>
      </c>
      <c r="T649" s="238">
        <f>S649*H649</f>
        <v>0</v>
      </c>
      <c r="U649" s="39"/>
      <c r="V649" s="39"/>
      <c r="W649" s="39"/>
      <c r="X649" s="39"/>
      <c r="Y649" s="39"/>
      <c r="Z649" s="39"/>
      <c r="AA649" s="39"/>
      <c r="AB649" s="39"/>
      <c r="AC649" s="39"/>
      <c r="AD649" s="39"/>
      <c r="AE649" s="39"/>
      <c r="AR649" s="239" t="s">
        <v>246</v>
      </c>
      <c r="AT649" s="239" t="s">
        <v>241</v>
      </c>
      <c r="AU649" s="239" t="s">
        <v>84</v>
      </c>
      <c r="AY649" s="18" t="s">
        <v>239</v>
      </c>
      <c r="BE649" s="240">
        <f>IF(N649="základní",J649,0)</f>
        <v>0</v>
      </c>
      <c r="BF649" s="240">
        <f>IF(N649="snížená",J649,0)</f>
        <v>0</v>
      </c>
      <c r="BG649" s="240">
        <f>IF(N649="zákl. přenesená",J649,0)</f>
        <v>0</v>
      </c>
      <c r="BH649" s="240">
        <f>IF(N649="sníž. přenesená",J649,0)</f>
        <v>0</v>
      </c>
      <c r="BI649" s="240">
        <f>IF(N649="nulová",J649,0)</f>
        <v>0</v>
      </c>
      <c r="BJ649" s="18" t="s">
        <v>82</v>
      </c>
      <c r="BK649" s="240">
        <f>ROUND(I649*H649,2)</f>
        <v>0</v>
      </c>
      <c r="BL649" s="18" t="s">
        <v>246</v>
      </c>
      <c r="BM649" s="239" t="s">
        <v>4844</v>
      </c>
    </row>
    <row r="650" s="2" customFormat="1">
      <c r="A650" s="39"/>
      <c r="B650" s="40"/>
      <c r="C650" s="41"/>
      <c r="D650" s="241" t="s">
        <v>248</v>
      </c>
      <c r="E650" s="41"/>
      <c r="F650" s="242" t="s">
        <v>4843</v>
      </c>
      <c r="G650" s="41"/>
      <c r="H650" s="41"/>
      <c r="I650" s="243"/>
      <c r="J650" s="41"/>
      <c r="K650" s="41"/>
      <c r="L650" s="45"/>
      <c r="M650" s="244"/>
      <c r="N650" s="245"/>
      <c r="O650" s="92"/>
      <c r="P650" s="92"/>
      <c r="Q650" s="92"/>
      <c r="R650" s="92"/>
      <c r="S650" s="92"/>
      <c r="T650" s="93"/>
      <c r="U650" s="39"/>
      <c r="V650" s="39"/>
      <c r="W650" s="39"/>
      <c r="X650" s="39"/>
      <c r="Y650" s="39"/>
      <c r="Z650" s="39"/>
      <c r="AA650" s="39"/>
      <c r="AB650" s="39"/>
      <c r="AC650" s="39"/>
      <c r="AD650" s="39"/>
      <c r="AE650" s="39"/>
      <c r="AT650" s="18" t="s">
        <v>248</v>
      </c>
      <c r="AU650" s="18" t="s">
        <v>84</v>
      </c>
    </row>
    <row r="651" s="13" customFormat="1">
      <c r="A651" s="13"/>
      <c r="B651" s="246"/>
      <c r="C651" s="247"/>
      <c r="D651" s="241" t="s">
        <v>250</v>
      </c>
      <c r="E651" s="248" t="s">
        <v>1</v>
      </c>
      <c r="F651" s="249" t="s">
        <v>4549</v>
      </c>
      <c r="G651" s="247"/>
      <c r="H651" s="248" t="s">
        <v>1</v>
      </c>
      <c r="I651" s="250"/>
      <c r="J651" s="247"/>
      <c r="K651" s="247"/>
      <c r="L651" s="251"/>
      <c r="M651" s="252"/>
      <c r="N651" s="253"/>
      <c r="O651" s="253"/>
      <c r="P651" s="253"/>
      <c r="Q651" s="253"/>
      <c r="R651" s="253"/>
      <c r="S651" s="253"/>
      <c r="T651" s="254"/>
      <c r="U651" s="13"/>
      <c r="V651" s="13"/>
      <c r="W651" s="13"/>
      <c r="X651" s="13"/>
      <c r="Y651" s="13"/>
      <c r="Z651" s="13"/>
      <c r="AA651" s="13"/>
      <c r="AB651" s="13"/>
      <c r="AC651" s="13"/>
      <c r="AD651" s="13"/>
      <c r="AE651" s="13"/>
      <c r="AT651" s="255" t="s">
        <v>250</v>
      </c>
      <c r="AU651" s="255" t="s">
        <v>84</v>
      </c>
      <c r="AV651" s="13" t="s">
        <v>82</v>
      </c>
      <c r="AW651" s="13" t="s">
        <v>31</v>
      </c>
      <c r="AX651" s="13" t="s">
        <v>75</v>
      </c>
      <c r="AY651" s="255" t="s">
        <v>239</v>
      </c>
    </row>
    <row r="652" s="14" customFormat="1">
      <c r="A652" s="14"/>
      <c r="B652" s="256"/>
      <c r="C652" s="257"/>
      <c r="D652" s="241" t="s">
        <v>250</v>
      </c>
      <c r="E652" s="258" t="s">
        <v>1</v>
      </c>
      <c r="F652" s="259" t="s">
        <v>4845</v>
      </c>
      <c r="G652" s="257"/>
      <c r="H652" s="260">
        <v>4</v>
      </c>
      <c r="I652" s="261"/>
      <c r="J652" s="257"/>
      <c r="K652" s="257"/>
      <c r="L652" s="262"/>
      <c r="M652" s="263"/>
      <c r="N652" s="264"/>
      <c r="O652" s="264"/>
      <c r="P652" s="264"/>
      <c r="Q652" s="264"/>
      <c r="R652" s="264"/>
      <c r="S652" s="264"/>
      <c r="T652" s="265"/>
      <c r="U652" s="14"/>
      <c r="V652" s="14"/>
      <c r="W652" s="14"/>
      <c r="X652" s="14"/>
      <c r="Y652" s="14"/>
      <c r="Z652" s="14"/>
      <c r="AA652" s="14"/>
      <c r="AB652" s="14"/>
      <c r="AC652" s="14"/>
      <c r="AD652" s="14"/>
      <c r="AE652" s="14"/>
      <c r="AT652" s="266" t="s">
        <v>250</v>
      </c>
      <c r="AU652" s="266" t="s">
        <v>84</v>
      </c>
      <c r="AV652" s="14" t="s">
        <v>84</v>
      </c>
      <c r="AW652" s="14" t="s">
        <v>31</v>
      </c>
      <c r="AX652" s="14" t="s">
        <v>75</v>
      </c>
      <c r="AY652" s="266" t="s">
        <v>239</v>
      </c>
    </row>
    <row r="653" s="14" customFormat="1">
      <c r="A653" s="14"/>
      <c r="B653" s="256"/>
      <c r="C653" s="257"/>
      <c r="D653" s="241" t="s">
        <v>250</v>
      </c>
      <c r="E653" s="258" t="s">
        <v>1</v>
      </c>
      <c r="F653" s="259" t="s">
        <v>4846</v>
      </c>
      <c r="G653" s="257"/>
      <c r="H653" s="260">
        <v>4</v>
      </c>
      <c r="I653" s="261"/>
      <c r="J653" s="257"/>
      <c r="K653" s="257"/>
      <c r="L653" s="262"/>
      <c r="M653" s="263"/>
      <c r="N653" s="264"/>
      <c r="O653" s="264"/>
      <c r="P653" s="264"/>
      <c r="Q653" s="264"/>
      <c r="R653" s="264"/>
      <c r="S653" s="264"/>
      <c r="T653" s="265"/>
      <c r="U653" s="14"/>
      <c r="V653" s="14"/>
      <c r="W653" s="14"/>
      <c r="X653" s="14"/>
      <c r="Y653" s="14"/>
      <c r="Z653" s="14"/>
      <c r="AA653" s="14"/>
      <c r="AB653" s="14"/>
      <c r="AC653" s="14"/>
      <c r="AD653" s="14"/>
      <c r="AE653" s="14"/>
      <c r="AT653" s="266" t="s">
        <v>250</v>
      </c>
      <c r="AU653" s="266" t="s">
        <v>84</v>
      </c>
      <c r="AV653" s="14" t="s">
        <v>84</v>
      </c>
      <c r="AW653" s="14" t="s">
        <v>31</v>
      </c>
      <c r="AX653" s="14" t="s">
        <v>75</v>
      </c>
      <c r="AY653" s="266" t="s">
        <v>239</v>
      </c>
    </row>
    <row r="654" s="16" customFormat="1">
      <c r="A654" s="16"/>
      <c r="B654" s="291"/>
      <c r="C654" s="292"/>
      <c r="D654" s="241" t="s">
        <v>250</v>
      </c>
      <c r="E654" s="293" t="s">
        <v>1</v>
      </c>
      <c r="F654" s="294" t="s">
        <v>1211</v>
      </c>
      <c r="G654" s="292"/>
      <c r="H654" s="295">
        <v>8</v>
      </c>
      <c r="I654" s="296"/>
      <c r="J654" s="292"/>
      <c r="K654" s="292"/>
      <c r="L654" s="297"/>
      <c r="M654" s="298"/>
      <c r="N654" s="299"/>
      <c r="O654" s="299"/>
      <c r="P654" s="299"/>
      <c r="Q654" s="299"/>
      <c r="R654" s="299"/>
      <c r="S654" s="299"/>
      <c r="T654" s="300"/>
      <c r="U654" s="16"/>
      <c r="V654" s="16"/>
      <c r="W654" s="16"/>
      <c r="X654" s="16"/>
      <c r="Y654" s="16"/>
      <c r="Z654" s="16"/>
      <c r="AA654" s="16"/>
      <c r="AB654" s="16"/>
      <c r="AC654" s="16"/>
      <c r="AD654" s="16"/>
      <c r="AE654" s="16"/>
      <c r="AT654" s="301" t="s">
        <v>250</v>
      </c>
      <c r="AU654" s="301" t="s">
        <v>84</v>
      </c>
      <c r="AV654" s="16" t="s">
        <v>107</v>
      </c>
      <c r="AW654" s="16" t="s">
        <v>31</v>
      </c>
      <c r="AX654" s="16" t="s">
        <v>75</v>
      </c>
      <c r="AY654" s="301" t="s">
        <v>239</v>
      </c>
    </row>
    <row r="655" s="13" customFormat="1">
      <c r="A655" s="13"/>
      <c r="B655" s="246"/>
      <c r="C655" s="247"/>
      <c r="D655" s="241" t="s">
        <v>250</v>
      </c>
      <c r="E655" s="248" t="s">
        <v>1</v>
      </c>
      <c r="F655" s="249" t="s">
        <v>4551</v>
      </c>
      <c r="G655" s="247"/>
      <c r="H655" s="248" t="s">
        <v>1</v>
      </c>
      <c r="I655" s="250"/>
      <c r="J655" s="247"/>
      <c r="K655" s="247"/>
      <c r="L655" s="251"/>
      <c r="M655" s="252"/>
      <c r="N655" s="253"/>
      <c r="O655" s="253"/>
      <c r="P655" s="253"/>
      <c r="Q655" s="253"/>
      <c r="R655" s="253"/>
      <c r="S655" s="253"/>
      <c r="T655" s="254"/>
      <c r="U655" s="13"/>
      <c r="V655" s="13"/>
      <c r="W655" s="13"/>
      <c r="X655" s="13"/>
      <c r="Y655" s="13"/>
      <c r="Z655" s="13"/>
      <c r="AA655" s="13"/>
      <c r="AB655" s="13"/>
      <c r="AC655" s="13"/>
      <c r="AD655" s="13"/>
      <c r="AE655" s="13"/>
      <c r="AT655" s="255" t="s">
        <v>250</v>
      </c>
      <c r="AU655" s="255" t="s">
        <v>84</v>
      </c>
      <c r="AV655" s="13" t="s">
        <v>82</v>
      </c>
      <c r="AW655" s="13" t="s">
        <v>31</v>
      </c>
      <c r="AX655" s="13" t="s">
        <v>75</v>
      </c>
      <c r="AY655" s="255" t="s">
        <v>239</v>
      </c>
    </row>
    <row r="656" s="14" customFormat="1">
      <c r="A656" s="14"/>
      <c r="B656" s="256"/>
      <c r="C656" s="257"/>
      <c r="D656" s="241" t="s">
        <v>250</v>
      </c>
      <c r="E656" s="258" t="s">
        <v>1</v>
      </c>
      <c r="F656" s="259" t="s">
        <v>3051</v>
      </c>
      <c r="G656" s="257"/>
      <c r="H656" s="260">
        <v>2</v>
      </c>
      <c r="I656" s="261"/>
      <c r="J656" s="257"/>
      <c r="K656" s="257"/>
      <c r="L656" s="262"/>
      <c r="M656" s="263"/>
      <c r="N656" s="264"/>
      <c r="O656" s="264"/>
      <c r="P656" s="264"/>
      <c r="Q656" s="264"/>
      <c r="R656" s="264"/>
      <c r="S656" s="264"/>
      <c r="T656" s="265"/>
      <c r="U656" s="14"/>
      <c r="V656" s="14"/>
      <c r="W656" s="14"/>
      <c r="X656" s="14"/>
      <c r="Y656" s="14"/>
      <c r="Z656" s="14"/>
      <c r="AA656" s="14"/>
      <c r="AB656" s="14"/>
      <c r="AC656" s="14"/>
      <c r="AD656" s="14"/>
      <c r="AE656" s="14"/>
      <c r="AT656" s="266" t="s">
        <v>250</v>
      </c>
      <c r="AU656" s="266" t="s">
        <v>84</v>
      </c>
      <c r="AV656" s="14" t="s">
        <v>84</v>
      </c>
      <c r="AW656" s="14" t="s">
        <v>31</v>
      </c>
      <c r="AX656" s="14" t="s">
        <v>75</v>
      </c>
      <c r="AY656" s="266" t="s">
        <v>239</v>
      </c>
    </row>
    <row r="657" s="14" customFormat="1">
      <c r="A657" s="14"/>
      <c r="B657" s="256"/>
      <c r="C657" s="257"/>
      <c r="D657" s="241" t="s">
        <v>250</v>
      </c>
      <c r="E657" s="258" t="s">
        <v>1</v>
      </c>
      <c r="F657" s="259" t="s">
        <v>4847</v>
      </c>
      <c r="G657" s="257"/>
      <c r="H657" s="260">
        <v>4</v>
      </c>
      <c r="I657" s="261"/>
      <c r="J657" s="257"/>
      <c r="K657" s="257"/>
      <c r="L657" s="262"/>
      <c r="M657" s="263"/>
      <c r="N657" s="264"/>
      <c r="O657" s="264"/>
      <c r="P657" s="264"/>
      <c r="Q657" s="264"/>
      <c r="R657" s="264"/>
      <c r="S657" s="264"/>
      <c r="T657" s="265"/>
      <c r="U657" s="14"/>
      <c r="V657" s="14"/>
      <c r="W657" s="14"/>
      <c r="X657" s="14"/>
      <c r="Y657" s="14"/>
      <c r="Z657" s="14"/>
      <c r="AA657" s="14"/>
      <c r="AB657" s="14"/>
      <c r="AC657" s="14"/>
      <c r="AD657" s="14"/>
      <c r="AE657" s="14"/>
      <c r="AT657" s="266" t="s">
        <v>250</v>
      </c>
      <c r="AU657" s="266" t="s">
        <v>84</v>
      </c>
      <c r="AV657" s="14" t="s">
        <v>84</v>
      </c>
      <c r="AW657" s="14" t="s">
        <v>31</v>
      </c>
      <c r="AX657" s="14" t="s">
        <v>75</v>
      </c>
      <c r="AY657" s="266" t="s">
        <v>239</v>
      </c>
    </row>
    <row r="658" s="16" customFormat="1">
      <c r="A658" s="16"/>
      <c r="B658" s="291"/>
      <c r="C658" s="292"/>
      <c r="D658" s="241" t="s">
        <v>250</v>
      </c>
      <c r="E658" s="293" t="s">
        <v>1</v>
      </c>
      <c r="F658" s="294" t="s">
        <v>1211</v>
      </c>
      <c r="G658" s="292"/>
      <c r="H658" s="295">
        <v>6</v>
      </c>
      <c r="I658" s="296"/>
      <c r="J658" s="292"/>
      <c r="K658" s="292"/>
      <c r="L658" s="297"/>
      <c r="M658" s="298"/>
      <c r="N658" s="299"/>
      <c r="O658" s="299"/>
      <c r="P658" s="299"/>
      <c r="Q658" s="299"/>
      <c r="R658" s="299"/>
      <c r="S658" s="299"/>
      <c r="T658" s="300"/>
      <c r="U658" s="16"/>
      <c r="V658" s="16"/>
      <c r="W658" s="16"/>
      <c r="X658" s="16"/>
      <c r="Y658" s="16"/>
      <c r="Z658" s="16"/>
      <c r="AA658" s="16"/>
      <c r="AB658" s="16"/>
      <c r="AC658" s="16"/>
      <c r="AD658" s="16"/>
      <c r="AE658" s="16"/>
      <c r="AT658" s="301" t="s">
        <v>250</v>
      </c>
      <c r="AU658" s="301" t="s">
        <v>84</v>
      </c>
      <c r="AV658" s="16" t="s">
        <v>107</v>
      </c>
      <c r="AW658" s="16" t="s">
        <v>31</v>
      </c>
      <c r="AX658" s="16" t="s">
        <v>75</v>
      </c>
      <c r="AY658" s="301" t="s">
        <v>239</v>
      </c>
    </row>
    <row r="659" s="15" customFormat="1">
      <c r="A659" s="15"/>
      <c r="B659" s="267"/>
      <c r="C659" s="268"/>
      <c r="D659" s="241" t="s">
        <v>250</v>
      </c>
      <c r="E659" s="269" t="s">
        <v>1</v>
      </c>
      <c r="F659" s="270" t="s">
        <v>277</v>
      </c>
      <c r="G659" s="268"/>
      <c r="H659" s="271">
        <v>14</v>
      </c>
      <c r="I659" s="272"/>
      <c r="J659" s="268"/>
      <c r="K659" s="268"/>
      <c r="L659" s="273"/>
      <c r="M659" s="274"/>
      <c r="N659" s="275"/>
      <c r="O659" s="275"/>
      <c r="P659" s="275"/>
      <c r="Q659" s="275"/>
      <c r="R659" s="275"/>
      <c r="S659" s="275"/>
      <c r="T659" s="276"/>
      <c r="U659" s="15"/>
      <c r="V659" s="15"/>
      <c r="W659" s="15"/>
      <c r="X659" s="15"/>
      <c r="Y659" s="15"/>
      <c r="Z659" s="15"/>
      <c r="AA659" s="15"/>
      <c r="AB659" s="15"/>
      <c r="AC659" s="15"/>
      <c r="AD659" s="15"/>
      <c r="AE659" s="15"/>
      <c r="AT659" s="277" t="s">
        <v>250</v>
      </c>
      <c r="AU659" s="277" t="s">
        <v>84</v>
      </c>
      <c r="AV659" s="15" t="s">
        <v>246</v>
      </c>
      <c r="AW659" s="15" t="s">
        <v>31</v>
      </c>
      <c r="AX659" s="15" t="s">
        <v>82</v>
      </c>
      <c r="AY659" s="277" t="s">
        <v>239</v>
      </c>
    </row>
    <row r="660" s="2" customFormat="1" ht="16.5" customHeight="1">
      <c r="A660" s="39"/>
      <c r="B660" s="40"/>
      <c r="C660" s="302" t="s">
        <v>1645</v>
      </c>
      <c r="D660" s="302" t="s">
        <v>1240</v>
      </c>
      <c r="E660" s="303" t="s">
        <v>4848</v>
      </c>
      <c r="F660" s="304" t="s">
        <v>4849</v>
      </c>
      <c r="G660" s="305" t="s">
        <v>523</v>
      </c>
      <c r="H660" s="306">
        <v>14</v>
      </c>
      <c r="I660" s="307"/>
      <c r="J660" s="308">
        <f>ROUND(I660*H660,2)</f>
        <v>0</v>
      </c>
      <c r="K660" s="304" t="s">
        <v>1</v>
      </c>
      <c r="L660" s="309"/>
      <c r="M660" s="310" t="s">
        <v>1</v>
      </c>
      <c r="N660" s="311" t="s">
        <v>40</v>
      </c>
      <c r="O660" s="92"/>
      <c r="P660" s="237">
        <f>O660*H660</f>
        <v>0</v>
      </c>
      <c r="Q660" s="237">
        <v>8.0000000000000007E-05</v>
      </c>
      <c r="R660" s="237">
        <f>Q660*H660</f>
        <v>0.0011200000000000001</v>
      </c>
      <c r="S660" s="237">
        <v>0</v>
      </c>
      <c r="T660" s="238">
        <f>S660*H660</f>
        <v>0</v>
      </c>
      <c r="U660" s="39"/>
      <c r="V660" s="39"/>
      <c r="W660" s="39"/>
      <c r="X660" s="39"/>
      <c r="Y660" s="39"/>
      <c r="Z660" s="39"/>
      <c r="AA660" s="39"/>
      <c r="AB660" s="39"/>
      <c r="AC660" s="39"/>
      <c r="AD660" s="39"/>
      <c r="AE660" s="39"/>
      <c r="AR660" s="239" t="s">
        <v>299</v>
      </c>
      <c r="AT660" s="239" t="s">
        <v>1240</v>
      </c>
      <c r="AU660" s="239" t="s">
        <v>84</v>
      </c>
      <c r="AY660" s="18" t="s">
        <v>239</v>
      </c>
      <c r="BE660" s="240">
        <f>IF(N660="základní",J660,0)</f>
        <v>0</v>
      </c>
      <c r="BF660" s="240">
        <f>IF(N660="snížená",J660,0)</f>
        <v>0</v>
      </c>
      <c r="BG660" s="240">
        <f>IF(N660="zákl. přenesená",J660,0)</f>
        <v>0</v>
      </c>
      <c r="BH660" s="240">
        <f>IF(N660="sníž. přenesená",J660,0)</f>
        <v>0</v>
      </c>
      <c r="BI660" s="240">
        <f>IF(N660="nulová",J660,0)</f>
        <v>0</v>
      </c>
      <c r="BJ660" s="18" t="s">
        <v>82</v>
      </c>
      <c r="BK660" s="240">
        <f>ROUND(I660*H660,2)</f>
        <v>0</v>
      </c>
      <c r="BL660" s="18" t="s">
        <v>246</v>
      </c>
      <c r="BM660" s="239" t="s">
        <v>4850</v>
      </c>
    </row>
    <row r="661" s="2" customFormat="1">
      <c r="A661" s="39"/>
      <c r="B661" s="40"/>
      <c r="C661" s="41"/>
      <c r="D661" s="241" t="s">
        <v>248</v>
      </c>
      <c r="E661" s="41"/>
      <c r="F661" s="242" t="s">
        <v>4849</v>
      </c>
      <c r="G661" s="41"/>
      <c r="H661" s="41"/>
      <c r="I661" s="243"/>
      <c r="J661" s="41"/>
      <c r="K661" s="41"/>
      <c r="L661" s="45"/>
      <c r="M661" s="244"/>
      <c r="N661" s="245"/>
      <c r="O661" s="92"/>
      <c r="P661" s="92"/>
      <c r="Q661" s="92"/>
      <c r="R661" s="92"/>
      <c r="S661" s="92"/>
      <c r="T661" s="93"/>
      <c r="U661" s="39"/>
      <c r="V661" s="39"/>
      <c r="W661" s="39"/>
      <c r="X661" s="39"/>
      <c r="Y661" s="39"/>
      <c r="Z661" s="39"/>
      <c r="AA661" s="39"/>
      <c r="AB661" s="39"/>
      <c r="AC661" s="39"/>
      <c r="AD661" s="39"/>
      <c r="AE661" s="39"/>
      <c r="AT661" s="18" t="s">
        <v>248</v>
      </c>
      <c r="AU661" s="18" t="s">
        <v>84</v>
      </c>
    </row>
    <row r="662" s="2" customFormat="1" ht="24.15" customHeight="1">
      <c r="A662" s="39"/>
      <c r="B662" s="40"/>
      <c r="C662" s="228" t="s">
        <v>1654</v>
      </c>
      <c r="D662" s="228" t="s">
        <v>241</v>
      </c>
      <c r="E662" s="229" t="s">
        <v>4851</v>
      </c>
      <c r="F662" s="230" t="s">
        <v>4852</v>
      </c>
      <c r="G662" s="231" t="s">
        <v>523</v>
      </c>
      <c r="H662" s="232">
        <v>7</v>
      </c>
      <c r="I662" s="233"/>
      <c r="J662" s="234">
        <f>ROUND(I662*H662,2)</f>
        <v>0</v>
      </c>
      <c r="K662" s="230" t="s">
        <v>1</v>
      </c>
      <c r="L662" s="45"/>
      <c r="M662" s="235" t="s">
        <v>1</v>
      </c>
      <c r="N662" s="236" t="s">
        <v>40</v>
      </c>
      <c r="O662" s="92"/>
      <c r="P662" s="237">
        <f>O662*H662</f>
        <v>0</v>
      </c>
      <c r="Q662" s="237">
        <v>0</v>
      </c>
      <c r="R662" s="237">
        <f>Q662*H662</f>
        <v>0</v>
      </c>
      <c r="S662" s="237">
        <v>0</v>
      </c>
      <c r="T662" s="238">
        <f>S662*H662</f>
        <v>0</v>
      </c>
      <c r="U662" s="39"/>
      <c r="V662" s="39"/>
      <c r="W662" s="39"/>
      <c r="X662" s="39"/>
      <c r="Y662" s="39"/>
      <c r="Z662" s="39"/>
      <c r="AA662" s="39"/>
      <c r="AB662" s="39"/>
      <c r="AC662" s="39"/>
      <c r="AD662" s="39"/>
      <c r="AE662" s="39"/>
      <c r="AR662" s="239" t="s">
        <v>246</v>
      </c>
      <c r="AT662" s="239" t="s">
        <v>241</v>
      </c>
      <c r="AU662" s="239" t="s">
        <v>84</v>
      </c>
      <c r="AY662" s="18" t="s">
        <v>239</v>
      </c>
      <c r="BE662" s="240">
        <f>IF(N662="základní",J662,0)</f>
        <v>0</v>
      </c>
      <c r="BF662" s="240">
        <f>IF(N662="snížená",J662,0)</f>
        <v>0</v>
      </c>
      <c r="BG662" s="240">
        <f>IF(N662="zákl. přenesená",J662,0)</f>
        <v>0</v>
      </c>
      <c r="BH662" s="240">
        <f>IF(N662="sníž. přenesená",J662,0)</f>
        <v>0</v>
      </c>
      <c r="BI662" s="240">
        <f>IF(N662="nulová",J662,0)</f>
        <v>0</v>
      </c>
      <c r="BJ662" s="18" t="s">
        <v>82</v>
      </c>
      <c r="BK662" s="240">
        <f>ROUND(I662*H662,2)</f>
        <v>0</v>
      </c>
      <c r="BL662" s="18" t="s">
        <v>246</v>
      </c>
      <c r="BM662" s="239" t="s">
        <v>4853</v>
      </c>
    </row>
    <row r="663" s="2" customFormat="1">
      <c r="A663" s="39"/>
      <c r="B663" s="40"/>
      <c r="C663" s="41"/>
      <c r="D663" s="241" t="s">
        <v>248</v>
      </c>
      <c r="E663" s="41"/>
      <c r="F663" s="242" t="s">
        <v>4852</v>
      </c>
      <c r="G663" s="41"/>
      <c r="H663" s="41"/>
      <c r="I663" s="243"/>
      <c r="J663" s="41"/>
      <c r="K663" s="41"/>
      <c r="L663" s="45"/>
      <c r="M663" s="244"/>
      <c r="N663" s="245"/>
      <c r="O663" s="92"/>
      <c r="P663" s="92"/>
      <c r="Q663" s="92"/>
      <c r="R663" s="92"/>
      <c r="S663" s="92"/>
      <c r="T663" s="93"/>
      <c r="U663" s="39"/>
      <c r="V663" s="39"/>
      <c r="W663" s="39"/>
      <c r="X663" s="39"/>
      <c r="Y663" s="39"/>
      <c r="Z663" s="39"/>
      <c r="AA663" s="39"/>
      <c r="AB663" s="39"/>
      <c r="AC663" s="39"/>
      <c r="AD663" s="39"/>
      <c r="AE663" s="39"/>
      <c r="AT663" s="18" t="s">
        <v>248</v>
      </c>
      <c r="AU663" s="18" t="s">
        <v>84</v>
      </c>
    </row>
    <row r="664" s="13" customFormat="1">
      <c r="A664" s="13"/>
      <c r="B664" s="246"/>
      <c r="C664" s="247"/>
      <c r="D664" s="241" t="s">
        <v>250</v>
      </c>
      <c r="E664" s="248" t="s">
        <v>1</v>
      </c>
      <c r="F664" s="249" t="s">
        <v>4549</v>
      </c>
      <c r="G664" s="247"/>
      <c r="H664" s="248" t="s">
        <v>1</v>
      </c>
      <c r="I664" s="250"/>
      <c r="J664" s="247"/>
      <c r="K664" s="247"/>
      <c r="L664" s="251"/>
      <c r="M664" s="252"/>
      <c r="N664" s="253"/>
      <c r="O664" s="253"/>
      <c r="P664" s="253"/>
      <c r="Q664" s="253"/>
      <c r="R664" s="253"/>
      <c r="S664" s="253"/>
      <c r="T664" s="254"/>
      <c r="U664" s="13"/>
      <c r="V664" s="13"/>
      <c r="W664" s="13"/>
      <c r="X664" s="13"/>
      <c r="Y664" s="13"/>
      <c r="Z664" s="13"/>
      <c r="AA664" s="13"/>
      <c r="AB664" s="13"/>
      <c r="AC664" s="13"/>
      <c r="AD664" s="13"/>
      <c r="AE664" s="13"/>
      <c r="AT664" s="255" t="s">
        <v>250</v>
      </c>
      <c r="AU664" s="255" t="s">
        <v>84</v>
      </c>
      <c r="AV664" s="13" t="s">
        <v>82</v>
      </c>
      <c r="AW664" s="13" t="s">
        <v>31</v>
      </c>
      <c r="AX664" s="13" t="s">
        <v>75</v>
      </c>
      <c r="AY664" s="255" t="s">
        <v>239</v>
      </c>
    </row>
    <row r="665" s="14" customFormat="1">
      <c r="A665" s="14"/>
      <c r="B665" s="256"/>
      <c r="C665" s="257"/>
      <c r="D665" s="241" t="s">
        <v>250</v>
      </c>
      <c r="E665" s="258" t="s">
        <v>1</v>
      </c>
      <c r="F665" s="259" t="s">
        <v>3051</v>
      </c>
      <c r="G665" s="257"/>
      <c r="H665" s="260">
        <v>2</v>
      </c>
      <c r="I665" s="261"/>
      <c r="J665" s="257"/>
      <c r="K665" s="257"/>
      <c r="L665" s="262"/>
      <c r="M665" s="263"/>
      <c r="N665" s="264"/>
      <c r="O665" s="264"/>
      <c r="P665" s="264"/>
      <c r="Q665" s="264"/>
      <c r="R665" s="264"/>
      <c r="S665" s="264"/>
      <c r="T665" s="265"/>
      <c r="U665" s="14"/>
      <c r="V665" s="14"/>
      <c r="W665" s="14"/>
      <c r="X665" s="14"/>
      <c r="Y665" s="14"/>
      <c r="Z665" s="14"/>
      <c r="AA665" s="14"/>
      <c r="AB665" s="14"/>
      <c r="AC665" s="14"/>
      <c r="AD665" s="14"/>
      <c r="AE665" s="14"/>
      <c r="AT665" s="266" t="s">
        <v>250</v>
      </c>
      <c r="AU665" s="266" t="s">
        <v>84</v>
      </c>
      <c r="AV665" s="14" t="s">
        <v>84</v>
      </c>
      <c r="AW665" s="14" t="s">
        <v>31</v>
      </c>
      <c r="AX665" s="14" t="s">
        <v>75</v>
      </c>
      <c r="AY665" s="266" t="s">
        <v>239</v>
      </c>
    </row>
    <row r="666" s="16" customFormat="1">
      <c r="A666" s="16"/>
      <c r="B666" s="291"/>
      <c r="C666" s="292"/>
      <c r="D666" s="241" t="s">
        <v>250</v>
      </c>
      <c r="E666" s="293" t="s">
        <v>1</v>
      </c>
      <c r="F666" s="294" t="s">
        <v>1211</v>
      </c>
      <c r="G666" s="292"/>
      <c r="H666" s="295">
        <v>2</v>
      </c>
      <c r="I666" s="296"/>
      <c r="J666" s="292"/>
      <c r="K666" s="292"/>
      <c r="L666" s="297"/>
      <c r="M666" s="298"/>
      <c r="N666" s="299"/>
      <c r="O666" s="299"/>
      <c r="P666" s="299"/>
      <c r="Q666" s="299"/>
      <c r="R666" s="299"/>
      <c r="S666" s="299"/>
      <c r="T666" s="300"/>
      <c r="U666" s="16"/>
      <c r="V666" s="16"/>
      <c r="W666" s="16"/>
      <c r="X666" s="16"/>
      <c r="Y666" s="16"/>
      <c r="Z666" s="16"/>
      <c r="AA666" s="16"/>
      <c r="AB666" s="16"/>
      <c r="AC666" s="16"/>
      <c r="AD666" s="16"/>
      <c r="AE666" s="16"/>
      <c r="AT666" s="301" t="s">
        <v>250</v>
      </c>
      <c r="AU666" s="301" t="s">
        <v>84</v>
      </c>
      <c r="AV666" s="16" t="s">
        <v>107</v>
      </c>
      <c r="AW666" s="16" t="s">
        <v>31</v>
      </c>
      <c r="AX666" s="16" t="s">
        <v>75</v>
      </c>
      <c r="AY666" s="301" t="s">
        <v>239</v>
      </c>
    </row>
    <row r="667" s="13" customFormat="1">
      <c r="A667" s="13"/>
      <c r="B667" s="246"/>
      <c r="C667" s="247"/>
      <c r="D667" s="241" t="s">
        <v>250</v>
      </c>
      <c r="E667" s="248" t="s">
        <v>1</v>
      </c>
      <c r="F667" s="249" t="s">
        <v>4551</v>
      </c>
      <c r="G667" s="247"/>
      <c r="H667" s="248" t="s">
        <v>1</v>
      </c>
      <c r="I667" s="250"/>
      <c r="J667" s="247"/>
      <c r="K667" s="247"/>
      <c r="L667" s="251"/>
      <c r="M667" s="252"/>
      <c r="N667" s="253"/>
      <c r="O667" s="253"/>
      <c r="P667" s="253"/>
      <c r="Q667" s="253"/>
      <c r="R667" s="253"/>
      <c r="S667" s="253"/>
      <c r="T667" s="254"/>
      <c r="U667" s="13"/>
      <c r="V667" s="13"/>
      <c r="W667" s="13"/>
      <c r="X667" s="13"/>
      <c r="Y667" s="13"/>
      <c r="Z667" s="13"/>
      <c r="AA667" s="13"/>
      <c r="AB667" s="13"/>
      <c r="AC667" s="13"/>
      <c r="AD667" s="13"/>
      <c r="AE667" s="13"/>
      <c r="AT667" s="255" t="s">
        <v>250</v>
      </c>
      <c r="AU667" s="255" t="s">
        <v>84</v>
      </c>
      <c r="AV667" s="13" t="s">
        <v>82</v>
      </c>
      <c r="AW667" s="13" t="s">
        <v>31</v>
      </c>
      <c r="AX667" s="13" t="s">
        <v>75</v>
      </c>
      <c r="AY667" s="255" t="s">
        <v>239</v>
      </c>
    </row>
    <row r="668" s="14" customFormat="1">
      <c r="A668" s="14"/>
      <c r="B668" s="256"/>
      <c r="C668" s="257"/>
      <c r="D668" s="241" t="s">
        <v>250</v>
      </c>
      <c r="E668" s="258" t="s">
        <v>1</v>
      </c>
      <c r="F668" s="259" t="s">
        <v>4854</v>
      </c>
      <c r="G668" s="257"/>
      <c r="H668" s="260">
        <v>1</v>
      </c>
      <c r="I668" s="261"/>
      <c r="J668" s="257"/>
      <c r="K668" s="257"/>
      <c r="L668" s="262"/>
      <c r="M668" s="263"/>
      <c r="N668" s="264"/>
      <c r="O668" s="264"/>
      <c r="P668" s="264"/>
      <c r="Q668" s="264"/>
      <c r="R668" s="264"/>
      <c r="S668" s="264"/>
      <c r="T668" s="265"/>
      <c r="U668" s="14"/>
      <c r="V668" s="14"/>
      <c r="W668" s="14"/>
      <c r="X668" s="14"/>
      <c r="Y668" s="14"/>
      <c r="Z668" s="14"/>
      <c r="AA668" s="14"/>
      <c r="AB668" s="14"/>
      <c r="AC668" s="14"/>
      <c r="AD668" s="14"/>
      <c r="AE668" s="14"/>
      <c r="AT668" s="266" t="s">
        <v>250</v>
      </c>
      <c r="AU668" s="266" t="s">
        <v>84</v>
      </c>
      <c r="AV668" s="14" t="s">
        <v>84</v>
      </c>
      <c r="AW668" s="14" t="s">
        <v>31</v>
      </c>
      <c r="AX668" s="14" t="s">
        <v>75</v>
      </c>
      <c r="AY668" s="266" t="s">
        <v>239</v>
      </c>
    </row>
    <row r="669" s="14" customFormat="1">
      <c r="A669" s="14"/>
      <c r="B669" s="256"/>
      <c r="C669" s="257"/>
      <c r="D669" s="241" t="s">
        <v>250</v>
      </c>
      <c r="E669" s="258" t="s">
        <v>1</v>
      </c>
      <c r="F669" s="259" t="s">
        <v>4855</v>
      </c>
      <c r="G669" s="257"/>
      <c r="H669" s="260">
        <v>3</v>
      </c>
      <c r="I669" s="261"/>
      <c r="J669" s="257"/>
      <c r="K669" s="257"/>
      <c r="L669" s="262"/>
      <c r="M669" s="263"/>
      <c r="N669" s="264"/>
      <c r="O669" s="264"/>
      <c r="P669" s="264"/>
      <c r="Q669" s="264"/>
      <c r="R669" s="264"/>
      <c r="S669" s="264"/>
      <c r="T669" s="265"/>
      <c r="U669" s="14"/>
      <c r="V669" s="14"/>
      <c r="W669" s="14"/>
      <c r="X669" s="14"/>
      <c r="Y669" s="14"/>
      <c r="Z669" s="14"/>
      <c r="AA669" s="14"/>
      <c r="AB669" s="14"/>
      <c r="AC669" s="14"/>
      <c r="AD669" s="14"/>
      <c r="AE669" s="14"/>
      <c r="AT669" s="266" t="s">
        <v>250</v>
      </c>
      <c r="AU669" s="266" t="s">
        <v>84</v>
      </c>
      <c r="AV669" s="14" t="s">
        <v>84</v>
      </c>
      <c r="AW669" s="14" t="s">
        <v>31</v>
      </c>
      <c r="AX669" s="14" t="s">
        <v>75</v>
      </c>
      <c r="AY669" s="266" t="s">
        <v>239</v>
      </c>
    </row>
    <row r="670" s="14" customFormat="1">
      <c r="A670" s="14"/>
      <c r="B670" s="256"/>
      <c r="C670" s="257"/>
      <c r="D670" s="241" t="s">
        <v>250</v>
      </c>
      <c r="E670" s="258" t="s">
        <v>1</v>
      </c>
      <c r="F670" s="259" t="s">
        <v>4856</v>
      </c>
      <c r="G670" s="257"/>
      <c r="H670" s="260">
        <v>1</v>
      </c>
      <c r="I670" s="261"/>
      <c r="J670" s="257"/>
      <c r="K670" s="257"/>
      <c r="L670" s="262"/>
      <c r="M670" s="263"/>
      <c r="N670" s="264"/>
      <c r="O670" s="264"/>
      <c r="P670" s="264"/>
      <c r="Q670" s="264"/>
      <c r="R670" s="264"/>
      <c r="S670" s="264"/>
      <c r="T670" s="265"/>
      <c r="U670" s="14"/>
      <c r="V670" s="14"/>
      <c r="W670" s="14"/>
      <c r="X670" s="14"/>
      <c r="Y670" s="14"/>
      <c r="Z670" s="14"/>
      <c r="AA670" s="14"/>
      <c r="AB670" s="14"/>
      <c r="AC670" s="14"/>
      <c r="AD670" s="14"/>
      <c r="AE670" s="14"/>
      <c r="AT670" s="266" t="s">
        <v>250</v>
      </c>
      <c r="AU670" s="266" t="s">
        <v>84</v>
      </c>
      <c r="AV670" s="14" t="s">
        <v>84</v>
      </c>
      <c r="AW670" s="14" t="s">
        <v>31</v>
      </c>
      <c r="AX670" s="14" t="s">
        <v>75</v>
      </c>
      <c r="AY670" s="266" t="s">
        <v>239</v>
      </c>
    </row>
    <row r="671" s="16" customFormat="1">
      <c r="A671" s="16"/>
      <c r="B671" s="291"/>
      <c r="C671" s="292"/>
      <c r="D671" s="241" t="s">
        <v>250</v>
      </c>
      <c r="E671" s="293" t="s">
        <v>1</v>
      </c>
      <c r="F671" s="294" t="s">
        <v>1211</v>
      </c>
      <c r="G671" s="292"/>
      <c r="H671" s="295">
        <v>5</v>
      </c>
      <c r="I671" s="296"/>
      <c r="J671" s="292"/>
      <c r="K671" s="292"/>
      <c r="L671" s="297"/>
      <c r="M671" s="298"/>
      <c r="N671" s="299"/>
      <c r="O671" s="299"/>
      <c r="P671" s="299"/>
      <c r="Q671" s="299"/>
      <c r="R671" s="299"/>
      <c r="S671" s="299"/>
      <c r="T671" s="300"/>
      <c r="U671" s="16"/>
      <c r="V671" s="16"/>
      <c r="W671" s="16"/>
      <c r="X671" s="16"/>
      <c r="Y671" s="16"/>
      <c r="Z671" s="16"/>
      <c r="AA671" s="16"/>
      <c r="AB671" s="16"/>
      <c r="AC671" s="16"/>
      <c r="AD671" s="16"/>
      <c r="AE671" s="16"/>
      <c r="AT671" s="301" t="s">
        <v>250</v>
      </c>
      <c r="AU671" s="301" t="s">
        <v>84</v>
      </c>
      <c r="AV671" s="16" t="s">
        <v>107</v>
      </c>
      <c r="AW671" s="16" t="s">
        <v>31</v>
      </c>
      <c r="AX671" s="16" t="s">
        <v>75</v>
      </c>
      <c r="AY671" s="301" t="s">
        <v>239</v>
      </c>
    </row>
    <row r="672" s="15" customFormat="1">
      <c r="A672" s="15"/>
      <c r="B672" s="267"/>
      <c r="C672" s="268"/>
      <c r="D672" s="241" t="s">
        <v>250</v>
      </c>
      <c r="E672" s="269" t="s">
        <v>1</v>
      </c>
      <c r="F672" s="270" t="s">
        <v>277</v>
      </c>
      <c r="G672" s="268"/>
      <c r="H672" s="271">
        <v>7</v>
      </c>
      <c r="I672" s="272"/>
      <c r="J672" s="268"/>
      <c r="K672" s="268"/>
      <c r="L672" s="273"/>
      <c r="M672" s="274"/>
      <c r="N672" s="275"/>
      <c r="O672" s="275"/>
      <c r="P672" s="275"/>
      <c r="Q672" s="275"/>
      <c r="R672" s="275"/>
      <c r="S672" s="275"/>
      <c r="T672" s="276"/>
      <c r="U672" s="15"/>
      <c r="V672" s="15"/>
      <c r="W672" s="15"/>
      <c r="X672" s="15"/>
      <c r="Y672" s="15"/>
      <c r="Z672" s="15"/>
      <c r="AA672" s="15"/>
      <c r="AB672" s="15"/>
      <c r="AC672" s="15"/>
      <c r="AD672" s="15"/>
      <c r="AE672" s="15"/>
      <c r="AT672" s="277" t="s">
        <v>250</v>
      </c>
      <c r="AU672" s="277" t="s">
        <v>84</v>
      </c>
      <c r="AV672" s="15" t="s">
        <v>246</v>
      </c>
      <c r="AW672" s="15" t="s">
        <v>31</v>
      </c>
      <c r="AX672" s="15" t="s">
        <v>82</v>
      </c>
      <c r="AY672" s="277" t="s">
        <v>239</v>
      </c>
    </row>
    <row r="673" s="2" customFormat="1" ht="16.5" customHeight="1">
      <c r="A673" s="39"/>
      <c r="B673" s="40"/>
      <c r="C673" s="302" t="s">
        <v>1024</v>
      </c>
      <c r="D673" s="302" t="s">
        <v>1240</v>
      </c>
      <c r="E673" s="303" t="s">
        <v>3048</v>
      </c>
      <c r="F673" s="304" t="s">
        <v>3049</v>
      </c>
      <c r="G673" s="305" t="s">
        <v>523</v>
      </c>
      <c r="H673" s="306">
        <v>7</v>
      </c>
      <c r="I673" s="307"/>
      <c r="J673" s="308">
        <f>ROUND(I673*H673,2)</f>
        <v>0</v>
      </c>
      <c r="K673" s="304" t="s">
        <v>1</v>
      </c>
      <c r="L673" s="309"/>
      <c r="M673" s="310" t="s">
        <v>1</v>
      </c>
      <c r="N673" s="311" t="s">
        <v>40</v>
      </c>
      <c r="O673" s="92"/>
      <c r="P673" s="237">
        <f>O673*H673</f>
        <v>0</v>
      </c>
      <c r="Q673" s="237">
        <v>8.0000000000000007E-05</v>
      </c>
      <c r="R673" s="237">
        <f>Q673*H673</f>
        <v>0.00056000000000000006</v>
      </c>
      <c r="S673" s="237">
        <v>0</v>
      </c>
      <c r="T673" s="238">
        <f>S673*H673</f>
        <v>0</v>
      </c>
      <c r="U673" s="39"/>
      <c r="V673" s="39"/>
      <c r="W673" s="39"/>
      <c r="X673" s="39"/>
      <c r="Y673" s="39"/>
      <c r="Z673" s="39"/>
      <c r="AA673" s="39"/>
      <c r="AB673" s="39"/>
      <c r="AC673" s="39"/>
      <c r="AD673" s="39"/>
      <c r="AE673" s="39"/>
      <c r="AR673" s="239" t="s">
        <v>299</v>
      </c>
      <c r="AT673" s="239" t="s">
        <v>1240</v>
      </c>
      <c r="AU673" s="239" t="s">
        <v>84</v>
      </c>
      <c r="AY673" s="18" t="s">
        <v>239</v>
      </c>
      <c r="BE673" s="240">
        <f>IF(N673="základní",J673,0)</f>
        <v>0</v>
      </c>
      <c r="BF673" s="240">
        <f>IF(N673="snížená",J673,0)</f>
        <v>0</v>
      </c>
      <c r="BG673" s="240">
        <f>IF(N673="zákl. přenesená",J673,0)</f>
        <v>0</v>
      </c>
      <c r="BH673" s="240">
        <f>IF(N673="sníž. přenesená",J673,0)</f>
        <v>0</v>
      </c>
      <c r="BI673" s="240">
        <f>IF(N673="nulová",J673,0)</f>
        <v>0</v>
      </c>
      <c r="BJ673" s="18" t="s">
        <v>82</v>
      </c>
      <c r="BK673" s="240">
        <f>ROUND(I673*H673,2)</f>
        <v>0</v>
      </c>
      <c r="BL673" s="18" t="s">
        <v>246</v>
      </c>
      <c r="BM673" s="239" t="s">
        <v>4857</v>
      </c>
    </row>
    <row r="674" s="2" customFormat="1">
      <c r="A674" s="39"/>
      <c r="B674" s="40"/>
      <c r="C674" s="41"/>
      <c r="D674" s="241" t="s">
        <v>248</v>
      </c>
      <c r="E674" s="41"/>
      <c r="F674" s="242" t="s">
        <v>3049</v>
      </c>
      <c r="G674" s="41"/>
      <c r="H674" s="41"/>
      <c r="I674" s="243"/>
      <c r="J674" s="41"/>
      <c r="K674" s="41"/>
      <c r="L674" s="45"/>
      <c r="M674" s="244"/>
      <c r="N674" s="245"/>
      <c r="O674" s="92"/>
      <c r="P674" s="92"/>
      <c r="Q674" s="92"/>
      <c r="R674" s="92"/>
      <c r="S674" s="92"/>
      <c r="T674" s="93"/>
      <c r="U674" s="39"/>
      <c r="V674" s="39"/>
      <c r="W674" s="39"/>
      <c r="X674" s="39"/>
      <c r="Y674" s="39"/>
      <c r="Z674" s="39"/>
      <c r="AA674" s="39"/>
      <c r="AB674" s="39"/>
      <c r="AC674" s="39"/>
      <c r="AD674" s="39"/>
      <c r="AE674" s="39"/>
      <c r="AT674" s="18" t="s">
        <v>248</v>
      </c>
      <c r="AU674" s="18" t="s">
        <v>84</v>
      </c>
    </row>
    <row r="675" s="2" customFormat="1" ht="24.15" customHeight="1">
      <c r="A675" s="39"/>
      <c r="B675" s="40"/>
      <c r="C675" s="228" t="s">
        <v>1665</v>
      </c>
      <c r="D675" s="228" t="s">
        <v>241</v>
      </c>
      <c r="E675" s="229" t="s">
        <v>4858</v>
      </c>
      <c r="F675" s="230" t="s">
        <v>4859</v>
      </c>
      <c r="G675" s="231" t="s">
        <v>523</v>
      </c>
      <c r="H675" s="232">
        <v>5</v>
      </c>
      <c r="I675" s="233"/>
      <c r="J675" s="234">
        <f>ROUND(I675*H675,2)</f>
        <v>0</v>
      </c>
      <c r="K675" s="230" t="s">
        <v>1</v>
      </c>
      <c r="L675" s="45"/>
      <c r="M675" s="235" t="s">
        <v>1</v>
      </c>
      <c r="N675" s="236" t="s">
        <v>40</v>
      </c>
      <c r="O675" s="92"/>
      <c r="P675" s="237">
        <f>O675*H675</f>
        <v>0</v>
      </c>
      <c r="Q675" s="237">
        <v>0</v>
      </c>
      <c r="R675" s="237">
        <f>Q675*H675</f>
        <v>0</v>
      </c>
      <c r="S675" s="237">
        <v>0</v>
      </c>
      <c r="T675" s="238">
        <f>S675*H675</f>
        <v>0</v>
      </c>
      <c r="U675" s="39"/>
      <c r="V675" s="39"/>
      <c r="W675" s="39"/>
      <c r="X675" s="39"/>
      <c r="Y675" s="39"/>
      <c r="Z675" s="39"/>
      <c r="AA675" s="39"/>
      <c r="AB675" s="39"/>
      <c r="AC675" s="39"/>
      <c r="AD675" s="39"/>
      <c r="AE675" s="39"/>
      <c r="AR675" s="239" t="s">
        <v>246</v>
      </c>
      <c r="AT675" s="239" t="s">
        <v>241</v>
      </c>
      <c r="AU675" s="239" t="s">
        <v>84</v>
      </c>
      <c r="AY675" s="18" t="s">
        <v>239</v>
      </c>
      <c r="BE675" s="240">
        <f>IF(N675="základní",J675,0)</f>
        <v>0</v>
      </c>
      <c r="BF675" s="240">
        <f>IF(N675="snížená",J675,0)</f>
        <v>0</v>
      </c>
      <c r="BG675" s="240">
        <f>IF(N675="zákl. přenesená",J675,0)</f>
        <v>0</v>
      </c>
      <c r="BH675" s="240">
        <f>IF(N675="sníž. přenesená",J675,0)</f>
        <v>0</v>
      </c>
      <c r="BI675" s="240">
        <f>IF(N675="nulová",J675,0)</f>
        <v>0</v>
      </c>
      <c r="BJ675" s="18" t="s">
        <v>82</v>
      </c>
      <c r="BK675" s="240">
        <f>ROUND(I675*H675,2)</f>
        <v>0</v>
      </c>
      <c r="BL675" s="18" t="s">
        <v>246</v>
      </c>
      <c r="BM675" s="239" t="s">
        <v>4860</v>
      </c>
    </row>
    <row r="676" s="2" customFormat="1">
      <c r="A676" s="39"/>
      <c r="B676" s="40"/>
      <c r="C676" s="41"/>
      <c r="D676" s="241" t="s">
        <v>248</v>
      </c>
      <c r="E676" s="41"/>
      <c r="F676" s="242" t="s">
        <v>4859</v>
      </c>
      <c r="G676" s="41"/>
      <c r="H676" s="41"/>
      <c r="I676" s="243"/>
      <c r="J676" s="41"/>
      <c r="K676" s="41"/>
      <c r="L676" s="45"/>
      <c r="M676" s="244"/>
      <c r="N676" s="245"/>
      <c r="O676" s="92"/>
      <c r="P676" s="92"/>
      <c r="Q676" s="92"/>
      <c r="R676" s="92"/>
      <c r="S676" s="92"/>
      <c r="T676" s="93"/>
      <c r="U676" s="39"/>
      <c r="V676" s="39"/>
      <c r="W676" s="39"/>
      <c r="X676" s="39"/>
      <c r="Y676" s="39"/>
      <c r="Z676" s="39"/>
      <c r="AA676" s="39"/>
      <c r="AB676" s="39"/>
      <c r="AC676" s="39"/>
      <c r="AD676" s="39"/>
      <c r="AE676" s="39"/>
      <c r="AT676" s="18" t="s">
        <v>248</v>
      </c>
      <c r="AU676" s="18" t="s">
        <v>84</v>
      </c>
    </row>
    <row r="677" s="13" customFormat="1">
      <c r="A677" s="13"/>
      <c r="B677" s="246"/>
      <c r="C677" s="247"/>
      <c r="D677" s="241" t="s">
        <v>250</v>
      </c>
      <c r="E677" s="248" t="s">
        <v>1</v>
      </c>
      <c r="F677" s="249" t="s">
        <v>4549</v>
      </c>
      <c r="G677" s="247"/>
      <c r="H677" s="248" t="s">
        <v>1</v>
      </c>
      <c r="I677" s="250"/>
      <c r="J677" s="247"/>
      <c r="K677" s="247"/>
      <c r="L677" s="251"/>
      <c r="M677" s="252"/>
      <c r="N677" s="253"/>
      <c r="O677" s="253"/>
      <c r="P677" s="253"/>
      <c r="Q677" s="253"/>
      <c r="R677" s="253"/>
      <c r="S677" s="253"/>
      <c r="T677" s="254"/>
      <c r="U677" s="13"/>
      <c r="V677" s="13"/>
      <c r="W677" s="13"/>
      <c r="X677" s="13"/>
      <c r="Y677" s="13"/>
      <c r="Z677" s="13"/>
      <c r="AA677" s="13"/>
      <c r="AB677" s="13"/>
      <c r="AC677" s="13"/>
      <c r="AD677" s="13"/>
      <c r="AE677" s="13"/>
      <c r="AT677" s="255" t="s">
        <v>250</v>
      </c>
      <c r="AU677" s="255" t="s">
        <v>84</v>
      </c>
      <c r="AV677" s="13" t="s">
        <v>82</v>
      </c>
      <c r="AW677" s="13" t="s">
        <v>31</v>
      </c>
      <c r="AX677" s="13" t="s">
        <v>75</v>
      </c>
      <c r="AY677" s="255" t="s">
        <v>239</v>
      </c>
    </row>
    <row r="678" s="14" customFormat="1">
      <c r="A678" s="14"/>
      <c r="B678" s="256"/>
      <c r="C678" s="257"/>
      <c r="D678" s="241" t="s">
        <v>250</v>
      </c>
      <c r="E678" s="258" t="s">
        <v>1</v>
      </c>
      <c r="F678" s="259" t="s">
        <v>4861</v>
      </c>
      <c r="G678" s="257"/>
      <c r="H678" s="260">
        <v>5</v>
      </c>
      <c r="I678" s="261"/>
      <c r="J678" s="257"/>
      <c r="K678" s="257"/>
      <c r="L678" s="262"/>
      <c r="M678" s="263"/>
      <c r="N678" s="264"/>
      <c r="O678" s="264"/>
      <c r="P678" s="264"/>
      <c r="Q678" s="264"/>
      <c r="R678" s="264"/>
      <c r="S678" s="264"/>
      <c r="T678" s="265"/>
      <c r="U678" s="14"/>
      <c r="V678" s="14"/>
      <c r="W678" s="14"/>
      <c r="X678" s="14"/>
      <c r="Y678" s="14"/>
      <c r="Z678" s="14"/>
      <c r="AA678" s="14"/>
      <c r="AB678" s="14"/>
      <c r="AC678" s="14"/>
      <c r="AD678" s="14"/>
      <c r="AE678" s="14"/>
      <c r="AT678" s="266" t="s">
        <v>250</v>
      </c>
      <c r="AU678" s="266" t="s">
        <v>84</v>
      </c>
      <c r="AV678" s="14" t="s">
        <v>84</v>
      </c>
      <c r="AW678" s="14" t="s">
        <v>31</v>
      </c>
      <c r="AX678" s="14" t="s">
        <v>75</v>
      </c>
      <c r="AY678" s="266" t="s">
        <v>239</v>
      </c>
    </row>
    <row r="679" s="15" customFormat="1">
      <c r="A679" s="15"/>
      <c r="B679" s="267"/>
      <c r="C679" s="268"/>
      <c r="D679" s="241" t="s">
        <v>250</v>
      </c>
      <c r="E679" s="269" t="s">
        <v>1</v>
      </c>
      <c r="F679" s="270" t="s">
        <v>277</v>
      </c>
      <c r="G679" s="268"/>
      <c r="H679" s="271">
        <v>5</v>
      </c>
      <c r="I679" s="272"/>
      <c r="J679" s="268"/>
      <c r="K679" s="268"/>
      <c r="L679" s="273"/>
      <c r="M679" s="274"/>
      <c r="N679" s="275"/>
      <c r="O679" s="275"/>
      <c r="P679" s="275"/>
      <c r="Q679" s="275"/>
      <c r="R679" s="275"/>
      <c r="S679" s="275"/>
      <c r="T679" s="276"/>
      <c r="U679" s="15"/>
      <c r="V679" s="15"/>
      <c r="W679" s="15"/>
      <c r="X679" s="15"/>
      <c r="Y679" s="15"/>
      <c r="Z679" s="15"/>
      <c r="AA679" s="15"/>
      <c r="AB679" s="15"/>
      <c r="AC679" s="15"/>
      <c r="AD679" s="15"/>
      <c r="AE679" s="15"/>
      <c r="AT679" s="277" t="s">
        <v>250</v>
      </c>
      <c r="AU679" s="277" t="s">
        <v>84</v>
      </c>
      <c r="AV679" s="15" t="s">
        <v>246</v>
      </c>
      <c r="AW679" s="15" t="s">
        <v>31</v>
      </c>
      <c r="AX679" s="15" t="s">
        <v>82</v>
      </c>
      <c r="AY679" s="277" t="s">
        <v>239</v>
      </c>
    </row>
    <row r="680" s="2" customFormat="1" ht="24.15" customHeight="1">
      <c r="A680" s="39"/>
      <c r="B680" s="40"/>
      <c r="C680" s="302" t="s">
        <v>1672</v>
      </c>
      <c r="D680" s="302" t="s">
        <v>1240</v>
      </c>
      <c r="E680" s="303" t="s">
        <v>4862</v>
      </c>
      <c r="F680" s="304" t="s">
        <v>4863</v>
      </c>
      <c r="G680" s="305" t="s">
        <v>523</v>
      </c>
      <c r="H680" s="306">
        <v>5</v>
      </c>
      <c r="I680" s="307"/>
      <c r="J680" s="308">
        <f>ROUND(I680*H680,2)</f>
        <v>0</v>
      </c>
      <c r="K680" s="304" t="s">
        <v>1</v>
      </c>
      <c r="L680" s="309"/>
      <c r="M680" s="310" t="s">
        <v>1</v>
      </c>
      <c r="N680" s="311" t="s">
        <v>40</v>
      </c>
      <c r="O680" s="92"/>
      <c r="P680" s="237">
        <f>O680*H680</f>
        <v>0</v>
      </c>
      <c r="Q680" s="237">
        <v>0.00011</v>
      </c>
      <c r="R680" s="237">
        <f>Q680*H680</f>
        <v>0.00055000000000000003</v>
      </c>
      <c r="S680" s="237">
        <v>0</v>
      </c>
      <c r="T680" s="238">
        <f>S680*H680</f>
        <v>0</v>
      </c>
      <c r="U680" s="39"/>
      <c r="V680" s="39"/>
      <c r="W680" s="39"/>
      <c r="X680" s="39"/>
      <c r="Y680" s="39"/>
      <c r="Z680" s="39"/>
      <c r="AA680" s="39"/>
      <c r="AB680" s="39"/>
      <c r="AC680" s="39"/>
      <c r="AD680" s="39"/>
      <c r="AE680" s="39"/>
      <c r="AR680" s="239" t="s">
        <v>299</v>
      </c>
      <c r="AT680" s="239" t="s">
        <v>1240</v>
      </c>
      <c r="AU680" s="239" t="s">
        <v>84</v>
      </c>
      <c r="AY680" s="18" t="s">
        <v>239</v>
      </c>
      <c r="BE680" s="240">
        <f>IF(N680="základní",J680,0)</f>
        <v>0</v>
      </c>
      <c r="BF680" s="240">
        <f>IF(N680="snížená",J680,0)</f>
        <v>0</v>
      </c>
      <c r="BG680" s="240">
        <f>IF(N680="zákl. přenesená",J680,0)</f>
        <v>0</v>
      </c>
      <c r="BH680" s="240">
        <f>IF(N680="sníž. přenesená",J680,0)</f>
        <v>0</v>
      </c>
      <c r="BI680" s="240">
        <f>IF(N680="nulová",J680,0)</f>
        <v>0</v>
      </c>
      <c r="BJ680" s="18" t="s">
        <v>82</v>
      </c>
      <c r="BK680" s="240">
        <f>ROUND(I680*H680,2)</f>
        <v>0</v>
      </c>
      <c r="BL680" s="18" t="s">
        <v>246</v>
      </c>
      <c r="BM680" s="239" t="s">
        <v>4864</v>
      </c>
    </row>
    <row r="681" s="2" customFormat="1">
      <c r="A681" s="39"/>
      <c r="B681" s="40"/>
      <c r="C681" s="41"/>
      <c r="D681" s="241" t="s">
        <v>248</v>
      </c>
      <c r="E681" s="41"/>
      <c r="F681" s="242" t="s">
        <v>4863</v>
      </c>
      <c r="G681" s="41"/>
      <c r="H681" s="41"/>
      <c r="I681" s="243"/>
      <c r="J681" s="41"/>
      <c r="K681" s="41"/>
      <c r="L681" s="45"/>
      <c r="M681" s="244"/>
      <c r="N681" s="245"/>
      <c r="O681" s="92"/>
      <c r="P681" s="92"/>
      <c r="Q681" s="92"/>
      <c r="R681" s="92"/>
      <c r="S681" s="92"/>
      <c r="T681" s="93"/>
      <c r="U681" s="39"/>
      <c r="V681" s="39"/>
      <c r="W681" s="39"/>
      <c r="X681" s="39"/>
      <c r="Y681" s="39"/>
      <c r="Z681" s="39"/>
      <c r="AA681" s="39"/>
      <c r="AB681" s="39"/>
      <c r="AC681" s="39"/>
      <c r="AD681" s="39"/>
      <c r="AE681" s="39"/>
      <c r="AT681" s="18" t="s">
        <v>248</v>
      </c>
      <c r="AU681" s="18" t="s">
        <v>84</v>
      </c>
    </row>
    <row r="682" s="2" customFormat="1" ht="24.15" customHeight="1">
      <c r="A682" s="39"/>
      <c r="B682" s="40"/>
      <c r="C682" s="228" t="s">
        <v>1677</v>
      </c>
      <c r="D682" s="228" t="s">
        <v>241</v>
      </c>
      <c r="E682" s="229" t="s">
        <v>4865</v>
      </c>
      <c r="F682" s="230" t="s">
        <v>4866</v>
      </c>
      <c r="G682" s="231" t="s">
        <v>523</v>
      </c>
      <c r="H682" s="232">
        <v>21</v>
      </c>
      <c r="I682" s="233"/>
      <c r="J682" s="234">
        <f>ROUND(I682*H682,2)</f>
        <v>0</v>
      </c>
      <c r="K682" s="230" t="s">
        <v>1</v>
      </c>
      <c r="L682" s="45"/>
      <c r="M682" s="235" t="s">
        <v>1</v>
      </c>
      <c r="N682" s="236" t="s">
        <v>40</v>
      </c>
      <c r="O682" s="92"/>
      <c r="P682" s="237">
        <f>O682*H682</f>
        <v>0</v>
      </c>
      <c r="Q682" s="237">
        <v>0</v>
      </c>
      <c r="R682" s="237">
        <f>Q682*H682</f>
        <v>0</v>
      </c>
      <c r="S682" s="237">
        <v>0</v>
      </c>
      <c r="T682" s="238">
        <f>S682*H682</f>
        <v>0</v>
      </c>
      <c r="U682" s="39"/>
      <c r="V682" s="39"/>
      <c r="W682" s="39"/>
      <c r="X682" s="39"/>
      <c r="Y682" s="39"/>
      <c r="Z682" s="39"/>
      <c r="AA682" s="39"/>
      <c r="AB682" s="39"/>
      <c r="AC682" s="39"/>
      <c r="AD682" s="39"/>
      <c r="AE682" s="39"/>
      <c r="AR682" s="239" t="s">
        <v>246</v>
      </c>
      <c r="AT682" s="239" t="s">
        <v>241</v>
      </c>
      <c r="AU682" s="239" t="s">
        <v>84</v>
      </c>
      <c r="AY682" s="18" t="s">
        <v>239</v>
      </c>
      <c r="BE682" s="240">
        <f>IF(N682="základní",J682,0)</f>
        <v>0</v>
      </c>
      <c r="BF682" s="240">
        <f>IF(N682="snížená",J682,0)</f>
        <v>0</v>
      </c>
      <c r="BG682" s="240">
        <f>IF(N682="zákl. přenesená",J682,0)</f>
        <v>0</v>
      </c>
      <c r="BH682" s="240">
        <f>IF(N682="sníž. přenesená",J682,0)</f>
        <v>0</v>
      </c>
      <c r="BI682" s="240">
        <f>IF(N682="nulová",J682,0)</f>
        <v>0</v>
      </c>
      <c r="BJ682" s="18" t="s">
        <v>82</v>
      </c>
      <c r="BK682" s="240">
        <f>ROUND(I682*H682,2)</f>
        <v>0</v>
      </c>
      <c r="BL682" s="18" t="s">
        <v>246</v>
      </c>
      <c r="BM682" s="239" t="s">
        <v>4867</v>
      </c>
    </row>
    <row r="683" s="2" customFormat="1">
      <c r="A683" s="39"/>
      <c r="B683" s="40"/>
      <c r="C683" s="41"/>
      <c r="D683" s="241" t="s">
        <v>248</v>
      </c>
      <c r="E683" s="41"/>
      <c r="F683" s="242" t="s">
        <v>4866</v>
      </c>
      <c r="G683" s="41"/>
      <c r="H683" s="41"/>
      <c r="I683" s="243"/>
      <c r="J683" s="41"/>
      <c r="K683" s="41"/>
      <c r="L683" s="45"/>
      <c r="M683" s="244"/>
      <c r="N683" s="245"/>
      <c r="O683" s="92"/>
      <c r="P683" s="92"/>
      <c r="Q683" s="92"/>
      <c r="R683" s="92"/>
      <c r="S683" s="92"/>
      <c r="T683" s="93"/>
      <c r="U683" s="39"/>
      <c r="V683" s="39"/>
      <c r="W683" s="39"/>
      <c r="X683" s="39"/>
      <c r="Y683" s="39"/>
      <c r="Z683" s="39"/>
      <c r="AA683" s="39"/>
      <c r="AB683" s="39"/>
      <c r="AC683" s="39"/>
      <c r="AD683" s="39"/>
      <c r="AE683" s="39"/>
      <c r="AT683" s="18" t="s">
        <v>248</v>
      </c>
      <c r="AU683" s="18" t="s">
        <v>84</v>
      </c>
    </row>
    <row r="684" s="14" customFormat="1">
      <c r="A684" s="14"/>
      <c r="B684" s="256"/>
      <c r="C684" s="257"/>
      <c r="D684" s="241" t="s">
        <v>250</v>
      </c>
      <c r="E684" s="258" t="s">
        <v>1</v>
      </c>
      <c r="F684" s="259" t="s">
        <v>4868</v>
      </c>
      <c r="G684" s="257"/>
      <c r="H684" s="260">
        <v>10</v>
      </c>
      <c r="I684" s="261"/>
      <c r="J684" s="257"/>
      <c r="K684" s="257"/>
      <c r="L684" s="262"/>
      <c r="M684" s="263"/>
      <c r="N684" s="264"/>
      <c r="O684" s="264"/>
      <c r="P684" s="264"/>
      <c r="Q684" s="264"/>
      <c r="R684" s="264"/>
      <c r="S684" s="264"/>
      <c r="T684" s="265"/>
      <c r="U684" s="14"/>
      <c r="V684" s="14"/>
      <c r="W684" s="14"/>
      <c r="X684" s="14"/>
      <c r="Y684" s="14"/>
      <c r="Z684" s="14"/>
      <c r="AA684" s="14"/>
      <c r="AB684" s="14"/>
      <c r="AC684" s="14"/>
      <c r="AD684" s="14"/>
      <c r="AE684" s="14"/>
      <c r="AT684" s="266" t="s">
        <v>250</v>
      </c>
      <c r="AU684" s="266" t="s">
        <v>84</v>
      </c>
      <c r="AV684" s="14" t="s">
        <v>84</v>
      </c>
      <c r="AW684" s="14" t="s">
        <v>31</v>
      </c>
      <c r="AX684" s="14" t="s">
        <v>75</v>
      </c>
      <c r="AY684" s="266" t="s">
        <v>239</v>
      </c>
    </row>
    <row r="685" s="16" customFormat="1">
      <c r="A685" s="16"/>
      <c r="B685" s="291"/>
      <c r="C685" s="292"/>
      <c r="D685" s="241" t="s">
        <v>250</v>
      </c>
      <c r="E685" s="293" t="s">
        <v>1</v>
      </c>
      <c r="F685" s="294" t="s">
        <v>1211</v>
      </c>
      <c r="G685" s="292"/>
      <c r="H685" s="295">
        <v>10</v>
      </c>
      <c r="I685" s="296"/>
      <c r="J685" s="292"/>
      <c r="K685" s="292"/>
      <c r="L685" s="297"/>
      <c r="M685" s="298"/>
      <c r="N685" s="299"/>
      <c r="O685" s="299"/>
      <c r="P685" s="299"/>
      <c r="Q685" s="299"/>
      <c r="R685" s="299"/>
      <c r="S685" s="299"/>
      <c r="T685" s="300"/>
      <c r="U685" s="16"/>
      <c r="V685" s="16"/>
      <c r="W685" s="16"/>
      <c r="X685" s="16"/>
      <c r="Y685" s="16"/>
      <c r="Z685" s="16"/>
      <c r="AA685" s="16"/>
      <c r="AB685" s="16"/>
      <c r="AC685" s="16"/>
      <c r="AD685" s="16"/>
      <c r="AE685" s="16"/>
      <c r="AT685" s="301" t="s">
        <v>250</v>
      </c>
      <c r="AU685" s="301" t="s">
        <v>84</v>
      </c>
      <c r="AV685" s="16" t="s">
        <v>107</v>
      </c>
      <c r="AW685" s="16" t="s">
        <v>31</v>
      </c>
      <c r="AX685" s="16" t="s">
        <v>75</v>
      </c>
      <c r="AY685" s="301" t="s">
        <v>239</v>
      </c>
    </row>
    <row r="686" s="13" customFormat="1">
      <c r="A686" s="13"/>
      <c r="B686" s="246"/>
      <c r="C686" s="247"/>
      <c r="D686" s="241" t="s">
        <v>250</v>
      </c>
      <c r="E686" s="248" t="s">
        <v>1</v>
      </c>
      <c r="F686" s="249" t="s">
        <v>4869</v>
      </c>
      <c r="G686" s="247"/>
      <c r="H686" s="248" t="s">
        <v>1</v>
      </c>
      <c r="I686" s="250"/>
      <c r="J686" s="247"/>
      <c r="K686" s="247"/>
      <c r="L686" s="251"/>
      <c r="M686" s="252"/>
      <c r="N686" s="253"/>
      <c r="O686" s="253"/>
      <c r="P686" s="253"/>
      <c r="Q686" s="253"/>
      <c r="R686" s="253"/>
      <c r="S686" s="253"/>
      <c r="T686" s="254"/>
      <c r="U686" s="13"/>
      <c r="V686" s="13"/>
      <c r="W686" s="13"/>
      <c r="X686" s="13"/>
      <c r="Y686" s="13"/>
      <c r="Z686" s="13"/>
      <c r="AA686" s="13"/>
      <c r="AB686" s="13"/>
      <c r="AC686" s="13"/>
      <c r="AD686" s="13"/>
      <c r="AE686" s="13"/>
      <c r="AT686" s="255" t="s">
        <v>250</v>
      </c>
      <c r="AU686" s="255" t="s">
        <v>84</v>
      </c>
      <c r="AV686" s="13" t="s">
        <v>82</v>
      </c>
      <c r="AW686" s="13" t="s">
        <v>31</v>
      </c>
      <c r="AX686" s="13" t="s">
        <v>75</v>
      </c>
      <c r="AY686" s="255" t="s">
        <v>239</v>
      </c>
    </row>
    <row r="687" s="14" customFormat="1">
      <c r="A687" s="14"/>
      <c r="B687" s="256"/>
      <c r="C687" s="257"/>
      <c r="D687" s="241" t="s">
        <v>250</v>
      </c>
      <c r="E687" s="258" t="s">
        <v>1</v>
      </c>
      <c r="F687" s="259" t="s">
        <v>4870</v>
      </c>
      <c r="G687" s="257"/>
      <c r="H687" s="260">
        <v>2</v>
      </c>
      <c r="I687" s="261"/>
      <c r="J687" s="257"/>
      <c r="K687" s="257"/>
      <c r="L687" s="262"/>
      <c r="M687" s="263"/>
      <c r="N687" s="264"/>
      <c r="O687" s="264"/>
      <c r="P687" s="264"/>
      <c r="Q687" s="264"/>
      <c r="R687" s="264"/>
      <c r="S687" s="264"/>
      <c r="T687" s="265"/>
      <c r="U687" s="14"/>
      <c r="V687" s="14"/>
      <c r="W687" s="14"/>
      <c r="X687" s="14"/>
      <c r="Y687" s="14"/>
      <c r="Z687" s="14"/>
      <c r="AA687" s="14"/>
      <c r="AB687" s="14"/>
      <c r="AC687" s="14"/>
      <c r="AD687" s="14"/>
      <c r="AE687" s="14"/>
      <c r="AT687" s="266" t="s">
        <v>250</v>
      </c>
      <c r="AU687" s="266" t="s">
        <v>84</v>
      </c>
      <c r="AV687" s="14" t="s">
        <v>84</v>
      </c>
      <c r="AW687" s="14" t="s">
        <v>31</v>
      </c>
      <c r="AX687" s="14" t="s">
        <v>75</v>
      </c>
      <c r="AY687" s="266" t="s">
        <v>239</v>
      </c>
    </row>
    <row r="688" s="14" customFormat="1">
      <c r="A688" s="14"/>
      <c r="B688" s="256"/>
      <c r="C688" s="257"/>
      <c r="D688" s="241" t="s">
        <v>250</v>
      </c>
      <c r="E688" s="258" t="s">
        <v>1</v>
      </c>
      <c r="F688" s="259" t="s">
        <v>4871</v>
      </c>
      <c r="G688" s="257"/>
      <c r="H688" s="260">
        <v>2</v>
      </c>
      <c r="I688" s="261"/>
      <c r="J688" s="257"/>
      <c r="K688" s="257"/>
      <c r="L688" s="262"/>
      <c r="M688" s="263"/>
      <c r="N688" s="264"/>
      <c r="O688" s="264"/>
      <c r="P688" s="264"/>
      <c r="Q688" s="264"/>
      <c r="R688" s="264"/>
      <c r="S688" s="264"/>
      <c r="T688" s="265"/>
      <c r="U688" s="14"/>
      <c r="V688" s="14"/>
      <c r="W688" s="14"/>
      <c r="X688" s="14"/>
      <c r="Y688" s="14"/>
      <c r="Z688" s="14"/>
      <c r="AA688" s="14"/>
      <c r="AB688" s="14"/>
      <c r="AC688" s="14"/>
      <c r="AD688" s="14"/>
      <c r="AE688" s="14"/>
      <c r="AT688" s="266" t="s">
        <v>250</v>
      </c>
      <c r="AU688" s="266" t="s">
        <v>84</v>
      </c>
      <c r="AV688" s="14" t="s">
        <v>84</v>
      </c>
      <c r="AW688" s="14" t="s">
        <v>31</v>
      </c>
      <c r="AX688" s="14" t="s">
        <v>75</v>
      </c>
      <c r="AY688" s="266" t="s">
        <v>239</v>
      </c>
    </row>
    <row r="689" s="16" customFormat="1">
      <c r="A689" s="16"/>
      <c r="B689" s="291"/>
      <c r="C689" s="292"/>
      <c r="D689" s="241" t="s">
        <v>250</v>
      </c>
      <c r="E689" s="293" t="s">
        <v>1</v>
      </c>
      <c r="F689" s="294" t="s">
        <v>1211</v>
      </c>
      <c r="G689" s="292"/>
      <c r="H689" s="295">
        <v>4</v>
      </c>
      <c r="I689" s="296"/>
      <c r="J689" s="292"/>
      <c r="K689" s="292"/>
      <c r="L689" s="297"/>
      <c r="M689" s="298"/>
      <c r="N689" s="299"/>
      <c r="O689" s="299"/>
      <c r="P689" s="299"/>
      <c r="Q689" s="299"/>
      <c r="R689" s="299"/>
      <c r="S689" s="299"/>
      <c r="T689" s="300"/>
      <c r="U689" s="16"/>
      <c r="V689" s="16"/>
      <c r="W689" s="16"/>
      <c r="X689" s="16"/>
      <c r="Y689" s="16"/>
      <c r="Z689" s="16"/>
      <c r="AA689" s="16"/>
      <c r="AB689" s="16"/>
      <c r="AC689" s="16"/>
      <c r="AD689" s="16"/>
      <c r="AE689" s="16"/>
      <c r="AT689" s="301" t="s">
        <v>250</v>
      </c>
      <c r="AU689" s="301" t="s">
        <v>84</v>
      </c>
      <c r="AV689" s="16" t="s">
        <v>107</v>
      </c>
      <c r="AW689" s="16" t="s">
        <v>31</v>
      </c>
      <c r="AX689" s="16" t="s">
        <v>75</v>
      </c>
      <c r="AY689" s="301" t="s">
        <v>239</v>
      </c>
    </row>
    <row r="690" s="13" customFormat="1">
      <c r="A690" s="13"/>
      <c r="B690" s="246"/>
      <c r="C690" s="247"/>
      <c r="D690" s="241" t="s">
        <v>250</v>
      </c>
      <c r="E690" s="248" t="s">
        <v>1</v>
      </c>
      <c r="F690" s="249" t="s">
        <v>4872</v>
      </c>
      <c r="G690" s="247"/>
      <c r="H690" s="248" t="s">
        <v>1</v>
      </c>
      <c r="I690" s="250"/>
      <c r="J690" s="247"/>
      <c r="K690" s="247"/>
      <c r="L690" s="251"/>
      <c r="M690" s="252"/>
      <c r="N690" s="253"/>
      <c r="O690" s="253"/>
      <c r="P690" s="253"/>
      <c r="Q690" s="253"/>
      <c r="R690" s="253"/>
      <c r="S690" s="253"/>
      <c r="T690" s="254"/>
      <c r="U690" s="13"/>
      <c r="V690" s="13"/>
      <c r="W690" s="13"/>
      <c r="X690" s="13"/>
      <c r="Y690" s="13"/>
      <c r="Z690" s="13"/>
      <c r="AA690" s="13"/>
      <c r="AB690" s="13"/>
      <c r="AC690" s="13"/>
      <c r="AD690" s="13"/>
      <c r="AE690" s="13"/>
      <c r="AT690" s="255" t="s">
        <v>250</v>
      </c>
      <c r="AU690" s="255" t="s">
        <v>84</v>
      </c>
      <c r="AV690" s="13" t="s">
        <v>82</v>
      </c>
      <c r="AW690" s="13" t="s">
        <v>31</v>
      </c>
      <c r="AX690" s="13" t="s">
        <v>75</v>
      </c>
      <c r="AY690" s="255" t="s">
        <v>239</v>
      </c>
    </row>
    <row r="691" s="14" customFormat="1">
      <c r="A691" s="14"/>
      <c r="B691" s="256"/>
      <c r="C691" s="257"/>
      <c r="D691" s="241" t="s">
        <v>250</v>
      </c>
      <c r="E691" s="258" t="s">
        <v>1</v>
      </c>
      <c r="F691" s="259" t="s">
        <v>4873</v>
      </c>
      <c r="G691" s="257"/>
      <c r="H691" s="260">
        <v>6</v>
      </c>
      <c r="I691" s="261"/>
      <c r="J691" s="257"/>
      <c r="K691" s="257"/>
      <c r="L691" s="262"/>
      <c r="M691" s="263"/>
      <c r="N691" s="264"/>
      <c r="O691" s="264"/>
      <c r="P691" s="264"/>
      <c r="Q691" s="264"/>
      <c r="R691" s="264"/>
      <c r="S691" s="264"/>
      <c r="T691" s="265"/>
      <c r="U691" s="14"/>
      <c r="V691" s="14"/>
      <c r="W691" s="14"/>
      <c r="X691" s="14"/>
      <c r="Y691" s="14"/>
      <c r="Z691" s="14"/>
      <c r="AA691" s="14"/>
      <c r="AB691" s="14"/>
      <c r="AC691" s="14"/>
      <c r="AD691" s="14"/>
      <c r="AE691" s="14"/>
      <c r="AT691" s="266" t="s">
        <v>250</v>
      </c>
      <c r="AU691" s="266" t="s">
        <v>84</v>
      </c>
      <c r="AV691" s="14" t="s">
        <v>84</v>
      </c>
      <c r="AW691" s="14" t="s">
        <v>31</v>
      </c>
      <c r="AX691" s="14" t="s">
        <v>75</v>
      </c>
      <c r="AY691" s="266" t="s">
        <v>239</v>
      </c>
    </row>
    <row r="692" s="16" customFormat="1">
      <c r="A692" s="16"/>
      <c r="B692" s="291"/>
      <c r="C692" s="292"/>
      <c r="D692" s="241" t="s">
        <v>250</v>
      </c>
      <c r="E692" s="293" t="s">
        <v>1</v>
      </c>
      <c r="F692" s="294" t="s">
        <v>1211</v>
      </c>
      <c r="G692" s="292"/>
      <c r="H692" s="295">
        <v>6</v>
      </c>
      <c r="I692" s="296"/>
      <c r="J692" s="292"/>
      <c r="K692" s="292"/>
      <c r="L692" s="297"/>
      <c r="M692" s="298"/>
      <c r="N692" s="299"/>
      <c r="O692" s="299"/>
      <c r="P692" s="299"/>
      <c r="Q692" s="299"/>
      <c r="R692" s="299"/>
      <c r="S692" s="299"/>
      <c r="T692" s="300"/>
      <c r="U692" s="16"/>
      <c r="V692" s="16"/>
      <c r="W692" s="16"/>
      <c r="X692" s="16"/>
      <c r="Y692" s="16"/>
      <c r="Z692" s="16"/>
      <c r="AA692" s="16"/>
      <c r="AB692" s="16"/>
      <c r="AC692" s="16"/>
      <c r="AD692" s="16"/>
      <c r="AE692" s="16"/>
      <c r="AT692" s="301" t="s">
        <v>250</v>
      </c>
      <c r="AU692" s="301" t="s">
        <v>84</v>
      </c>
      <c r="AV692" s="16" t="s">
        <v>107</v>
      </c>
      <c r="AW692" s="16" t="s">
        <v>31</v>
      </c>
      <c r="AX692" s="16" t="s">
        <v>75</v>
      </c>
      <c r="AY692" s="301" t="s">
        <v>239</v>
      </c>
    </row>
    <row r="693" s="13" customFormat="1">
      <c r="A693" s="13"/>
      <c r="B693" s="246"/>
      <c r="C693" s="247"/>
      <c r="D693" s="241" t="s">
        <v>250</v>
      </c>
      <c r="E693" s="248" t="s">
        <v>1</v>
      </c>
      <c r="F693" s="249" t="s">
        <v>4874</v>
      </c>
      <c r="G693" s="247"/>
      <c r="H693" s="248" t="s">
        <v>1</v>
      </c>
      <c r="I693" s="250"/>
      <c r="J693" s="247"/>
      <c r="K693" s="247"/>
      <c r="L693" s="251"/>
      <c r="M693" s="252"/>
      <c r="N693" s="253"/>
      <c r="O693" s="253"/>
      <c r="P693" s="253"/>
      <c r="Q693" s="253"/>
      <c r="R693" s="253"/>
      <c r="S693" s="253"/>
      <c r="T693" s="254"/>
      <c r="U693" s="13"/>
      <c r="V693" s="13"/>
      <c r="W693" s="13"/>
      <c r="X693" s="13"/>
      <c r="Y693" s="13"/>
      <c r="Z693" s="13"/>
      <c r="AA693" s="13"/>
      <c r="AB693" s="13"/>
      <c r="AC693" s="13"/>
      <c r="AD693" s="13"/>
      <c r="AE693" s="13"/>
      <c r="AT693" s="255" t="s">
        <v>250</v>
      </c>
      <c r="AU693" s="255" t="s">
        <v>84</v>
      </c>
      <c r="AV693" s="13" t="s">
        <v>82</v>
      </c>
      <c r="AW693" s="13" t="s">
        <v>31</v>
      </c>
      <c r="AX693" s="13" t="s">
        <v>75</v>
      </c>
      <c r="AY693" s="255" t="s">
        <v>239</v>
      </c>
    </row>
    <row r="694" s="14" customFormat="1">
      <c r="A694" s="14"/>
      <c r="B694" s="256"/>
      <c r="C694" s="257"/>
      <c r="D694" s="241" t="s">
        <v>250</v>
      </c>
      <c r="E694" s="258" t="s">
        <v>1</v>
      </c>
      <c r="F694" s="259" t="s">
        <v>4875</v>
      </c>
      <c r="G694" s="257"/>
      <c r="H694" s="260">
        <v>1</v>
      </c>
      <c r="I694" s="261"/>
      <c r="J694" s="257"/>
      <c r="K694" s="257"/>
      <c r="L694" s="262"/>
      <c r="M694" s="263"/>
      <c r="N694" s="264"/>
      <c r="O694" s="264"/>
      <c r="P694" s="264"/>
      <c r="Q694" s="264"/>
      <c r="R694" s="264"/>
      <c r="S694" s="264"/>
      <c r="T694" s="265"/>
      <c r="U694" s="14"/>
      <c r="V694" s="14"/>
      <c r="W694" s="14"/>
      <c r="X694" s="14"/>
      <c r="Y694" s="14"/>
      <c r="Z694" s="14"/>
      <c r="AA694" s="14"/>
      <c r="AB694" s="14"/>
      <c r="AC694" s="14"/>
      <c r="AD694" s="14"/>
      <c r="AE694" s="14"/>
      <c r="AT694" s="266" t="s">
        <v>250</v>
      </c>
      <c r="AU694" s="266" t="s">
        <v>84</v>
      </c>
      <c r="AV694" s="14" t="s">
        <v>84</v>
      </c>
      <c r="AW694" s="14" t="s">
        <v>31</v>
      </c>
      <c r="AX694" s="14" t="s">
        <v>75</v>
      </c>
      <c r="AY694" s="266" t="s">
        <v>239</v>
      </c>
    </row>
    <row r="695" s="16" customFormat="1">
      <c r="A695" s="16"/>
      <c r="B695" s="291"/>
      <c r="C695" s="292"/>
      <c r="D695" s="241" t="s">
        <v>250</v>
      </c>
      <c r="E695" s="293" t="s">
        <v>1</v>
      </c>
      <c r="F695" s="294" t="s">
        <v>1211</v>
      </c>
      <c r="G695" s="292"/>
      <c r="H695" s="295">
        <v>1</v>
      </c>
      <c r="I695" s="296"/>
      <c r="J695" s="292"/>
      <c r="K695" s="292"/>
      <c r="L695" s="297"/>
      <c r="M695" s="298"/>
      <c r="N695" s="299"/>
      <c r="O695" s="299"/>
      <c r="P695" s="299"/>
      <c r="Q695" s="299"/>
      <c r="R695" s="299"/>
      <c r="S695" s="299"/>
      <c r="T695" s="300"/>
      <c r="U695" s="16"/>
      <c r="V695" s="16"/>
      <c r="W695" s="16"/>
      <c r="X695" s="16"/>
      <c r="Y695" s="16"/>
      <c r="Z695" s="16"/>
      <c r="AA695" s="16"/>
      <c r="AB695" s="16"/>
      <c r="AC695" s="16"/>
      <c r="AD695" s="16"/>
      <c r="AE695" s="16"/>
      <c r="AT695" s="301" t="s">
        <v>250</v>
      </c>
      <c r="AU695" s="301" t="s">
        <v>84</v>
      </c>
      <c r="AV695" s="16" t="s">
        <v>107</v>
      </c>
      <c r="AW695" s="16" t="s">
        <v>31</v>
      </c>
      <c r="AX695" s="16" t="s">
        <v>75</v>
      </c>
      <c r="AY695" s="301" t="s">
        <v>239</v>
      </c>
    </row>
    <row r="696" s="15" customFormat="1">
      <c r="A696" s="15"/>
      <c r="B696" s="267"/>
      <c r="C696" s="268"/>
      <c r="D696" s="241" t="s">
        <v>250</v>
      </c>
      <c r="E696" s="269" t="s">
        <v>1</v>
      </c>
      <c r="F696" s="270" t="s">
        <v>277</v>
      </c>
      <c r="G696" s="268"/>
      <c r="H696" s="271">
        <v>21</v>
      </c>
      <c r="I696" s="272"/>
      <c r="J696" s="268"/>
      <c r="K696" s="268"/>
      <c r="L696" s="273"/>
      <c r="M696" s="274"/>
      <c r="N696" s="275"/>
      <c r="O696" s="275"/>
      <c r="P696" s="275"/>
      <c r="Q696" s="275"/>
      <c r="R696" s="275"/>
      <c r="S696" s="275"/>
      <c r="T696" s="276"/>
      <c r="U696" s="15"/>
      <c r="V696" s="15"/>
      <c r="W696" s="15"/>
      <c r="X696" s="15"/>
      <c r="Y696" s="15"/>
      <c r="Z696" s="15"/>
      <c r="AA696" s="15"/>
      <c r="AB696" s="15"/>
      <c r="AC696" s="15"/>
      <c r="AD696" s="15"/>
      <c r="AE696" s="15"/>
      <c r="AT696" s="277" t="s">
        <v>250</v>
      </c>
      <c r="AU696" s="277" t="s">
        <v>84</v>
      </c>
      <c r="AV696" s="15" t="s">
        <v>246</v>
      </c>
      <c r="AW696" s="15" t="s">
        <v>31</v>
      </c>
      <c r="AX696" s="15" t="s">
        <v>82</v>
      </c>
      <c r="AY696" s="277" t="s">
        <v>239</v>
      </c>
    </row>
    <row r="697" s="2" customFormat="1" ht="21.75" customHeight="1">
      <c r="A697" s="39"/>
      <c r="B697" s="40"/>
      <c r="C697" s="302" t="s">
        <v>1684</v>
      </c>
      <c r="D697" s="302" t="s">
        <v>1240</v>
      </c>
      <c r="E697" s="303" t="s">
        <v>4876</v>
      </c>
      <c r="F697" s="304" t="s">
        <v>4877</v>
      </c>
      <c r="G697" s="305" t="s">
        <v>523</v>
      </c>
      <c r="H697" s="306">
        <v>10</v>
      </c>
      <c r="I697" s="307"/>
      <c r="J697" s="308">
        <f>ROUND(I697*H697,2)</f>
        <v>0</v>
      </c>
      <c r="K697" s="304" t="s">
        <v>1</v>
      </c>
      <c r="L697" s="309"/>
      <c r="M697" s="310" t="s">
        <v>1</v>
      </c>
      <c r="N697" s="311" t="s">
        <v>40</v>
      </c>
      <c r="O697" s="92"/>
      <c r="P697" s="237">
        <f>O697*H697</f>
        <v>0</v>
      </c>
      <c r="Q697" s="237">
        <v>0.00019000000000000001</v>
      </c>
      <c r="R697" s="237">
        <f>Q697*H697</f>
        <v>0.0019000000000000002</v>
      </c>
      <c r="S697" s="237">
        <v>0</v>
      </c>
      <c r="T697" s="238">
        <f>S697*H697</f>
        <v>0</v>
      </c>
      <c r="U697" s="39"/>
      <c r="V697" s="39"/>
      <c r="W697" s="39"/>
      <c r="X697" s="39"/>
      <c r="Y697" s="39"/>
      <c r="Z697" s="39"/>
      <c r="AA697" s="39"/>
      <c r="AB697" s="39"/>
      <c r="AC697" s="39"/>
      <c r="AD697" s="39"/>
      <c r="AE697" s="39"/>
      <c r="AR697" s="239" t="s">
        <v>299</v>
      </c>
      <c r="AT697" s="239" t="s">
        <v>1240</v>
      </c>
      <c r="AU697" s="239" t="s">
        <v>84</v>
      </c>
      <c r="AY697" s="18" t="s">
        <v>239</v>
      </c>
      <c r="BE697" s="240">
        <f>IF(N697="základní",J697,0)</f>
        <v>0</v>
      </c>
      <c r="BF697" s="240">
        <f>IF(N697="snížená",J697,0)</f>
        <v>0</v>
      </c>
      <c r="BG697" s="240">
        <f>IF(N697="zákl. přenesená",J697,0)</f>
        <v>0</v>
      </c>
      <c r="BH697" s="240">
        <f>IF(N697="sníž. přenesená",J697,0)</f>
        <v>0</v>
      </c>
      <c r="BI697" s="240">
        <f>IF(N697="nulová",J697,0)</f>
        <v>0</v>
      </c>
      <c r="BJ697" s="18" t="s">
        <v>82</v>
      </c>
      <c r="BK697" s="240">
        <f>ROUND(I697*H697,2)</f>
        <v>0</v>
      </c>
      <c r="BL697" s="18" t="s">
        <v>246</v>
      </c>
      <c r="BM697" s="239" t="s">
        <v>4878</v>
      </c>
    </row>
    <row r="698" s="2" customFormat="1">
      <c r="A698" s="39"/>
      <c r="B698" s="40"/>
      <c r="C698" s="41"/>
      <c r="D698" s="241" t="s">
        <v>248</v>
      </c>
      <c r="E698" s="41"/>
      <c r="F698" s="242" t="s">
        <v>4877</v>
      </c>
      <c r="G698" s="41"/>
      <c r="H698" s="41"/>
      <c r="I698" s="243"/>
      <c r="J698" s="41"/>
      <c r="K698" s="41"/>
      <c r="L698" s="45"/>
      <c r="M698" s="244"/>
      <c r="N698" s="245"/>
      <c r="O698" s="92"/>
      <c r="P698" s="92"/>
      <c r="Q698" s="92"/>
      <c r="R698" s="92"/>
      <c r="S698" s="92"/>
      <c r="T698" s="93"/>
      <c r="U698" s="39"/>
      <c r="V698" s="39"/>
      <c r="W698" s="39"/>
      <c r="X698" s="39"/>
      <c r="Y698" s="39"/>
      <c r="Z698" s="39"/>
      <c r="AA698" s="39"/>
      <c r="AB698" s="39"/>
      <c r="AC698" s="39"/>
      <c r="AD698" s="39"/>
      <c r="AE698" s="39"/>
      <c r="AT698" s="18" t="s">
        <v>248</v>
      </c>
      <c r="AU698" s="18" t="s">
        <v>84</v>
      </c>
    </row>
    <row r="699" s="14" customFormat="1">
      <c r="A699" s="14"/>
      <c r="B699" s="256"/>
      <c r="C699" s="257"/>
      <c r="D699" s="241" t="s">
        <v>250</v>
      </c>
      <c r="E699" s="258" t="s">
        <v>1</v>
      </c>
      <c r="F699" s="259" t="s">
        <v>4868</v>
      </c>
      <c r="G699" s="257"/>
      <c r="H699" s="260">
        <v>10</v>
      </c>
      <c r="I699" s="261"/>
      <c r="J699" s="257"/>
      <c r="K699" s="257"/>
      <c r="L699" s="262"/>
      <c r="M699" s="263"/>
      <c r="N699" s="264"/>
      <c r="O699" s="264"/>
      <c r="P699" s="264"/>
      <c r="Q699" s="264"/>
      <c r="R699" s="264"/>
      <c r="S699" s="264"/>
      <c r="T699" s="265"/>
      <c r="U699" s="14"/>
      <c r="V699" s="14"/>
      <c r="W699" s="14"/>
      <c r="X699" s="14"/>
      <c r="Y699" s="14"/>
      <c r="Z699" s="14"/>
      <c r="AA699" s="14"/>
      <c r="AB699" s="14"/>
      <c r="AC699" s="14"/>
      <c r="AD699" s="14"/>
      <c r="AE699" s="14"/>
      <c r="AT699" s="266" t="s">
        <v>250</v>
      </c>
      <c r="AU699" s="266" t="s">
        <v>84</v>
      </c>
      <c r="AV699" s="14" t="s">
        <v>84</v>
      </c>
      <c r="AW699" s="14" t="s">
        <v>31</v>
      </c>
      <c r="AX699" s="14" t="s">
        <v>75</v>
      </c>
      <c r="AY699" s="266" t="s">
        <v>239</v>
      </c>
    </row>
    <row r="700" s="16" customFormat="1">
      <c r="A700" s="16"/>
      <c r="B700" s="291"/>
      <c r="C700" s="292"/>
      <c r="D700" s="241" t="s">
        <v>250</v>
      </c>
      <c r="E700" s="293" t="s">
        <v>1</v>
      </c>
      <c r="F700" s="294" t="s">
        <v>1211</v>
      </c>
      <c r="G700" s="292"/>
      <c r="H700" s="295">
        <v>10</v>
      </c>
      <c r="I700" s="296"/>
      <c r="J700" s="292"/>
      <c r="K700" s="292"/>
      <c r="L700" s="297"/>
      <c r="M700" s="298"/>
      <c r="N700" s="299"/>
      <c r="O700" s="299"/>
      <c r="P700" s="299"/>
      <c r="Q700" s="299"/>
      <c r="R700" s="299"/>
      <c r="S700" s="299"/>
      <c r="T700" s="300"/>
      <c r="U700" s="16"/>
      <c r="V700" s="16"/>
      <c r="W700" s="16"/>
      <c r="X700" s="16"/>
      <c r="Y700" s="16"/>
      <c r="Z700" s="16"/>
      <c r="AA700" s="16"/>
      <c r="AB700" s="16"/>
      <c r="AC700" s="16"/>
      <c r="AD700" s="16"/>
      <c r="AE700" s="16"/>
      <c r="AT700" s="301" t="s">
        <v>250</v>
      </c>
      <c r="AU700" s="301" t="s">
        <v>84</v>
      </c>
      <c r="AV700" s="16" t="s">
        <v>107</v>
      </c>
      <c r="AW700" s="16" t="s">
        <v>31</v>
      </c>
      <c r="AX700" s="16" t="s">
        <v>75</v>
      </c>
      <c r="AY700" s="301" t="s">
        <v>239</v>
      </c>
    </row>
    <row r="701" s="15" customFormat="1">
      <c r="A701" s="15"/>
      <c r="B701" s="267"/>
      <c r="C701" s="268"/>
      <c r="D701" s="241" t="s">
        <v>250</v>
      </c>
      <c r="E701" s="269" t="s">
        <v>1</v>
      </c>
      <c r="F701" s="270" t="s">
        <v>277</v>
      </c>
      <c r="G701" s="268"/>
      <c r="H701" s="271">
        <v>10</v>
      </c>
      <c r="I701" s="272"/>
      <c r="J701" s="268"/>
      <c r="K701" s="268"/>
      <c r="L701" s="273"/>
      <c r="M701" s="274"/>
      <c r="N701" s="275"/>
      <c r="O701" s="275"/>
      <c r="P701" s="275"/>
      <c r="Q701" s="275"/>
      <c r="R701" s="275"/>
      <c r="S701" s="275"/>
      <c r="T701" s="276"/>
      <c r="U701" s="15"/>
      <c r="V701" s="15"/>
      <c r="W701" s="15"/>
      <c r="X701" s="15"/>
      <c r="Y701" s="15"/>
      <c r="Z701" s="15"/>
      <c r="AA701" s="15"/>
      <c r="AB701" s="15"/>
      <c r="AC701" s="15"/>
      <c r="AD701" s="15"/>
      <c r="AE701" s="15"/>
      <c r="AT701" s="277" t="s">
        <v>250</v>
      </c>
      <c r="AU701" s="277" t="s">
        <v>84</v>
      </c>
      <c r="AV701" s="15" t="s">
        <v>246</v>
      </c>
      <c r="AW701" s="15" t="s">
        <v>31</v>
      </c>
      <c r="AX701" s="15" t="s">
        <v>82</v>
      </c>
      <c r="AY701" s="277" t="s">
        <v>239</v>
      </c>
    </row>
    <row r="702" s="2" customFormat="1" ht="24.15" customHeight="1">
      <c r="A702" s="39"/>
      <c r="B702" s="40"/>
      <c r="C702" s="302" t="s">
        <v>1690</v>
      </c>
      <c r="D702" s="302" t="s">
        <v>1240</v>
      </c>
      <c r="E702" s="303" t="s">
        <v>4879</v>
      </c>
      <c r="F702" s="304" t="s">
        <v>4880</v>
      </c>
      <c r="G702" s="305" t="s">
        <v>523</v>
      </c>
      <c r="H702" s="306">
        <v>4</v>
      </c>
      <c r="I702" s="307"/>
      <c r="J702" s="308">
        <f>ROUND(I702*H702,2)</f>
        <v>0</v>
      </c>
      <c r="K702" s="304" t="s">
        <v>1</v>
      </c>
      <c r="L702" s="309"/>
      <c r="M702" s="310" t="s">
        <v>1</v>
      </c>
      <c r="N702" s="311" t="s">
        <v>40</v>
      </c>
      <c r="O702" s="92"/>
      <c r="P702" s="237">
        <f>O702*H702</f>
        <v>0</v>
      </c>
      <c r="Q702" s="237">
        <v>0.00019000000000000001</v>
      </c>
      <c r="R702" s="237">
        <f>Q702*H702</f>
        <v>0.00076000000000000004</v>
      </c>
      <c r="S702" s="237">
        <v>0</v>
      </c>
      <c r="T702" s="238">
        <f>S702*H702</f>
        <v>0</v>
      </c>
      <c r="U702" s="39"/>
      <c r="V702" s="39"/>
      <c r="W702" s="39"/>
      <c r="X702" s="39"/>
      <c r="Y702" s="39"/>
      <c r="Z702" s="39"/>
      <c r="AA702" s="39"/>
      <c r="AB702" s="39"/>
      <c r="AC702" s="39"/>
      <c r="AD702" s="39"/>
      <c r="AE702" s="39"/>
      <c r="AR702" s="239" t="s">
        <v>299</v>
      </c>
      <c r="AT702" s="239" t="s">
        <v>1240</v>
      </c>
      <c r="AU702" s="239" t="s">
        <v>84</v>
      </c>
      <c r="AY702" s="18" t="s">
        <v>239</v>
      </c>
      <c r="BE702" s="240">
        <f>IF(N702="základní",J702,0)</f>
        <v>0</v>
      </c>
      <c r="BF702" s="240">
        <f>IF(N702="snížená",J702,0)</f>
        <v>0</v>
      </c>
      <c r="BG702" s="240">
        <f>IF(N702="zákl. přenesená",J702,0)</f>
        <v>0</v>
      </c>
      <c r="BH702" s="240">
        <f>IF(N702="sníž. přenesená",J702,0)</f>
        <v>0</v>
      </c>
      <c r="BI702" s="240">
        <f>IF(N702="nulová",J702,0)</f>
        <v>0</v>
      </c>
      <c r="BJ702" s="18" t="s">
        <v>82</v>
      </c>
      <c r="BK702" s="240">
        <f>ROUND(I702*H702,2)</f>
        <v>0</v>
      </c>
      <c r="BL702" s="18" t="s">
        <v>246</v>
      </c>
      <c r="BM702" s="239" t="s">
        <v>4881</v>
      </c>
    </row>
    <row r="703" s="2" customFormat="1">
      <c r="A703" s="39"/>
      <c r="B703" s="40"/>
      <c r="C703" s="41"/>
      <c r="D703" s="241" t="s">
        <v>248</v>
      </c>
      <c r="E703" s="41"/>
      <c r="F703" s="242" t="s">
        <v>4880</v>
      </c>
      <c r="G703" s="41"/>
      <c r="H703" s="41"/>
      <c r="I703" s="243"/>
      <c r="J703" s="41"/>
      <c r="K703" s="41"/>
      <c r="L703" s="45"/>
      <c r="M703" s="244"/>
      <c r="N703" s="245"/>
      <c r="O703" s="92"/>
      <c r="P703" s="92"/>
      <c r="Q703" s="92"/>
      <c r="R703" s="92"/>
      <c r="S703" s="92"/>
      <c r="T703" s="93"/>
      <c r="U703" s="39"/>
      <c r="V703" s="39"/>
      <c r="W703" s="39"/>
      <c r="X703" s="39"/>
      <c r="Y703" s="39"/>
      <c r="Z703" s="39"/>
      <c r="AA703" s="39"/>
      <c r="AB703" s="39"/>
      <c r="AC703" s="39"/>
      <c r="AD703" s="39"/>
      <c r="AE703" s="39"/>
      <c r="AT703" s="18" t="s">
        <v>248</v>
      </c>
      <c r="AU703" s="18" t="s">
        <v>84</v>
      </c>
    </row>
    <row r="704" s="13" customFormat="1">
      <c r="A704" s="13"/>
      <c r="B704" s="246"/>
      <c r="C704" s="247"/>
      <c r="D704" s="241" t="s">
        <v>250</v>
      </c>
      <c r="E704" s="248" t="s">
        <v>1</v>
      </c>
      <c r="F704" s="249" t="s">
        <v>4869</v>
      </c>
      <c r="G704" s="247"/>
      <c r="H704" s="248" t="s">
        <v>1</v>
      </c>
      <c r="I704" s="250"/>
      <c r="J704" s="247"/>
      <c r="K704" s="247"/>
      <c r="L704" s="251"/>
      <c r="M704" s="252"/>
      <c r="N704" s="253"/>
      <c r="O704" s="253"/>
      <c r="P704" s="253"/>
      <c r="Q704" s="253"/>
      <c r="R704" s="253"/>
      <c r="S704" s="253"/>
      <c r="T704" s="254"/>
      <c r="U704" s="13"/>
      <c r="V704" s="13"/>
      <c r="W704" s="13"/>
      <c r="X704" s="13"/>
      <c r="Y704" s="13"/>
      <c r="Z704" s="13"/>
      <c r="AA704" s="13"/>
      <c r="AB704" s="13"/>
      <c r="AC704" s="13"/>
      <c r="AD704" s="13"/>
      <c r="AE704" s="13"/>
      <c r="AT704" s="255" t="s">
        <v>250</v>
      </c>
      <c r="AU704" s="255" t="s">
        <v>84</v>
      </c>
      <c r="AV704" s="13" t="s">
        <v>82</v>
      </c>
      <c r="AW704" s="13" t="s">
        <v>31</v>
      </c>
      <c r="AX704" s="13" t="s">
        <v>75</v>
      </c>
      <c r="AY704" s="255" t="s">
        <v>239</v>
      </c>
    </row>
    <row r="705" s="14" customFormat="1">
      <c r="A705" s="14"/>
      <c r="B705" s="256"/>
      <c r="C705" s="257"/>
      <c r="D705" s="241" t="s">
        <v>250</v>
      </c>
      <c r="E705" s="258" t="s">
        <v>1</v>
      </c>
      <c r="F705" s="259" t="s">
        <v>4870</v>
      </c>
      <c r="G705" s="257"/>
      <c r="H705" s="260">
        <v>2</v>
      </c>
      <c r="I705" s="261"/>
      <c r="J705" s="257"/>
      <c r="K705" s="257"/>
      <c r="L705" s="262"/>
      <c r="M705" s="263"/>
      <c r="N705" s="264"/>
      <c r="O705" s="264"/>
      <c r="P705" s="264"/>
      <c r="Q705" s="264"/>
      <c r="R705" s="264"/>
      <c r="S705" s="264"/>
      <c r="T705" s="265"/>
      <c r="U705" s="14"/>
      <c r="V705" s="14"/>
      <c r="W705" s="14"/>
      <c r="X705" s="14"/>
      <c r="Y705" s="14"/>
      <c r="Z705" s="14"/>
      <c r="AA705" s="14"/>
      <c r="AB705" s="14"/>
      <c r="AC705" s="14"/>
      <c r="AD705" s="14"/>
      <c r="AE705" s="14"/>
      <c r="AT705" s="266" t="s">
        <v>250</v>
      </c>
      <c r="AU705" s="266" t="s">
        <v>84</v>
      </c>
      <c r="AV705" s="14" t="s">
        <v>84</v>
      </c>
      <c r="AW705" s="14" t="s">
        <v>31</v>
      </c>
      <c r="AX705" s="14" t="s">
        <v>75</v>
      </c>
      <c r="AY705" s="266" t="s">
        <v>239</v>
      </c>
    </row>
    <row r="706" s="14" customFormat="1">
      <c r="A706" s="14"/>
      <c r="B706" s="256"/>
      <c r="C706" s="257"/>
      <c r="D706" s="241" t="s">
        <v>250</v>
      </c>
      <c r="E706" s="258" t="s">
        <v>1</v>
      </c>
      <c r="F706" s="259" t="s">
        <v>4871</v>
      </c>
      <c r="G706" s="257"/>
      <c r="H706" s="260">
        <v>2</v>
      </c>
      <c r="I706" s="261"/>
      <c r="J706" s="257"/>
      <c r="K706" s="257"/>
      <c r="L706" s="262"/>
      <c r="M706" s="263"/>
      <c r="N706" s="264"/>
      <c r="O706" s="264"/>
      <c r="P706" s="264"/>
      <c r="Q706" s="264"/>
      <c r="R706" s="264"/>
      <c r="S706" s="264"/>
      <c r="T706" s="265"/>
      <c r="U706" s="14"/>
      <c r="V706" s="14"/>
      <c r="W706" s="14"/>
      <c r="X706" s="14"/>
      <c r="Y706" s="14"/>
      <c r="Z706" s="14"/>
      <c r="AA706" s="14"/>
      <c r="AB706" s="14"/>
      <c r="AC706" s="14"/>
      <c r="AD706" s="14"/>
      <c r="AE706" s="14"/>
      <c r="AT706" s="266" t="s">
        <v>250</v>
      </c>
      <c r="AU706" s="266" t="s">
        <v>84</v>
      </c>
      <c r="AV706" s="14" t="s">
        <v>84</v>
      </c>
      <c r="AW706" s="14" t="s">
        <v>31</v>
      </c>
      <c r="AX706" s="14" t="s">
        <v>75</v>
      </c>
      <c r="AY706" s="266" t="s">
        <v>239</v>
      </c>
    </row>
    <row r="707" s="15" customFormat="1">
      <c r="A707" s="15"/>
      <c r="B707" s="267"/>
      <c r="C707" s="268"/>
      <c r="D707" s="241" t="s">
        <v>250</v>
      </c>
      <c r="E707" s="269" t="s">
        <v>1</v>
      </c>
      <c r="F707" s="270" t="s">
        <v>277</v>
      </c>
      <c r="G707" s="268"/>
      <c r="H707" s="271">
        <v>4</v>
      </c>
      <c r="I707" s="272"/>
      <c r="J707" s="268"/>
      <c r="K707" s="268"/>
      <c r="L707" s="273"/>
      <c r="M707" s="274"/>
      <c r="N707" s="275"/>
      <c r="O707" s="275"/>
      <c r="P707" s="275"/>
      <c r="Q707" s="275"/>
      <c r="R707" s="275"/>
      <c r="S707" s="275"/>
      <c r="T707" s="276"/>
      <c r="U707" s="15"/>
      <c r="V707" s="15"/>
      <c r="W707" s="15"/>
      <c r="X707" s="15"/>
      <c r="Y707" s="15"/>
      <c r="Z707" s="15"/>
      <c r="AA707" s="15"/>
      <c r="AB707" s="15"/>
      <c r="AC707" s="15"/>
      <c r="AD707" s="15"/>
      <c r="AE707" s="15"/>
      <c r="AT707" s="277" t="s">
        <v>250</v>
      </c>
      <c r="AU707" s="277" t="s">
        <v>84</v>
      </c>
      <c r="AV707" s="15" t="s">
        <v>246</v>
      </c>
      <c r="AW707" s="15" t="s">
        <v>31</v>
      </c>
      <c r="AX707" s="15" t="s">
        <v>82</v>
      </c>
      <c r="AY707" s="277" t="s">
        <v>239</v>
      </c>
    </row>
    <row r="708" s="2" customFormat="1" ht="24.15" customHeight="1">
      <c r="A708" s="39"/>
      <c r="B708" s="40"/>
      <c r="C708" s="302" t="s">
        <v>1695</v>
      </c>
      <c r="D708" s="302" t="s">
        <v>1240</v>
      </c>
      <c r="E708" s="303" t="s">
        <v>4882</v>
      </c>
      <c r="F708" s="304" t="s">
        <v>4883</v>
      </c>
      <c r="G708" s="305" t="s">
        <v>523</v>
      </c>
      <c r="H708" s="306">
        <v>6</v>
      </c>
      <c r="I708" s="307"/>
      <c r="J708" s="308">
        <f>ROUND(I708*H708,2)</f>
        <v>0</v>
      </c>
      <c r="K708" s="304" t="s">
        <v>1</v>
      </c>
      <c r="L708" s="309"/>
      <c r="M708" s="310" t="s">
        <v>1</v>
      </c>
      <c r="N708" s="311" t="s">
        <v>40</v>
      </c>
      <c r="O708" s="92"/>
      <c r="P708" s="237">
        <f>O708*H708</f>
        <v>0</v>
      </c>
      <c r="Q708" s="237">
        <v>0.00019000000000000001</v>
      </c>
      <c r="R708" s="237">
        <f>Q708*H708</f>
        <v>0.00114</v>
      </c>
      <c r="S708" s="237">
        <v>0</v>
      </c>
      <c r="T708" s="238">
        <f>S708*H708</f>
        <v>0</v>
      </c>
      <c r="U708" s="39"/>
      <c r="V708" s="39"/>
      <c r="W708" s="39"/>
      <c r="X708" s="39"/>
      <c r="Y708" s="39"/>
      <c r="Z708" s="39"/>
      <c r="AA708" s="39"/>
      <c r="AB708" s="39"/>
      <c r="AC708" s="39"/>
      <c r="AD708" s="39"/>
      <c r="AE708" s="39"/>
      <c r="AR708" s="239" t="s">
        <v>299</v>
      </c>
      <c r="AT708" s="239" t="s">
        <v>1240</v>
      </c>
      <c r="AU708" s="239" t="s">
        <v>84</v>
      </c>
      <c r="AY708" s="18" t="s">
        <v>239</v>
      </c>
      <c r="BE708" s="240">
        <f>IF(N708="základní",J708,0)</f>
        <v>0</v>
      </c>
      <c r="BF708" s="240">
        <f>IF(N708="snížená",J708,0)</f>
        <v>0</v>
      </c>
      <c r="BG708" s="240">
        <f>IF(N708="zákl. přenesená",J708,0)</f>
        <v>0</v>
      </c>
      <c r="BH708" s="240">
        <f>IF(N708="sníž. přenesená",J708,0)</f>
        <v>0</v>
      </c>
      <c r="BI708" s="240">
        <f>IF(N708="nulová",J708,0)</f>
        <v>0</v>
      </c>
      <c r="BJ708" s="18" t="s">
        <v>82</v>
      </c>
      <c r="BK708" s="240">
        <f>ROUND(I708*H708,2)</f>
        <v>0</v>
      </c>
      <c r="BL708" s="18" t="s">
        <v>246</v>
      </c>
      <c r="BM708" s="239" t="s">
        <v>4884</v>
      </c>
    </row>
    <row r="709" s="2" customFormat="1">
      <c r="A709" s="39"/>
      <c r="B709" s="40"/>
      <c r="C709" s="41"/>
      <c r="D709" s="241" t="s">
        <v>248</v>
      </c>
      <c r="E709" s="41"/>
      <c r="F709" s="242" t="s">
        <v>4883</v>
      </c>
      <c r="G709" s="41"/>
      <c r="H709" s="41"/>
      <c r="I709" s="243"/>
      <c r="J709" s="41"/>
      <c r="K709" s="41"/>
      <c r="L709" s="45"/>
      <c r="M709" s="244"/>
      <c r="N709" s="245"/>
      <c r="O709" s="92"/>
      <c r="P709" s="92"/>
      <c r="Q709" s="92"/>
      <c r="R709" s="92"/>
      <c r="S709" s="92"/>
      <c r="T709" s="93"/>
      <c r="U709" s="39"/>
      <c r="V709" s="39"/>
      <c r="W709" s="39"/>
      <c r="X709" s="39"/>
      <c r="Y709" s="39"/>
      <c r="Z709" s="39"/>
      <c r="AA709" s="39"/>
      <c r="AB709" s="39"/>
      <c r="AC709" s="39"/>
      <c r="AD709" s="39"/>
      <c r="AE709" s="39"/>
      <c r="AT709" s="18" t="s">
        <v>248</v>
      </c>
      <c r="AU709" s="18" t="s">
        <v>84</v>
      </c>
    </row>
    <row r="710" s="14" customFormat="1">
      <c r="A710" s="14"/>
      <c r="B710" s="256"/>
      <c r="C710" s="257"/>
      <c r="D710" s="241" t="s">
        <v>250</v>
      </c>
      <c r="E710" s="258" t="s">
        <v>1</v>
      </c>
      <c r="F710" s="259" t="s">
        <v>4873</v>
      </c>
      <c r="G710" s="257"/>
      <c r="H710" s="260">
        <v>6</v>
      </c>
      <c r="I710" s="261"/>
      <c r="J710" s="257"/>
      <c r="K710" s="257"/>
      <c r="L710" s="262"/>
      <c r="M710" s="263"/>
      <c r="N710" s="264"/>
      <c r="O710" s="264"/>
      <c r="P710" s="264"/>
      <c r="Q710" s="264"/>
      <c r="R710" s="264"/>
      <c r="S710" s="264"/>
      <c r="T710" s="265"/>
      <c r="U710" s="14"/>
      <c r="V710" s="14"/>
      <c r="W710" s="14"/>
      <c r="X710" s="14"/>
      <c r="Y710" s="14"/>
      <c r="Z710" s="14"/>
      <c r="AA710" s="14"/>
      <c r="AB710" s="14"/>
      <c r="AC710" s="14"/>
      <c r="AD710" s="14"/>
      <c r="AE710" s="14"/>
      <c r="AT710" s="266" t="s">
        <v>250</v>
      </c>
      <c r="AU710" s="266" t="s">
        <v>84</v>
      </c>
      <c r="AV710" s="14" t="s">
        <v>84</v>
      </c>
      <c r="AW710" s="14" t="s">
        <v>31</v>
      </c>
      <c r="AX710" s="14" t="s">
        <v>75</v>
      </c>
      <c r="AY710" s="266" t="s">
        <v>239</v>
      </c>
    </row>
    <row r="711" s="15" customFormat="1">
      <c r="A711" s="15"/>
      <c r="B711" s="267"/>
      <c r="C711" s="268"/>
      <c r="D711" s="241" t="s">
        <v>250</v>
      </c>
      <c r="E711" s="269" t="s">
        <v>1</v>
      </c>
      <c r="F711" s="270" t="s">
        <v>277</v>
      </c>
      <c r="G711" s="268"/>
      <c r="H711" s="271">
        <v>6</v>
      </c>
      <c r="I711" s="272"/>
      <c r="J711" s="268"/>
      <c r="K711" s="268"/>
      <c r="L711" s="273"/>
      <c r="M711" s="274"/>
      <c r="N711" s="275"/>
      <c r="O711" s="275"/>
      <c r="P711" s="275"/>
      <c r="Q711" s="275"/>
      <c r="R711" s="275"/>
      <c r="S711" s="275"/>
      <c r="T711" s="276"/>
      <c r="U711" s="15"/>
      <c r="V711" s="15"/>
      <c r="W711" s="15"/>
      <c r="X711" s="15"/>
      <c r="Y711" s="15"/>
      <c r="Z711" s="15"/>
      <c r="AA711" s="15"/>
      <c r="AB711" s="15"/>
      <c r="AC711" s="15"/>
      <c r="AD711" s="15"/>
      <c r="AE711" s="15"/>
      <c r="AT711" s="277" t="s">
        <v>250</v>
      </c>
      <c r="AU711" s="277" t="s">
        <v>84</v>
      </c>
      <c r="AV711" s="15" t="s">
        <v>246</v>
      </c>
      <c r="AW711" s="15" t="s">
        <v>31</v>
      </c>
      <c r="AX711" s="15" t="s">
        <v>82</v>
      </c>
      <c r="AY711" s="277" t="s">
        <v>239</v>
      </c>
    </row>
    <row r="712" s="2" customFormat="1" ht="24.15" customHeight="1">
      <c r="A712" s="39"/>
      <c r="B712" s="40"/>
      <c r="C712" s="302" t="s">
        <v>1700</v>
      </c>
      <c r="D712" s="302" t="s">
        <v>1240</v>
      </c>
      <c r="E712" s="303" t="s">
        <v>4885</v>
      </c>
      <c r="F712" s="304" t="s">
        <v>4886</v>
      </c>
      <c r="G712" s="305" t="s">
        <v>523</v>
      </c>
      <c r="H712" s="306">
        <v>1</v>
      </c>
      <c r="I712" s="307"/>
      <c r="J712" s="308">
        <f>ROUND(I712*H712,2)</f>
        <v>0</v>
      </c>
      <c r="K712" s="304" t="s">
        <v>1</v>
      </c>
      <c r="L712" s="309"/>
      <c r="M712" s="310" t="s">
        <v>1</v>
      </c>
      <c r="N712" s="311" t="s">
        <v>40</v>
      </c>
      <c r="O712" s="92"/>
      <c r="P712" s="237">
        <f>O712*H712</f>
        <v>0</v>
      </c>
      <c r="Q712" s="237">
        <v>0.00019000000000000001</v>
      </c>
      <c r="R712" s="237">
        <f>Q712*H712</f>
        <v>0.00019000000000000001</v>
      </c>
      <c r="S712" s="237">
        <v>0</v>
      </c>
      <c r="T712" s="238">
        <f>S712*H712</f>
        <v>0</v>
      </c>
      <c r="U712" s="39"/>
      <c r="V712" s="39"/>
      <c r="W712" s="39"/>
      <c r="X712" s="39"/>
      <c r="Y712" s="39"/>
      <c r="Z712" s="39"/>
      <c r="AA712" s="39"/>
      <c r="AB712" s="39"/>
      <c r="AC712" s="39"/>
      <c r="AD712" s="39"/>
      <c r="AE712" s="39"/>
      <c r="AR712" s="239" t="s">
        <v>299</v>
      </c>
      <c r="AT712" s="239" t="s">
        <v>1240</v>
      </c>
      <c r="AU712" s="239" t="s">
        <v>84</v>
      </c>
      <c r="AY712" s="18" t="s">
        <v>239</v>
      </c>
      <c r="BE712" s="240">
        <f>IF(N712="základní",J712,0)</f>
        <v>0</v>
      </c>
      <c r="BF712" s="240">
        <f>IF(N712="snížená",J712,0)</f>
        <v>0</v>
      </c>
      <c r="BG712" s="240">
        <f>IF(N712="zákl. přenesená",J712,0)</f>
        <v>0</v>
      </c>
      <c r="BH712" s="240">
        <f>IF(N712="sníž. přenesená",J712,0)</f>
        <v>0</v>
      </c>
      <c r="BI712" s="240">
        <f>IF(N712="nulová",J712,0)</f>
        <v>0</v>
      </c>
      <c r="BJ712" s="18" t="s">
        <v>82</v>
      </c>
      <c r="BK712" s="240">
        <f>ROUND(I712*H712,2)</f>
        <v>0</v>
      </c>
      <c r="BL712" s="18" t="s">
        <v>246</v>
      </c>
      <c r="BM712" s="239" t="s">
        <v>4887</v>
      </c>
    </row>
    <row r="713" s="2" customFormat="1">
      <c r="A713" s="39"/>
      <c r="B713" s="40"/>
      <c r="C713" s="41"/>
      <c r="D713" s="241" t="s">
        <v>248</v>
      </c>
      <c r="E713" s="41"/>
      <c r="F713" s="242" t="s">
        <v>4886</v>
      </c>
      <c r="G713" s="41"/>
      <c r="H713" s="41"/>
      <c r="I713" s="243"/>
      <c r="J713" s="41"/>
      <c r="K713" s="41"/>
      <c r="L713" s="45"/>
      <c r="M713" s="244"/>
      <c r="N713" s="245"/>
      <c r="O713" s="92"/>
      <c r="P713" s="92"/>
      <c r="Q713" s="92"/>
      <c r="R713" s="92"/>
      <c r="S713" s="92"/>
      <c r="T713" s="93"/>
      <c r="U713" s="39"/>
      <c r="V713" s="39"/>
      <c r="W713" s="39"/>
      <c r="X713" s="39"/>
      <c r="Y713" s="39"/>
      <c r="Z713" s="39"/>
      <c r="AA713" s="39"/>
      <c r="AB713" s="39"/>
      <c r="AC713" s="39"/>
      <c r="AD713" s="39"/>
      <c r="AE713" s="39"/>
      <c r="AT713" s="18" t="s">
        <v>248</v>
      </c>
      <c r="AU713" s="18" t="s">
        <v>84</v>
      </c>
    </row>
    <row r="714" s="14" customFormat="1">
      <c r="A714" s="14"/>
      <c r="B714" s="256"/>
      <c r="C714" s="257"/>
      <c r="D714" s="241" t="s">
        <v>250</v>
      </c>
      <c r="E714" s="258" t="s">
        <v>1</v>
      </c>
      <c r="F714" s="259" t="s">
        <v>4875</v>
      </c>
      <c r="G714" s="257"/>
      <c r="H714" s="260">
        <v>1</v>
      </c>
      <c r="I714" s="261"/>
      <c r="J714" s="257"/>
      <c r="K714" s="257"/>
      <c r="L714" s="262"/>
      <c r="M714" s="263"/>
      <c r="N714" s="264"/>
      <c r="O714" s="264"/>
      <c r="P714" s="264"/>
      <c r="Q714" s="264"/>
      <c r="R714" s="264"/>
      <c r="S714" s="264"/>
      <c r="T714" s="265"/>
      <c r="U714" s="14"/>
      <c r="V714" s="14"/>
      <c r="W714" s="14"/>
      <c r="X714" s="14"/>
      <c r="Y714" s="14"/>
      <c r="Z714" s="14"/>
      <c r="AA714" s="14"/>
      <c r="AB714" s="14"/>
      <c r="AC714" s="14"/>
      <c r="AD714" s="14"/>
      <c r="AE714" s="14"/>
      <c r="AT714" s="266" t="s">
        <v>250</v>
      </c>
      <c r="AU714" s="266" t="s">
        <v>84</v>
      </c>
      <c r="AV714" s="14" t="s">
        <v>84</v>
      </c>
      <c r="AW714" s="14" t="s">
        <v>31</v>
      </c>
      <c r="AX714" s="14" t="s">
        <v>75</v>
      </c>
      <c r="AY714" s="266" t="s">
        <v>239</v>
      </c>
    </row>
    <row r="715" s="15" customFormat="1">
      <c r="A715" s="15"/>
      <c r="B715" s="267"/>
      <c r="C715" s="268"/>
      <c r="D715" s="241" t="s">
        <v>250</v>
      </c>
      <c r="E715" s="269" t="s">
        <v>1</v>
      </c>
      <c r="F715" s="270" t="s">
        <v>277</v>
      </c>
      <c r="G715" s="268"/>
      <c r="H715" s="271">
        <v>1</v>
      </c>
      <c r="I715" s="272"/>
      <c r="J715" s="268"/>
      <c r="K715" s="268"/>
      <c r="L715" s="273"/>
      <c r="M715" s="274"/>
      <c r="N715" s="275"/>
      <c r="O715" s="275"/>
      <c r="P715" s="275"/>
      <c r="Q715" s="275"/>
      <c r="R715" s="275"/>
      <c r="S715" s="275"/>
      <c r="T715" s="276"/>
      <c r="U715" s="15"/>
      <c r="V715" s="15"/>
      <c r="W715" s="15"/>
      <c r="X715" s="15"/>
      <c r="Y715" s="15"/>
      <c r="Z715" s="15"/>
      <c r="AA715" s="15"/>
      <c r="AB715" s="15"/>
      <c r="AC715" s="15"/>
      <c r="AD715" s="15"/>
      <c r="AE715" s="15"/>
      <c r="AT715" s="277" t="s">
        <v>250</v>
      </c>
      <c r="AU715" s="277" t="s">
        <v>84</v>
      </c>
      <c r="AV715" s="15" t="s">
        <v>246</v>
      </c>
      <c r="AW715" s="15" t="s">
        <v>31</v>
      </c>
      <c r="AX715" s="15" t="s">
        <v>82</v>
      </c>
      <c r="AY715" s="277" t="s">
        <v>239</v>
      </c>
    </row>
    <row r="716" s="2" customFormat="1" ht="24.15" customHeight="1">
      <c r="A716" s="39"/>
      <c r="B716" s="40"/>
      <c r="C716" s="228" t="s">
        <v>1707</v>
      </c>
      <c r="D716" s="228" t="s">
        <v>241</v>
      </c>
      <c r="E716" s="229" t="s">
        <v>4888</v>
      </c>
      <c r="F716" s="230" t="s">
        <v>4889</v>
      </c>
      <c r="G716" s="231" t="s">
        <v>523</v>
      </c>
      <c r="H716" s="232">
        <v>1</v>
      </c>
      <c r="I716" s="233"/>
      <c r="J716" s="234">
        <f>ROUND(I716*H716,2)</f>
        <v>0</v>
      </c>
      <c r="K716" s="230" t="s">
        <v>1</v>
      </c>
      <c r="L716" s="45"/>
      <c r="M716" s="235" t="s">
        <v>1</v>
      </c>
      <c r="N716" s="236" t="s">
        <v>40</v>
      </c>
      <c r="O716" s="92"/>
      <c r="P716" s="237">
        <f>O716*H716</f>
        <v>0</v>
      </c>
      <c r="Q716" s="237">
        <v>0</v>
      </c>
      <c r="R716" s="237">
        <f>Q716*H716</f>
        <v>0</v>
      </c>
      <c r="S716" s="237">
        <v>0</v>
      </c>
      <c r="T716" s="238">
        <f>S716*H716</f>
        <v>0</v>
      </c>
      <c r="U716" s="39"/>
      <c r="V716" s="39"/>
      <c r="W716" s="39"/>
      <c r="X716" s="39"/>
      <c r="Y716" s="39"/>
      <c r="Z716" s="39"/>
      <c r="AA716" s="39"/>
      <c r="AB716" s="39"/>
      <c r="AC716" s="39"/>
      <c r="AD716" s="39"/>
      <c r="AE716" s="39"/>
      <c r="AR716" s="239" t="s">
        <v>246</v>
      </c>
      <c r="AT716" s="239" t="s">
        <v>241</v>
      </c>
      <c r="AU716" s="239" t="s">
        <v>84</v>
      </c>
      <c r="AY716" s="18" t="s">
        <v>239</v>
      </c>
      <c r="BE716" s="240">
        <f>IF(N716="základní",J716,0)</f>
        <v>0</v>
      </c>
      <c r="BF716" s="240">
        <f>IF(N716="snížená",J716,0)</f>
        <v>0</v>
      </c>
      <c r="BG716" s="240">
        <f>IF(N716="zákl. přenesená",J716,0)</f>
        <v>0</v>
      </c>
      <c r="BH716" s="240">
        <f>IF(N716="sníž. přenesená",J716,0)</f>
        <v>0</v>
      </c>
      <c r="BI716" s="240">
        <f>IF(N716="nulová",J716,0)</f>
        <v>0</v>
      </c>
      <c r="BJ716" s="18" t="s">
        <v>82</v>
      </c>
      <c r="BK716" s="240">
        <f>ROUND(I716*H716,2)</f>
        <v>0</v>
      </c>
      <c r="BL716" s="18" t="s">
        <v>246</v>
      </c>
      <c r="BM716" s="239" t="s">
        <v>4890</v>
      </c>
    </row>
    <row r="717" s="2" customFormat="1">
      <c r="A717" s="39"/>
      <c r="B717" s="40"/>
      <c r="C717" s="41"/>
      <c r="D717" s="241" t="s">
        <v>248</v>
      </c>
      <c r="E717" s="41"/>
      <c r="F717" s="242" t="s">
        <v>4889</v>
      </c>
      <c r="G717" s="41"/>
      <c r="H717" s="41"/>
      <c r="I717" s="243"/>
      <c r="J717" s="41"/>
      <c r="K717" s="41"/>
      <c r="L717" s="45"/>
      <c r="M717" s="244"/>
      <c r="N717" s="245"/>
      <c r="O717" s="92"/>
      <c r="P717" s="92"/>
      <c r="Q717" s="92"/>
      <c r="R717" s="92"/>
      <c r="S717" s="92"/>
      <c r="T717" s="93"/>
      <c r="U717" s="39"/>
      <c r="V717" s="39"/>
      <c r="W717" s="39"/>
      <c r="X717" s="39"/>
      <c r="Y717" s="39"/>
      <c r="Z717" s="39"/>
      <c r="AA717" s="39"/>
      <c r="AB717" s="39"/>
      <c r="AC717" s="39"/>
      <c r="AD717" s="39"/>
      <c r="AE717" s="39"/>
      <c r="AT717" s="18" t="s">
        <v>248</v>
      </c>
      <c r="AU717" s="18" t="s">
        <v>84</v>
      </c>
    </row>
    <row r="718" s="14" customFormat="1">
      <c r="A718" s="14"/>
      <c r="B718" s="256"/>
      <c r="C718" s="257"/>
      <c r="D718" s="241" t="s">
        <v>250</v>
      </c>
      <c r="E718" s="258" t="s">
        <v>1</v>
      </c>
      <c r="F718" s="259" t="s">
        <v>4891</v>
      </c>
      <c r="G718" s="257"/>
      <c r="H718" s="260">
        <v>1</v>
      </c>
      <c r="I718" s="261"/>
      <c r="J718" s="257"/>
      <c r="K718" s="257"/>
      <c r="L718" s="262"/>
      <c r="M718" s="263"/>
      <c r="N718" s="264"/>
      <c r="O718" s="264"/>
      <c r="P718" s="264"/>
      <c r="Q718" s="264"/>
      <c r="R718" s="264"/>
      <c r="S718" s="264"/>
      <c r="T718" s="265"/>
      <c r="U718" s="14"/>
      <c r="V718" s="14"/>
      <c r="W718" s="14"/>
      <c r="X718" s="14"/>
      <c r="Y718" s="14"/>
      <c r="Z718" s="14"/>
      <c r="AA718" s="14"/>
      <c r="AB718" s="14"/>
      <c r="AC718" s="14"/>
      <c r="AD718" s="14"/>
      <c r="AE718" s="14"/>
      <c r="AT718" s="266" t="s">
        <v>250</v>
      </c>
      <c r="AU718" s="266" t="s">
        <v>84</v>
      </c>
      <c r="AV718" s="14" t="s">
        <v>84</v>
      </c>
      <c r="AW718" s="14" t="s">
        <v>31</v>
      </c>
      <c r="AX718" s="14" t="s">
        <v>75</v>
      </c>
      <c r="AY718" s="266" t="s">
        <v>239</v>
      </c>
    </row>
    <row r="719" s="15" customFormat="1">
      <c r="A719" s="15"/>
      <c r="B719" s="267"/>
      <c r="C719" s="268"/>
      <c r="D719" s="241" t="s">
        <v>250</v>
      </c>
      <c r="E719" s="269" t="s">
        <v>1</v>
      </c>
      <c r="F719" s="270" t="s">
        <v>277</v>
      </c>
      <c r="G719" s="268"/>
      <c r="H719" s="271">
        <v>1</v>
      </c>
      <c r="I719" s="272"/>
      <c r="J719" s="268"/>
      <c r="K719" s="268"/>
      <c r="L719" s="273"/>
      <c r="M719" s="274"/>
      <c r="N719" s="275"/>
      <c r="O719" s="275"/>
      <c r="P719" s="275"/>
      <c r="Q719" s="275"/>
      <c r="R719" s="275"/>
      <c r="S719" s="275"/>
      <c r="T719" s="276"/>
      <c r="U719" s="15"/>
      <c r="V719" s="15"/>
      <c r="W719" s="15"/>
      <c r="X719" s="15"/>
      <c r="Y719" s="15"/>
      <c r="Z719" s="15"/>
      <c r="AA719" s="15"/>
      <c r="AB719" s="15"/>
      <c r="AC719" s="15"/>
      <c r="AD719" s="15"/>
      <c r="AE719" s="15"/>
      <c r="AT719" s="277" t="s">
        <v>250</v>
      </c>
      <c r="AU719" s="277" t="s">
        <v>84</v>
      </c>
      <c r="AV719" s="15" t="s">
        <v>246</v>
      </c>
      <c r="AW719" s="15" t="s">
        <v>31</v>
      </c>
      <c r="AX719" s="15" t="s">
        <v>82</v>
      </c>
      <c r="AY719" s="277" t="s">
        <v>239</v>
      </c>
    </row>
    <row r="720" s="2" customFormat="1" ht="16.5" customHeight="1">
      <c r="A720" s="39"/>
      <c r="B720" s="40"/>
      <c r="C720" s="302" t="s">
        <v>1713</v>
      </c>
      <c r="D720" s="302" t="s">
        <v>1240</v>
      </c>
      <c r="E720" s="303" t="s">
        <v>4892</v>
      </c>
      <c r="F720" s="304" t="s">
        <v>4893</v>
      </c>
      <c r="G720" s="305" t="s">
        <v>523</v>
      </c>
      <c r="H720" s="306">
        <v>1</v>
      </c>
      <c r="I720" s="307"/>
      <c r="J720" s="308">
        <f>ROUND(I720*H720,2)</f>
        <v>0</v>
      </c>
      <c r="K720" s="304" t="s">
        <v>1</v>
      </c>
      <c r="L720" s="309"/>
      <c r="M720" s="310" t="s">
        <v>1</v>
      </c>
      <c r="N720" s="311" t="s">
        <v>40</v>
      </c>
      <c r="O720" s="92"/>
      <c r="P720" s="237">
        <f>O720*H720</f>
        <v>0</v>
      </c>
      <c r="Q720" s="237">
        <v>0.00012999999999999999</v>
      </c>
      <c r="R720" s="237">
        <f>Q720*H720</f>
        <v>0.00012999999999999999</v>
      </c>
      <c r="S720" s="237">
        <v>0</v>
      </c>
      <c r="T720" s="238">
        <f>S720*H720</f>
        <v>0</v>
      </c>
      <c r="U720" s="39"/>
      <c r="V720" s="39"/>
      <c r="W720" s="39"/>
      <c r="X720" s="39"/>
      <c r="Y720" s="39"/>
      <c r="Z720" s="39"/>
      <c r="AA720" s="39"/>
      <c r="AB720" s="39"/>
      <c r="AC720" s="39"/>
      <c r="AD720" s="39"/>
      <c r="AE720" s="39"/>
      <c r="AR720" s="239" t="s">
        <v>299</v>
      </c>
      <c r="AT720" s="239" t="s">
        <v>1240</v>
      </c>
      <c r="AU720" s="239" t="s">
        <v>84</v>
      </c>
      <c r="AY720" s="18" t="s">
        <v>239</v>
      </c>
      <c r="BE720" s="240">
        <f>IF(N720="základní",J720,0)</f>
        <v>0</v>
      </c>
      <c r="BF720" s="240">
        <f>IF(N720="snížená",J720,0)</f>
        <v>0</v>
      </c>
      <c r="BG720" s="240">
        <f>IF(N720="zákl. přenesená",J720,0)</f>
        <v>0</v>
      </c>
      <c r="BH720" s="240">
        <f>IF(N720="sníž. přenesená",J720,0)</f>
        <v>0</v>
      </c>
      <c r="BI720" s="240">
        <f>IF(N720="nulová",J720,0)</f>
        <v>0</v>
      </c>
      <c r="BJ720" s="18" t="s">
        <v>82</v>
      </c>
      <c r="BK720" s="240">
        <f>ROUND(I720*H720,2)</f>
        <v>0</v>
      </c>
      <c r="BL720" s="18" t="s">
        <v>246</v>
      </c>
      <c r="BM720" s="239" t="s">
        <v>4894</v>
      </c>
    </row>
    <row r="721" s="2" customFormat="1">
      <c r="A721" s="39"/>
      <c r="B721" s="40"/>
      <c r="C721" s="41"/>
      <c r="D721" s="241" t="s">
        <v>248</v>
      </c>
      <c r="E721" s="41"/>
      <c r="F721" s="242" t="s">
        <v>4893</v>
      </c>
      <c r="G721" s="41"/>
      <c r="H721" s="41"/>
      <c r="I721" s="243"/>
      <c r="J721" s="41"/>
      <c r="K721" s="41"/>
      <c r="L721" s="45"/>
      <c r="M721" s="244"/>
      <c r="N721" s="245"/>
      <c r="O721" s="92"/>
      <c r="P721" s="92"/>
      <c r="Q721" s="92"/>
      <c r="R721" s="92"/>
      <c r="S721" s="92"/>
      <c r="T721" s="93"/>
      <c r="U721" s="39"/>
      <c r="V721" s="39"/>
      <c r="W721" s="39"/>
      <c r="X721" s="39"/>
      <c r="Y721" s="39"/>
      <c r="Z721" s="39"/>
      <c r="AA721" s="39"/>
      <c r="AB721" s="39"/>
      <c r="AC721" s="39"/>
      <c r="AD721" s="39"/>
      <c r="AE721" s="39"/>
      <c r="AT721" s="18" t="s">
        <v>248</v>
      </c>
      <c r="AU721" s="18" t="s">
        <v>84</v>
      </c>
    </row>
    <row r="722" s="2" customFormat="1" ht="24.15" customHeight="1">
      <c r="A722" s="39"/>
      <c r="B722" s="40"/>
      <c r="C722" s="228" t="s">
        <v>1718</v>
      </c>
      <c r="D722" s="228" t="s">
        <v>241</v>
      </c>
      <c r="E722" s="229" t="s">
        <v>4895</v>
      </c>
      <c r="F722" s="230" t="s">
        <v>4896</v>
      </c>
      <c r="G722" s="231" t="s">
        <v>523</v>
      </c>
      <c r="H722" s="232">
        <v>1</v>
      </c>
      <c r="I722" s="233"/>
      <c r="J722" s="234">
        <f>ROUND(I722*H722,2)</f>
        <v>0</v>
      </c>
      <c r="K722" s="230" t="s">
        <v>1</v>
      </c>
      <c r="L722" s="45"/>
      <c r="M722" s="235" t="s">
        <v>1</v>
      </c>
      <c r="N722" s="236" t="s">
        <v>40</v>
      </c>
      <c r="O722" s="92"/>
      <c r="P722" s="237">
        <f>O722*H722</f>
        <v>0</v>
      </c>
      <c r="Q722" s="237">
        <v>0</v>
      </c>
      <c r="R722" s="237">
        <f>Q722*H722</f>
        <v>0</v>
      </c>
      <c r="S722" s="237">
        <v>0</v>
      </c>
      <c r="T722" s="238">
        <f>S722*H722</f>
        <v>0</v>
      </c>
      <c r="U722" s="39"/>
      <c r="V722" s="39"/>
      <c r="W722" s="39"/>
      <c r="X722" s="39"/>
      <c r="Y722" s="39"/>
      <c r="Z722" s="39"/>
      <c r="AA722" s="39"/>
      <c r="AB722" s="39"/>
      <c r="AC722" s="39"/>
      <c r="AD722" s="39"/>
      <c r="AE722" s="39"/>
      <c r="AR722" s="239" t="s">
        <v>246</v>
      </c>
      <c r="AT722" s="239" t="s">
        <v>241</v>
      </c>
      <c r="AU722" s="239" t="s">
        <v>84</v>
      </c>
      <c r="AY722" s="18" t="s">
        <v>239</v>
      </c>
      <c r="BE722" s="240">
        <f>IF(N722="základní",J722,0)</f>
        <v>0</v>
      </c>
      <c r="BF722" s="240">
        <f>IF(N722="snížená",J722,0)</f>
        <v>0</v>
      </c>
      <c r="BG722" s="240">
        <f>IF(N722="zákl. přenesená",J722,0)</f>
        <v>0</v>
      </c>
      <c r="BH722" s="240">
        <f>IF(N722="sníž. přenesená",J722,0)</f>
        <v>0</v>
      </c>
      <c r="BI722" s="240">
        <f>IF(N722="nulová",J722,0)</f>
        <v>0</v>
      </c>
      <c r="BJ722" s="18" t="s">
        <v>82</v>
      </c>
      <c r="BK722" s="240">
        <f>ROUND(I722*H722,2)</f>
        <v>0</v>
      </c>
      <c r="BL722" s="18" t="s">
        <v>246</v>
      </c>
      <c r="BM722" s="239" t="s">
        <v>4897</v>
      </c>
    </row>
    <row r="723" s="2" customFormat="1">
      <c r="A723" s="39"/>
      <c r="B723" s="40"/>
      <c r="C723" s="41"/>
      <c r="D723" s="241" t="s">
        <v>248</v>
      </c>
      <c r="E723" s="41"/>
      <c r="F723" s="242" t="s">
        <v>4896</v>
      </c>
      <c r="G723" s="41"/>
      <c r="H723" s="41"/>
      <c r="I723" s="243"/>
      <c r="J723" s="41"/>
      <c r="K723" s="41"/>
      <c r="L723" s="45"/>
      <c r="M723" s="244"/>
      <c r="N723" s="245"/>
      <c r="O723" s="92"/>
      <c r="P723" s="92"/>
      <c r="Q723" s="92"/>
      <c r="R723" s="92"/>
      <c r="S723" s="92"/>
      <c r="T723" s="93"/>
      <c r="U723" s="39"/>
      <c r="V723" s="39"/>
      <c r="W723" s="39"/>
      <c r="X723" s="39"/>
      <c r="Y723" s="39"/>
      <c r="Z723" s="39"/>
      <c r="AA723" s="39"/>
      <c r="AB723" s="39"/>
      <c r="AC723" s="39"/>
      <c r="AD723" s="39"/>
      <c r="AE723" s="39"/>
      <c r="AT723" s="18" t="s">
        <v>248</v>
      </c>
      <c r="AU723" s="18" t="s">
        <v>84</v>
      </c>
    </row>
    <row r="724" s="14" customFormat="1">
      <c r="A724" s="14"/>
      <c r="B724" s="256"/>
      <c r="C724" s="257"/>
      <c r="D724" s="241" t="s">
        <v>250</v>
      </c>
      <c r="E724" s="258" t="s">
        <v>1</v>
      </c>
      <c r="F724" s="259" t="s">
        <v>4856</v>
      </c>
      <c r="G724" s="257"/>
      <c r="H724" s="260">
        <v>1</v>
      </c>
      <c r="I724" s="261"/>
      <c r="J724" s="257"/>
      <c r="K724" s="257"/>
      <c r="L724" s="262"/>
      <c r="M724" s="263"/>
      <c r="N724" s="264"/>
      <c r="O724" s="264"/>
      <c r="P724" s="264"/>
      <c r="Q724" s="264"/>
      <c r="R724" s="264"/>
      <c r="S724" s="264"/>
      <c r="T724" s="265"/>
      <c r="U724" s="14"/>
      <c r="V724" s="14"/>
      <c r="W724" s="14"/>
      <c r="X724" s="14"/>
      <c r="Y724" s="14"/>
      <c r="Z724" s="14"/>
      <c r="AA724" s="14"/>
      <c r="AB724" s="14"/>
      <c r="AC724" s="14"/>
      <c r="AD724" s="14"/>
      <c r="AE724" s="14"/>
      <c r="AT724" s="266" t="s">
        <v>250</v>
      </c>
      <c r="AU724" s="266" t="s">
        <v>84</v>
      </c>
      <c r="AV724" s="14" t="s">
        <v>84</v>
      </c>
      <c r="AW724" s="14" t="s">
        <v>31</v>
      </c>
      <c r="AX724" s="14" t="s">
        <v>75</v>
      </c>
      <c r="AY724" s="266" t="s">
        <v>239</v>
      </c>
    </row>
    <row r="725" s="15" customFormat="1">
      <c r="A725" s="15"/>
      <c r="B725" s="267"/>
      <c r="C725" s="268"/>
      <c r="D725" s="241" t="s">
        <v>250</v>
      </c>
      <c r="E725" s="269" t="s">
        <v>1</v>
      </c>
      <c r="F725" s="270" t="s">
        <v>277</v>
      </c>
      <c r="G725" s="268"/>
      <c r="H725" s="271">
        <v>1</v>
      </c>
      <c r="I725" s="272"/>
      <c r="J725" s="268"/>
      <c r="K725" s="268"/>
      <c r="L725" s="273"/>
      <c r="M725" s="274"/>
      <c r="N725" s="275"/>
      <c r="O725" s="275"/>
      <c r="P725" s="275"/>
      <c r="Q725" s="275"/>
      <c r="R725" s="275"/>
      <c r="S725" s="275"/>
      <c r="T725" s="276"/>
      <c r="U725" s="15"/>
      <c r="V725" s="15"/>
      <c r="W725" s="15"/>
      <c r="X725" s="15"/>
      <c r="Y725" s="15"/>
      <c r="Z725" s="15"/>
      <c r="AA725" s="15"/>
      <c r="AB725" s="15"/>
      <c r="AC725" s="15"/>
      <c r="AD725" s="15"/>
      <c r="AE725" s="15"/>
      <c r="AT725" s="277" t="s">
        <v>250</v>
      </c>
      <c r="AU725" s="277" t="s">
        <v>84</v>
      </c>
      <c r="AV725" s="15" t="s">
        <v>246</v>
      </c>
      <c r="AW725" s="15" t="s">
        <v>31</v>
      </c>
      <c r="AX725" s="15" t="s">
        <v>82</v>
      </c>
      <c r="AY725" s="277" t="s">
        <v>239</v>
      </c>
    </row>
    <row r="726" s="2" customFormat="1" ht="24.15" customHeight="1">
      <c r="A726" s="39"/>
      <c r="B726" s="40"/>
      <c r="C726" s="302" t="s">
        <v>1723</v>
      </c>
      <c r="D726" s="302" t="s">
        <v>1240</v>
      </c>
      <c r="E726" s="303" t="s">
        <v>4898</v>
      </c>
      <c r="F726" s="304" t="s">
        <v>4899</v>
      </c>
      <c r="G726" s="305" t="s">
        <v>523</v>
      </c>
      <c r="H726" s="306">
        <v>1</v>
      </c>
      <c r="I726" s="307"/>
      <c r="J726" s="308">
        <f>ROUND(I726*H726,2)</f>
        <v>0</v>
      </c>
      <c r="K726" s="304" t="s">
        <v>1</v>
      </c>
      <c r="L726" s="309"/>
      <c r="M726" s="310" t="s">
        <v>1</v>
      </c>
      <c r="N726" s="311" t="s">
        <v>40</v>
      </c>
      <c r="O726" s="92"/>
      <c r="P726" s="237">
        <f>O726*H726</f>
        <v>0</v>
      </c>
      <c r="Q726" s="237">
        <v>0.00017000000000000001</v>
      </c>
      <c r="R726" s="237">
        <f>Q726*H726</f>
        <v>0.00017000000000000001</v>
      </c>
      <c r="S726" s="237">
        <v>0</v>
      </c>
      <c r="T726" s="238">
        <f>S726*H726</f>
        <v>0</v>
      </c>
      <c r="U726" s="39"/>
      <c r="V726" s="39"/>
      <c r="W726" s="39"/>
      <c r="X726" s="39"/>
      <c r="Y726" s="39"/>
      <c r="Z726" s="39"/>
      <c r="AA726" s="39"/>
      <c r="AB726" s="39"/>
      <c r="AC726" s="39"/>
      <c r="AD726" s="39"/>
      <c r="AE726" s="39"/>
      <c r="AR726" s="239" t="s">
        <v>299</v>
      </c>
      <c r="AT726" s="239" t="s">
        <v>1240</v>
      </c>
      <c r="AU726" s="239" t="s">
        <v>84</v>
      </c>
      <c r="AY726" s="18" t="s">
        <v>239</v>
      </c>
      <c r="BE726" s="240">
        <f>IF(N726="základní",J726,0)</f>
        <v>0</v>
      </c>
      <c r="BF726" s="240">
        <f>IF(N726="snížená",J726,0)</f>
        <v>0</v>
      </c>
      <c r="BG726" s="240">
        <f>IF(N726="zákl. přenesená",J726,0)</f>
        <v>0</v>
      </c>
      <c r="BH726" s="240">
        <f>IF(N726="sníž. přenesená",J726,0)</f>
        <v>0</v>
      </c>
      <c r="BI726" s="240">
        <f>IF(N726="nulová",J726,0)</f>
        <v>0</v>
      </c>
      <c r="BJ726" s="18" t="s">
        <v>82</v>
      </c>
      <c r="BK726" s="240">
        <f>ROUND(I726*H726,2)</f>
        <v>0</v>
      </c>
      <c r="BL726" s="18" t="s">
        <v>246</v>
      </c>
      <c r="BM726" s="239" t="s">
        <v>4900</v>
      </c>
    </row>
    <row r="727" s="2" customFormat="1">
      <c r="A727" s="39"/>
      <c r="B727" s="40"/>
      <c r="C727" s="41"/>
      <c r="D727" s="241" t="s">
        <v>248</v>
      </c>
      <c r="E727" s="41"/>
      <c r="F727" s="242" t="s">
        <v>4899</v>
      </c>
      <c r="G727" s="41"/>
      <c r="H727" s="41"/>
      <c r="I727" s="243"/>
      <c r="J727" s="41"/>
      <c r="K727" s="41"/>
      <c r="L727" s="45"/>
      <c r="M727" s="244"/>
      <c r="N727" s="245"/>
      <c r="O727" s="92"/>
      <c r="P727" s="92"/>
      <c r="Q727" s="92"/>
      <c r="R727" s="92"/>
      <c r="S727" s="92"/>
      <c r="T727" s="93"/>
      <c r="U727" s="39"/>
      <c r="V727" s="39"/>
      <c r="W727" s="39"/>
      <c r="X727" s="39"/>
      <c r="Y727" s="39"/>
      <c r="Z727" s="39"/>
      <c r="AA727" s="39"/>
      <c r="AB727" s="39"/>
      <c r="AC727" s="39"/>
      <c r="AD727" s="39"/>
      <c r="AE727" s="39"/>
      <c r="AT727" s="18" t="s">
        <v>248</v>
      </c>
      <c r="AU727" s="18" t="s">
        <v>84</v>
      </c>
    </row>
    <row r="728" s="2" customFormat="1" ht="24.15" customHeight="1">
      <c r="A728" s="39"/>
      <c r="B728" s="40"/>
      <c r="C728" s="228" t="s">
        <v>1728</v>
      </c>
      <c r="D728" s="228" t="s">
        <v>241</v>
      </c>
      <c r="E728" s="229" t="s">
        <v>4901</v>
      </c>
      <c r="F728" s="230" t="s">
        <v>4902</v>
      </c>
      <c r="G728" s="231" t="s">
        <v>523</v>
      </c>
      <c r="H728" s="232">
        <v>1</v>
      </c>
      <c r="I728" s="233"/>
      <c r="J728" s="234">
        <f>ROUND(I728*H728,2)</f>
        <v>0</v>
      </c>
      <c r="K728" s="230" t="s">
        <v>1</v>
      </c>
      <c r="L728" s="45"/>
      <c r="M728" s="235" t="s">
        <v>1</v>
      </c>
      <c r="N728" s="236" t="s">
        <v>40</v>
      </c>
      <c r="O728" s="92"/>
      <c r="P728" s="237">
        <f>O728*H728</f>
        <v>0</v>
      </c>
      <c r="Q728" s="237">
        <v>0</v>
      </c>
      <c r="R728" s="237">
        <f>Q728*H728</f>
        <v>0</v>
      </c>
      <c r="S728" s="237">
        <v>0</v>
      </c>
      <c r="T728" s="238">
        <f>S728*H728</f>
        <v>0</v>
      </c>
      <c r="U728" s="39"/>
      <c r="V728" s="39"/>
      <c r="W728" s="39"/>
      <c r="X728" s="39"/>
      <c r="Y728" s="39"/>
      <c r="Z728" s="39"/>
      <c r="AA728" s="39"/>
      <c r="AB728" s="39"/>
      <c r="AC728" s="39"/>
      <c r="AD728" s="39"/>
      <c r="AE728" s="39"/>
      <c r="AR728" s="239" t="s">
        <v>246</v>
      </c>
      <c r="AT728" s="239" t="s">
        <v>241</v>
      </c>
      <c r="AU728" s="239" t="s">
        <v>84</v>
      </c>
      <c r="AY728" s="18" t="s">
        <v>239</v>
      </c>
      <c r="BE728" s="240">
        <f>IF(N728="základní",J728,0)</f>
        <v>0</v>
      </c>
      <c r="BF728" s="240">
        <f>IF(N728="snížená",J728,0)</f>
        <v>0</v>
      </c>
      <c r="BG728" s="240">
        <f>IF(N728="zákl. přenesená",J728,0)</f>
        <v>0</v>
      </c>
      <c r="BH728" s="240">
        <f>IF(N728="sníž. přenesená",J728,0)</f>
        <v>0</v>
      </c>
      <c r="BI728" s="240">
        <f>IF(N728="nulová",J728,0)</f>
        <v>0</v>
      </c>
      <c r="BJ728" s="18" t="s">
        <v>82</v>
      </c>
      <c r="BK728" s="240">
        <f>ROUND(I728*H728,2)</f>
        <v>0</v>
      </c>
      <c r="BL728" s="18" t="s">
        <v>246</v>
      </c>
      <c r="BM728" s="239" t="s">
        <v>4903</v>
      </c>
    </row>
    <row r="729" s="2" customFormat="1">
      <c r="A729" s="39"/>
      <c r="B729" s="40"/>
      <c r="C729" s="41"/>
      <c r="D729" s="241" t="s">
        <v>248</v>
      </c>
      <c r="E729" s="41"/>
      <c r="F729" s="242" t="s">
        <v>4902</v>
      </c>
      <c r="G729" s="41"/>
      <c r="H729" s="41"/>
      <c r="I729" s="243"/>
      <c r="J729" s="41"/>
      <c r="K729" s="41"/>
      <c r="L729" s="45"/>
      <c r="M729" s="244"/>
      <c r="N729" s="245"/>
      <c r="O729" s="92"/>
      <c r="P729" s="92"/>
      <c r="Q729" s="92"/>
      <c r="R729" s="92"/>
      <c r="S729" s="92"/>
      <c r="T729" s="93"/>
      <c r="U729" s="39"/>
      <c r="V729" s="39"/>
      <c r="W729" s="39"/>
      <c r="X729" s="39"/>
      <c r="Y729" s="39"/>
      <c r="Z729" s="39"/>
      <c r="AA729" s="39"/>
      <c r="AB729" s="39"/>
      <c r="AC729" s="39"/>
      <c r="AD729" s="39"/>
      <c r="AE729" s="39"/>
      <c r="AT729" s="18" t="s">
        <v>248</v>
      </c>
      <c r="AU729" s="18" t="s">
        <v>84</v>
      </c>
    </row>
    <row r="730" s="13" customFormat="1">
      <c r="A730" s="13"/>
      <c r="B730" s="246"/>
      <c r="C730" s="247"/>
      <c r="D730" s="241" t="s">
        <v>250</v>
      </c>
      <c r="E730" s="248" t="s">
        <v>1</v>
      </c>
      <c r="F730" s="249" t="s">
        <v>4904</v>
      </c>
      <c r="G730" s="247"/>
      <c r="H730" s="248" t="s">
        <v>1</v>
      </c>
      <c r="I730" s="250"/>
      <c r="J730" s="247"/>
      <c r="K730" s="247"/>
      <c r="L730" s="251"/>
      <c r="M730" s="252"/>
      <c r="N730" s="253"/>
      <c r="O730" s="253"/>
      <c r="P730" s="253"/>
      <c r="Q730" s="253"/>
      <c r="R730" s="253"/>
      <c r="S730" s="253"/>
      <c r="T730" s="254"/>
      <c r="U730" s="13"/>
      <c r="V730" s="13"/>
      <c r="W730" s="13"/>
      <c r="X730" s="13"/>
      <c r="Y730" s="13"/>
      <c r="Z730" s="13"/>
      <c r="AA730" s="13"/>
      <c r="AB730" s="13"/>
      <c r="AC730" s="13"/>
      <c r="AD730" s="13"/>
      <c r="AE730" s="13"/>
      <c r="AT730" s="255" t="s">
        <v>250</v>
      </c>
      <c r="AU730" s="255" t="s">
        <v>84</v>
      </c>
      <c r="AV730" s="13" t="s">
        <v>82</v>
      </c>
      <c r="AW730" s="13" t="s">
        <v>31</v>
      </c>
      <c r="AX730" s="13" t="s">
        <v>75</v>
      </c>
      <c r="AY730" s="255" t="s">
        <v>239</v>
      </c>
    </row>
    <row r="731" s="14" customFormat="1">
      <c r="A731" s="14"/>
      <c r="B731" s="256"/>
      <c r="C731" s="257"/>
      <c r="D731" s="241" t="s">
        <v>250</v>
      </c>
      <c r="E731" s="258" t="s">
        <v>1</v>
      </c>
      <c r="F731" s="259" t="s">
        <v>4905</v>
      </c>
      <c r="G731" s="257"/>
      <c r="H731" s="260">
        <v>1</v>
      </c>
      <c r="I731" s="261"/>
      <c r="J731" s="257"/>
      <c r="K731" s="257"/>
      <c r="L731" s="262"/>
      <c r="M731" s="263"/>
      <c r="N731" s="264"/>
      <c r="O731" s="264"/>
      <c r="P731" s="264"/>
      <c r="Q731" s="264"/>
      <c r="R731" s="264"/>
      <c r="S731" s="264"/>
      <c r="T731" s="265"/>
      <c r="U731" s="14"/>
      <c r="V731" s="14"/>
      <c r="W731" s="14"/>
      <c r="X731" s="14"/>
      <c r="Y731" s="14"/>
      <c r="Z731" s="14"/>
      <c r="AA731" s="14"/>
      <c r="AB731" s="14"/>
      <c r="AC731" s="14"/>
      <c r="AD731" s="14"/>
      <c r="AE731" s="14"/>
      <c r="AT731" s="266" t="s">
        <v>250</v>
      </c>
      <c r="AU731" s="266" t="s">
        <v>84</v>
      </c>
      <c r="AV731" s="14" t="s">
        <v>84</v>
      </c>
      <c r="AW731" s="14" t="s">
        <v>31</v>
      </c>
      <c r="AX731" s="14" t="s">
        <v>75</v>
      </c>
      <c r="AY731" s="266" t="s">
        <v>239</v>
      </c>
    </row>
    <row r="732" s="15" customFormat="1">
      <c r="A732" s="15"/>
      <c r="B732" s="267"/>
      <c r="C732" s="268"/>
      <c r="D732" s="241" t="s">
        <v>250</v>
      </c>
      <c r="E732" s="269" t="s">
        <v>1</v>
      </c>
      <c r="F732" s="270" t="s">
        <v>277</v>
      </c>
      <c r="G732" s="268"/>
      <c r="H732" s="271">
        <v>1</v>
      </c>
      <c r="I732" s="272"/>
      <c r="J732" s="268"/>
      <c r="K732" s="268"/>
      <c r="L732" s="273"/>
      <c r="M732" s="274"/>
      <c r="N732" s="275"/>
      <c r="O732" s="275"/>
      <c r="P732" s="275"/>
      <c r="Q732" s="275"/>
      <c r="R732" s="275"/>
      <c r="S732" s="275"/>
      <c r="T732" s="276"/>
      <c r="U732" s="15"/>
      <c r="V732" s="15"/>
      <c r="W732" s="15"/>
      <c r="X732" s="15"/>
      <c r="Y732" s="15"/>
      <c r="Z732" s="15"/>
      <c r="AA732" s="15"/>
      <c r="AB732" s="15"/>
      <c r="AC732" s="15"/>
      <c r="AD732" s="15"/>
      <c r="AE732" s="15"/>
      <c r="AT732" s="277" t="s">
        <v>250</v>
      </c>
      <c r="AU732" s="277" t="s">
        <v>84</v>
      </c>
      <c r="AV732" s="15" t="s">
        <v>246</v>
      </c>
      <c r="AW732" s="15" t="s">
        <v>31</v>
      </c>
      <c r="AX732" s="15" t="s">
        <v>82</v>
      </c>
      <c r="AY732" s="277" t="s">
        <v>239</v>
      </c>
    </row>
    <row r="733" s="2" customFormat="1" ht="16.5" customHeight="1">
      <c r="A733" s="39"/>
      <c r="B733" s="40"/>
      <c r="C733" s="302" t="s">
        <v>1737</v>
      </c>
      <c r="D733" s="302" t="s">
        <v>1240</v>
      </c>
      <c r="E733" s="303" t="s">
        <v>3058</v>
      </c>
      <c r="F733" s="304" t="s">
        <v>3059</v>
      </c>
      <c r="G733" s="305" t="s">
        <v>523</v>
      </c>
      <c r="H733" s="306">
        <v>1</v>
      </c>
      <c r="I733" s="307"/>
      <c r="J733" s="308">
        <f>ROUND(I733*H733,2)</f>
        <v>0</v>
      </c>
      <c r="K733" s="304" t="s">
        <v>1</v>
      </c>
      <c r="L733" s="309"/>
      <c r="M733" s="310" t="s">
        <v>1</v>
      </c>
      <c r="N733" s="311" t="s">
        <v>40</v>
      </c>
      <c r="O733" s="92"/>
      <c r="P733" s="237">
        <f>O733*H733</f>
        <v>0</v>
      </c>
      <c r="Q733" s="237">
        <v>0.00020000000000000001</v>
      </c>
      <c r="R733" s="237">
        <f>Q733*H733</f>
        <v>0.00020000000000000001</v>
      </c>
      <c r="S733" s="237">
        <v>0</v>
      </c>
      <c r="T733" s="238">
        <f>S733*H733</f>
        <v>0</v>
      </c>
      <c r="U733" s="39"/>
      <c r="V733" s="39"/>
      <c r="W733" s="39"/>
      <c r="X733" s="39"/>
      <c r="Y733" s="39"/>
      <c r="Z733" s="39"/>
      <c r="AA733" s="39"/>
      <c r="AB733" s="39"/>
      <c r="AC733" s="39"/>
      <c r="AD733" s="39"/>
      <c r="AE733" s="39"/>
      <c r="AR733" s="239" t="s">
        <v>299</v>
      </c>
      <c r="AT733" s="239" t="s">
        <v>1240</v>
      </c>
      <c r="AU733" s="239" t="s">
        <v>84</v>
      </c>
      <c r="AY733" s="18" t="s">
        <v>239</v>
      </c>
      <c r="BE733" s="240">
        <f>IF(N733="základní",J733,0)</f>
        <v>0</v>
      </c>
      <c r="BF733" s="240">
        <f>IF(N733="snížená",J733,0)</f>
        <v>0</v>
      </c>
      <c r="BG733" s="240">
        <f>IF(N733="zákl. přenesená",J733,0)</f>
        <v>0</v>
      </c>
      <c r="BH733" s="240">
        <f>IF(N733="sníž. přenesená",J733,0)</f>
        <v>0</v>
      </c>
      <c r="BI733" s="240">
        <f>IF(N733="nulová",J733,0)</f>
        <v>0</v>
      </c>
      <c r="BJ733" s="18" t="s">
        <v>82</v>
      </c>
      <c r="BK733" s="240">
        <f>ROUND(I733*H733,2)</f>
        <v>0</v>
      </c>
      <c r="BL733" s="18" t="s">
        <v>246</v>
      </c>
      <c r="BM733" s="239" t="s">
        <v>4906</v>
      </c>
    </row>
    <row r="734" s="2" customFormat="1">
      <c r="A734" s="39"/>
      <c r="B734" s="40"/>
      <c r="C734" s="41"/>
      <c r="D734" s="241" t="s">
        <v>248</v>
      </c>
      <c r="E734" s="41"/>
      <c r="F734" s="242" t="s">
        <v>3059</v>
      </c>
      <c r="G734" s="41"/>
      <c r="H734" s="41"/>
      <c r="I734" s="243"/>
      <c r="J734" s="41"/>
      <c r="K734" s="41"/>
      <c r="L734" s="45"/>
      <c r="M734" s="244"/>
      <c r="N734" s="245"/>
      <c r="O734" s="92"/>
      <c r="P734" s="92"/>
      <c r="Q734" s="92"/>
      <c r="R734" s="92"/>
      <c r="S734" s="92"/>
      <c r="T734" s="93"/>
      <c r="U734" s="39"/>
      <c r="V734" s="39"/>
      <c r="W734" s="39"/>
      <c r="X734" s="39"/>
      <c r="Y734" s="39"/>
      <c r="Z734" s="39"/>
      <c r="AA734" s="39"/>
      <c r="AB734" s="39"/>
      <c r="AC734" s="39"/>
      <c r="AD734" s="39"/>
      <c r="AE734" s="39"/>
      <c r="AT734" s="18" t="s">
        <v>248</v>
      </c>
      <c r="AU734" s="18" t="s">
        <v>84</v>
      </c>
    </row>
    <row r="735" s="2" customFormat="1" ht="24.15" customHeight="1">
      <c r="A735" s="39"/>
      <c r="B735" s="40"/>
      <c r="C735" s="228" t="s">
        <v>1742</v>
      </c>
      <c r="D735" s="228" t="s">
        <v>241</v>
      </c>
      <c r="E735" s="229" t="s">
        <v>4907</v>
      </c>
      <c r="F735" s="230" t="s">
        <v>4908</v>
      </c>
      <c r="G735" s="231" t="s">
        <v>523</v>
      </c>
      <c r="H735" s="232">
        <v>1</v>
      </c>
      <c r="I735" s="233"/>
      <c r="J735" s="234">
        <f>ROUND(I735*H735,2)</f>
        <v>0</v>
      </c>
      <c r="K735" s="230" t="s">
        <v>1</v>
      </c>
      <c r="L735" s="45"/>
      <c r="M735" s="235" t="s">
        <v>1</v>
      </c>
      <c r="N735" s="236" t="s">
        <v>40</v>
      </c>
      <c r="O735" s="92"/>
      <c r="P735" s="237">
        <f>O735*H735</f>
        <v>0</v>
      </c>
      <c r="Q735" s="237">
        <v>0</v>
      </c>
      <c r="R735" s="237">
        <f>Q735*H735</f>
        <v>0</v>
      </c>
      <c r="S735" s="237">
        <v>0</v>
      </c>
      <c r="T735" s="238">
        <f>S735*H735</f>
        <v>0</v>
      </c>
      <c r="U735" s="39"/>
      <c r="V735" s="39"/>
      <c r="W735" s="39"/>
      <c r="X735" s="39"/>
      <c r="Y735" s="39"/>
      <c r="Z735" s="39"/>
      <c r="AA735" s="39"/>
      <c r="AB735" s="39"/>
      <c r="AC735" s="39"/>
      <c r="AD735" s="39"/>
      <c r="AE735" s="39"/>
      <c r="AR735" s="239" t="s">
        <v>246</v>
      </c>
      <c r="AT735" s="239" t="s">
        <v>241</v>
      </c>
      <c r="AU735" s="239" t="s">
        <v>84</v>
      </c>
      <c r="AY735" s="18" t="s">
        <v>239</v>
      </c>
      <c r="BE735" s="240">
        <f>IF(N735="základní",J735,0)</f>
        <v>0</v>
      </c>
      <c r="BF735" s="240">
        <f>IF(N735="snížená",J735,0)</f>
        <v>0</v>
      </c>
      <c r="BG735" s="240">
        <f>IF(N735="zákl. přenesená",J735,0)</f>
        <v>0</v>
      </c>
      <c r="BH735" s="240">
        <f>IF(N735="sníž. přenesená",J735,0)</f>
        <v>0</v>
      </c>
      <c r="BI735" s="240">
        <f>IF(N735="nulová",J735,0)</f>
        <v>0</v>
      </c>
      <c r="BJ735" s="18" t="s">
        <v>82</v>
      </c>
      <c r="BK735" s="240">
        <f>ROUND(I735*H735,2)</f>
        <v>0</v>
      </c>
      <c r="BL735" s="18" t="s">
        <v>246</v>
      </c>
      <c r="BM735" s="239" t="s">
        <v>4909</v>
      </c>
    </row>
    <row r="736" s="2" customFormat="1">
      <c r="A736" s="39"/>
      <c r="B736" s="40"/>
      <c r="C736" s="41"/>
      <c r="D736" s="241" t="s">
        <v>248</v>
      </c>
      <c r="E736" s="41"/>
      <c r="F736" s="242" t="s">
        <v>4908</v>
      </c>
      <c r="G736" s="41"/>
      <c r="H736" s="41"/>
      <c r="I736" s="243"/>
      <c r="J736" s="41"/>
      <c r="K736" s="41"/>
      <c r="L736" s="45"/>
      <c r="M736" s="244"/>
      <c r="N736" s="245"/>
      <c r="O736" s="92"/>
      <c r="P736" s="92"/>
      <c r="Q736" s="92"/>
      <c r="R736" s="92"/>
      <c r="S736" s="92"/>
      <c r="T736" s="93"/>
      <c r="U736" s="39"/>
      <c r="V736" s="39"/>
      <c r="W736" s="39"/>
      <c r="X736" s="39"/>
      <c r="Y736" s="39"/>
      <c r="Z736" s="39"/>
      <c r="AA736" s="39"/>
      <c r="AB736" s="39"/>
      <c r="AC736" s="39"/>
      <c r="AD736" s="39"/>
      <c r="AE736" s="39"/>
      <c r="AT736" s="18" t="s">
        <v>248</v>
      </c>
      <c r="AU736" s="18" t="s">
        <v>84</v>
      </c>
    </row>
    <row r="737" s="14" customFormat="1">
      <c r="A737" s="14"/>
      <c r="B737" s="256"/>
      <c r="C737" s="257"/>
      <c r="D737" s="241" t="s">
        <v>250</v>
      </c>
      <c r="E737" s="258" t="s">
        <v>1</v>
      </c>
      <c r="F737" s="259" t="s">
        <v>4856</v>
      </c>
      <c r="G737" s="257"/>
      <c r="H737" s="260">
        <v>1</v>
      </c>
      <c r="I737" s="261"/>
      <c r="J737" s="257"/>
      <c r="K737" s="257"/>
      <c r="L737" s="262"/>
      <c r="M737" s="263"/>
      <c r="N737" s="264"/>
      <c r="O737" s="264"/>
      <c r="P737" s="264"/>
      <c r="Q737" s="264"/>
      <c r="R737" s="264"/>
      <c r="S737" s="264"/>
      <c r="T737" s="265"/>
      <c r="U737" s="14"/>
      <c r="V737" s="14"/>
      <c r="W737" s="14"/>
      <c r="X737" s="14"/>
      <c r="Y737" s="14"/>
      <c r="Z737" s="14"/>
      <c r="AA737" s="14"/>
      <c r="AB737" s="14"/>
      <c r="AC737" s="14"/>
      <c r="AD737" s="14"/>
      <c r="AE737" s="14"/>
      <c r="AT737" s="266" t="s">
        <v>250</v>
      </c>
      <c r="AU737" s="266" t="s">
        <v>84</v>
      </c>
      <c r="AV737" s="14" t="s">
        <v>84</v>
      </c>
      <c r="AW737" s="14" t="s">
        <v>31</v>
      </c>
      <c r="AX737" s="14" t="s">
        <v>75</v>
      </c>
      <c r="AY737" s="266" t="s">
        <v>239</v>
      </c>
    </row>
    <row r="738" s="15" customFormat="1">
      <c r="A738" s="15"/>
      <c r="B738" s="267"/>
      <c r="C738" s="268"/>
      <c r="D738" s="241" t="s">
        <v>250</v>
      </c>
      <c r="E738" s="269" t="s">
        <v>1</v>
      </c>
      <c r="F738" s="270" t="s">
        <v>277</v>
      </c>
      <c r="G738" s="268"/>
      <c r="H738" s="271">
        <v>1</v>
      </c>
      <c r="I738" s="272"/>
      <c r="J738" s="268"/>
      <c r="K738" s="268"/>
      <c r="L738" s="273"/>
      <c r="M738" s="274"/>
      <c r="N738" s="275"/>
      <c r="O738" s="275"/>
      <c r="P738" s="275"/>
      <c r="Q738" s="275"/>
      <c r="R738" s="275"/>
      <c r="S738" s="275"/>
      <c r="T738" s="276"/>
      <c r="U738" s="15"/>
      <c r="V738" s="15"/>
      <c r="W738" s="15"/>
      <c r="X738" s="15"/>
      <c r="Y738" s="15"/>
      <c r="Z738" s="15"/>
      <c r="AA738" s="15"/>
      <c r="AB738" s="15"/>
      <c r="AC738" s="15"/>
      <c r="AD738" s="15"/>
      <c r="AE738" s="15"/>
      <c r="AT738" s="277" t="s">
        <v>250</v>
      </c>
      <c r="AU738" s="277" t="s">
        <v>84</v>
      </c>
      <c r="AV738" s="15" t="s">
        <v>246</v>
      </c>
      <c r="AW738" s="15" t="s">
        <v>31</v>
      </c>
      <c r="AX738" s="15" t="s">
        <v>82</v>
      </c>
      <c r="AY738" s="277" t="s">
        <v>239</v>
      </c>
    </row>
    <row r="739" s="2" customFormat="1" ht="24.15" customHeight="1">
      <c r="A739" s="39"/>
      <c r="B739" s="40"/>
      <c r="C739" s="302" t="s">
        <v>1748</v>
      </c>
      <c r="D739" s="302" t="s">
        <v>1240</v>
      </c>
      <c r="E739" s="303" t="s">
        <v>4910</v>
      </c>
      <c r="F739" s="304" t="s">
        <v>4911</v>
      </c>
      <c r="G739" s="305" t="s">
        <v>523</v>
      </c>
      <c r="H739" s="306">
        <v>1</v>
      </c>
      <c r="I739" s="307"/>
      <c r="J739" s="308">
        <f>ROUND(I739*H739,2)</f>
        <v>0</v>
      </c>
      <c r="K739" s="304" t="s">
        <v>1</v>
      </c>
      <c r="L739" s="309"/>
      <c r="M739" s="310" t="s">
        <v>1</v>
      </c>
      <c r="N739" s="311" t="s">
        <v>40</v>
      </c>
      <c r="O739" s="92"/>
      <c r="P739" s="237">
        <f>O739*H739</f>
        <v>0</v>
      </c>
      <c r="Q739" s="237">
        <v>0.00031</v>
      </c>
      <c r="R739" s="237">
        <f>Q739*H739</f>
        <v>0.00031</v>
      </c>
      <c r="S739" s="237">
        <v>0</v>
      </c>
      <c r="T739" s="238">
        <f>S739*H739</f>
        <v>0</v>
      </c>
      <c r="U739" s="39"/>
      <c r="V739" s="39"/>
      <c r="W739" s="39"/>
      <c r="X739" s="39"/>
      <c r="Y739" s="39"/>
      <c r="Z739" s="39"/>
      <c r="AA739" s="39"/>
      <c r="AB739" s="39"/>
      <c r="AC739" s="39"/>
      <c r="AD739" s="39"/>
      <c r="AE739" s="39"/>
      <c r="AR739" s="239" t="s">
        <v>299</v>
      </c>
      <c r="AT739" s="239" t="s">
        <v>1240</v>
      </c>
      <c r="AU739" s="239" t="s">
        <v>84</v>
      </c>
      <c r="AY739" s="18" t="s">
        <v>239</v>
      </c>
      <c r="BE739" s="240">
        <f>IF(N739="základní",J739,0)</f>
        <v>0</v>
      </c>
      <c r="BF739" s="240">
        <f>IF(N739="snížená",J739,0)</f>
        <v>0</v>
      </c>
      <c r="BG739" s="240">
        <f>IF(N739="zákl. přenesená",J739,0)</f>
        <v>0</v>
      </c>
      <c r="BH739" s="240">
        <f>IF(N739="sníž. přenesená",J739,0)</f>
        <v>0</v>
      </c>
      <c r="BI739" s="240">
        <f>IF(N739="nulová",J739,0)</f>
        <v>0</v>
      </c>
      <c r="BJ739" s="18" t="s">
        <v>82</v>
      </c>
      <c r="BK739" s="240">
        <f>ROUND(I739*H739,2)</f>
        <v>0</v>
      </c>
      <c r="BL739" s="18" t="s">
        <v>246</v>
      </c>
      <c r="BM739" s="239" t="s">
        <v>4912</v>
      </c>
    </row>
    <row r="740" s="2" customFormat="1">
      <c r="A740" s="39"/>
      <c r="B740" s="40"/>
      <c r="C740" s="41"/>
      <c r="D740" s="241" t="s">
        <v>248</v>
      </c>
      <c r="E740" s="41"/>
      <c r="F740" s="242" t="s">
        <v>4911</v>
      </c>
      <c r="G740" s="41"/>
      <c r="H740" s="41"/>
      <c r="I740" s="243"/>
      <c r="J740" s="41"/>
      <c r="K740" s="41"/>
      <c r="L740" s="45"/>
      <c r="M740" s="244"/>
      <c r="N740" s="245"/>
      <c r="O740" s="92"/>
      <c r="P740" s="92"/>
      <c r="Q740" s="92"/>
      <c r="R740" s="92"/>
      <c r="S740" s="92"/>
      <c r="T740" s="93"/>
      <c r="U740" s="39"/>
      <c r="V740" s="39"/>
      <c r="W740" s="39"/>
      <c r="X740" s="39"/>
      <c r="Y740" s="39"/>
      <c r="Z740" s="39"/>
      <c r="AA740" s="39"/>
      <c r="AB740" s="39"/>
      <c r="AC740" s="39"/>
      <c r="AD740" s="39"/>
      <c r="AE740" s="39"/>
      <c r="AT740" s="18" t="s">
        <v>248</v>
      </c>
      <c r="AU740" s="18" t="s">
        <v>84</v>
      </c>
    </row>
    <row r="741" s="2" customFormat="1" ht="24.15" customHeight="1">
      <c r="A741" s="39"/>
      <c r="B741" s="40"/>
      <c r="C741" s="228" t="s">
        <v>1753</v>
      </c>
      <c r="D741" s="228" t="s">
        <v>241</v>
      </c>
      <c r="E741" s="229" t="s">
        <v>4913</v>
      </c>
      <c r="F741" s="230" t="s">
        <v>4914</v>
      </c>
      <c r="G741" s="231" t="s">
        <v>523</v>
      </c>
      <c r="H741" s="232">
        <v>3</v>
      </c>
      <c r="I741" s="233"/>
      <c r="J741" s="234">
        <f>ROUND(I741*H741,2)</f>
        <v>0</v>
      </c>
      <c r="K741" s="230" t="s">
        <v>1</v>
      </c>
      <c r="L741" s="45"/>
      <c r="M741" s="235" t="s">
        <v>1</v>
      </c>
      <c r="N741" s="236" t="s">
        <v>40</v>
      </c>
      <c r="O741" s="92"/>
      <c r="P741" s="237">
        <f>O741*H741</f>
        <v>0</v>
      </c>
      <c r="Q741" s="237">
        <v>0</v>
      </c>
      <c r="R741" s="237">
        <f>Q741*H741</f>
        <v>0</v>
      </c>
      <c r="S741" s="237">
        <v>0</v>
      </c>
      <c r="T741" s="238">
        <f>S741*H741</f>
        <v>0</v>
      </c>
      <c r="U741" s="39"/>
      <c r="V741" s="39"/>
      <c r="W741" s="39"/>
      <c r="X741" s="39"/>
      <c r="Y741" s="39"/>
      <c r="Z741" s="39"/>
      <c r="AA741" s="39"/>
      <c r="AB741" s="39"/>
      <c r="AC741" s="39"/>
      <c r="AD741" s="39"/>
      <c r="AE741" s="39"/>
      <c r="AR741" s="239" t="s">
        <v>246</v>
      </c>
      <c r="AT741" s="239" t="s">
        <v>241</v>
      </c>
      <c r="AU741" s="239" t="s">
        <v>84</v>
      </c>
      <c r="AY741" s="18" t="s">
        <v>239</v>
      </c>
      <c r="BE741" s="240">
        <f>IF(N741="základní",J741,0)</f>
        <v>0</v>
      </c>
      <c r="BF741" s="240">
        <f>IF(N741="snížená",J741,0)</f>
        <v>0</v>
      </c>
      <c r="BG741" s="240">
        <f>IF(N741="zákl. přenesená",J741,0)</f>
        <v>0</v>
      </c>
      <c r="BH741" s="240">
        <f>IF(N741="sníž. přenesená",J741,0)</f>
        <v>0</v>
      </c>
      <c r="BI741" s="240">
        <f>IF(N741="nulová",J741,0)</f>
        <v>0</v>
      </c>
      <c r="BJ741" s="18" t="s">
        <v>82</v>
      </c>
      <c r="BK741" s="240">
        <f>ROUND(I741*H741,2)</f>
        <v>0</v>
      </c>
      <c r="BL741" s="18" t="s">
        <v>246</v>
      </c>
      <c r="BM741" s="239" t="s">
        <v>4915</v>
      </c>
    </row>
    <row r="742" s="2" customFormat="1">
      <c r="A742" s="39"/>
      <c r="B742" s="40"/>
      <c r="C742" s="41"/>
      <c r="D742" s="241" t="s">
        <v>248</v>
      </c>
      <c r="E742" s="41"/>
      <c r="F742" s="242" t="s">
        <v>4914</v>
      </c>
      <c r="G742" s="41"/>
      <c r="H742" s="41"/>
      <c r="I742" s="243"/>
      <c r="J742" s="41"/>
      <c r="K742" s="41"/>
      <c r="L742" s="45"/>
      <c r="M742" s="244"/>
      <c r="N742" s="245"/>
      <c r="O742" s="92"/>
      <c r="P742" s="92"/>
      <c r="Q742" s="92"/>
      <c r="R742" s="92"/>
      <c r="S742" s="92"/>
      <c r="T742" s="93"/>
      <c r="U742" s="39"/>
      <c r="V742" s="39"/>
      <c r="W742" s="39"/>
      <c r="X742" s="39"/>
      <c r="Y742" s="39"/>
      <c r="Z742" s="39"/>
      <c r="AA742" s="39"/>
      <c r="AB742" s="39"/>
      <c r="AC742" s="39"/>
      <c r="AD742" s="39"/>
      <c r="AE742" s="39"/>
      <c r="AT742" s="18" t="s">
        <v>248</v>
      </c>
      <c r="AU742" s="18" t="s">
        <v>84</v>
      </c>
    </row>
    <row r="743" s="13" customFormat="1">
      <c r="A743" s="13"/>
      <c r="B743" s="246"/>
      <c r="C743" s="247"/>
      <c r="D743" s="241" t="s">
        <v>250</v>
      </c>
      <c r="E743" s="248" t="s">
        <v>1</v>
      </c>
      <c r="F743" s="249" t="s">
        <v>4551</v>
      </c>
      <c r="G743" s="247"/>
      <c r="H743" s="248" t="s">
        <v>1</v>
      </c>
      <c r="I743" s="250"/>
      <c r="J743" s="247"/>
      <c r="K743" s="247"/>
      <c r="L743" s="251"/>
      <c r="M743" s="252"/>
      <c r="N743" s="253"/>
      <c r="O743" s="253"/>
      <c r="P743" s="253"/>
      <c r="Q743" s="253"/>
      <c r="R743" s="253"/>
      <c r="S743" s="253"/>
      <c r="T743" s="254"/>
      <c r="U743" s="13"/>
      <c r="V743" s="13"/>
      <c r="W743" s="13"/>
      <c r="X743" s="13"/>
      <c r="Y743" s="13"/>
      <c r="Z743" s="13"/>
      <c r="AA743" s="13"/>
      <c r="AB743" s="13"/>
      <c r="AC743" s="13"/>
      <c r="AD743" s="13"/>
      <c r="AE743" s="13"/>
      <c r="AT743" s="255" t="s">
        <v>250</v>
      </c>
      <c r="AU743" s="255" t="s">
        <v>84</v>
      </c>
      <c r="AV743" s="13" t="s">
        <v>82</v>
      </c>
      <c r="AW743" s="13" t="s">
        <v>31</v>
      </c>
      <c r="AX743" s="13" t="s">
        <v>75</v>
      </c>
      <c r="AY743" s="255" t="s">
        <v>239</v>
      </c>
    </row>
    <row r="744" s="14" customFormat="1">
      <c r="A744" s="14"/>
      <c r="B744" s="256"/>
      <c r="C744" s="257"/>
      <c r="D744" s="241" t="s">
        <v>250</v>
      </c>
      <c r="E744" s="258" t="s">
        <v>1</v>
      </c>
      <c r="F744" s="259" t="s">
        <v>3051</v>
      </c>
      <c r="G744" s="257"/>
      <c r="H744" s="260">
        <v>2</v>
      </c>
      <c r="I744" s="261"/>
      <c r="J744" s="257"/>
      <c r="K744" s="257"/>
      <c r="L744" s="262"/>
      <c r="M744" s="263"/>
      <c r="N744" s="264"/>
      <c r="O744" s="264"/>
      <c r="P744" s="264"/>
      <c r="Q744" s="264"/>
      <c r="R744" s="264"/>
      <c r="S744" s="264"/>
      <c r="T744" s="265"/>
      <c r="U744" s="14"/>
      <c r="V744" s="14"/>
      <c r="W744" s="14"/>
      <c r="X744" s="14"/>
      <c r="Y744" s="14"/>
      <c r="Z744" s="14"/>
      <c r="AA744" s="14"/>
      <c r="AB744" s="14"/>
      <c r="AC744" s="14"/>
      <c r="AD744" s="14"/>
      <c r="AE744" s="14"/>
      <c r="AT744" s="266" t="s">
        <v>250</v>
      </c>
      <c r="AU744" s="266" t="s">
        <v>84</v>
      </c>
      <c r="AV744" s="14" t="s">
        <v>84</v>
      </c>
      <c r="AW744" s="14" t="s">
        <v>31</v>
      </c>
      <c r="AX744" s="14" t="s">
        <v>75</v>
      </c>
      <c r="AY744" s="266" t="s">
        <v>239</v>
      </c>
    </row>
    <row r="745" s="14" customFormat="1">
      <c r="A745" s="14"/>
      <c r="B745" s="256"/>
      <c r="C745" s="257"/>
      <c r="D745" s="241" t="s">
        <v>250</v>
      </c>
      <c r="E745" s="258" t="s">
        <v>1</v>
      </c>
      <c r="F745" s="259" t="s">
        <v>4667</v>
      </c>
      <c r="G745" s="257"/>
      <c r="H745" s="260">
        <v>1</v>
      </c>
      <c r="I745" s="261"/>
      <c r="J745" s="257"/>
      <c r="K745" s="257"/>
      <c r="L745" s="262"/>
      <c r="M745" s="263"/>
      <c r="N745" s="264"/>
      <c r="O745" s="264"/>
      <c r="P745" s="264"/>
      <c r="Q745" s="264"/>
      <c r="R745" s="264"/>
      <c r="S745" s="264"/>
      <c r="T745" s="265"/>
      <c r="U745" s="14"/>
      <c r="V745" s="14"/>
      <c r="W745" s="14"/>
      <c r="X745" s="14"/>
      <c r="Y745" s="14"/>
      <c r="Z745" s="14"/>
      <c r="AA745" s="14"/>
      <c r="AB745" s="14"/>
      <c r="AC745" s="14"/>
      <c r="AD745" s="14"/>
      <c r="AE745" s="14"/>
      <c r="AT745" s="266" t="s">
        <v>250</v>
      </c>
      <c r="AU745" s="266" t="s">
        <v>84</v>
      </c>
      <c r="AV745" s="14" t="s">
        <v>84</v>
      </c>
      <c r="AW745" s="14" t="s">
        <v>31</v>
      </c>
      <c r="AX745" s="14" t="s">
        <v>75</v>
      </c>
      <c r="AY745" s="266" t="s">
        <v>239</v>
      </c>
    </row>
    <row r="746" s="15" customFormat="1">
      <c r="A746" s="15"/>
      <c r="B746" s="267"/>
      <c r="C746" s="268"/>
      <c r="D746" s="241" t="s">
        <v>250</v>
      </c>
      <c r="E746" s="269" t="s">
        <v>1</v>
      </c>
      <c r="F746" s="270" t="s">
        <v>277</v>
      </c>
      <c r="G746" s="268"/>
      <c r="H746" s="271">
        <v>3</v>
      </c>
      <c r="I746" s="272"/>
      <c r="J746" s="268"/>
      <c r="K746" s="268"/>
      <c r="L746" s="273"/>
      <c r="M746" s="274"/>
      <c r="N746" s="275"/>
      <c r="O746" s="275"/>
      <c r="P746" s="275"/>
      <c r="Q746" s="275"/>
      <c r="R746" s="275"/>
      <c r="S746" s="275"/>
      <c r="T746" s="276"/>
      <c r="U746" s="15"/>
      <c r="V746" s="15"/>
      <c r="W746" s="15"/>
      <c r="X746" s="15"/>
      <c r="Y746" s="15"/>
      <c r="Z746" s="15"/>
      <c r="AA746" s="15"/>
      <c r="AB746" s="15"/>
      <c r="AC746" s="15"/>
      <c r="AD746" s="15"/>
      <c r="AE746" s="15"/>
      <c r="AT746" s="277" t="s">
        <v>250</v>
      </c>
      <c r="AU746" s="277" t="s">
        <v>84</v>
      </c>
      <c r="AV746" s="15" t="s">
        <v>246</v>
      </c>
      <c r="AW746" s="15" t="s">
        <v>31</v>
      </c>
      <c r="AX746" s="15" t="s">
        <v>82</v>
      </c>
      <c r="AY746" s="277" t="s">
        <v>239</v>
      </c>
    </row>
    <row r="747" s="2" customFormat="1" ht="24.15" customHeight="1">
      <c r="A747" s="39"/>
      <c r="B747" s="40"/>
      <c r="C747" s="302" t="s">
        <v>2939</v>
      </c>
      <c r="D747" s="302" t="s">
        <v>1240</v>
      </c>
      <c r="E747" s="303" t="s">
        <v>4916</v>
      </c>
      <c r="F747" s="304" t="s">
        <v>4917</v>
      </c>
      <c r="G747" s="305" t="s">
        <v>523</v>
      </c>
      <c r="H747" s="306">
        <v>3</v>
      </c>
      <c r="I747" s="307"/>
      <c r="J747" s="308">
        <f>ROUND(I747*H747,2)</f>
        <v>0</v>
      </c>
      <c r="K747" s="304" t="s">
        <v>1</v>
      </c>
      <c r="L747" s="309"/>
      <c r="M747" s="310" t="s">
        <v>1</v>
      </c>
      <c r="N747" s="311" t="s">
        <v>40</v>
      </c>
      <c r="O747" s="92"/>
      <c r="P747" s="237">
        <f>O747*H747</f>
        <v>0</v>
      </c>
      <c r="Q747" s="237">
        <v>0.00048999999999999998</v>
      </c>
      <c r="R747" s="237">
        <f>Q747*H747</f>
        <v>0.00147</v>
      </c>
      <c r="S747" s="237">
        <v>0</v>
      </c>
      <c r="T747" s="238">
        <f>S747*H747</f>
        <v>0</v>
      </c>
      <c r="U747" s="39"/>
      <c r="V747" s="39"/>
      <c r="W747" s="39"/>
      <c r="X747" s="39"/>
      <c r="Y747" s="39"/>
      <c r="Z747" s="39"/>
      <c r="AA747" s="39"/>
      <c r="AB747" s="39"/>
      <c r="AC747" s="39"/>
      <c r="AD747" s="39"/>
      <c r="AE747" s="39"/>
      <c r="AR747" s="239" t="s">
        <v>299</v>
      </c>
      <c r="AT747" s="239" t="s">
        <v>1240</v>
      </c>
      <c r="AU747" s="239" t="s">
        <v>84</v>
      </c>
      <c r="AY747" s="18" t="s">
        <v>239</v>
      </c>
      <c r="BE747" s="240">
        <f>IF(N747="základní",J747,0)</f>
        <v>0</v>
      </c>
      <c r="BF747" s="240">
        <f>IF(N747="snížená",J747,0)</f>
        <v>0</v>
      </c>
      <c r="BG747" s="240">
        <f>IF(N747="zákl. přenesená",J747,0)</f>
        <v>0</v>
      </c>
      <c r="BH747" s="240">
        <f>IF(N747="sníž. přenesená",J747,0)</f>
        <v>0</v>
      </c>
      <c r="BI747" s="240">
        <f>IF(N747="nulová",J747,0)</f>
        <v>0</v>
      </c>
      <c r="BJ747" s="18" t="s">
        <v>82</v>
      </c>
      <c r="BK747" s="240">
        <f>ROUND(I747*H747,2)</f>
        <v>0</v>
      </c>
      <c r="BL747" s="18" t="s">
        <v>246</v>
      </c>
      <c r="BM747" s="239" t="s">
        <v>4918</v>
      </c>
    </row>
    <row r="748" s="2" customFormat="1">
      <c r="A748" s="39"/>
      <c r="B748" s="40"/>
      <c r="C748" s="41"/>
      <c r="D748" s="241" t="s">
        <v>248</v>
      </c>
      <c r="E748" s="41"/>
      <c r="F748" s="242" t="s">
        <v>4917</v>
      </c>
      <c r="G748" s="41"/>
      <c r="H748" s="41"/>
      <c r="I748" s="243"/>
      <c r="J748" s="41"/>
      <c r="K748" s="41"/>
      <c r="L748" s="45"/>
      <c r="M748" s="244"/>
      <c r="N748" s="245"/>
      <c r="O748" s="92"/>
      <c r="P748" s="92"/>
      <c r="Q748" s="92"/>
      <c r="R748" s="92"/>
      <c r="S748" s="92"/>
      <c r="T748" s="93"/>
      <c r="U748" s="39"/>
      <c r="V748" s="39"/>
      <c r="W748" s="39"/>
      <c r="X748" s="39"/>
      <c r="Y748" s="39"/>
      <c r="Z748" s="39"/>
      <c r="AA748" s="39"/>
      <c r="AB748" s="39"/>
      <c r="AC748" s="39"/>
      <c r="AD748" s="39"/>
      <c r="AE748" s="39"/>
      <c r="AT748" s="18" t="s">
        <v>248</v>
      </c>
      <c r="AU748" s="18" t="s">
        <v>84</v>
      </c>
    </row>
    <row r="749" s="2" customFormat="1" ht="24.15" customHeight="1">
      <c r="A749" s="39"/>
      <c r="B749" s="40"/>
      <c r="C749" s="228" t="s">
        <v>2943</v>
      </c>
      <c r="D749" s="228" t="s">
        <v>241</v>
      </c>
      <c r="E749" s="229" t="s">
        <v>4919</v>
      </c>
      <c r="F749" s="230" t="s">
        <v>4920</v>
      </c>
      <c r="G749" s="231" t="s">
        <v>523</v>
      </c>
      <c r="H749" s="232">
        <v>4</v>
      </c>
      <c r="I749" s="233"/>
      <c r="J749" s="234">
        <f>ROUND(I749*H749,2)</f>
        <v>0</v>
      </c>
      <c r="K749" s="230" t="s">
        <v>1</v>
      </c>
      <c r="L749" s="45"/>
      <c r="M749" s="235" t="s">
        <v>1</v>
      </c>
      <c r="N749" s="236" t="s">
        <v>40</v>
      </c>
      <c r="O749" s="92"/>
      <c r="P749" s="237">
        <f>O749*H749</f>
        <v>0</v>
      </c>
      <c r="Q749" s="237">
        <v>0</v>
      </c>
      <c r="R749" s="237">
        <f>Q749*H749</f>
        <v>0</v>
      </c>
      <c r="S749" s="237">
        <v>0</v>
      </c>
      <c r="T749" s="238">
        <f>S749*H749</f>
        <v>0</v>
      </c>
      <c r="U749" s="39"/>
      <c r="V749" s="39"/>
      <c r="W749" s="39"/>
      <c r="X749" s="39"/>
      <c r="Y749" s="39"/>
      <c r="Z749" s="39"/>
      <c r="AA749" s="39"/>
      <c r="AB749" s="39"/>
      <c r="AC749" s="39"/>
      <c r="AD749" s="39"/>
      <c r="AE749" s="39"/>
      <c r="AR749" s="239" t="s">
        <v>246</v>
      </c>
      <c r="AT749" s="239" t="s">
        <v>241</v>
      </c>
      <c r="AU749" s="239" t="s">
        <v>84</v>
      </c>
      <c r="AY749" s="18" t="s">
        <v>239</v>
      </c>
      <c r="BE749" s="240">
        <f>IF(N749="základní",J749,0)</f>
        <v>0</v>
      </c>
      <c r="BF749" s="240">
        <f>IF(N749="snížená",J749,0)</f>
        <v>0</v>
      </c>
      <c r="BG749" s="240">
        <f>IF(N749="zákl. přenesená",J749,0)</f>
        <v>0</v>
      </c>
      <c r="BH749" s="240">
        <f>IF(N749="sníž. přenesená",J749,0)</f>
        <v>0</v>
      </c>
      <c r="BI749" s="240">
        <f>IF(N749="nulová",J749,0)</f>
        <v>0</v>
      </c>
      <c r="BJ749" s="18" t="s">
        <v>82</v>
      </c>
      <c r="BK749" s="240">
        <f>ROUND(I749*H749,2)</f>
        <v>0</v>
      </c>
      <c r="BL749" s="18" t="s">
        <v>246</v>
      </c>
      <c r="BM749" s="239" t="s">
        <v>4921</v>
      </c>
    </row>
    <row r="750" s="2" customFormat="1">
      <c r="A750" s="39"/>
      <c r="B750" s="40"/>
      <c r="C750" s="41"/>
      <c r="D750" s="241" t="s">
        <v>248</v>
      </c>
      <c r="E750" s="41"/>
      <c r="F750" s="242" t="s">
        <v>4920</v>
      </c>
      <c r="G750" s="41"/>
      <c r="H750" s="41"/>
      <c r="I750" s="243"/>
      <c r="J750" s="41"/>
      <c r="K750" s="41"/>
      <c r="L750" s="45"/>
      <c r="M750" s="244"/>
      <c r="N750" s="245"/>
      <c r="O750" s="92"/>
      <c r="P750" s="92"/>
      <c r="Q750" s="92"/>
      <c r="R750" s="92"/>
      <c r="S750" s="92"/>
      <c r="T750" s="93"/>
      <c r="U750" s="39"/>
      <c r="V750" s="39"/>
      <c r="W750" s="39"/>
      <c r="X750" s="39"/>
      <c r="Y750" s="39"/>
      <c r="Z750" s="39"/>
      <c r="AA750" s="39"/>
      <c r="AB750" s="39"/>
      <c r="AC750" s="39"/>
      <c r="AD750" s="39"/>
      <c r="AE750" s="39"/>
      <c r="AT750" s="18" t="s">
        <v>248</v>
      </c>
      <c r="AU750" s="18" t="s">
        <v>84</v>
      </c>
    </row>
    <row r="751" s="13" customFormat="1">
      <c r="A751" s="13"/>
      <c r="B751" s="246"/>
      <c r="C751" s="247"/>
      <c r="D751" s="241" t="s">
        <v>250</v>
      </c>
      <c r="E751" s="248" t="s">
        <v>1</v>
      </c>
      <c r="F751" s="249" t="s">
        <v>4551</v>
      </c>
      <c r="G751" s="247"/>
      <c r="H751" s="248" t="s">
        <v>1</v>
      </c>
      <c r="I751" s="250"/>
      <c r="J751" s="247"/>
      <c r="K751" s="247"/>
      <c r="L751" s="251"/>
      <c r="M751" s="252"/>
      <c r="N751" s="253"/>
      <c r="O751" s="253"/>
      <c r="P751" s="253"/>
      <c r="Q751" s="253"/>
      <c r="R751" s="253"/>
      <c r="S751" s="253"/>
      <c r="T751" s="254"/>
      <c r="U751" s="13"/>
      <c r="V751" s="13"/>
      <c r="W751" s="13"/>
      <c r="X751" s="13"/>
      <c r="Y751" s="13"/>
      <c r="Z751" s="13"/>
      <c r="AA751" s="13"/>
      <c r="AB751" s="13"/>
      <c r="AC751" s="13"/>
      <c r="AD751" s="13"/>
      <c r="AE751" s="13"/>
      <c r="AT751" s="255" t="s">
        <v>250</v>
      </c>
      <c r="AU751" s="255" t="s">
        <v>84</v>
      </c>
      <c r="AV751" s="13" t="s">
        <v>82</v>
      </c>
      <c r="AW751" s="13" t="s">
        <v>31</v>
      </c>
      <c r="AX751" s="13" t="s">
        <v>75</v>
      </c>
      <c r="AY751" s="255" t="s">
        <v>239</v>
      </c>
    </row>
    <row r="752" s="14" customFormat="1">
      <c r="A752" s="14"/>
      <c r="B752" s="256"/>
      <c r="C752" s="257"/>
      <c r="D752" s="241" t="s">
        <v>250</v>
      </c>
      <c r="E752" s="258" t="s">
        <v>1</v>
      </c>
      <c r="F752" s="259" t="s">
        <v>2586</v>
      </c>
      <c r="G752" s="257"/>
      <c r="H752" s="260">
        <v>4</v>
      </c>
      <c r="I752" s="261"/>
      <c r="J752" s="257"/>
      <c r="K752" s="257"/>
      <c r="L752" s="262"/>
      <c r="M752" s="263"/>
      <c r="N752" s="264"/>
      <c r="O752" s="264"/>
      <c r="P752" s="264"/>
      <c r="Q752" s="264"/>
      <c r="R752" s="264"/>
      <c r="S752" s="264"/>
      <c r="T752" s="265"/>
      <c r="U752" s="14"/>
      <c r="V752" s="14"/>
      <c r="W752" s="14"/>
      <c r="X752" s="14"/>
      <c r="Y752" s="14"/>
      <c r="Z752" s="14"/>
      <c r="AA752" s="14"/>
      <c r="AB752" s="14"/>
      <c r="AC752" s="14"/>
      <c r="AD752" s="14"/>
      <c r="AE752" s="14"/>
      <c r="AT752" s="266" t="s">
        <v>250</v>
      </c>
      <c r="AU752" s="266" t="s">
        <v>84</v>
      </c>
      <c r="AV752" s="14" t="s">
        <v>84</v>
      </c>
      <c r="AW752" s="14" t="s">
        <v>31</v>
      </c>
      <c r="AX752" s="14" t="s">
        <v>75</v>
      </c>
      <c r="AY752" s="266" t="s">
        <v>239</v>
      </c>
    </row>
    <row r="753" s="15" customFormat="1">
      <c r="A753" s="15"/>
      <c r="B753" s="267"/>
      <c r="C753" s="268"/>
      <c r="D753" s="241" t="s">
        <v>250</v>
      </c>
      <c r="E753" s="269" t="s">
        <v>1</v>
      </c>
      <c r="F753" s="270" t="s">
        <v>277</v>
      </c>
      <c r="G753" s="268"/>
      <c r="H753" s="271">
        <v>4</v>
      </c>
      <c r="I753" s="272"/>
      <c r="J753" s="268"/>
      <c r="K753" s="268"/>
      <c r="L753" s="273"/>
      <c r="M753" s="274"/>
      <c r="N753" s="275"/>
      <c r="O753" s="275"/>
      <c r="P753" s="275"/>
      <c r="Q753" s="275"/>
      <c r="R753" s="275"/>
      <c r="S753" s="275"/>
      <c r="T753" s="276"/>
      <c r="U753" s="15"/>
      <c r="V753" s="15"/>
      <c r="W753" s="15"/>
      <c r="X753" s="15"/>
      <c r="Y753" s="15"/>
      <c r="Z753" s="15"/>
      <c r="AA753" s="15"/>
      <c r="AB753" s="15"/>
      <c r="AC753" s="15"/>
      <c r="AD753" s="15"/>
      <c r="AE753" s="15"/>
      <c r="AT753" s="277" t="s">
        <v>250</v>
      </c>
      <c r="AU753" s="277" t="s">
        <v>84</v>
      </c>
      <c r="AV753" s="15" t="s">
        <v>246</v>
      </c>
      <c r="AW753" s="15" t="s">
        <v>31</v>
      </c>
      <c r="AX753" s="15" t="s">
        <v>82</v>
      </c>
      <c r="AY753" s="277" t="s">
        <v>239</v>
      </c>
    </row>
    <row r="754" s="2" customFormat="1" ht="16.5" customHeight="1">
      <c r="A754" s="39"/>
      <c r="B754" s="40"/>
      <c r="C754" s="302" t="s">
        <v>1760</v>
      </c>
      <c r="D754" s="302" t="s">
        <v>1240</v>
      </c>
      <c r="E754" s="303" t="s">
        <v>4922</v>
      </c>
      <c r="F754" s="304" t="s">
        <v>4923</v>
      </c>
      <c r="G754" s="305" t="s">
        <v>523</v>
      </c>
      <c r="H754" s="306">
        <v>4</v>
      </c>
      <c r="I754" s="307"/>
      <c r="J754" s="308">
        <f>ROUND(I754*H754,2)</f>
        <v>0</v>
      </c>
      <c r="K754" s="304" t="s">
        <v>1</v>
      </c>
      <c r="L754" s="309"/>
      <c r="M754" s="310" t="s">
        <v>1</v>
      </c>
      <c r="N754" s="311" t="s">
        <v>40</v>
      </c>
      <c r="O754" s="92"/>
      <c r="P754" s="237">
        <f>O754*H754</f>
        <v>0</v>
      </c>
      <c r="Q754" s="237">
        <v>0.00072000000000000005</v>
      </c>
      <c r="R754" s="237">
        <f>Q754*H754</f>
        <v>0.0028800000000000002</v>
      </c>
      <c r="S754" s="237">
        <v>0</v>
      </c>
      <c r="T754" s="238">
        <f>S754*H754</f>
        <v>0</v>
      </c>
      <c r="U754" s="39"/>
      <c r="V754" s="39"/>
      <c r="W754" s="39"/>
      <c r="X754" s="39"/>
      <c r="Y754" s="39"/>
      <c r="Z754" s="39"/>
      <c r="AA754" s="39"/>
      <c r="AB754" s="39"/>
      <c r="AC754" s="39"/>
      <c r="AD754" s="39"/>
      <c r="AE754" s="39"/>
      <c r="AR754" s="239" t="s">
        <v>299</v>
      </c>
      <c r="AT754" s="239" t="s">
        <v>1240</v>
      </c>
      <c r="AU754" s="239" t="s">
        <v>84</v>
      </c>
      <c r="AY754" s="18" t="s">
        <v>239</v>
      </c>
      <c r="BE754" s="240">
        <f>IF(N754="základní",J754,0)</f>
        <v>0</v>
      </c>
      <c r="BF754" s="240">
        <f>IF(N754="snížená",J754,0)</f>
        <v>0</v>
      </c>
      <c r="BG754" s="240">
        <f>IF(N754="zákl. přenesená",J754,0)</f>
        <v>0</v>
      </c>
      <c r="BH754" s="240">
        <f>IF(N754="sníž. přenesená",J754,0)</f>
        <v>0</v>
      </c>
      <c r="BI754" s="240">
        <f>IF(N754="nulová",J754,0)</f>
        <v>0</v>
      </c>
      <c r="BJ754" s="18" t="s">
        <v>82</v>
      </c>
      <c r="BK754" s="240">
        <f>ROUND(I754*H754,2)</f>
        <v>0</v>
      </c>
      <c r="BL754" s="18" t="s">
        <v>246</v>
      </c>
      <c r="BM754" s="239" t="s">
        <v>4924</v>
      </c>
    </row>
    <row r="755" s="2" customFormat="1">
      <c r="A755" s="39"/>
      <c r="B755" s="40"/>
      <c r="C755" s="41"/>
      <c r="D755" s="241" t="s">
        <v>248</v>
      </c>
      <c r="E755" s="41"/>
      <c r="F755" s="242" t="s">
        <v>4923</v>
      </c>
      <c r="G755" s="41"/>
      <c r="H755" s="41"/>
      <c r="I755" s="243"/>
      <c r="J755" s="41"/>
      <c r="K755" s="41"/>
      <c r="L755" s="45"/>
      <c r="M755" s="244"/>
      <c r="N755" s="245"/>
      <c r="O755" s="92"/>
      <c r="P755" s="92"/>
      <c r="Q755" s="92"/>
      <c r="R755" s="92"/>
      <c r="S755" s="92"/>
      <c r="T755" s="93"/>
      <c r="U755" s="39"/>
      <c r="V755" s="39"/>
      <c r="W755" s="39"/>
      <c r="X755" s="39"/>
      <c r="Y755" s="39"/>
      <c r="Z755" s="39"/>
      <c r="AA755" s="39"/>
      <c r="AB755" s="39"/>
      <c r="AC755" s="39"/>
      <c r="AD755" s="39"/>
      <c r="AE755" s="39"/>
      <c r="AT755" s="18" t="s">
        <v>248</v>
      </c>
      <c r="AU755" s="18" t="s">
        <v>84</v>
      </c>
    </row>
    <row r="756" s="2" customFormat="1" ht="24.15" customHeight="1">
      <c r="A756" s="39"/>
      <c r="B756" s="40"/>
      <c r="C756" s="228" t="s">
        <v>1767</v>
      </c>
      <c r="D756" s="228" t="s">
        <v>241</v>
      </c>
      <c r="E756" s="229" t="s">
        <v>4925</v>
      </c>
      <c r="F756" s="230" t="s">
        <v>4926</v>
      </c>
      <c r="G756" s="231" t="s">
        <v>523</v>
      </c>
      <c r="H756" s="232">
        <v>1</v>
      </c>
      <c r="I756" s="233"/>
      <c r="J756" s="234">
        <f>ROUND(I756*H756,2)</f>
        <v>0</v>
      </c>
      <c r="K756" s="230" t="s">
        <v>1</v>
      </c>
      <c r="L756" s="45"/>
      <c r="M756" s="235" t="s">
        <v>1</v>
      </c>
      <c r="N756" s="236" t="s">
        <v>40</v>
      </c>
      <c r="O756" s="92"/>
      <c r="P756" s="237">
        <f>O756*H756</f>
        <v>0</v>
      </c>
      <c r="Q756" s="237">
        <v>0</v>
      </c>
      <c r="R756" s="237">
        <f>Q756*H756</f>
        <v>0</v>
      </c>
      <c r="S756" s="237">
        <v>0</v>
      </c>
      <c r="T756" s="238">
        <f>S756*H756</f>
        <v>0</v>
      </c>
      <c r="U756" s="39"/>
      <c r="V756" s="39"/>
      <c r="W756" s="39"/>
      <c r="X756" s="39"/>
      <c r="Y756" s="39"/>
      <c r="Z756" s="39"/>
      <c r="AA756" s="39"/>
      <c r="AB756" s="39"/>
      <c r="AC756" s="39"/>
      <c r="AD756" s="39"/>
      <c r="AE756" s="39"/>
      <c r="AR756" s="239" t="s">
        <v>246</v>
      </c>
      <c r="AT756" s="239" t="s">
        <v>241</v>
      </c>
      <c r="AU756" s="239" t="s">
        <v>84</v>
      </c>
      <c r="AY756" s="18" t="s">
        <v>239</v>
      </c>
      <c r="BE756" s="240">
        <f>IF(N756="základní",J756,0)</f>
        <v>0</v>
      </c>
      <c r="BF756" s="240">
        <f>IF(N756="snížená",J756,0)</f>
        <v>0</v>
      </c>
      <c r="BG756" s="240">
        <f>IF(N756="zákl. přenesená",J756,0)</f>
        <v>0</v>
      </c>
      <c r="BH756" s="240">
        <f>IF(N756="sníž. přenesená",J756,0)</f>
        <v>0</v>
      </c>
      <c r="BI756" s="240">
        <f>IF(N756="nulová",J756,0)</f>
        <v>0</v>
      </c>
      <c r="BJ756" s="18" t="s">
        <v>82</v>
      </c>
      <c r="BK756" s="240">
        <f>ROUND(I756*H756,2)</f>
        <v>0</v>
      </c>
      <c r="BL756" s="18" t="s">
        <v>246</v>
      </c>
      <c r="BM756" s="239" t="s">
        <v>4927</v>
      </c>
    </row>
    <row r="757" s="2" customFormat="1">
      <c r="A757" s="39"/>
      <c r="B757" s="40"/>
      <c r="C757" s="41"/>
      <c r="D757" s="241" t="s">
        <v>248</v>
      </c>
      <c r="E757" s="41"/>
      <c r="F757" s="242" t="s">
        <v>4926</v>
      </c>
      <c r="G757" s="41"/>
      <c r="H757" s="41"/>
      <c r="I757" s="243"/>
      <c r="J757" s="41"/>
      <c r="K757" s="41"/>
      <c r="L757" s="45"/>
      <c r="M757" s="244"/>
      <c r="N757" s="245"/>
      <c r="O757" s="92"/>
      <c r="P757" s="92"/>
      <c r="Q757" s="92"/>
      <c r="R757" s="92"/>
      <c r="S757" s="92"/>
      <c r="T757" s="93"/>
      <c r="U757" s="39"/>
      <c r="V757" s="39"/>
      <c r="W757" s="39"/>
      <c r="X757" s="39"/>
      <c r="Y757" s="39"/>
      <c r="Z757" s="39"/>
      <c r="AA757" s="39"/>
      <c r="AB757" s="39"/>
      <c r="AC757" s="39"/>
      <c r="AD757" s="39"/>
      <c r="AE757" s="39"/>
      <c r="AT757" s="18" t="s">
        <v>248</v>
      </c>
      <c r="AU757" s="18" t="s">
        <v>84</v>
      </c>
    </row>
    <row r="758" s="13" customFormat="1">
      <c r="A758" s="13"/>
      <c r="B758" s="246"/>
      <c r="C758" s="247"/>
      <c r="D758" s="241" t="s">
        <v>250</v>
      </c>
      <c r="E758" s="248" t="s">
        <v>1</v>
      </c>
      <c r="F758" s="249" t="s">
        <v>4551</v>
      </c>
      <c r="G758" s="247"/>
      <c r="H758" s="248" t="s">
        <v>1</v>
      </c>
      <c r="I758" s="250"/>
      <c r="J758" s="247"/>
      <c r="K758" s="247"/>
      <c r="L758" s="251"/>
      <c r="M758" s="252"/>
      <c r="N758" s="253"/>
      <c r="O758" s="253"/>
      <c r="P758" s="253"/>
      <c r="Q758" s="253"/>
      <c r="R758" s="253"/>
      <c r="S758" s="253"/>
      <c r="T758" s="254"/>
      <c r="U758" s="13"/>
      <c r="V758" s="13"/>
      <c r="W758" s="13"/>
      <c r="X758" s="13"/>
      <c r="Y758" s="13"/>
      <c r="Z758" s="13"/>
      <c r="AA758" s="13"/>
      <c r="AB758" s="13"/>
      <c r="AC758" s="13"/>
      <c r="AD758" s="13"/>
      <c r="AE758" s="13"/>
      <c r="AT758" s="255" t="s">
        <v>250</v>
      </c>
      <c r="AU758" s="255" t="s">
        <v>84</v>
      </c>
      <c r="AV758" s="13" t="s">
        <v>82</v>
      </c>
      <c r="AW758" s="13" t="s">
        <v>31</v>
      </c>
      <c r="AX758" s="13" t="s">
        <v>75</v>
      </c>
      <c r="AY758" s="255" t="s">
        <v>239</v>
      </c>
    </row>
    <row r="759" s="14" customFormat="1">
      <c r="A759" s="14"/>
      <c r="B759" s="256"/>
      <c r="C759" s="257"/>
      <c r="D759" s="241" t="s">
        <v>250</v>
      </c>
      <c r="E759" s="258" t="s">
        <v>1</v>
      </c>
      <c r="F759" s="259" t="s">
        <v>2806</v>
      </c>
      <c r="G759" s="257"/>
      <c r="H759" s="260">
        <v>1</v>
      </c>
      <c r="I759" s="261"/>
      <c r="J759" s="257"/>
      <c r="K759" s="257"/>
      <c r="L759" s="262"/>
      <c r="M759" s="263"/>
      <c r="N759" s="264"/>
      <c r="O759" s="264"/>
      <c r="P759" s="264"/>
      <c r="Q759" s="264"/>
      <c r="R759" s="264"/>
      <c r="S759" s="264"/>
      <c r="T759" s="265"/>
      <c r="U759" s="14"/>
      <c r="V759" s="14"/>
      <c r="W759" s="14"/>
      <c r="X759" s="14"/>
      <c r="Y759" s="14"/>
      <c r="Z759" s="14"/>
      <c r="AA759" s="14"/>
      <c r="AB759" s="14"/>
      <c r="AC759" s="14"/>
      <c r="AD759" s="14"/>
      <c r="AE759" s="14"/>
      <c r="AT759" s="266" t="s">
        <v>250</v>
      </c>
      <c r="AU759" s="266" t="s">
        <v>84</v>
      </c>
      <c r="AV759" s="14" t="s">
        <v>84</v>
      </c>
      <c r="AW759" s="14" t="s">
        <v>31</v>
      </c>
      <c r="AX759" s="14" t="s">
        <v>75</v>
      </c>
      <c r="AY759" s="266" t="s">
        <v>239</v>
      </c>
    </row>
    <row r="760" s="15" customFormat="1">
      <c r="A760" s="15"/>
      <c r="B760" s="267"/>
      <c r="C760" s="268"/>
      <c r="D760" s="241" t="s">
        <v>250</v>
      </c>
      <c r="E760" s="269" t="s">
        <v>1</v>
      </c>
      <c r="F760" s="270" t="s">
        <v>277</v>
      </c>
      <c r="G760" s="268"/>
      <c r="H760" s="271">
        <v>1</v>
      </c>
      <c r="I760" s="272"/>
      <c r="J760" s="268"/>
      <c r="K760" s="268"/>
      <c r="L760" s="273"/>
      <c r="M760" s="274"/>
      <c r="N760" s="275"/>
      <c r="O760" s="275"/>
      <c r="P760" s="275"/>
      <c r="Q760" s="275"/>
      <c r="R760" s="275"/>
      <c r="S760" s="275"/>
      <c r="T760" s="276"/>
      <c r="U760" s="15"/>
      <c r="V760" s="15"/>
      <c r="W760" s="15"/>
      <c r="X760" s="15"/>
      <c r="Y760" s="15"/>
      <c r="Z760" s="15"/>
      <c r="AA760" s="15"/>
      <c r="AB760" s="15"/>
      <c r="AC760" s="15"/>
      <c r="AD760" s="15"/>
      <c r="AE760" s="15"/>
      <c r="AT760" s="277" t="s">
        <v>250</v>
      </c>
      <c r="AU760" s="277" t="s">
        <v>84</v>
      </c>
      <c r="AV760" s="15" t="s">
        <v>246</v>
      </c>
      <c r="AW760" s="15" t="s">
        <v>31</v>
      </c>
      <c r="AX760" s="15" t="s">
        <v>82</v>
      </c>
      <c r="AY760" s="277" t="s">
        <v>239</v>
      </c>
    </row>
    <row r="761" s="2" customFormat="1" ht="16.5" customHeight="1">
      <c r="A761" s="39"/>
      <c r="B761" s="40"/>
      <c r="C761" s="302" t="s">
        <v>1771</v>
      </c>
      <c r="D761" s="302" t="s">
        <v>1240</v>
      </c>
      <c r="E761" s="303" t="s">
        <v>4928</v>
      </c>
      <c r="F761" s="304" t="s">
        <v>4929</v>
      </c>
      <c r="G761" s="305" t="s">
        <v>523</v>
      </c>
      <c r="H761" s="306">
        <v>1</v>
      </c>
      <c r="I761" s="307"/>
      <c r="J761" s="308">
        <f>ROUND(I761*H761,2)</f>
        <v>0</v>
      </c>
      <c r="K761" s="304" t="s">
        <v>1</v>
      </c>
      <c r="L761" s="309"/>
      <c r="M761" s="310" t="s">
        <v>1</v>
      </c>
      <c r="N761" s="311" t="s">
        <v>40</v>
      </c>
      <c r="O761" s="92"/>
      <c r="P761" s="237">
        <f>O761*H761</f>
        <v>0</v>
      </c>
      <c r="Q761" s="237">
        <v>0.00084000000000000003</v>
      </c>
      <c r="R761" s="237">
        <f>Q761*H761</f>
        <v>0.00084000000000000003</v>
      </c>
      <c r="S761" s="237">
        <v>0</v>
      </c>
      <c r="T761" s="238">
        <f>S761*H761</f>
        <v>0</v>
      </c>
      <c r="U761" s="39"/>
      <c r="V761" s="39"/>
      <c r="W761" s="39"/>
      <c r="X761" s="39"/>
      <c r="Y761" s="39"/>
      <c r="Z761" s="39"/>
      <c r="AA761" s="39"/>
      <c r="AB761" s="39"/>
      <c r="AC761" s="39"/>
      <c r="AD761" s="39"/>
      <c r="AE761" s="39"/>
      <c r="AR761" s="239" t="s">
        <v>299</v>
      </c>
      <c r="AT761" s="239" t="s">
        <v>1240</v>
      </c>
      <c r="AU761" s="239" t="s">
        <v>84</v>
      </c>
      <c r="AY761" s="18" t="s">
        <v>239</v>
      </c>
      <c r="BE761" s="240">
        <f>IF(N761="základní",J761,0)</f>
        <v>0</v>
      </c>
      <c r="BF761" s="240">
        <f>IF(N761="snížená",J761,0)</f>
        <v>0</v>
      </c>
      <c r="BG761" s="240">
        <f>IF(N761="zákl. přenesená",J761,0)</f>
        <v>0</v>
      </c>
      <c r="BH761" s="240">
        <f>IF(N761="sníž. přenesená",J761,0)</f>
        <v>0</v>
      </c>
      <c r="BI761" s="240">
        <f>IF(N761="nulová",J761,0)</f>
        <v>0</v>
      </c>
      <c r="BJ761" s="18" t="s">
        <v>82</v>
      </c>
      <c r="BK761" s="240">
        <f>ROUND(I761*H761,2)</f>
        <v>0</v>
      </c>
      <c r="BL761" s="18" t="s">
        <v>246</v>
      </c>
      <c r="BM761" s="239" t="s">
        <v>4930</v>
      </c>
    </row>
    <row r="762" s="2" customFormat="1">
      <c r="A762" s="39"/>
      <c r="B762" s="40"/>
      <c r="C762" s="41"/>
      <c r="D762" s="241" t="s">
        <v>248</v>
      </c>
      <c r="E762" s="41"/>
      <c r="F762" s="242" t="s">
        <v>4929</v>
      </c>
      <c r="G762" s="41"/>
      <c r="H762" s="41"/>
      <c r="I762" s="243"/>
      <c r="J762" s="41"/>
      <c r="K762" s="41"/>
      <c r="L762" s="45"/>
      <c r="M762" s="244"/>
      <c r="N762" s="245"/>
      <c r="O762" s="92"/>
      <c r="P762" s="92"/>
      <c r="Q762" s="92"/>
      <c r="R762" s="92"/>
      <c r="S762" s="92"/>
      <c r="T762" s="93"/>
      <c r="U762" s="39"/>
      <c r="V762" s="39"/>
      <c r="W762" s="39"/>
      <c r="X762" s="39"/>
      <c r="Y762" s="39"/>
      <c r="Z762" s="39"/>
      <c r="AA762" s="39"/>
      <c r="AB762" s="39"/>
      <c r="AC762" s="39"/>
      <c r="AD762" s="39"/>
      <c r="AE762" s="39"/>
      <c r="AT762" s="18" t="s">
        <v>248</v>
      </c>
      <c r="AU762" s="18" t="s">
        <v>84</v>
      </c>
    </row>
    <row r="763" s="2" customFormat="1" ht="24.15" customHeight="1">
      <c r="A763" s="39"/>
      <c r="B763" s="40"/>
      <c r="C763" s="302" t="s">
        <v>1776</v>
      </c>
      <c r="D763" s="302" t="s">
        <v>1240</v>
      </c>
      <c r="E763" s="303" t="s">
        <v>3061</v>
      </c>
      <c r="F763" s="304" t="s">
        <v>3062</v>
      </c>
      <c r="G763" s="305" t="s">
        <v>523</v>
      </c>
      <c r="H763" s="306">
        <v>1</v>
      </c>
      <c r="I763" s="307"/>
      <c r="J763" s="308">
        <f>ROUND(I763*H763,2)</f>
        <v>0</v>
      </c>
      <c r="K763" s="304" t="s">
        <v>1</v>
      </c>
      <c r="L763" s="309"/>
      <c r="M763" s="310" t="s">
        <v>1</v>
      </c>
      <c r="N763" s="311" t="s">
        <v>40</v>
      </c>
      <c r="O763" s="92"/>
      <c r="P763" s="237">
        <f>O763*H763</f>
        <v>0</v>
      </c>
      <c r="Q763" s="237">
        <v>0.0015</v>
      </c>
      <c r="R763" s="237">
        <f>Q763*H763</f>
        <v>0.0015</v>
      </c>
      <c r="S763" s="237">
        <v>0</v>
      </c>
      <c r="T763" s="238">
        <f>S763*H763</f>
        <v>0</v>
      </c>
      <c r="U763" s="39"/>
      <c r="V763" s="39"/>
      <c r="W763" s="39"/>
      <c r="X763" s="39"/>
      <c r="Y763" s="39"/>
      <c r="Z763" s="39"/>
      <c r="AA763" s="39"/>
      <c r="AB763" s="39"/>
      <c r="AC763" s="39"/>
      <c r="AD763" s="39"/>
      <c r="AE763" s="39"/>
      <c r="AR763" s="239" t="s">
        <v>299</v>
      </c>
      <c r="AT763" s="239" t="s">
        <v>1240</v>
      </c>
      <c r="AU763" s="239" t="s">
        <v>84</v>
      </c>
      <c r="AY763" s="18" t="s">
        <v>239</v>
      </c>
      <c r="BE763" s="240">
        <f>IF(N763="základní",J763,0)</f>
        <v>0</v>
      </c>
      <c r="BF763" s="240">
        <f>IF(N763="snížená",J763,0)</f>
        <v>0</v>
      </c>
      <c r="BG763" s="240">
        <f>IF(N763="zákl. přenesená",J763,0)</f>
        <v>0</v>
      </c>
      <c r="BH763" s="240">
        <f>IF(N763="sníž. přenesená",J763,0)</f>
        <v>0</v>
      </c>
      <c r="BI763" s="240">
        <f>IF(N763="nulová",J763,0)</f>
        <v>0</v>
      </c>
      <c r="BJ763" s="18" t="s">
        <v>82</v>
      </c>
      <c r="BK763" s="240">
        <f>ROUND(I763*H763,2)</f>
        <v>0</v>
      </c>
      <c r="BL763" s="18" t="s">
        <v>246</v>
      </c>
      <c r="BM763" s="239" t="s">
        <v>4931</v>
      </c>
    </row>
    <row r="764" s="2" customFormat="1">
      <c r="A764" s="39"/>
      <c r="B764" s="40"/>
      <c r="C764" s="41"/>
      <c r="D764" s="241" t="s">
        <v>248</v>
      </c>
      <c r="E764" s="41"/>
      <c r="F764" s="242" t="s">
        <v>3062</v>
      </c>
      <c r="G764" s="41"/>
      <c r="H764" s="41"/>
      <c r="I764" s="243"/>
      <c r="J764" s="41"/>
      <c r="K764" s="41"/>
      <c r="L764" s="45"/>
      <c r="M764" s="244"/>
      <c r="N764" s="245"/>
      <c r="O764" s="92"/>
      <c r="P764" s="92"/>
      <c r="Q764" s="92"/>
      <c r="R764" s="92"/>
      <c r="S764" s="92"/>
      <c r="T764" s="93"/>
      <c r="U764" s="39"/>
      <c r="V764" s="39"/>
      <c r="W764" s="39"/>
      <c r="X764" s="39"/>
      <c r="Y764" s="39"/>
      <c r="Z764" s="39"/>
      <c r="AA764" s="39"/>
      <c r="AB764" s="39"/>
      <c r="AC764" s="39"/>
      <c r="AD764" s="39"/>
      <c r="AE764" s="39"/>
      <c r="AT764" s="18" t="s">
        <v>248</v>
      </c>
      <c r="AU764" s="18" t="s">
        <v>84</v>
      </c>
    </row>
    <row r="765" s="14" customFormat="1">
      <c r="A765" s="14"/>
      <c r="B765" s="256"/>
      <c r="C765" s="257"/>
      <c r="D765" s="241" t="s">
        <v>250</v>
      </c>
      <c r="E765" s="258" t="s">
        <v>1</v>
      </c>
      <c r="F765" s="259" t="s">
        <v>4905</v>
      </c>
      <c r="G765" s="257"/>
      <c r="H765" s="260">
        <v>1</v>
      </c>
      <c r="I765" s="261"/>
      <c r="J765" s="257"/>
      <c r="K765" s="257"/>
      <c r="L765" s="262"/>
      <c r="M765" s="263"/>
      <c r="N765" s="264"/>
      <c r="O765" s="264"/>
      <c r="P765" s="264"/>
      <c r="Q765" s="264"/>
      <c r="R765" s="264"/>
      <c r="S765" s="264"/>
      <c r="T765" s="265"/>
      <c r="U765" s="14"/>
      <c r="V765" s="14"/>
      <c r="W765" s="14"/>
      <c r="X765" s="14"/>
      <c r="Y765" s="14"/>
      <c r="Z765" s="14"/>
      <c r="AA765" s="14"/>
      <c r="AB765" s="14"/>
      <c r="AC765" s="14"/>
      <c r="AD765" s="14"/>
      <c r="AE765" s="14"/>
      <c r="AT765" s="266" t="s">
        <v>250</v>
      </c>
      <c r="AU765" s="266" t="s">
        <v>84</v>
      </c>
      <c r="AV765" s="14" t="s">
        <v>84</v>
      </c>
      <c r="AW765" s="14" t="s">
        <v>31</v>
      </c>
      <c r="AX765" s="14" t="s">
        <v>75</v>
      </c>
      <c r="AY765" s="266" t="s">
        <v>239</v>
      </c>
    </row>
    <row r="766" s="15" customFormat="1">
      <c r="A766" s="15"/>
      <c r="B766" s="267"/>
      <c r="C766" s="268"/>
      <c r="D766" s="241" t="s">
        <v>250</v>
      </c>
      <c r="E766" s="269" t="s">
        <v>1</v>
      </c>
      <c r="F766" s="270" t="s">
        <v>277</v>
      </c>
      <c r="G766" s="268"/>
      <c r="H766" s="271">
        <v>1</v>
      </c>
      <c r="I766" s="272"/>
      <c r="J766" s="268"/>
      <c r="K766" s="268"/>
      <c r="L766" s="273"/>
      <c r="M766" s="274"/>
      <c r="N766" s="275"/>
      <c r="O766" s="275"/>
      <c r="P766" s="275"/>
      <c r="Q766" s="275"/>
      <c r="R766" s="275"/>
      <c r="S766" s="275"/>
      <c r="T766" s="276"/>
      <c r="U766" s="15"/>
      <c r="V766" s="15"/>
      <c r="W766" s="15"/>
      <c r="X766" s="15"/>
      <c r="Y766" s="15"/>
      <c r="Z766" s="15"/>
      <c r="AA766" s="15"/>
      <c r="AB766" s="15"/>
      <c r="AC766" s="15"/>
      <c r="AD766" s="15"/>
      <c r="AE766" s="15"/>
      <c r="AT766" s="277" t="s">
        <v>250</v>
      </c>
      <c r="AU766" s="277" t="s">
        <v>84</v>
      </c>
      <c r="AV766" s="15" t="s">
        <v>246</v>
      </c>
      <c r="AW766" s="15" t="s">
        <v>31</v>
      </c>
      <c r="AX766" s="15" t="s">
        <v>82</v>
      </c>
      <c r="AY766" s="277" t="s">
        <v>239</v>
      </c>
    </row>
    <row r="767" s="2" customFormat="1" ht="24.15" customHeight="1">
      <c r="A767" s="39"/>
      <c r="B767" s="40"/>
      <c r="C767" s="302" t="s">
        <v>1781</v>
      </c>
      <c r="D767" s="302" t="s">
        <v>1240</v>
      </c>
      <c r="E767" s="303" t="s">
        <v>3052</v>
      </c>
      <c r="F767" s="304" t="s">
        <v>3053</v>
      </c>
      <c r="G767" s="305" t="s">
        <v>523</v>
      </c>
      <c r="H767" s="306">
        <v>2</v>
      </c>
      <c r="I767" s="307"/>
      <c r="J767" s="308">
        <f>ROUND(I767*H767,2)</f>
        <v>0</v>
      </c>
      <c r="K767" s="304" t="s">
        <v>1</v>
      </c>
      <c r="L767" s="309"/>
      <c r="M767" s="310" t="s">
        <v>1</v>
      </c>
      <c r="N767" s="311" t="s">
        <v>40</v>
      </c>
      <c r="O767" s="92"/>
      <c r="P767" s="237">
        <f>O767*H767</f>
        <v>0</v>
      </c>
      <c r="Q767" s="237">
        <v>0.00025999999999999998</v>
      </c>
      <c r="R767" s="237">
        <f>Q767*H767</f>
        <v>0.00051999999999999995</v>
      </c>
      <c r="S767" s="237">
        <v>0</v>
      </c>
      <c r="T767" s="238">
        <f>S767*H767</f>
        <v>0</v>
      </c>
      <c r="U767" s="39"/>
      <c r="V767" s="39"/>
      <c r="W767" s="39"/>
      <c r="X767" s="39"/>
      <c r="Y767" s="39"/>
      <c r="Z767" s="39"/>
      <c r="AA767" s="39"/>
      <c r="AB767" s="39"/>
      <c r="AC767" s="39"/>
      <c r="AD767" s="39"/>
      <c r="AE767" s="39"/>
      <c r="AR767" s="239" t="s">
        <v>299</v>
      </c>
      <c r="AT767" s="239" t="s">
        <v>1240</v>
      </c>
      <c r="AU767" s="239" t="s">
        <v>84</v>
      </c>
      <c r="AY767" s="18" t="s">
        <v>239</v>
      </c>
      <c r="BE767" s="240">
        <f>IF(N767="základní",J767,0)</f>
        <v>0</v>
      </c>
      <c r="BF767" s="240">
        <f>IF(N767="snížená",J767,0)</f>
        <v>0</v>
      </c>
      <c r="BG767" s="240">
        <f>IF(N767="zákl. přenesená",J767,0)</f>
        <v>0</v>
      </c>
      <c r="BH767" s="240">
        <f>IF(N767="sníž. přenesená",J767,0)</f>
        <v>0</v>
      </c>
      <c r="BI767" s="240">
        <f>IF(N767="nulová",J767,0)</f>
        <v>0</v>
      </c>
      <c r="BJ767" s="18" t="s">
        <v>82</v>
      </c>
      <c r="BK767" s="240">
        <f>ROUND(I767*H767,2)</f>
        <v>0</v>
      </c>
      <c r="BL767" s="18" t="s">
        <v>246</v>
      </c>
      <c r="BM767" s="239" t="s">
        <v>4932</v>
      </c>
    </row>
    <row r="768" s="2" customFormat="1">
      <c r="A768" s="39"/>
      <c r="B768" s="40"/>
      <c r="C768" s="41"/>
      <c r="D768" s="241" t="s">
        <v>248</v>
      </c>
      <c r="E768" s="41"/>
      <c r="F768" s="242" t="s">
        <v>3053</v>
      </c>
      <c r="G768" s="41"/>
      <c r="H768" s="41"/>
      <c r="I768" s="243"/>
      <c r="J768" s="41"/>
      <c r="K768" s="41"/>
      <c r="L768" s="45"/>
      <c r="M768" s="244"/>
      <c r="N768" s="245"/>
      <c r="O768" s="92"/>
      <c r="P768" s="92"/>
      <c r="Q768" s="92"/>
      <c r="R768" s="92"/>
      <c r="S768" s="92"/>
      <c r="T768" s="93"/>
      <c r="U768" s="39"/>
      <c r="V768" s="39"/>
      <c r="W768" s="39"/>
      <c r="X768" s="39"/>
      <c r="Y768" s="39"/>
      <c r="Z768" s="39"/>
      <c r="AA768" s="39"/>
      <c r="AB768" s="39"/>
      <c r="AC768" s="39"/>
      <c r="AD768" s="39"/>
      <c r="AE768" s="39"/>
      <c r="AT768" s="18" t="s">
        <v>248</v>
      </c>
      <c r="AU768" s="18" t="s">
        <v>84</v>
      </c>
    </row>
    <row r="769" s="13" customFormat="1">
      <c r="A769" s="13"/>
      <c r="B769" s="246"/>
      <c r="C769" s="247"/>
      <c r="D769" s="241" t="s">
        <v>250</v>
      </c>
      <c r="E769" s="248" t="s">
        <v>1</v>
      </c>
      <c r="F769" s="249" t="s">
        <v>4933</v>
      </c>
      <c r="G769" s="247"/>
      <c r="H769" s="248" t="s">
        <v>1</v>
      </c>
      <c r="I769" s="250"/>
      <c r="J769" s="247"/>
      <c r="K769" s="247"/>
      <c r="L769" s="251"/>
      <c r="M769" s="252"/>
      <c r="N769" s="253"/>
      <c r="O769" s="253"/>
      <c r="P769" s="253"/>
      <c r="Q769" s="253"/>
      <c r="R769" s="253"/>
      <c r="S769" s="253"/>
      <c r="T769" s="254"/>
      <c r="U769" s="13"/>
      <c r="V769" s="13"/>
      <c r="W769" s="13"/>
      <c r="X769" s="13"/>
      <c r="Y769" s="13"/>
      <c r="Z769" s="13"/>
      <c r="AA769" s="13"/>
      <c r="AB769" s="13"/>
      <c r="AC769" s="13"/>
      <c r="AD769" s="13"/>
      <c r="AE769" s="13"/>
      <c r="AT769" s="255" t="s">
        <v>250</v>
      </c>
      <c r="AU769" s="255" t="s">
        <v>84</v>
      </c>
      <c r="AV769" s="13" t="s">
        <v>82</v>
      </c>
      <c r="AW769" s="13" t="s">
        <v>31</v>
      </c>
      <c r="AX769" s="13" t="s">
        <v>75</v>
      </c>
      <c r="AY769" s="255" t="s">
        <v>239</v>
      </c>
    </row>
    <row r="770" s="14" customFormat="1">
      <c r="A770" s="14"/>
      <c r="B770" s="256"/>
      <c r="C770" s="257"/>
      <c r="D770" s="241" t="s">
        <v>250</v>
      </c>
      <c r="E770" s="258" t="s">
        <v>1</v>
      </c>
      <c r="F770" s="259" t="s">
        <v>3051</v>
      </c>
      <c r="G770" s="257"/>
      <c r="H770" s="260">
        <v>2</v>
      </c>
      <c r="I770" s="261"/>
      <c r="J770" s="257"/>
      <c r="K770" s="257"/>
      <c r="L770" s="262"/>
      <c r="M770" s="263"/>
      <c r="N770" s="264"/>
      <c r="O770" s="264"/>
      <c r="P770" s="264"/>
      <c r="Q770" s="264"/>
      <c r="R770" s="264"/>
      <c r="S770" s="264"/>
      <c r="T770" s="265"/>
      <c r="U770" s="14"/>
      <c r="V770" s="14"/>
      <c r="W770" s="14"/>
      <c r="X770" s="14"/>
      <c r="Y770" s="14"/>
      <c r="Z770" s="14"/>
      <c r="AA770" s="14"/>
      <c r="AB770" s="14"/>
      <c r="AC770" s="14"/>
      <c r="AD770" s="14"/>
      <c r="AE770" s="14"/>
      <c r="AT770" s="266" t="s">
        <v>250</v>
      </c>
      <c r="AU770" s="266" t="s">
        <v>84</v>
      </c>
      <c r="AV770" s="14" t="s">
        <v>84</v>
      </c>
      <c r="AW770" s="14" t="s">
        <v>31</v>
      </c>
      <c r="AX770" s="14" t="s">
        <v>75</v>
      </c>
      <c r="AY770" s="266" t="s">
        <v>239</v>
      </c>
    </row>
    <row r="771" s="15" customFormat="1">
      <c r="A771" s="15"/>
      <c r="B771" s="267"/>
      <c r="C771" s="268"/>
      <c r="D771" s="241" t="s">
        <v>250</v>
      </c>
      <c r="E771" s="269" t="s">
        <v>1</v>
      </c>
      <c r="F771" s="270" t="s">
        <v>277</v>
      </c>
      <c r="G771" s="268"/>
      <c r="H771" s="271">
        <v>2</v>
      </c>
      <c r="I771" s="272"/>
      <c r="J771" s="268"/>
      <c r="K771" s="268"/>
      <c r="L771" s="273"/>
      <c r="M771" s="274"/>
      <c r="N771" s="275"/>
      <c r="O771" s="275"/>
      <c r="P771" s="275"/>
      <c r="Q771" s="275"/>
      <c r="R771" s="275"/>
      <c r="S771" s="275"/>
      <c r="T771" s="276"/>
      <c r="U771" s="15"/>
      <c r="V771" s="15"/>
      <c r="W771" s="15"/>
      <c r="X771" s="15"/>
      <c r="Y771" s="15"/>
      <c r="Z771" s="15"/>
      <c r="AA771" s="15"/>
      <c r="AB771" s="15"/>
      <c r="AC771" s="15"/>
      <c r="AD771" s="15"/>
      <c r="AE771" s="15"/>
      <c r="AT771" s="277" t="s">
        <v>250</v>
      </c>
      <c r="AU771" s="277" t="s">
        <v>84</v>
      </c>
      <c r="AV771" s="15" t="s">
        <v>246</v>
      </c>
      <c r="AW771" s="15" t="s">
        <v>31</v>
      </c>
      <c r="AX771" s="15" t="s">
        <v>82</v>
      </c>
      <c r="AY771" s="277" t="s">
        <v>239</v>
      </c>
    </row>
    <row r="772" s="2" customFormat="1" ht="24.15" customHeight="1">
      <c r="A772" s="39"/>
      <c r="B772" s="40"/>
      <c r="C772" s="302" t="s">
        <v>1785</v>
      </c>
      <c r="D772" s="302" t="s">
        <v>1240</v>
      </c>
      <c r="E772" s="303" t="s">
        <v>4934</v>
      </c>
      <c r="F772" s="304" t="s">
        <v>4935</v>
      </c>
      <c r="G772" s="305" t="s">
        <v>523</v>
      </c>
      <c r="H772" s="306">
        <v>1</v>
      </c>
      <c r="I772" s="307"/>
      <c r="J772" s="308">
        <f>ROUND(I772*H772,2)</f>
        <v>0</v>
      </c>
      <c r="K772" s="304" t="s">
        <v>1</v>
      </c>
      <c r="L772" s="309"/>
      <c r="M772" s="310" t="s">
        <v>1</v>
      </c>
      <c r="N772" s="311" t="s">
        <v>40</v>
      </c>
      <c r="O772" s="92"/>
      <c r="P772" s="237">
        <f>O772*H772</f>
        <v>0</v>
      </c>
      <c r="Q772" s="237">
        <v>0.00051000000000000004</v>
      </c>
      <c r="R772" s="237">
        <f>Q772*H772</f>
        <v>0.00051000000000000004</v>
      </c>
      <c r="S772" s="237">
        <v>0</v>
      </c>
      <c r="T772" s="238">
        <f>S772*H772</f>
        <v>0</v>
      </c>
      <c r="U772" s="39"/>
      <c r="V772" s="39"/>
      <c r="W772" s="39"/>
      <c r="X772" s="39"/>
      <c r="Y772" s="39"/>
      <c r="Z772" s="39"/>
      <c r="AA772" s="39"/>
      <c r="AB772" s="39"/>
      <c r="AC772" s="39"/>
      <c r="AD772" s="39"/>
      <c r="AE772" s="39"/>
      <c r="AR772" s="239" t="s">
        <v>299</v>
      </c>
      <c r="AT772" s="239" t="s">
        <v>1240</v>
      </c>
      <c r="AU772" s="239" t="s">
        <v>84</v>
      </c>
      <c r="AY772" s="18" t="s">
        <v>239</v>
      </c>
      <c r="BE772" s="240">
        <f>IF(N772="základní",J772,0)</f>
        <v>0</v>
      </c>
      <c r="BF772" s="240">
        <f>IF(N772="snížená",J772,0)</f>
        <v>0</v>
      </c>
      <c r="BG772" s="240">
        <f>IF(N772="zákl. přenesená",J772,0)</f>
        <v>0</v>
      </c>
      <c r="BH772" s="240">
        <f>IF(N772="sníž. přenesená",J772,0)</f>
        <v>0</v>
      </c>
      <c r="BI772" s="240">
        <f>IF(N772="nulová",J772,0)</f>
        <v>0</v>
      </c>
      <c r="BJ772" s="18" t="s">
        <v>82</v>
      </c>
      <c r="BK772" s="240">
        <f>ROUND(I772*H772,2)</f>
        <v>0</v>
      </c>
      <c r="BL772" s="18" t="s">
        <v>246</v>
      </c>
      <c r="BM772" s="239" t="s">
        <v>4936</v>
      </c>
    </row>
    <row r="773" s="2" customFormat="1">
      <c r="A773" s="39"/>
      <c r="B773" s="40"/>
      <c r="C773" s="41"/>
      <c r="D773" s="241" t="s">
        <v>248</v>
      </c>
      <c r="E773" s="41"/>
      <c r="F773" s="242" t="s">
        <v>4935</v>
      </c>
      <c r="G773" s="41"/>
      <c r="H773" s="41"/>
      <c r="I773" s="243"/>
      <c r="J773" s="41"/>
      <c r="K773" s="41"/>
      <c r="L773" s="45"/>
      <c r="M773" s="244"/>
      <c r="N773" s="245"/>
      <c r="O773" s="92"/>
      <c r="P773" s="92"/>
      <c r="Q773" s="92"/>
      <c r="R773" s="92"/>
      <c r="S773" s="92"/>
      <c r="T773" s="93"/>
      <c r="U773" s="39"/>
      <c r="V773" s="39"/>
      <c r="W773" s="39"/>
      <c r="X773" s="39"/>
      <c r="Y773" s="39"/>
      <c r="Z773" s="39"/>
      <c r="AA773" s="39"/>
      <c r="AB773" s="39"/>
      <c r="AC773" s="39"/>
      <c r="AD773" s="39"/>
      <c r="AE773" s="39"/>
      <c r="AT773" s="18" t="s">
        <v>248</v>
      </c>
      <c r="AU773" s="18" t="s">
        <v>84</v>
      </c>
    </row>
    <row r="774" s="13" customFormat="1">
      <c r="A774" s="13"/>
      <c r="B774" s="246"/>
      <c r="C774" s="247"/>
      <c r="D774" s="241" t="s">
        <v>250</v>
      </c>
      <c r="E774" s="248" t="s">
        <v>1</v>
      </c>
      <c r="F774" s="249" t="s">
        <v>4551</v>
      </c>
      <c r="G774" s="247"/>
      <c r="H774" s="248" t="s">
        <v>1</v>
      </c>
      <c r="I774" s="250"/>
      <c r="J774" s="247"/>
      <c r="K774" s="247"/>
      <c r="L774" s="251"/>
      <c r="M774" s="252"/>
      <c r="N774" s="253"/>
      <c r="O774" s="253"/>
      <c r="P774" s="253"/>
      <c r="Q774" s="253"/>
      <c r="R774" s="253"/>
      <c r="S774" s="253"/>
      <c r="T774" s="254"/>
      <c r="U774" s="13"/>
      <c r="V774" s="13"/>
      <c r="W774" s="13"/>
      <c r="X774" s="13"/>
      <c r="Y774" s="13"/>
      <c r="Z774" s="13"/>
      <c r="AA774" s="13"/>
      <c r="AB774" s="13"/>
      <c r="AC774" s="13"/>
      <c r="AD774" s="13"/>
      <c r="AE774" s="13"/>
      <c r="AT774" s="255" t="s">
        <v>250</v>
      </c>
      <c r="AU774" s="255" t="s">
        <v>84</v>
      </c>
      <c r="AV774" s="13" t="s">
        <v>82</v>
      </c>
      <c r="AW774" s="13" t="s">
        <v>31</v>
      </c>
      <c r="AX774" s="13" t="s">
        <v>75</v>
      </c>
      <c r="AY774" s="255" t="s">
        <v>239</v>
      </c>
    </row>
    <row r="775" s="14" customFormat="1">
      <c r="A775" s="14"/>
      <c r="B775" s="256"/>
      <c r="C775" s="257"/>
      <c r="D775" s="241" t="s">
        <v>250</v>
      </c>
      <c r="E775" s="258" t="s">
        <v>1</v>
      </c>
      <c r="F775" s="259" t="s">
        <v>2806</v>
      </c>
      <c r="G775" s="257"/>
      <c r="H775" s="260">
        <v>1</v>
      </c>
      <c r="I775" s="261"/>
      <c r="J775" s="257"/>
      <c r="K775" s="257"/>
      <c r="L775" s="262"/>
      <c r="M775" s="263"/>
      <c r="N775" s="264"/>
      <c r="O775" s="264"/>
      <c r="P775" s="264"/>
      <c r="Q775" s="264"/>
      <c r="R775" s="264"/>
      <c r="S775" s="264"/>
      <c r="T775" s="265"/>
      <c r="U775" s="14"/>
      <c r="V775" s="14"/>
      <c r="W775" s="14"/>
      <c r="X775" s="14"/>
      <c r="Y775" s="14"/>
      <c r="Z775" s="14"/>
      <c r="AA775" s="14"/>
      <c r="AB775" s="14"/>
      <c r="AC775" s="14"/>
      <c r="AD775" s="14"/>
      <c r="AE775" s="14"/>
      <c r="AT775" s="266" t="s">
        <v>250</v>
      </c>
      <c r="AU775" s="266" t="s">
        <v>84</v>
      </c>
      <c r="AV775" s="14" t="s">
        <v>84</v>
      </c>
      <c r="AW775" s="14" t="s">
        <v>31</v>
      </c>
      <c r="AX775" s="14" t="s">
        <v>75</v>
      </c>
      <c r="AY775" s="266" t="s">
        <v>239</v>
      </c>
    </row>
    <row r="776" s="15" customFormat="1">
      <c r="A776" s="15"/>
      <c r="B776" s="267"/>
      <c r="C776" s="268"/>
      <c r="D776" s="241" t="s">
        <v>250</v>
      </c>
      <c r="E776" s="269" t="s">
        <v>1</v>
      </c>
      <c r="F776" s="270" t="s">
        <v>277</v>
      </c>
      <c r="G776" s="268"/>
      <c r="H776" s="271">
        <v>1</v>
      </c>
      <c r="I776" s="272"/>
      <c r="J776" s="268"/>
      <c r="K776" s="268"/>
      <c r="L776" s="273"/>
      <c r="M776" s="274"/>
      <c r="N776" s="275"/>
      <c r="O776" s="275"/>
      <c r="P776" s="275"/>
      <c r="Q776" s="275"/>
      <c r="R776" s="275"/>
      <c r="S776" s="275"/>
      <c r="T776" s="276"/>
      <c r="U776" s="15"/>
      <c r="V776" s="15"/>
      <c r="W776" s="15"/>
      <c r="X776" s="15"/>
      <c r="Y776" s="15"/>
      <c r="Z776" s="15"/>
      <c r="AA776" s="15"/>
      <c r="AB776" s="15"/>
      <c r="AC776" s="15"/>
      <c r="AD776" s="15"/>
      <c r="AE776" s="15"/>
      <c r="AT776" s="277" t="s">
        <v>250</v>
      </c>
      <c r="AU776" s="277" t="s">
        <v>84</v>
      </c>
      <c r="AV776" s="15" t="s">
        <v>246</v>
      </c>
      <c r="AW776" s="15" t="s">
        <v>31</v>
      </c>
      <c r="AX776" s="15" t="s">
        <v>82</v>
      </c>
      <c r="AY776" s="277" t="s">
        <v>239</v>
      </c>
    </row>
    <row r="777" s="2" customFormat="1" ht="33" customHeight="1">
      <c r="A777" s="39"/>
      <c r="B777" s="40"/>
      <c r="C777" s="228" t="s">
        <v>1790</v>
      </c>
      <c r="D777" s="228" t="s">
        <v>241</v>
      </c>
      <c r="E777" s="229" t="s">
        <v>3229</v>
      </c>
      <c r="F777" s="230" t="s">
        <v>3230</v>
      </c>
      <c r="G777" s="231" t="s">
        <v>523</v>
      </c>
      <c r="H777" s="232">
        <v>38</v>
      </c>
      <c r="I777" s="233"/>
      <c r="J777" s="234">
        <f>ROUND(I777*H777,2)</f>
        <v>0</v>
      </c>
      <c r="K777" s="230" t="s">
        <v>1</v>
      </c>
      <c r="L777" s="45"/>
      <c r="M777" s="235" t="s">
        <v>1</v>
      </c>
      <c r="N777" s="236" t="s">
        <v>40</v>
      </c>
      <c r="O777" s="92"/>
      <c r="P777" s="237">
        <f>O777*H777</f>
        <v>0</v>
      </c>
      <c r="Q777" s="237">
        <v>0</v>
      </c>
      <c r="R777" s="237">
        <f>Q777*H777</f>
        <v>0</v>
      </c>
      <c r="S777" s="237">
        <v>0</v>
      </c>
      <c r="T777" s="238">
        <f>S777*H777</f>
        <v>0</v>
      </c>
      <c r="U777" s="39"/>
      <c r="V777" s="39"/>
      <c r="W777" s="39"/>
      <c r="X777" s="39"/>
      <c r="Y777" s="39"/>
      <c r="Z777" s="39"/>
      <c r="AA777" s="39"/>
      <c r="AB777" s="39"/>
      <c r="AC777" s="39"/>
      <c r="AD777" s="39"/>
      <c r="AE777" s="39"/>
      <c r="AR777" s="239" t="s">
        <v>246</v>
      </c>
      <c r="AT777" s="239" t="s">
        <v>241</v>
      </c>
      <c r="AU777" s="239" t="s">
        <v>84</v>
      </c>
      <c r="AY777" s="18" t="s">
        <v>239</v>
      </c>
      <c r="BE777" s="240">
        <f>IF(N777="základní",J777,0)</f>
        <v>0</v>
      </c>
      <c r="BF777" s="240">
        <f>IF(N777="snížená",J777,0)</f>
        <v>0</v>
      </c>
      <c r="BG777" s="240">
        <f>IF(N777="zákl. přenesená",J777,0)</f>
        <v>0</v>
      </c>
      <c r="BH777" s="240">
        <f>IF(N777="sníž. přenesená",J777,0)</f>
        <v>0</v>
      </c>
      <c r="BI777" s="240">
        <f>IF(N777="nulová",J777,0)</f>
        <v>0</v>
      </c>
      <c r="BJ777" s="18" t="s">
        <v>82</v>
      </c>
      <c r="BK777" s="240">
        <f>ROUND(I777*H777,2)</f>
        <v>0</v>
      </c>
      <c r="BL777" s="18" t="s">
        <v>246</v>
      </c>
      <c r="BM777" s="239" t="s">
        <v>4937</v>
      </c>
    </row>
    <row r="778" s="2" customFormat="1">
      <c r="A778" s="39"/>
      <c r="B778" s="40"/>
      <c r="C778" s="41"/>
      <c r="D778" s="241" t="s">
        <v>248</v>
      </c>
      <c r="E778" s="41"/>
      <c r="F778" s="242" t="s">
        <v>3230</v>
      </c>
      <c r="G778" s="41"/>
      <c r="H778" s="41"/>
      <c r="I778" s="243"/>
      <c r="J778" s="41"/>
      <c r="K778" s="41"/>
      <c r="L778" s="45"/>
      <c r="M778" s="244"/>
      <c r="N778" s="245"/>
      <c r="O778" s="92"/>
      <c r="P778" s="92"/>
      <c r="Q778" s="92"/>
      <c r="R778" s="92"/>
      <c r="S778" s="92"/>
      <c r="T778" s="93"/>
      <c r="U778" s="39"/>
      <c r="V778" s="39"/>
      <c r="W778" s="39"/>
      <c r="X778" s="39"/>
      <c r="Y778" s="39"/>
      <c r="Z778" s="39"/>
      <c r="AA778" s="39"/>
      <c r="AB778" s="39"/>
      <c r="AC778" s="39"/>
      <c r="AD778" s="39"/>
      <c r="AE778" s="39"/>
      <c r="AT778" s="18" t="s">
        <v>248</v>
      </c>
      <c r="AU778" s="18" t="s">
        <v>84</v>
      </c>
    </row>
    <row r="779" s="13" customFormat="1">
      <c r="A779" s="13"/>
      <c r="B779" s="246"/>
      <c r="C779" s="247"/>
      <c r="D779" s="241" t="s">
        <v>250</v>
      </c>
      <c r="E779" s="248" t="s">
        <v>1</v>
      </c>
      <c r="F779" s="249" t="s">
        <v>4938</v>
      </c>
      <c r="G779" s="247"/>
      <c r="H779" s="248" t="s">
        <v>1</v>
      </c>
      <c r="I779" s="250"/>
      <c r="J779" s="247"/>
      <c r="K779" s="247"/>
      <c r="L779" s="251"/>
      <c r="M779" s="252"/>
      <c r="N779" s="253"/>
      <c r="O779" s="253"/>
      <c r="P779" s="253"/>
      <c r="Q779" s="253"/>
      <c r="R779" s="253"/>
      <c r="S779" s="253"/>
      <c r="T779" s="254"/>
      <c r="U779" s="13"/>
      <c r="V779" s="13"/>
      <c r="W779" s="13"/>
      <c r="X779" s="13"/>
      <c r="Y779" s="13"/>
      <c r="Z779" s="13"/>
      <c r="AA779" s="13"/>
      <c r="AB779" s="13"/>
      <c r="AC779" s="13"/>
      <c r="AD779" s="13"/>
      <c r="AE779" s="13"/>
      <c r="AT779" s="255" t="s">
        <v>250</v>
      </c>
      <c r="AU779" s="255" t="s">
        <v>84</v>
      </c>
      <c r="AV779" s="13" t="s">
        <v>82</v>
      </c>
      <c r="AW779" s="13" t="s">
        <v>31</v>
      </c>
      <c r="AX779" s="13" t="s">
        <v>75</v>
      </c>
      <c r="AY779" s="255" t="s">
        <v>239</v>
      </c>
    </row>
    <row r="780" s="14" customFormat="1">
      <c r="A780" s="14"/>
      <c r="B780" s="256"/>
      <c r="C780" s="257"/>
      <c r="D780" s="241" t="s">
        <v>250</v>
      </c>
      <c r="E780" s="258" t="s">
        <v>1</v>
      </c>
      <c r="F780" s="259" t="s">
        <v>4939</v>
      </c>
      <c r="G780" s="257"/>
      <c r="H780" s="260">
        <v>1</v>
      </c>
      <c r="I780" s="261"/>
      <c r="J780" s="257"/>
      <c r="K780" s="257"/>
      <c r="L780" s="262"/>
      <c r="M780" s="263"/>
      <c r="N780" s="264"/>
      <c r="O780" s="264"/>
      <c r="P780" s="264"/>
      <c r="Q780" s="264"/>
      <c r="R780" s="264"/>
      <c r="S780" s="264"/>
      <c r="T780" s="265"/>
      <c r="U780" s="14"/>
      <c r="V780" s="14"/>
      <c r="W780" s="14"/>
      <c r="X780" s="14"/>
      <c r="Y780" s="14"/>
      <c r="Z780" s="14"/>
      <c r="AA780" s="14"/>
      <c r="AB780" s="14"/>
      <c r="AC780" s="14"/>
      <c r="AD780" s="14"/>
      <c r="AE780" s="14"/>
      <c r="AT780" s="266" t="s">
        <v>250</v>
      </c>
      <c r="AU780" s="266" t="s">
        <v>84</v>
      </c>
      <c r="AV780" s="14" t="s">
        <v>84</v>
      </c>
      <c r="AW780" s="14" t="s">
        <v>31</v>
      </c>
      <c r="AX780" s="14" t="s">
        <v>75</v>
      </c>
      <c r="AY780" s="266" t="s">
        <v>239</v>
      </c>
    </row>
    <row r="781" s="14" customFormat="1">
      <c r="A781" s="14"/>
      <c r="B781" s="256"/>
      <c r="C781" s="257"/>
      <c r="D781" s="241" t="s">
        <v>250</v>
      </c>
      <c r="E781" s="258" t="s">
        <v>1</v>
      </c>
      <c r="F781" s="259" t="s">
        <v>4940</v>
      </c>
      <c r="G781" s="257"/>
      <c r="H781" s="260">
        <v>1</v>
      </c>
      <c r="I781" s="261"/>
      <c r="J781" s="257"/>
      <c r="K781" s="257"/>
      <c r="L781" s="262"/>
      <c r="M781" s="263"/>
      <c r="N781" s="264"/>
      <c r="O781" s="264"/>
      <c r="P781" s="264"/>
      <c r="Q781" s="264"/>
      <c r="R781" s="264"/>
      <c r="S781" s="264"/>
      <c r="T781" s="265"/>
      <c r="U781" s="14"/>
      <c r="V781" s="14"/>
      <c r="W781" s="14"/>
      <c r="X781" s="14"/>
      <c r="Y781" s="14"/>
      <c r="Z781" s="14"/>
      <c r="AA781" s="14"/>
      <c r="AB781" s="14"/>
      <c r="AC781" s="14"/>
      <c r="AD781" s="14"/>
      <c r="AE781" s="14"/>
      <c r="AT781" s="266" t="s">
        <v>250</v>
      </c>
      <c r="AU781" s="266" t="s">
        <v>84</v>
      </c>
      <c r="AV781" s="14" t="s">
        <v>84</v>
      </c>
      <c r="AW781" s="14" t="s">
        <v>31</v>
      </c>
      <c r="AX781" s="14" t="s">
        <v>75</v>
      </c>
      <c r="AY781" s="266" t="s">
        <v>239</v>
      </c>
    </row>
    <row r="782" s="14" customFormat="1">
      <c r="A782" s="14"/>
      <c r="B782" s="256"/>
      <c r="C782" s="257"/>
      <c r="D782" s="241" t="s">
        <v>250</v>
      </c>
      <c r="E782" s="258" t="s">
        <v>1</v>
      </c>
      <c r="F782" s="259" t="s">
        <v>4941</v>
      </c>
      <c r="G782" s="257"/>
      <c r="H782" s="260">
        <v>2</v>
      </c>
      <c r="I782" s="261"/>
      <c r="J782" s="257"/>
      <c r="K782" s="257"/>
      <c r="L782" s="262"/>
      <c r="M782" s="263"/>
      <c r="N782" s="264"/>
      <c r="O782" s="264"/>
      <c r="P782" s="264"/>
      <c r="Q782" s="264"/>
      <c r="R782" s="264"/>
      <c r="S782" s="264"/>
      <c r="T782" s="265"/>
      <c r="U782" s="14"/>
      <c r="V782" s="14"/>
      <c r="W782" s="14"/>
      <c r="X782" s="14"/>
      <c r="Y782" s="14"/>
      <c r="Z782" s="14"/>
      <c r="AA782" s="14"/>
      <c r="AB782" s="14"/>
      <c r="AC782" s="14"/>
      <c r="AD782" s="14"/>
      <c r="AE782" s="14"/>
      <c r="AT782" s="266" t="s">
        <v>250</v>
      </c>
      <c r="AU782" s="266" t="s">
        <v>84</v>
      </c>
      <c r="AV782" s="14" t="s">
        <v>84</v>
      </c>
      <c r="AW782" s="14" t="s">
        <v>31</v>
      </c>
      <c r="AX782" s="14" t="s">
        <v>75</v>
      </c>
      <c r="AY782" s="266" t="s">
        <v>239</v>
      </c>
    </row>
    <row r="783" s="14" customFormat="1">
      <c r="A783" s="14"/>
      <c r="B783" s="256"/>
      <c r="C783" s="257"/>
      <c r="D783" s="241" t="s">
        <v>250</v>
      </c>
      <c r="E783" s="258" t="s">
        <v>1</v>
      </c>
      <c r="F783" s="259" t="s">
        <v>4942</v>
      </c>
      <c r="G783" s="257"/>
      <c r="H783" s="260">
        <v>2</v>
      </c>
      <c r="I783" s="261"/>
      <c r="J783" s="257"/>
      <c r="K783" s="257"/>
      <c r="L783" s="262"/>
      <c r="M783" s="263"/>
      <c r="N783" s="264"/>
      <c r="O783" s="264"/>
      <c r="P783" s="264"/>
      <c r="Q783" s="264"/>
      <c r="R783" s="264"/>
      <c r="S783" s="264"/>
      <c r="T783" s="265"/>
      <c r="U783" s="14"/>
      <c r="V783" s="14"/>
      <c r="W783" s="14"/>
      <c r="X783" s="14"/>
      <c r="Y783" s="14"/>
      <c r="Z783" s="14"/>
      <c r="AA783" s="14"/>
      <c r="AB783" s="14"/>
      <c r="AC783" s="14"/>
      <c r="AD783" s="14"/>
      <c r="AE783" s="14"/>
      <c r="AT783" s="266" t="s">
        <v>250</v>
      </c>
      <c r="AU783" s="266" t="s">
        <v>84</v>
      </c>
      <c r="AV783" s="14" t="s">
        <v>84</v>
      </c>
      <c r="AW783" s="14" t="s">
        <v>31</v>
      </c>
      <c r="AX783" s="14" t="s">
        <v>75</v>
      </c>
      <c r="AY783" s="266" t="s">
        <v>239</v>
      </c>
    </row>
    <row r="784" s="14" customFormat="1">
      <c r="A784" s="14"/>
      <c r="B784" s="256"/>
      <c r="C784" s="257"/>
      <c r="D784" s="241" t="s">
        <v>250</v>
      </c>
      <c r="E784" s="258" t="s">
        <v>1</v>
      </c>
      <c r="F784" s="259" t="s">
        <v>4943</v>
      </c>
      <c r="G784" s="257"/>
      <c r="H784" s="260">
        <v>1</v>
      </c>
      <c r="I784" s="261"/>
      <c r="J784" s="257"/>
      <c r="K784" s="257"/>
      <c r="L784" s="262"/>
      <c r="M784" s="263"/>
      <c r="N784" s="264"/>
      <c r="O784" s="264"/>
      <c r="P784" s="264"/>
      <c r="Q784" s="264"/>
      <c r="R784" s="264"/>
      <c r="S784" s="264"/>
      <c r="T784" s="265"/>
      <c r="U784" s="14"/>
      <c r="V784" s="14"/>
      <c r="W784" s="14"/>
      <c r="X784" s="14"/>
      <c r="Y784" s="14"/>
      <c r="Z784" s="14"/>
      <c r="AA784" s="14"/>
      <c r="AB784" s="14"/>
      <c r="AC784" s="14"/>
      <c r="AD784" s="14"/>
      <c r="AE784" s="14"/>
      <c r="AT784" s="266" t="s">
        <v>250</v>
      </c>
      <c r="AU784" s="266" t="s">
        <v>84</v>
      </c>
      <c r="AV784" s="14" t="s">
        <v>84</v>
      </c>
      <c r="AW784" s="14" t="s">
        <v>31</v>
      </c>
      <c r="AX784" s="14" t="s">
        <v>75</v>
      </c>
      <c r="AY784" s="266" t="s">
        <v>239</v>
      </c>
    </row>
    <row r="785" s="16" customFormat="1">
      <c r="A785" s="16"/>
      <c r="B785" s="291"/>
      <c r="C785" s="292"/>
      <c r="D785" s="241" t="s">
        <v>250</v>
      </c>
      <c r="E785" s="293" t="s">
        <v>1</v>
      </c>
      <c r="F785" s="294" t="s">
        <v>4944</v>
      </c>
      <c r="G785" s="292"/>
      <c r="H785" s="295">
        <v>7</v>
      </c>
      <c r="I785" s="296"/>
      <c r="J785" s="292"/>
      <c r="K785" s="292"/>
      <c r="L785" s="297"/>
      <c r="M785" s="298"/>
      <c r="N785" s="299"/>
      <c r="O785" s="299"/>
      <c r="P785" s="299"/>
      <c r="Q785" s="299"/>
      <c r="R785" s="299"/>
      <c r="S785" s="299"/>
      <c r="T785" s="300"/>
      <c r="U785" s="16"/>
      <c r="V785" s="16"/>
      <c r="W785" s="16"/>
      <c r="X785" s="16"/>
      <c r="Y785" s="16"/>
      <c r="Z785" s="16"/>
      <c r="AA785" s="16"/>
      <c r="AB785" s="16"/>
      <c r="AC785" s="16"/>
      <c r="AD785" s="16"/>
      <c r="AE785" s="16"/>
      <c r="AT785" s="301" t="s">
        <v>250</v>
      </c>
      <c r="AU785" s="301" t="s">
        <v>84</v>
      </c>
      <c r="AV785" s="16" t="s">
        <v>107</v>
      </c>
      <c r="AW785" s="16" t="s">
        <v>31</v>
      </c>
      <c r="AX785" s="16" t="s">
        <v>75</v>
      </c>
      <c r="AY785" s="301" t="s">
        <v>239</v>
      </c>
    </row>
    <row r="786" s="13" customFormat="1">
      <c r="A786" s="13"/>
      <c r="B786" s="246"/>
      <c r="C786" s="247"/>
      <c r="D786" s="241" t="s">
        <v>250</v>
      </c>
      <c r="E786" s="248" t="s">
        <v>1</v>
      </c>
      <c r="F786" s="249" t="s">
        <v>4938</v>
      </c>
      <c r="G786" s="247"/>
      <c r="H786" s="248" t="s">
        <v>1</v>
      </c>
      <c r="I786" s="250"/>
      <c r="J786" s="247"/>
      <c r="K786" s="247"/>
      <c r="L786" s="251"/>
      <c r="M786" s="252"/>
      <c r="N786" s="253"/>
      <c r="O786" s="253"/>
      <c r="P786" s="253"/>
      <c r="Q786" s="253"/>
      <c r="R786" s="253"/>
      <c r="S786" s="253"/>
      <c r="T786" s="254"/>
      <c r="U786" s="13"/>
      <c r="V786" s="13"/>
      <c r="W786" s="13"/>
      <c r="X786" s="13"/>
      <c r="Y786" s="13"/>
      <c r="Z786" s="13"/>
      <c r="AA786" s="13"/>
      <c r="AB786" s="13"/>
      <c r="AC786" s="13"/>
      <c r="AD786" s="13"/>
      <c r="AE786" s="13"/>
      <c r="AT786" s="255" t="s">
        <v>250</v>
      </c>
      <c r="AU786" s="255" t="s">
        <v>84</v>
      </c>
      <c r="AV786" s="13" t="s">
        <v>82</v>
      </c>
      <c r="AW786" s="13" t="s">
        <v>31</v>
      </c>
      <c r="AX786" s="13" t="s">
        <v>75</v>
      </c>
      <c r="AY786" s="255" t="s">
        <v>239</v>
      </c>
    </row>
    <row r="787" s="14" customFormat="1">
      <c r="A787" s="14"/>
      <c r="B787" s="256"/>
      <c r="C787" s="257"/>
      <c r="D787" s="241" t="s">
        <v>250</v>
      </c>
      <c r="E787" s="258" t="s">
        <v>1</v>
      </c>
      <c r="F787" s="259" t="s">
        <v>4939</v>
      </c>
      <c r="G787" s="257"/>
      <c r="H787" s="260">
        <v>1</v>
      </c>
      <c r="I787" s="261"/>
      <c r="J787" s="257"/>
      <c r="K787" s="257"/>
      <c r="L787" s="262"/>
      <c r="M787" s="263"/>
      <c r="N787" s="264"/>
      <c r="O787" s="264"/>
      <c r="P787" s="264"/>
      <c r="Q787" s="264"/>
      <c r="R787" s="264"/>
      <c r="S787" s="264"/>
      <c r="T787" s="265"/>
      <c r="U787" s="14"/>
      <c r="V787" s="14"/>
      <c r="W787" s="14"/>
      <c r="X787" s="14"/>
      <c r="Y787" s="14"/>
      <c r="Z787" s="14"/>
      <c r="AA787" s="14"/>
      <c r="AB787" s="14"/>
      <c r="AC787" s="14"/>
      <c r="AD787" s="14"/>
      <c r="AE787" s="14"/>
      <c r="AT787" s="266" t="s">
        <v>250</v>
      </c>
      <c r="AU787" s="266" t="s">
        <v>84</v>
      </c>
      <c r="AV787" s="14" t="s">
        <v>84</v>
      </c>
      <c r="AW787" s="14" t="s">
        <v>31</v>
      </c>
      <c r="AX787" s="14" t="s">
        <v>75</v>
      </c>
      <c r="AY787" s="266" t="s">
        <v>239</v>
      </c>
    </row>
    <row r="788" s="14" customFormat="1">
      <c r="A788" s="14"/>
      <c r="B788" s="256"/>
      <c r="C788" s="257"/>
      <c r="D788" s="241" t="s">
        <v>250</v>
      </c>
      <c r="E788" s="258" t="s">
        <v>1</v>
      </c>
      <c r="F788" s="259" t="s">
        <v>4940</v>
      </c>
      <c r="G788" s="257"/>
      <c r="H788" s="260">
        <v>1</v>
      </c>
      <c r="I788" s="261"/>
      <c r="J788" s="257"/>
      <c r="K788" s="257"/>
      <c r="L788" s="262"/>
      <c r="M788" s="263"/>
      <c r="N788" s="264"/>
      <c r="O788" s="264"/>
      <c r="P788" s="264"/>
      <c r="Q788" s="264"/>
      <c r="R788" s="264"/>
      <c r="S788" s="264"/>
      <c r="T788" s="265"/>
      <c r="U788" s="14"/>
      <c r="V788" s="14"/>
      <c r="W788" s="14"/>
      <c r="X788" s="14"/>
      <c r="Y788" s="14"/>
      <c r="Z788" s="14"/>
      <c r="AA788" s="14"/>
      <c r="AB788" s="14"/>
      <c r="AC788" s="14"/>
      <c r="AD788" s="14"/>
      <c r="AE788" s="14"/>
      <c r="AT788" s="266" t="s">
        <v>250</v>
      </c>
      <c r="AU788" s="266" t="s">
        <v>84</v>
      </c>
      <c r="AV788" s="14" t="s">
        <v>84</v>
      </c>
      <c r="AW788" s="14" t="s">
        <v>31</v>
      </c>
      <c r="AX788" s="14" t="s">
        <v>75</v>
      </c>
      <c r="AY788" s="266" t="s">
        <v>239</v>
      </c>
    </row>
    <row r="789" s="14" customFormat="1">
      <c r="A789" s="14"/>
      <c r="B789" s="256"/>
      <c r="C789" s="257"/>
      <c r="D789" s="241" t="s">
        <v>250</v>
      </c>
      <c r="E789" s="258" t="s">
        <v>1</v>
      </c>
      <c r="F789" s="259" t="s">
        <v>4941</v>
      </c>
      <c r="G789" s="257"/>
      <c r="H789" s="260">
        <v>2</v>
      </c>
      <c r="I789" s="261"/>
      <c r="J789" s="257"/>
      <c r="K789" s="257"/>
      <c r="L789" s="262"/>
      <c r="M789" s="263"/>
      <c r="N789" s="264"/>
      <c r="O789" s="264"/>
      <c r="P789" s="264"/>
      <c r="Q789" s="264"/>
      <c r="R789" s="264"/>
      <c r="S789" s="264"/>
      <c r="T789" s="265"/>
      <c r="U789" s="14"/>
      <c r="V789" s="14"/>
      <c r="W789" s="14"/>
      <c r="X789" s="14"/>
      <c r="Y789" s="14"/>
      <c r="Z789" s="14"/>
      <c r="AA789" s="14"/>
      <c r="AB789" s="14"/>
      <c r="AC789" s="14"/>
      <c r="AD789" s="14"/>
      <c r="AE789" s="14"/>
      <c r="AT789" s="266" t="s">
        <v>250</v>
      </c>
      <c r="AU789" s="266" t="s">
        <v>84</v>
      </c>
      <c r="AV789" s="14" t="s">
        <v>84</v>
      </c>
      <c r="AW789" s="14" t="s">
        <v>31</v>
      </c>
      <c r="AX789" s="14" t="s">
        <v>75</v>
      </c>
      <c r="AY789" s="266" t="s">
        <v>239</v>
      </c>
    </row>
    <row r="790" s="14" customFormat="1">
      <c r="A790" s="14"/>
      <c r="B790" s="256"/>
      <c r="C790" s="257"/>
      <c r="D790" s="241" t="s">
        <v>250</v>
      </c>
      <c r="E790" s="258" t="s">
        <v>1</v>
      </c>
      <c r="F790" s="259" t="s">
        <v>4942</v>
      </c>
      <c r="G790" s="257"/>
      <c r="H790" s="260">
        <v>2</v>
      </c>
      <c r="I790" s="261"/>
      <c r="J790" s="257"/>
      <c r="K790" s="257"/>
      <c r="L790" s="262"/>
      <c r="M790" s="263"/>
      <c r="N790" s="264"/>
      <c r="O790" s="264"/>
      <c r="P790" s="264"/>
      <c r="Q790" s="264"/>
      <c r="R790" s="264"/>
      <c r="S790" s="264"/>
      <c r="T790" s="265"/>
      <c r="U790" s="14"/>
      <c r="V790" s="14"/>
      <c r="W790" s="14"/>
      <c r="X790" s="14"/>
      <c r="Y790" s="14"/>
      <c r="Z790" s="14"/>
      <c r="AA790" s="14"/>
      <c r="AB790" s="14"/>
      <c r="AC790" s="14"/>
      <c r="AD790" s="14"/>
      <c r="AE790" s="14"/>
      <c r="AT790" s="266" t="s">
        <v>250</v>
      </c>
      <c r="AU790" s="266" t="s">
        <v>84</v>
      </c>
      <c r="AV790" s="14" t="s">
        <v>84</v>
      </c>
      <c r="AW790" s="14" t="s">
        <v>31</v>
      </c>
      <c r="AX790" s="14" t="s">
        <v>75</v>
      </c>
      <c r="AY790" s="266" t="s">
        <v>239</v>
      </c>
    </row>
    <row r="791" s="14" customFormat="1">
      <c r="A791" s="14"/>
      <c r="B791" s="256"/>
      <c r="C791" s="257"/>
      <c r="D791" s="241" t="s">
        <v>250</v>
      </c>
      <c r="E791" s="258" t="s">
        <v>1</v>
      </c>
      <c r="F791" s="259" t="s">
        <v>4943</v>
      </c>
      <c r="G791" s="257"/>
      <c r="H791" s="260">
        <v>1</v>
      </c>
      <c r="I791" s="261"/>
      <c r="J791" s="257"/>
      <c r="K791" s="257"/>
      <c r="L791" s="262"/>
      <c r="M791" s="263"/>
      <c r="N791" s="264"/>
      <c r="O791" s="264"/>
      <c r="P791" s="264"/>
      <c r="Q791" s="264"/>
      <c r="R791" s="264"/>
      <c r="S791" s="264"/>
      <c r="T791" s="265"/>
      <c r="U791" s="14"/>
      <c r="V791" s="14"/>
      <c r="W791" s="14"/>
      <c r="X791" s="14"/>
      <c r="Y791" s="14"/>
      <c r="Z791" s="14"/>
      <c r="AA791" s="14"/>
      <c r="AB791" s="14"/>
      <c r="AC791" s="14"/>
      <c r="AD791" s="14"/>
      <c r="AE791" s="14"/>
      <c r="AT791" s="266" t="s">
        <v>250</v>
      </c>
      <c r="AU791" s="266" t="s">
        <v>84</v>
      </c>
      <c r="AV791" s="14" t="s">
        <v>84</v>
      </c>
      <c r="AW791" s="14" t="s">
        <v>31</v>
      </c>
      <c r="AX791" s="14" t="s">
        <v>75</v>
      </c>
      <c r="AY791" s="266" t="s">
        <v>239</v>
      </c>
    </row>
    <row r="792" s="14" customFormat="1">
      <c r="A792" s="14"/>
      <c r="B792" s="256"/>
      <c r="C792" s="257"/>
      <c r="D792" s="241" t="s">
        <v>250</v>
      </c>
      <c r="E792" s="258" t="s">
        <v>1</v>
      </c>
      <c r="F792" s="259" t="s">
        <v>4945</v>
      </c>
      <c r="G792" s="257"/>
      <c r="H792" s="260">
        <v>1</v>
      </c>
      <c r="I792" s="261"/>
      <c r="J792" s="257"/>
      <c r="K792" s="257"/>
      <c r="L792" s="262"/>
      <c r="M792" s="263"/>
      <c r="N792" s="264"/>
      <c r="O792" s="264"/>
      <c r="P792" s="264"/>
      <c r="Q792" s="264"/>
      <c r="R792" s="264"/>
      <c r="S792" s="264"/>
      <c r="T792" s="265"/>
      <c r="U792" s="14"/>
      <c r="V792" s="14"/>
      <c r="W792" s="14"/>
      <c r="X792" s="14"/>
      <c r="Y792" s="14"/>
      <c r="Z792" s="14"/>
      <c r="AA792" s="14"/>
      <c r="AB792" s="14"/>
      <c r="AC792" s="14"/>
      <c r="AD792" s="14"/>
      <c r="AE792" s="14"/>
      <c r="AT792" s="266" t="s">
        <v>250</v>
      </c>
      <c r="AU792" s="266" t="s">
        <v>84</v>
      </c>
      <c r="AV792" s="14" t="s">
        <v>84</v>
      </c>
      <c r="AW792" s="14" t="s">
        <v>31</v>
      </c>
      <c r="AX792" s="14" t="s">
        <v>75</v>
      </c>
      <c r="AY792" s="266" t="s">
        <v>239</v>
      </c>
    </row>
    <row r="793" s="14" customFormat="1">
      <c r="A793" s="14"/>
      <c r="B793" s="256"/>
      <c r="C793" s="257"/>
      <c r="D793" s="241" t="s">
        <v>250</v>
      </c>
      <c r="E793" s="258" t="s">
        <v>1</v>
      </c>
      <c r="F793" s="259" t="s">
        <v>4946</v>
      </c>
      <c r="G793" s="257"/>
      <c r="H793" s="260">
        <v>3</v>
      </c>
      <c r="I793" s="261"/>
      <c r="J793" s="257"/>
      <c r="K793" s="257"/>
      <c r="L793" s="262"/>
      <c r="M793" s="263"/>
      <c r="N793" s="264"/>
      <c r="O793" s="264"/>
      <c r="P793" s="264"/>
      <c r="Q793" s="264"/>
      <c r="R793" s="264"/>
      <c r="S793" s="264"/>
      <c r="T793" s="265"/>
      <c r="U793" s="14"/>
      <c r="V793" s="14"/>
      <c r="W793" s="14"/>
      <c r="X793" s="14"/>
      <c r="Y793" s="14"/>
      <c r="Z793" s="14"/>
      <c r="AA793" s="14"/>
      <c r="AB793" s="14"/>
      <c r="AC793" s="14"/>
      <c r="AD793" s="14"/>
      <c r="AE793" s="14"/>
      <c r="AT793" s="266" t="s">
        <v>250</v>
      </c>
      <c r="AU793" s="266" t="s">
        <v>84</v>
      </c>
      <c r="AV793" s="14" t="s">
        <v>84</v>
      </c>
      <c r="AW793" s="14" t="s">
        <v>31</v>
      </c>
      <c r="AX793" s="14" t="s">
        <v>75</v>
      </c>
      <c r="AY793" s="266" t="s">
        <v>239</v>
      </c>
    </row>
    <row r="794" s="16" customFormat="1">
      <c r="A794" s="16"/>
      <c r="B794" s="291"/>
      <c r="C794" s="292"/>
      <c r="D794" s="241" t="s">
        <v>250</v>
      </c>
      <c r="E794" s="293" t="s">
        <v>1</v>
      </c>
      <c r="F794" s="294" t="s">
        <v>4947</v>
      </c>
      <c r="G794" s="292"/>
      <c r="H794" s="295">
        <v>11</v>
      </c>
      <c r="I794" s="296"/>
      <c r="J794" s="292"/>
      <c r="K794" s="292"/>
      <c r="L794" s="297"/>
      <c r="M794" s="298"/>
      <c r="N794" s="299"/>
      <c r="O794" s="299"/>
      <c r="P794" s="299"/>
      <c r="Q794" s="299"/>
      <c r="R794" s="299"/>
      <c r="S794" s="299"/>
      <c r="T794" s="300"/>
      <c r="U794" s="16"/>
      <c r="V794" s="16"/>
      <c r="W794" s="16"/>
      <c r="X794" s="16"/>
      <c r="Y794" s="16"/>
      <c r="Z794" s="16"/>
      <c r="AA794" s="16"/>
      <c r="AB794" s="16"/>
      <c r="AC794" s="16"/>
      <c r="AD794" s="16"/>
      <c r="AE794" s="16"/>
      <c r="AT794" s="301" t="s">
        <v>250</v>
      </c>
      <c r="AU794" s="301" t="s">
        <v>84</v>
      </c>
      <c r="AV794" s="16" t="s">
        <v>107</v>
      </c>
      <c r="AW794" s="16" t="s">
        <v>31</v>
      </c>
      <c r="AX794" s="16" t="s">
        <v>75</v>
      </c>
      <c r="AY794" s="301" t="s">
        <v>239</v>
      </c>
    </row>
    <row r="795" s="13" customFormat="1">
      <c r="A795" s="13"/>
      <c r="B795" s="246"/>
      <c r="C795" s="247"/>
      <c r="D795" s="241" t="s">
        <v>250</v>
      </c>
      <c r="E795" s="248" t="s">
        <v>1</v>
      </c>
      <c r="F795" s="249" t="s">
        <v>4440</v>
      </c>
      <c r="G795" s="247"/>
      <c r="H795" s="248" t="s">
        <v>1</v>
      </c>
      <c r="I795" s="250"/>
      <c r="J795" s="247"/>
      <c r="K795" s="247"/>
      <c r="L795" s="251"/>
      <c r="M795" s="252"/>
      <c r="N795" s="253"/>
      <c r="O795" s="253"/>
      <c r="P795" s="253"/>
      <c r="Q795" s="253"/>
      <c r="R795" s="253"/>
      <c r="S795" s="253"/>
      <c r="T795" s="254"/>
      <c r="U795" s="13"/>
      <c r="V795" s="13"/>
      <c r="W795" s="13"/>
      <c r="X795" s="13"/>
      <c r="Y795" s="13"/>
      <c r="Z795" s="13"/>
      <c r="AA795" s="13"/>
      <c r="AB795" s="13"/>
      <c r="AC795" s="13"/>
      <c r="AD795" s="13"/>
      <c r="AE795" s="13"/>
      <c r="AT795" s="255" t="s">
        <v>250</v>
      </c>
      <c r="AU795" s="255" t="s">
        <v>84</v>
      </c>
      <c r="AV795" s="13" t="s">
        <v>82</v>
      </c>
      <c r="AW795" s="13" t="s">
        <v>31</v>
      </c>
      <c r="AX795" s="13" t="s">
        <v>75</v>
      </c>
      <c r="AY795" s="255" t="s">
        <v>239</v>
      </c>
    </row>
    <row r="796" s="14" customFormat="1">
      <c r="A796" s="14"/>
      <c r="B796" s="256"/>
      <c r="C796" s="257"/>
      <c r="D796" s="241" t="s">
        <v>250</v>
      </c>
      <c r="E796" s="258" t="s">
        <v>1</v>
      </c>
      <c r="F796" s="259" t="s">
        <v>4948</v>
      </c>
      <c r="G796" s="257"/>
      <c r="H796" s="260">
        <v>5</v>
      </c>
      <c r="I796" s="261"/>
      <c r="J796" s="257"/>
      <c r="K796" s="257"/>
      <c r="L796" s="262"/>
      <c r="M796" s="263"/>
      <c r="N796" s="264"/>
      <c r="O796" s="264"/>
      <c r="P796" s="264"/>
      <c r="Q796" s="264"/>
      <c r="R796" s="264"/>
      <c r="S796" s="264"/>
      <c r="T796" s="265"/>
      <c r="U796" s="14"/>
      <c r="V796" s="14"/>
      <c r="W796" s="14"/>
      <c r="X796" s="14"/>
      <c r="Y796" s="14"/>
      <c r="Z796" s="14"/>
      <c r="AA796" s="14"/>
      <c r="AB796" s="14"/>
      <c r="AC796" s="14"/>
      <c r="AD796" s="14"/>
      <c r="AE796" s="14"/>
      <c r="AT796" s="266" t="s">
        <v>250</v>
      </c>
      <c r="AU796" s="266" t="s">
        <v>84</v>
      </c>
      <c r="AV796" s="14" t="s">
        <v>84</v>
      </c>
      <c r="AW796" s="14" t="s">
        <v>31</v>
      </c>
      <c r="AX796" s="14" t="s">
        <v>75</v>
      </c>
      <c r="AY796" s="266" t="s">
        <v>239</v>
      </c>
    </row>
    <row r="797" s="13" customFormat="1">
      <c r="A797" s="13"/>
      <c r="B797" s="246"/>
      <c r="C797" s="247"/>
      <c r="D797" s="241" t="s">
        <v>250</v>
      </c>
      <c r="E797" s="248" t="s">
        <v>1</v>
      </c>
      <c r="F797" s="249" t="s">
        <v>4949</v>
      </c>
      <c r="G797" s="247"/>
      <c r="H797" s="248" t="s">
        <v>1</v>
      </c>
      <c r="I797" s="250"/>
      <c r="J797" s="247"/>
      <c r="K797" s="247"/>
      <c r="L797" s="251"/>
      <c r="M797" s="252"/>
      <c r="N797" s="253"/>
      <c r="O797" s="253"/>
      <c r="P797" s="253"/>
      <c r="Q797" s="253"/>
      <c r="R797" s="253"/>
      <c r="S797" s="253"/>
      <c r="T797" s="254"/>
      <c r="U797" s="13"/>
      <c r="V797" s="13"/>
      <c r="W797" s="13"/>
      <c r="X797" s="13"/>
      <c r="Y797" s="13"/>
      <c r="Z797" s="13"/>
      <c r="AA797" s="13"/>
      <c r="AB797" s="13"/>
      <c r="AC797" s="13"/>
      <c r="AD797" s="13"/>
      <c r="AE797" s="13"/>
      <c r="AT797" s="255" t="s">
        <v>250</v>
      </c>
      <c r="AU797" s="255" t="s">
        <v>84</v>
      </c>
      <c r="AV797" s="13" t="s">
        <v>82</v>
      </c>
      <c r="AW797" s="13" t="s">
        <v>31</v>
      </c>
      <c r="AX797" s="13" t="s">
        <v>75</v>
      </c>
      <c r="AY797" s="255" t="s">
        <v>239</v>
      </c>
    </row>
    <row r="798" s="14" customFormat="1">
      <c r="A798" s="14"/>
      <c r="B798" s="256"/>
      <c r="C798" s="257"/>
      <c r="D798" s="241" t="s">
        <v>250</v>
      </c>
      <c r="E798" s="258" t="s">
        <v>1</v>
      </c>
      <c r="F798" s="259" t="s">
        <v>4950</v>
      </c>
      <c r="G798" s="257"/>
      <c r="H798" s="260">
        <v>1</v>
      </c>
      <c r="I798" s="261"/>
      <c r="J798" s="257"/>
      <c r="K798" s="257"/>
      <c r="L798" s="262"/>
      <c r="M798" s="263"/>
      <c r="N798" s="264"/>
      <c r="O798" s="264"/>
      <c r="P798" s="264"/>
      <c r="Q798" s="264"/>
      <c r="R798" s="264"/>
      <c r="S798" s="264"/>
      <c r="T798" s="265"/>
      <c r="U798" s="14"/>
      <c r="V798" s="14"/>
      <c r="W798" s="14"/>
      <c r="X798" s="14"/>
      <c r="Y798" s="14"/>
      <c r="Z798" s="14"/>
      <c r="AA798" s="14"/>
      <c r="AB798" s="14"/>
      <c r="AC798" s="14"/>
      <c r="AD798" s="14"/>
      <c r="AE798" s="14"/>
      <c r="AT798" s="266" t="s">
        <v>250</v>
      </c>
      <c r="AU798" s="266" t="s">
        <v>84</v>
      </c>
      <c r="AV798" s="14" t="s">
        <v>84</v>
      </c>
      <c r="AW798" s="14" t="s">
        <v>31</v>
      </c>
      <c r="AX798" s="14" t="s">
        <v>75</v>
      </c>
      <c r="AY798" s="266" t="s">
        <v>239</v>
      </c>
    </row>
    <row r="799" s="14" customFormat="1">
      <c r="A799" s="14"/>
      <c r="B799" s="256"/>
      <c r="C799" s="257"/>
      <c r="D799" s="241" t="s">
        <v>250</v>
      </c>
      <c r="E799" s="258" t="s">
        <v>1</v>
      </c>
      <c r="F799" s="259" t="s">
        <v>4951</v>
      </c>
      <c r="G799" s="257"/>
      <c r="H799" s="260">
        <v>1</v>
      </c>
      <c r="I799" s="261"/>
      <c r="J799" s="257"/>
      <c r="K799" s="257"/>
      <c r="L799" s="262"/>
      <c r="M799" s="263"/>
      <c r="N799" s="264"/>
      <c r="O799" s="264"/>
      <c r="P799" s="264"/>
      <c r="Q799" s="264"/>
      <c r="R799" s="264"/>
      <c r="S799" s="264"/>
      <c r="T799" s="265"/>
      <c r="U799" s="14"/>
      <c r="V799" s="14"/>
      <c r="W799" s="14"/>
      <c r="X799" s="14"/>
      <c r="Y799" s="14"/>
      <c r="Z799" s="14"/>
      <c r="AA799" s="14"/>
      <c r="AB799" s="14"/>
      <c r="AC799" s="14"/>
      <c r="AD799" s="14"/>
      <c r="AE799" s="14"/>
      <c r="AT799" s="266" t="s">
        <v>250</v>
      </c>
      <c r="AU799" s="266" t="s">
        <v>84</v>
      </c>
      <c r="AV799" s="14" t="s">
        <v>84</v>
      </c>
      <c r="AW799" s="14" t="s">
        <v>31</v>
      </c>
      <c r="AX799" s="14" t="s">
        <v>75</v>
      </c>
      <c r="AY799" s="266" t="s">
        <v>239</v>
      </c>
    </row>
    <row r="800" s="14" customFormat="1">
      <c r="A800" s="14"/>
      <c r="B800" s="256"/>
      <c r="C800" s="257"/>
      <c r="D800" s="241" t="s">
        <v>250</v>
      </c>
      <c r="E800" s="258" t="s">
        <v>1</v>
      </c>
      <c r="F800" s="259" t="s">
        <v>4952</v>
      </c>
      <c r="G800" s="257"/>
      <c r="H800" s="260">
        <v>2</v>
      </c>
      <c r="I800" s="261"/>
      <c r="J800" s="257"/>
      <c r="K800" s="257"/>
      <c r="L800" s="262"/>
      <c r="M800" s="263"/>
      <c r="N800" s="264"/>
      <c r="O800" s="264"/>
      <c r="P800" s="264"/>
      <c r="Q800" s="264"/>
      <c r="R800" s="264"/>
      <c r="S800" s="264"/>
      <c r="T800" s="265"/>
      <c r="U800" s="14"/>
      <c r="V800" s="14"/>
      <c r="W800" s="14"/>
      <c r="X800" s="14"/>
      <c r="Y800" s="14"/>
      <c r="Z800" s="14"/>
      <c r="AA800" s="14"/>
      <c r="AB800" s="14"/>
      <c r="AC800" s="14"/>
      <c r="AD800" s="14"/>
      <c r="AE800" s="14"/>
      <c r="AT800" s="266" t="s">
        <v>250</v>
      </c>
      <c r="AU800" s="266" t="s">
        <v>84</v>
      </c>
      <c r="AV800" s="14" t="s">
        <v>84</v>
      </c>
      <c r="AW800" s="14" t="s">
        <v>31</v>
      </c>
      <c r="AX800" s="14" t="s">
        <v>75</v>
      </c>
      <c r="AY800" s="266" t="s">
        <v>239</v>
      </c>
    </row>
    <row r="801" s="13" customFormat="1">
      <c r="A801" s="13"/>
      <c r="B801" s="246"/>
      <c r="C801" s="247"/>
      <c r="D801" s="241" t="s">
        <v>250</v>
      </c>
      <c r="E801" s="248" t="s">
        <v>1</v>
      </c>
      <c r="F801" s="249" t="s">
        <v>4953</v>
      </c>
      <c r="G801" s="247"/>
      <c r="H801" s="248" t="s">
        <v>1</v>
      </c>
      <c r="I801" s="250"/>
      <c r="J801" s="247"/>
      <c r="K801" s="247"/>
      <c r="L801" s="251"/>
      <c r="M801" s="252"/>
      <c r="N801" s="253"/>
      <c r="O801" s="253"/>
      <c r="P801" s="253"/>
      <c r="Q801" s="253"/>
      <c r="R801" s="253"/>
      <c r="S801" s="253"/>
      <c r="T801" s="254"/>
      <c r="U801" s="13"/>
      <c r="V801" s="13"/>
      <c r="W801" s="13"/>
      <c r="X801" s="13"/>
      <c r="Y801" s="13"/>
      <c r="Z801" s="13"/>
      <c r="AA801" s="13"/>
      <c r="AB801" s="13"/>
      <c r="AC801" s="13"/>
      <c r="AD801" s="13"/>
      <c r="AE801" s="13"/>
      <c r="AT801" s="255" t="s">
        <v>250</v>
      </c>
      <c r="AU801" s="255" t="s">
        <v>84</v>
      </c>
      <c r="AV801" s="13" t="s">
        <v>82</v>
      </c>
      <c r="AW801" s="13" t="s">
        <v>31</v>
      </c>
      <c r="AX801" s="13" t="s">
        <v>75</v>
      </c>
      <c r="AY801" s="255" t="s">
        <v>239</v>
      </c>
    </row>
    <row r="802" s="14" customFormat="1">
      <c r="A802" s="14"/>
      <c r="B802" s="256"/>
      <c r="C802" s="257"/>
      <c r="D802" s="241" t="s">
        <v>250</v>
      </c>
      <c r="E802" s="258" t="s">
        <v>1</v>
      </c>
      <c r="F802" s="259" t="s">
        <v>4954</v>
      </c>
      <c r="G802" s="257"/>
      <c r="H802" s="260">
        <v>1</v>
      </c>
      <c r="I802" s="261"/>
      <c r="J802" s="257"/>
      <c r="K802" s="257"/>
      <c r="L802" s="262"/>
      <c r="M802" s="263"/>
      <c r="N802" s="264"/>
      <c r="O802" s="264"/>
      <c r="P802" s="264"/>
      <c r="Q802" s="264"/>
      <c r="R802" s="264"/>
      <c r="S802" s="264"/>
      <c r="T802" s="265"/>
      <c r="U802" s="14"/>
      <c r="V802" s="14"/>
      <c r="W802" s="14"/>
      <c r="X802" s="14"/>
      <c r="Y802" s="14"/>
      <c r="Z802" s="14"/>
      <c r="AA802" s="14"/>
      <c r="AB802" s="14"/>
      <c r="AC802" s="14"/>
      <c r="AD802" s="14"/>
      <c r="AE802" s="14"/>
      <c r="AT802" s="266" t="s">
        <v>250</v>
      </c>
      <c r="AU802" s="266" t="s">
        <v>84</v>
      </c>
      <c r="AV802" s="14" t="s">
        <v>84</v>
      </c>
      <c r="AW802" s="14" t="s">
        <v>31</v>
      </c>
      <c r="AX802" s="14" t="s">
        <v>75</v>
      </c>
      <c r="AY802" s="266" t="s">
        <v>239</v>
      </c>
    </row>
    <row r="803" s="14" customFormat="1">
      <c r="A803" s="14"/>
      <c r="B803" s="256"/>
      <c r="C803" s="257"/>
      <c r="D803" s="241" t="s">
        <v>250</v>
      </c>
      <c r="E803" s="258" t="s">
        <v>1</v>
      </c>
      <c r="F803" s="259" t="s">
        <v>4955</v>
      </c>
      <c r="G803" s="257"/>
      <c r="H803" s="260">
        <v>1</v>
      </c>
      <c r="I803" s="261"/>
      <c r="J803" s="257"/>
      <c r="K803" s="257"/>
      <c r="L803" s="262"/>
      <c r="M803" s="263"/>
      <c r="N803" s="264"/>
      <c r="O803" s="264"/>
      <c r="P803" s="264"/>
      <c r="Q803" s="264"/>
      <c r="R803" s="264"/>
      <c r="S803" s="264"/>
      <c r="T803" s="265"/>
      <c r="U803" s="14"/>
      <c r="V803" s="14"/>
      <c r="W803" s="14"/>
      <c r="X803" s="14"/>
      <c r="Y803" s="14"/>
      <c r="Z803" s="14"/>
      <c r="AA803" s="14"/>
      <c r="AB803" s="14"/>
      <c r="AC803" s="14"/>
      <c r="AD803" s="14"/>
      <c r="AE803" s="14"/>
      <c r="AT803" s="266" t="s">
        <v>250</v>
      </c>
      <c r="AU803" s="266" t="s">
        <v>84</v>
      </c>
      <c r="AV803" s="14" t="s">
        <v>84</v>
      </c>
      <c r="AW803" s="14" t="s">
        <v>31</v>
      </c>
      <c r="AX803" s="14" t="s">
        <v>75</v>
      </c>
      <c r="AY803" s="266" t="s">
        <v>239</v>
      </c>
    </row>
    <row r="804" s="13" customFormat="1">
      <c r="A804" s="13"/>
      <c r="B804" s="246"/>
      <c r="C804" s="247"/>
      <c r="D804" s="241" t="s">
        <v>250</v>
      </c>
      <c r="E804" s="248" t="s">
        <v>1</v>
      </c>
      <c r="F804" s="249" t="s">
        <v>4956</v>
      </c>
      <c r="G804" s="247"/>
      <c r="H804" s="248" t="s">
        <v>1</v>
      </c>
      <c r="I804" s="250"/>
      <c r="J804" s="247"/>
      <c r="K804" s="247"/>
      <c r="L804" s="251"/>
      <c r="M804" s="252"/>
      <c r="N804" s="253"/>
      <c r="O804" s="253"/>
      <c r="P804" s="253"/>
      <c r="Q804" s="253"/>
      <c r="R804" s="253"/>
      <c r="S804" s="253"/>
      <c r="T804" s="254"/>
      <c r="U804" s="13"/>
      <c r="V804" s="13"/>
      <c r="W804" s="13"/>
      <c r="X804" s="13"/>
      <c r="Y804" s="13"/>
      <c r="Z804" s="13"/>
      <c r="AA804" s="13"/>
      <c r="AB804" s="13"/>
      <c r="AC804" s="13"/>
      <c r="AD804" s="13"/>
      <c r="AE804" s="13"/>
      <c r="AT804" s="255" t="s">
        <v>250</v>
      </c>
      <c r="AU804" s="255" t="s">
        <v>84</v>
      </c>
      <c r="AV804" s="13" t="s">
        <v>82</v>
      </c>
      <c r="AW804" s="13" t="s">
        <v>31</v>
      </c>
      <c r="AX804" s="13" t="s">
        <v>75</v>
      </c>
      <c r="AY804" s="255" t="s">
        <v>239</v>
      </c>
    </row>
    <row r="805" s="14" customFormat="1">
      <c r="A805" s="14"/>
      <c r="B805" s="256"/>
      <c r="C805" s="257"/>
      <c r="D805" s="241" t="s">
        <v>250</v>
      </c>
      <c r="E805" s="258" t="s">
        <v>1</v>
      </c>
      <c r="F805" s="259" t="s">
        <v>4957</v>
      </c>
      <c r="G805" s="257"/>
      <c r="H805" s="260">
        <v>1</v>
      </c>
      <c r="I805" s="261"/>
      <c r="J805" s="257"/>
      <c r="K805" s="257"/>
      <c r="L805" s="262"/>
      <c r="M805" s="263"/>
      <c r="N805" s="264"/>
      <c r="O805" s="264"/>
      <c r="P805" s="264"/>
      <c r="Q805" s="264"/>
      <c r="R805" s="264"/>
      <c r="S805" s="264"/>
      <c r="T805" s="265"/>
      <c r="U805" s="14"/>
      <c r="V805" s="14"/>
      <c r="W805" s="14"/>
      <c r="X805" s="14"/>
      <c r="Y805" s="14"/>
      <c r="Z805" s="14"/>
      <c r="AA805" s="14"/>
      <c r="AB805" s="14"/>
      <c r="AC805" s="14"/>
      <c r="AD805" s="14"/>
      <c r="AE805" s="14"/>
      <c r="AT805" s="266" t="s">
        <v>250</v>
      </c>
      <c r="AU805" s="266" t="s">
        <v>84</v>
      </c>
      <c r="AV805" s="14" t="s">
        <v>84</v>
      </c>
      <c r="AW805" s="14" t="s">
        <v>31</v>
      </c>
      <c r="AX805" s="14" t="s">
        <v>75</v>
      </c>
      <c r="AY805" s="266" t="s">
        <v>239</v>
      </c>
    </row>
    <row r="806" s="14" customFormat="1">
      <c r="A806" s="14"/>
      <c r="B806" s="256"/>
      <c r="C806" s="257"/>
      <c r="D806" s="241" t="s">
        <v>250</v>
      </c>
      <c r="E806" s="258" t="s">
        <v>1</v>
      </c>
      <c r="F806" s="259" t="s">
        <v>4943</v>
      </c>
      <c r="G806" s="257"/>
      <c r="H806" s="260">
        <v>1</v>
      </c>
      <c r="I806" s="261"/>
      <c r="J806" s="257"/>
      <c r="K806" s="257"/>
      <c r="L806" s="262"/>
      <c r="M806" s="263"/>
      <c r="N806" s="264"/>
      <c r="O806" s="264"/>
      <c r="P806" s="264"/>
      <c r="Q806" s="264"/>
      <c r="R806" s="264"/>
      <c r="S806" s="264"/>
      <c r="T806" s="265"/>
      <c r="U806" s="14"/>
      <c r="V806" s="14"/>
      <c r="W806" s="14"/>
      <c r="X806" s="14"/>
      <c r="Y806" s="14"/>
      <c r="Z806" s="14"/>
      <c r="AA806" s="14"/>
      <c r="AB806" s="14"/>
      <c r="AC806" s="14"/>
      <c r="AD806" s="14"/>
      <c r="AE806" s="14"/>
      <c r="AT806" s="266" t="s">
        <v>250</v>
      </c>
      <c r="AU806" s="266" t="s">
        <v>84</v>
      </c>
      <c r="AV806" s="14" t="s">
        <v>84</v>
      </c>
      <c r="AW806" s="14" t="s">
        <v>31</v>
      </c>
      <c r="AX806" s="14" t="s">
        <v>75</v>
      </c>
      <c r="AY806" s="266" t="s">
        <v>239</v>
      </c>
    </row>
    <row r="807" s="14" customFormat="1">
      <c r="A807" s="14"/>
      <c r="B807" s="256"/>
      <c r="C807" s="257"/>
      <c r="D807" s="241" t="s">
        <v>250</v>
      </c>
      <c r="E807" s="258" t="s">
        <v>1</v>
      </c>
      <c r="F807" s="259" t="s">
        <v>4958</v>
      </c>
      <c r="G807" s="257"/>
      <c r="H807" s="260">
        <v>2</v>
      </c>
      <c r="I807" s="261"/>
      <c r="J807" s="257"/>
      <c r="K807" s="257"/>
      <c r="L807" s="262"/>
      <c r="M807" s="263"/>
      <c r="N807" s="264"/>
      <c r="O807" s="264"/>
      <c r="P807" s="264"/>
      <c r="Q807" s="264"/>
      <c r="R807" s="264"/>
      <c r="S807" s="264"/>
      <c r="T807" s="265"/>
      <c r="U807" s="14"/>
      <c r="V807" s="14"/>
      <c r="W807" s="14"/>
      <c r="X807" s="14"/>
      <c r="Y807" s="14"/>
      <c r="Z807" s="14"/>
      <c r="AA807" s="14"/>
      <c r="AB807" s="14"/>
      <c r="AC807" s="14"/>
      <c r="AD807" s="14"/>
      <c r="AE807" s="14"/>
      <c r="AT807" s="266" t="s">
        <v>250</v>
      </c>
      <c r="AU807" s="266" t="s">
        <v>84</v>
      </c>
      <c r="AV807" s="14" t="s">
        <v>84</v>
      </c>
      <c r="AW807" s="14" t="s">
        <v>31</v>
      </c>
      <c r="AX807" s="14" t="s">
        <v>75</v>
      </c>
      <c r="AY807" s="266" t="s">
        <v>239</v>
      </c>
    </row>
    <row r="808" s="14" customFormat="1">
      <c r="A808" s="14"/>
      <c r="B808" s="256"/>
      <c r="C808" s="257"/>
      <c r="D808" s="241" t="s">
        <v>250</v>
      </c>
      <c r="E808" s="258" t="s">
        <v>1</v>
      </c>
      <c r="F808" s="259" t="s">
        <v>4959</v>
      </c>
      <c r="G808" s="257"/>
      <c r="H808" s="260">
        <v>3</v>
      </c>
      <c r="I808" s="261"/>
      <c r="J808" s="257"/>
      <c r="K808" s="257"/>
      <c r="L808" s="262"/>
      <c r="M808" s="263"/>
      <c r="N808" s="264"/>
      <c r="O808" s="264"/>
      <c r="P808" s="264"/>
      <c r="Q808" s="264"/>
      <c r="R808" s="264"/>
      <c r="S808" s="264"/>
      <c r="T808" s="265"/>
      <c r="U808" s="14"/>
      <c r="V808" s="14"/>
      <c r="W808" s="14"/>
      <c r="X808" s="14"/>
      <c r="Y808" s="14"/>
      <c r="Z808" s="14"/>
      <c r="AA808" s="14"/>
      <c r="AB808" s="14"/>
      <c r="AC808" s="14"/>
      <c r="AD808" s="14"/>
      <c r="AE808" s="14"/>
      <c r="AT808" s="266" t="s">
        <v>250</v>
      </c>
      <c r="AU808" s="266" t="s">
        <v>84</v>
      </c>
      <c r="AV808" s="14" t="s">
        <v>84</v>
      </c>
      <c r="AW808" s="14" t="s">
        <v>31</v>
      </c>
      <c r="AX808" s="14" t="s">
        <v>75</v>
      </c>
      <c r="AY808" s="266" t="s">
        <v>239</v>
      </c>
    </row>
    <row r="809" s="16" customFormat="1">
      <c r="A809" s="16"/>
      <c r="B809" s="291"/>
      <c r="C809" s="292"/>
      <c r="D809" s="241" t="s">
        <v>250</v>
      </c>
      <c r="E809" s="293" t="s">
        <v>1</v>
      </c>
      <c r="F809" s="294" t="s">
        <v>3350</v>
      </c>
      <c r="G809" s="292"/>
      <c r="H809" s="295">
        <v>18</v>
      </c>
      <c r="I809" s="296"/>
      <c r="J809" s="292"/>
      <c r="K809" s="292"/>
      <c r="L809" s="297"/>
      <c r="M809" s="298"/>
      <c r="N809" s="299"/>
      <c r="O809" s="299"/>
      <c r="P809" s="299"/>
      <c r="Q809" s="299"/>
      <c r="R809" s="299"/>
      <c r="S809" s="299"/>
      <c r="T809" s="300"/>
      <c r="U809" s="16"/>
      <c r="V809" s="16"/>
      <c r="W809" s="16"/>
      <c r="X809" s="16"/>
      <c r="Y809" s="16"/>
      <c r="Z809" s="16"/>
      <c r="AA809" s="16"/>
      <c r="AB809" s="16"/>
      <c r="AC809" s="16"/>
      <c r="AD809" s="16"/>
      <c r="AE809" s="16"/>
      <c r="AT809" s="301" t="s">
        <v>250</v>
      </c>
      <c r="AU809" s="301" t="s">
        <v>84</v>
      </c>
      <c r="AV809" s="16" t="s">
        <v>107</v>
      </c>
      <c r="AW809" s="16" t="s">
        <v>31</v>
      </c>
      <c r="AX809" s="16" t="s">
        <v>75</v>
      </c>
      <c r="AY809" s="301" t="s">
        <v>239</v>
      </c>
    </row>
    <row r="810" s="14" customFormat="1">
      <c r="A810" s="14"/>
      <c r="B810" s="256"/>
      <c r="C810" s="257"/>
      <c r="D810" s="241" t="s">
        <v>250</v>
      </c>
      <c r="E810" s="258" t="s">
        <v>1</v>
      </c>
      <c r="F810" s="259" t="s">
        <v>4960</v>
      </c>
      <c r="G810" s="257"/>
      <c r="H810" s="260">
        <v>1</v>
      </c>
      <c r="I810" s="261"/>
      <c r="J810" s="257"/>
      <c r="K810" s="257"/>
      <c r="L810" s="262"/>
      <c r="M810" s="263"/>
      <c r="N810" s="264"/>
      <c r="O810" s="264"/>
      <c r="P810" s="264"/>
      <c r="Q810" s="264"/>
      <c r="R810" s="264"/>
      <c r="S810" s="264"/>
      <c r="T810" s="265"/>
      <c r="U810" s="14"/>
      <c r="V810" s="14"/>
      <c r="W810" s="14"/>
      <c r="X810" s="14"/>
      <c r="Y810" s="14"/>
      <c r="Z810" s="14"/>
      <c r="AA810" s="14"/>
      <c r="AB810" s="14"/>
      <c r="AC810" s="14"/>
      <c r="AD810" s="14"/>
      <c r="AE810" s="14"/>
      <c r="AT810" s="266" t="s">
        <v>250</v>
      </c>
      <c r="AU810" s="266" t="s">
        <v>84</v>
      </c>
      <c r="AV810" s="14" t="s">
        <v>84</v>
      </c>
      <c r="AW810" s="14" t="s">
        <v>31</v>
      </c>
      <c r="AX810" s="14" t="s">
        <v>75</v>
      </c>
      <c r="AY810" s="266" t="s">
        <v>239</v>
      </c>
    </row>
    <row r="811" s="16" customFormat="1">
      <c r="A811" s="16"/>
      <c r="B811" s="291"/>
      <c r="C811" s="292"/>
      <c r="D811" s="241" t="s">
        <v>250</v>
      </c>
      <c r="E811" s="293" t="s">
        <v>1</v>
      </c>
      <c r="F811" s="294" t="s">
        <v>4961</v>
      </c>
      <c r="G811" s="292"/>
      <c r="H811" s="295">
        <v>1</v>
      </c>
      <c r="I811" s="296"/>
      <c r="J811" s="292"/>
      <c r="K811" s="292"/>
      <c r="L811" s="297"/>
      <c r="M811" s="298"/>
      <c r="N811" s="299"/>
      <c r="O811" s="299"/>
      <c r="P811" s="299"/>
      <c r="Q811" s="299"/>
      <c r="R811" s="299"/>
      <c r="S811" s="299"/>
      <c r="T811" s="300"/>
      <c r="U811" s="16"/>
      <c r="V811" s="16"/>
      <c r="W811" s="16"/>
      <c r="X811" s="16"/>
      <c r="Y811" s="16"/>
      <c r="Z811" s="16"/>
      <c r="AA811" s="16"/>
      <c r="AB811" s="16"/>
      <c r="AC811" s="16"/>
      <c r="AD811" s="16"/>
      <c r="AE811" s="16"/>
      <c r="AT811" s="301" t="s">
        <v>250</v>
      </c>
      <c r="AU811" s="301" t="s">
        <v>84</v>
      </c>
      <c r="AV811" s="16" t="s">
        <v>107</v>
      </c>
      <c r="AW811" s="16" t="s">
        <v>31</v>
      </c>
      <c r="AX811" s="16" t="s">
        <v>75</v>
      </c>
      <c r="AY811" s="301" t="s">
        <v>239</v>
      </c>
    </row>
    <row r="812" s="13" customFormat="1">
      <c r="A812" s="13"/>
      <c r="B812" s="246"/>
      <c r="C812" s="247"/>
      <c r="D812" s="241" t="s">
        <v>250</v>
      </c>
      <c r="E812" s="248" t="s">
        <v>1</v>
      </c>
      <c r="F812" s="249" t="s">
        <v>4949</v>
      </c>
      <c r="G812" s="247"/>
      <c r="H812" s="248" t="s">
        <v>1</v>
      </c>
      <c r="I812" s="250"/>
      <c r="J812" s="247"/>
      <c r="K812" s="247"/>
      <c r="L812" s="251"/>
      <c r="M812" s="252"/>
      <c r="N812" s="253"/>
      <c r="O812" s="253"/>
      <c r="P812" s="253"/>
      <c r="Q812" s="253"/>
      <c r="R812" s="253"/>
      <c r="S812" s="253"/>
      <c r="T812" s="254"/>
      <c r="U812" s="13"/>
      <c r="V812" s="13"/>
      <c r="W812" s="13"/>
      <c r="X812" s="13"/>
      <c r="Y812" s="13"/>
      <c r="Z812" s="13"/>
      <c r="AA812" s="13"/>
      <c r="AB812" s="13"/>
      <c r="AC812" s="13"/>
      <c r="AD812" s="13"/>
      <c r="AE812" s="13"/>
      <c r="AT812" s="255" t="s">
        <v>250</v>
      </c>
      <c r="AU812" s="255" t="s">
        <v>84</v>
      </c>
      <c r="AV812" s="13" t="s">
        <v>82</v>
      </c>
      <c r="AW812" s="13" t="s">
        <v>31</v>
      </c>
      <c r="AX812" s="13" t="s">
        <v>75</v>
      </c>
      <c r="AY812" s="255" t="s">
        <v>239</v>
      </c>
    </row>
    <row r="813" s="14" customFormat="1">
      <c r="A813" s="14"/>
      <c r="B813" s="256"/>
      <c r="C813" s="257"/>
      <c r="D813" s="241" t="s">
        <v>250</v>
      </c>
      <c r="E813" s="258" t="s">
        <v>1</v>
      </c>
      <c r="F813" s="259" t="s">
        <v>4962</v>
      </c>
      <c r="G813" s="257"/>
      <c r="H813" s="260">
        <v>1</v>
      </c>
      <c r="I813" s="261"/>
      <c r="J813" s="257"/>
      <c r="K813" s="257"/>
      <c r="L813" s="262"/>
      <c r="M813" s="263"/>
      <c r="N813" s="264"/>
      <c r="O813" s="264"/>
      <c r="P813" s="264"/>
      <c r="Q813" s="264"/>
      <c r="R813" s="264"/>
      <c r="S813" s="264"/>
      <c r="T813" s="265"/>
      <c r="U813" s="14"/>
      <c r="V813" s="14"/>
      <c r="W813" s="14"/>
      <c r="X813" s="14"/>
      <c r="Y813" s="14"/>
      <c r="Z813" s="14"/>
      <c r="AA813" s="14"/>
      <c r="AB813" s="14"/>
      <c r="AC813" s="14"/>
      <c r="AD813" s="14"/>
      <c r="AE813" s="14"/>
      <c r="AT813" s="266" t="s">
        <v>250</v>
      </c>
      <c r="AU813" s="266" t="s">
        <v>84</v>
      </c>
      <c r="AV813" s="14" t="s">
        <v>84</v>
      </c>
      <c r="AW813" s="14" t="s">
        <v>31</v>
      </c>
      <c r="AX813" s="14" t="s">
        <v>75</v>
      </c>
      <c r="AY813" s="266" t="s">
        <v>239</v>
      </c>
    </row>
    <row r="814" s="16" customFormat="1">
      <c r="A814" s="16"/>
      <c r="B814" s="291"/>
      <c r="C814" s="292"/>
      <c r="D814" s="241" t="s">
        <v>250</v>
      </c>
      <c r="E814" s="293" t="s">
        <v>1</v>
      </c>
      <c r="F814" s="294" t="s">
        <v>3355</v>
      </c>
      <c r="G814" s="292"/>
      <c r="H814" s="295">
        <v>1</v>
      </c>
      <c r="I814" s="296"/>
      <c r="J814" s="292"/>
      <c r="K814" s="292"/>
      <c r="L814" s="297"/>
      <c r="M814" s="298"/>
      <c r="N814" s="299"/>
      <c r="O814" s="299"/>
      <c r="P814" s="299"/>
      <c r="Q814" s="299"/>
      <c r="R814" s="299"/>
      <c r="S814" s="299"/>
      <c r="T814" s="300"/>
      <c r="U814" s="16"/>
      <c r="V814" s="16"/>
      <c r="W814" s="16"/>
      <c r="X814" s="16"/>
      <c r="Y814" s="16"/>
      <c r="Z814" s="16"/>
      <c r="AA814" s="16"/>
      <c r="AB814" s="16"/>
      <c r="AC814" s="16"/>
      <c r="AD814" s="16"/>
      <c r="AE814" s="16"/>
      <c r="AT814" s="301" t="s">
        <v>250</v>
      </c>
      <c r="AU814" s="301" t="s">
        <v>84</v>
      </c>
      <c r="AV814" s="16" t="s">
        <v>107</v>
      </c>
      <c r="AW814" s="16" t="s">
        <v>31</v>
      </c>
      <c r="AX814" s="16" t="s">
        <v>75</v>
      </c>
      <c r="AY814" s="301" t="s">
        <v>239</v>
      </c>
    </row>
    <row r="815" s="15" customFormat="1">
      <c r="A815" s="15"/>
      <c r="B815" s="267"/>
      <c r="C815" s="268"/>
      <c r="D815" s="241" t="s">
        <v>250</v>
      </c>
      <c r="E815" s="269" t="s">
        <v>1</v>
      </c>
      <c r="F815" s="270" t="s">
        <v>277</v>
      </c>
      <c r="G815" s="268"/>
      <c r="H815" s="271">
        <v>38</v>
      </c>
      <c r="I815" s="272"/>
      <c r="J815" s="268"/>
      <c r="K815" s="268"/>
      <c r="L815" s="273"/>
      <c r="M815" s="274"/>
      <c r="N815" s="275"/>
      <c r="O815" s="275"/>
      <c r="P815" s="275"/>
      <c r="Q815" s="275"/>
      <c r="R815" s="275"/>
      <c r="S815" s="275"/>
      <c r="T815" s="276"/>
      <c r="U815" s="15"/>
      <c r="V815" s="15"/>
      <c r="W815" s="15"/>
      <c r="X815" s="15"/>
      <c r="Y815" s="15"/>
      <c r="Z815" s="15"/>
      <c r="AA815" s="15"/>
      <c r="AB815" s="15"/>
      <c r="AC815" s="15"/>
      <c r="AD815" s="15"/>
      <c r="AE815" s="15"/>
      <c r="AT815" s="277" t="s">
        <v>250</v>
      </c>
      <c r="AU815" s="277" t="s">
        <v>84</v>
      </c>
      <c r="AV815" s="15" t="s">
        <v>246</v>
      </c>
      <c r="AW815" s="15" t="s">
        <v>31</v>
      </c>
      <c r="AX815" s="15" t="s">
        <v>82</v>
      </c>
      <c r="AY815" s="277" t="s">
        <v>239</v>
      </c>
    </row>
    <row r="816" s="2" customFormat="1" ht="21.75" customHeight="1">
      <c r="A816" s="39"/>
      <c r="B816" s="40"/>
      <c r="C816" s="302" t="s">
        <v>1794</v>
      </c>
      <c r="D816" s="302" t="s">
        <v>1240</v>
      </c>
      <c r="E816" s="303" t="s">
        <v>4963</v>
      </c>
      <c r="F816" s="304" t="s">
        <v>4964</v>
      </c>
      <c r="G816" s="305" t="s">
        <v>523</v>
      </c>
      <c r="H816" s="306">
        <v>7</v>
      </c>
      <c r="I816" s="307"/>
      <c r="J816" s="308">
        <f>ROUND(I816*H816,2)</f>
        <v>0</v>
      </c>
      <c r="K816" s="304" t="s">
        <v>1</v>
      </c>
      <c r="L816" s="309"/>
      <c r="M816" s="310" t="s">
        <v>1</v>
      </c>
      <c r="N816" s="311" t="s">
        <v>40</v>
      </c>
      <c r="O816" s="92"/>
      <c r="P816" s="237">
        <f>O816*H816</f>
        <v>0</v>
      </c>
      <c r="Q816" s="237">
        <v>0.00040000000000000002</v>
      </c>
      <c r="R816" s="237">
        <f>Q816*H816</f>
        <v>0.0028</v>
      </c>
      <c r="S816" s="237">
        <v>0</v>
      </c>
      <c r="T816" s="238">
        <f>S816*H816</f>
        <v>0</v>
      </c>
      <c r="U816" s="39"/>
      <c r="V816" s="39"/>
      <c r="W816" s="39"/>
      <c r="X816" s="39"/>
      <c r="Y816" s="39"/>
      <c r="Z816" s="39"/>
      <c r="AA816" s="39"/>
      <c r="AB816" s="39"/>
      <c r="AC816" s="39"/>
      <c r="AD816" s="39"/>
      <c r="AE816" s="39"/>
      <c r="AR816" s="239" t="s">
        <v>299</v>
      </c>
      <c r="AT816" s="239" t="s">
        <v>1240</v>
      </c>
      <c r="AU816" s="239" t="s">
        <v>84</v>
      </c>
      <c r="AY816" s="18" t="s">
        <v>239</v>
      </c>
      <c r="BE816" s="240">
        <f>IF(N816="základní",J816,0)</f>
        <v>0</v>
      </c>
      <c r="BF816" s="240">
        <f>IF(N816="snížená",J816,0)</f>
        <v>0</v>
      </c>
      <c r="BG816" s="240">
        <f>IF(N816="zákl. přenesená",J816,0)</f>
        <v>0</v>
      </c>
      <c r="BH816" s="240">
        <f>IF(N816="sníž. přenesená",J816,0)</f>
        <v>0</v>
      </c>
      <c r="BI816" s="240">
        <f>IF(N816="nulová",J816,0)</f>
        <v>0</v>
      </c>
      <c r="BJ816" s="18" t="s">
        <v>82</v>
      </c>
      <c r="BK816" s="240">
        <f>ROUND(I816*H816,2)</f>
        <v>0</v>
      </c>
      <c r="BL816" s="18" t="s">
        <v>246</v>
      </c>
      <c r="BM816" s="239" t="s">
        <v>4965</v>
      </c>
    </row>
    <row r="817" s="2" customFormat="1">
      <c r="A817" s="39"/>
      <c r="B817" s="40"/>
      <c r="C817" s="41"/>
      <c r="D817" s="241" t="s">
        <v>248</v>
      </c>
      <c r="E817" s="41"/>
      <c r="F817" s="242" t="s">
        <v>4964</v>
      </c>
      <c r="G817" s="41"/>
      <c r="H817" s="41"/>
      <c r="I817" s="243"/>
      <c r="J817" s="41"/>
      <c r="K817" s="41"/>
      <c r="L817" s="45"/>
      <c r="M817" s="244"/>
      <c r="N817" s="245"/>
      <c r="O817" s="92"/>
      <c r="P817" s="92"/>
      <c r="Q817" s="92"/>
      <c r="R817" s="92"/>
      <c r="S817" s="92"/>
      <c r="T817" s="93"/>
      <c r="U817" s="39"/>
      <c r="V817" s="39"/>
      <c r="W817" s="39"/>
      <c r="X817" s="39"/>
      <c r="Y817" s="39"/>
      <c r="Z817" s="39"/>
      <c r="AA817" s="39"/>
      <c r="AB817" s="39"/>
      <c r="AC817" s="39"/>
      <c r="AD817" s="39"/>
      <c r="AE817" s="39"/>
      <c r="AT817" s="18" t="s">
        <v>248</v>
      </c>
      <c r="AU817" s="18" t="s">
        <v>84</v>
      </c>
    </row>
    <row r="818" s="13" customFormat="1">
      <c r="A818" s="13"/>
      <c r="B818" s="246"/>
      <c r="C818" s="247"/>
      <c r="D818" s="241" t="s">
        <v>250</v>
      </c>
      <c r="E818" s="248" t="s">
        <v>1</v>
      </c>
      <c r="F818" s="249" t="s">
        <v>4966</v>
      </c>
      <c r="G818" s="247"/>
      <c r="H818" s="248" t="s">
        <v>1</v>
      </c>
      <c r="I818" s="250"/>
      <c r="J818" s="247"/>
      <c r="K818" s="247"/>
      <c r="L818" s="251"/>
      <c r="M818" s="252"/>
      <c r="N818" s="253"/>
      <c r="O818" s="253"/>
      <c r="P818" s="253"/>
      <c r="Q818" s="253"/>
      <c r="R818" s="253"/>
      <c r="S818" s="253"/>
      <c r="T818" s="254"/>
      <c r="U818" s="13"/>
      <c r="V818" s="13"/>
      <c r="W818" s="13"/>
      <c r="X818" s="13"/>
      <c r="Y818" s="13"/>
      <c r="Z818" s="13"/>
      <c r="AA818" s="13"/>
      <c r="AB818" s="13"/>
      <c r="AC818" s="13"/>
      <c r="AD818" s="13"/>
      <c r="AE818" s="13"/>
      <c r="AT818" s="255" t="s">
        <v>250</v>
      </c>
      <c r="AU818" s="255" t="s">
        <v>84</v>
      </c>
      <c r="AV818" s="13" t="s">
        <v>82</v>
      </c>
      <c r="AW818" s="13" t="s">
        <v>31</v>
      </c>
      <c r="AX818" s="13" t="s">
        <v>75</v>
      </c>
      <c r="AY818" s="255" t="s">
        <v>239</v>
      </c>
    </row>
    <row r="819" s="14" customFormat="1">
      <c r="A819" s="14"/>
      <c r="B819" s="256"/>
      <c r="C819" s="257"/>
      <c r="D819" s="241" t="s">
        <v>250</v>
      </c>
      <c r="E819" s="258" t="s">
        <v>1</v>
      </c>
      <c r="F819" s="259" t="s">
        <v>4939</v>
      </c>
      <c r="G819" s="257"/>
      <c r="H819" s="260">
        <v>1</v>
      </c>
      <c r="I819" s="261"/>
      <c r="J819" s="257"/>
      <c r="K819" s="257"/>
      <c r="L819" s="262"/>
      <c r="M819" s="263"/>
      <c r="N819" s="264"/>
      <c r="O819" s="264"/>
      <c r="P819" s="264"/>
      <c r="Q819" s="264"/>
      <c r="R819" s="264"/>
      <c r="S819" s="264"/>
      <c r="T819" s="265"/>
      <c r="U819" s="14"/>
      <c r="V819" s="14"/>
      <c r="W819" s="14"/>
      <c r="X819" s="14"/>
      <c r="Y819" s="14"/>
      <c r="Z819" s="14"/>
      <c r="AA819" s="14"/>
      <c r="AB819" s="14"/>
      <c r="AC819" s="14"/>
      <c r="AD819" s="14"/>
      <c r="AE819" s="14"/>
      <c r="AT819" s="266" t="s">
        <v>250</v>
      </c>
      <c r="AU819" s="266" t="s">
        <v>84</v>
      </c>
      <c r="AV819" s="14" t="s">
        <v>84</v>
      </c>
      <c r="AW819" s="14" t="s">
        <v>31</v>
      </c>
      <c r="AX819" s="14" t="s">
        <v>75</v>
      </c>
      <c r="AY819" s="266" t="s">
        <v>239</v>
      </c>
    </row>
    <row r="820" s="14" customFormat="1">
      <c r="A820" s="14"/>
      <c r="B820" s="256"/>
      <c r="C820" s="257"/>
      <c r="D820" s="241" t="s">
        <v>250</v>
      </c>
      <c r="E820" s="258" t="s">
        <v>1</v>
      </c>
      <c r="F820" s="259" t="s">
        <v>4940</v>
      </c>
      <c r="G820" s="257"/>
      <c r="H820" s="260">
        <v>1</v>
      </c>
      <c r="I820" s="261"/>
      <c r="J820" s="257"/>
      <c r="K820" s="257"/>
      <c r="L820" s="262"/>
      <c r="M820" s="263"/>
      <c r="N820" s="264"/>
      <c r="O820" s="264"/>
      <c r="P820" s="264"/>
      <c r="Q820" s="264"/>
      <c r="R820" s="264"/>
      <c r="S820" s="264"/>
      <c r="T820" s="265"/>
      <c r="U820" s="14"/>
      <c r="V820" s="14"/>
      <c r="W820" s="14"/>
      <c r="X820" s="14"/>
      <c r="Y820" s="14"/>
      <c r="Z820" s="14"/>
      <c r="AA820" s="14"/>
      <c r="AB820" s="14"/>
      <c r="AC820" s="14"/>
      <c r="AD820" s="14"/>
      <c r="AE820" s="14"/>
      <c r="AT820" s="266" t="s">
        <v>250</v>
      </c>
      <c r="AU820" s="266" t="s">
        <v>84</v>
      </c>
      <c r="AV820" s="14" t="s">
        <v>84</v>
      </c>
      <c r="AW820" s="14" t="s">
        <v>31</v>
      </c>
      <c r="AX820" s="14" t="s">
        <v>75</v>
      </c>
      <c r="AY820" s="266" t="s">
        <v>239</v>
      </c>
    </row>
    <row r="821" s="14" customFormat="1">
      <c r="A821" s="14"/>
      <c r="B821" s="256"/>
      <c r="C821" s="257"/>
      <c r="D821" s="241" t="s">
        <v>250</v>
      </c>
      <c r="E821" s="258" t="s">
        <v>1</v>
      </c>
      <c r="F821" s="259" t="s">
        <v>4941</v>
      </c>
      <c r="G821" s="257"/>
      <c r="H821" s="260">
        <v>2</v>
      </c>
      <c r="I821" s="261"/>
      <c r="J821" s="257"/>
      <c r="K821" s="257"/>
      <c r="L821" s="262"/>
      <c r="M821" s="263"/>
      <c r="N821" s="264"/>
      <c r="O821" s="264"/>
      <c r="P821" s="264"/>
      <c r="Q821" s="264"/>
      <c r="R821" s="264"/>
      <c r="S821" s="264"/>
      <c r="T821" s="265"/>
      <c r="U821" s="14"/>
      <c r="V821" s="14"/>
      <c r="W821" s="14"/>
      <c r="X821" s="14"/>
      <c r="Y821" s="14"/>
      <c r="Z821" s="14"/>
      <c r="AA821" s="14"/>
      <c r="AB821" s="14"/>
      <c r="AC821" s="14"/>
      <c r="AD821" s="14"/>
      <c r="AE821" s="14"/>
      <c r="AT821" s="266" t="s">
        <v>250</v>
      </c>
      <c r="AU821" s="266" t="s">
        <v>84</v>
      </c>
      <c r="AV821" s="14" t="s">
        <v>84</v>
      </c>
      <c r="AW821" s="14" t="s">
        <v>31</v>
      </c>
      <c r="AX821" s="14" t="s">
        <v>75</v>
      </c>
      <c r="AY821" s="266" t="s">
        <v>239</v>
      </c>
    </row>
    <row r="822" s="14" customFormat="1">
      <c r="A822" s="14"/>
      <c r="B822" s="256"/>
      <c r="C822" s="257"/>
      <c r="D822" s="241" t="s">
        <v>250</v>
      </c>
      <c r="E822" s="258" t="s">
        <v>1</v>
      </c>
      <c r="F822" s="259" t="s">
        <v>4942</v>
      </c>
      <c r="G822" s="257"/>
      <c r="H822" s="260">
        <v>2</v>
      </c>
      <c r="I822" s="261"/>
      <c r="J822" s="257"/>
      <c r="K822" s="257"/>
      <c r="L822" s="262"/>
      <c r="M822" s="263"/>
      <c r="N822" s="264"/>
      <c r="O822" s="264"/>
      <c r="P822" s="264"/>
      <c r="Q822" s="264"/>
      <c r="R822" s="264"/>
      <c r="S822" s="264"/>
      <c r="T822" s="265"/>
      <c r="U822" s="14"/>
      <c r="V822" s="14"/>
      <c r="W822" s="14"/>
      <c r="X822" s="14"/>
      <c r="Y822" s="14"/>
      <c r="Z822" s="14"/>
      <c r="AA822" s="14"/>
      <c r="AB822" s="14"/>
      <c r="AC822" s="14"/>
      <c r="AD822" s="14"/>
      <c r="AE822" s="14"/>
      <c r="AT822" s="266" t="s">
        <v>250</v>
      </c>
      <c r="AU822" s="266" t="s">
        <v>84</v>
      </c>
      <c r="AV822" s="14" t="s">
        <v>84</v>
      </c>
      <c r="AW822" s="14" t="s">
        <v>31</v>
      </c>
      <c r="AX822" s="14" t="s">
        <v>75</v>
      </c>
      <c r="AY822" s="266" t="s">
        <v>239</v>
      </c>
    </row>
    <row r="823" s="14" customFormat="1">
      <c r="A823" s="14"/>
      <c r="B823" s="256"/>
      <c r="C823" s="257"/>
      <c r="D823" s="241" t="s">
        <v>250</v>
      </c>
      <c r="E823" s="258" t="s">
        <v>1</v>
      </c>
      <c r="F823" s="259" t="s">
        <v>4943</v>
      </c>
      <c r="G823" s="257"/>
      <c r="H823" s="260">
        <v>1</v>
      </c>
      <c r="I823" s="261"/>
      <c r="J823" s="257"/>
      <c r="K823" s="257"/>
      <c r="L823" s="262"/>
      <c r="M823" s="263"/>
      <c r="N823" s="264"/>
      <c r="O823" s="264"/>
      <c r="P823" s="264"/>
      <c r="Q823" s="264"/>
      <c r="R823" s="264"/>
      <c r="S823" s="264"/>
      <c r="T823" s="265"/>
      <c r="U823" s="14"/>
      <c r="V823" s="14"/>
      <c r="W823" s="14"/>
      <c r="X823" s="14"/>
      <c r="Y823" s="14"/>
      <c r="Z823" s="14"/>
      <c r="AA823" s="14"/>
      <c r="AB823" s="14"/>
      <c r="AC823" s="14"/>
      <c r="AD823" s="14"/>
      <c r="AE823" s="14"/>
      <c r="AT823" s="266" t="s">
        <v>250</v>
      </c>
      <c r="AU823" s="266" t="s">
        <v>84</v>
      </c>
      <c r="AV823" s="14" t="s">
        <v>84</v>
      </c>
      <c r="AW823" s="14" t="s">
        <v>31</v>
      </c>
      <c r="AX823" s="14" t="s">
        <v>75</v>
      </c>
      <c r="AY823" s="266" t="s">
        <v>239</v>
      </c>
    </row>
    <row r="824" s="15" customFormat="1">
      <c r="A824" s="15"/>
      <c r="B824" s="267"/>
      <c r="C824" s="268"/>
      <c r="D824" s="241" t="s">
        <v>250</v>
      </c>
      <c r="E824" s="269" t="s">
        <v>1</v>
      </c>
      <c r="F824" s="270" t="s">
        <v>277</v>
      </c>
      <c r="G824" s="268"/>
      <c r="H824" s="271">
        <v>7</v>
      </c>
      <c r="I824" s="272"/>
      <c r="J824" s="268"/>
      <c r="K824" s="268"/>
      <c r="L824" s="273"/>
      <c r="M824" s="274"/>
      <c r="N824" s="275"/>
      <c r="O824" s="275"/>
      <c r="P824" s="275"/>
      <c r="Q824" s="275"/>
      <c r="R824" s="275"/>
      <c r="S824" s="275"/>
      <c r="T824" s="276"/>
      <c r="U824" s="15"/>
      <c r="V824" s="15"/>
      <c r="W824" s="15"/>
      <c r="X824" s="15"/>
      <c r="Y824" s="15"/>
      <c r="Z824" s="15"/>
      <c r="AA824" s="15"/>
      <c r="AB824" s="15"/>
      <c r="AC824" s="15"/>
      <c r="AD824" s="15"/>
      <c r="AE824" s="15"/>
      <c r="AT824" s="277" t="s">
        <v>250</v>
      </c>
      <c r="AU824" s="277" t="s">
        <v>84</v>
      </c>
      <c r="AV824" s="15" t="s">
        <v>246</v>
      </c>
      <c r="AW824" s="15" t="s">
        <v>31</v>
      </c>
      <c r="AX824" s="15" t="s">
        <v>82</v>
      </c>
      <c r="AY824" s="277" t="s">
        <v>239</v>
      </c>
    </row>
    <row r="825" s="2" customFormat="1" ht="21.75" customHeight="1">
      <c r="A825" s="39"/>
      <c r="B825" s="40"/>
      <c r="C825" s="302" t="s">
        <v>1798</v>
      </c>
      <c r="D825" s="302" t="s">
        <v>1240</v>
      </c>
      <c r="E825" s="303" t="s">
        <v>4967</v>
      </c>
      <c r="F825" s="304" t="s">
        <v>4968</v>
      </c>
      <c r="G825" s="305" t="s">
        <v>523</v>
      </c>
      <c r="H825" s="306">
        <v>11</v>
      </c>
      <c r="I825" s="307"/>
      <c r="J825" s="308">
        <f>ROUND(I825*H825,2)</f>
        <v>0</v>
      </c>
      <c r="K825" s="304" t="s">
        <v>1</v>
      </c>
      <c r="L825" s="309"/>
      <c r="M825" s="310" t="s">
        <v>1</v>
      </c>
      <c r="N825" s="311" t="s">
        <v>40</v>
      </c>
      <c r="O825" s="92"/>
      <c r="P825" s="237">
        <f>O825*H825</f>
        <v>0</v>
      </c>
      <c r="Q825" s="237">
        <v>0.00040000000000000002</v>
      </c>
      <c r="R825" s="237">
        <f>Q825*H825</f>
        <v>0.0044000000000000003</v>
      </c>
      <c r="S825" s="237">
        <v>0</v>
      </c>
      <c r="T825" s="238">
        <f>S825*H825</f>
        <v>0</v>
      </c>
      <c r="U825" s="39"/>
      <c r="V825" s="39"/>
      <c r="W825" s="39"/>
      <c r="X825" s="39"/>
      <c r="Y825" s="39"/>
      <c r="Z825" s="39"/>
      <c r="AA825" s="39"/>
      <c r="AB825" s="39"/>
      <c r="AC825" s="39"/>
      <c r="AD825" s="39"/>
      <c r="AE825" s="39"/>
      <c r="AR825" s="239" t="s">
        <v>299</v>
      </c>
      <c r="AT825" s="239" t="s">
        <v>1240</v>
      </c>
      <c r="AU825" s="239" t="s">
        <v>84</v>
      </c>
      <c r="AY825" s="18" t="s">
        <v>239</v>
      </c>
      <c r="BE825" s="240">
        <f>IF(N825="základní",J825,0)</f>
        <v>0</v>
      </c>
      <c r="BF825" s="240">
        <f>IF(N825="snížená",J825,0)</f>
        <v>0</v>
      </c>
      <c r="BG825" s="240">
        <f>IF(N825="zákl. přenesená",J825,0)</f>
        <v>0</v>
      </c>
      <c r="BH825" s="240">
        <f>IF(N825="sníž. přenesená",J825,0)</f>
        <v>0</v>
      </c>
      <c r="BI825" s="240">
        <f>IF(N825="nulová",J825,0)</f>
        <v>0</v>
      </c>
      <c r="BJ825" s="18" t="s">
        <v>82</v>
      </c>
      <c r="BK825" s="240">
        <f>ROUND(I825*H825,2)</f>
        <v>0</v>
      </c>
      <c r="BL825" s="18" t="s">
        <v>246</v>
      </c>
      <c r="BM825" s="239" t="s">
        <v>4969</v>
      </c>
    </row>
    <row r="826" s="2" customFormat="1">
      <c r="A826" s="39"/>
      <c r="B826" s="40"/>
      <c r="C826" s="41"/>
      <c r="D826" s="241" t="s">
        <v>248</v>
      </c>
      <c r="E826" s="41"/>
      <c r="F826" s="242" t="s">
        <v>4968</v>
      </c>
      <c r="G826" s="41"/>
      <c r="H826" s="41"/>
      <c r="I826" s="243"/>
      <c r="J826" s="41"/>
      <c r="K826" s="41"/>
      <c r="L826" s="45"/>
      <c r="M826" s="244"/>
      <c r="N826" s="245"/>
      <c r="O826" s="92"/>
      <c r="P826" s="92"/>
      <c r="Q826" s="92"/>
      <c r="R826" s="92"/>
      <c r="S826" s="92"/>
      <c r="T826" s="93"/>
      <c r="U826" s="39"/>
      <c r="V826" s="39"/>
      <c r="W826" s="39"/>
      <c r="X826" s="39"/>
      <c r="Y826" s="39"/>
      <c r="Z826" s="39"/>
      <c r="AA826" s="39"/>
      <c r="AB826" s="39"/>
      <c r="AC826" s="39"/>
      <c r="AD826" s="39"/>
      <c r="AE826" s="39"/>
      <c r="AT826" s="18" t="s">
        <v>248</v>
      </c>
      <c r="AU826" s="18" t="s">
        <v>84</v>
      </c>
    </row>
    <row r="827" s="13" customFormat="1">
      <c r="A827" s="13"/>
      <c r="B827" s="246"/>
      <c r="C827" s="247"/>
      <c r="D827" s="241" t="s">
        <v>250</v>
      </c>
      <c r="E827" s="248" t="s">
        <v>1</v>
      </c>
      <c r="F827" s="249" t="s">
        <v>4966</v>
      </c>
      <c r="G827" s="247"/>
      <c r="H827" s="248" t="s">
        <v>1</v>
      </c>
      <c r="I827" s="250"/>
      <c r="J827" s="247"/>
      <c r="K827" s="247"/>
      <c r="L827" s="251"/>
      <c r="M827" s="252"/>
      <c r="N827" s="253"/>
      <c r="O827" s="253"/>
      <c r="P827" s="253"/>
      <c r="Q827" s="253"/>
      <c r="R827" s="253"/>
      <c r="S827" s="253"/>
      <c r="T827" s="254"/>
      <c r="U827" s="13"/>
      <c r="V827" s="13"/>
      <c r="W827" s="13"/>
      <c r="X827" s="13"/>
      <c r="Y827" s="13"/>
      <c r="Z827" s="13"/>
      <c r="AA827" s="13"/>
      <c r="AB827" s="13"/>
      <c r="AC827" s="13"/>
      <c r="AD827" s="13"/>
      <c r="AE827" s="13"/>
      <c r="AT827" s="255" t="s">
        <v>250</v>
      </c>
      <c r="AU827" s="255" t="s">
        <v>84</v>
      </c>
      <c r="AV827" s="13" t="s">
        <v>82</v>
      </c>
      <c r="AW827" s="13" t="s">
        <v>31</v>
      </c>
      <c r="AX827" s="13" t="s">
        <v>75</v>
      </c>
      <c r="AY827" s="255" t="s">
        <v>239</v>
      </c>
    </row>
    <row r="828" s="14" customFormat="1">
      <c r="A828" s="14"/>
      <c r="B828" s="256"/>
      <c r="C828" s="257"/>
      <c r="D828" s="241" t="s">
        <v>250</v>
      </c>
      <c r="E828" s="258" t="s">
        <v>1</v>
      </c>
      <c r="F828" s="259" t="s">
        <v>4939</v>
      </c>
      <c r="G828" s="257"/>
      <c r="H828" s="260">
        <v>1</v>
      </c>
      <c r="I828" s="261"/>
      <c r="J828" s="257"/>
      <c r="K828" s="257"/>
      <c r="L828" s="262"/>
      <c r="M828" s="263"/>
      <c r="N828" s="264"/>
      <c r="O828" s="264"/>
      <c r="P828" s="264"/>
      <c r="Q828" s="264"/>
      <c r="R828" s="264"/>
      <c r="S828" s="264"/>
      <c r="T828" s="265"/>
      <c r="U828" s="14"/>
      <c r="V828" s="14"/>
      <c r="W828" s="14"/>
      <c r="X828" s="14"/>
      <c r="Y828" s="14"/>
      <c r="Z828" s="14"/>
      <c r="AA828" s="14"/>
      <c r="AB828" s="14"/>
      <c r="AC828" s="14"/>
      <c r="AD828" s="14"/>
      <c r="AE828" s="14"/>
      <c r="AT828" s="266" t="s">
        <v>250</v>
      </c>
      <c r="AU828" s="266" t="s">
        <v>84</v>
      </c>
      <c r="AV828" s="14" t="s">
        <v>84</v>
      </c>
      <c r="AW828" s="14" t="s">
        <v>31</v>
      </c>
      <c r="AX828" s="14" t="s">
        <v>75</v>
      </c>
      <c r="AY828" s="266" t="s">
        <v>239</v>
      </c>
    </row>
    <row r="829" s="14" customFormat="1">
      <c r="A829" s="14"/>
      <c r="B829" s="256"/>
      <c r="C829" s="257"/>
      <c r="D829" s="241" t="s">
        <v>250</v>
      </c>
      <c r="E829" s="258" t="s">
        <v>1</v>
      </c>
      <c r="F829" s="259" t="s">
        <v>4940</v>
      </c>
      <c r="G829" s="257"/>
      <c r="H829" s="260">
        <v>1</v>
      </c>
      <c r="I829" s="261"/>
      <c r="J829" s="257"/>
      <c r="K829" s="257"/>
      <c r="L829" s="262"/>
      <c r="M829" s="263"/>
      <c r="N829" s="264"/>
      <c r="O829" s="264"/>
      <c r="P829" s="264"/>
      <c r="Q829" s="264"/>
      <c r="R829" s="264"/>
      <c r="S829" s="264"/>
      <c r="T829" s="265"/>
      <c r="U829" s="14"/>
      <c r="V829" s="14"/>
      <c r="W829" s="14"/>
      <c r="X829" s="14"/>
      <c r="Y829" s="14"/>
      <c r="Z829" s="14"/>
      <c r="AA829" s="14"/>
      <c r="AB829" s="14"/>
      <c r="AC829" s="14"/>
      <c r="AD829" s="14"/>
      <c r="AE829" s="14"/>
      <c r="AT829" s="266" t="s">
        <v>250</v>
      </c>
      <c r="AU829" s="266" t="s">
        <v>84</v>
      </c>
      <c r="AV829" s="14" t="s">
        <v>84</v>
      </c>
      <c r="AW829" s="14" t="s">
        <v>31</v>
      </c>
      <c r="AX829" s="14" t="s">
        <v>75</v>
      </c>
      <c r="AY829" s="266" t="s">
        <v>239</v>
      </c>
    </row>
    <row r="830" s="14" customFormat="1">
      <c r="A830" s="14"/>
      <c r="B830" s="256"/>
      <c r="C830" s="257"/>
      <c r="D830" s="241" t="s">
        <v>250</v>
      </c>
      <c r="E830" s="258" t="s">
        <v>1</v>
      </c>
      <c r="F830" s="259" t="s">
        <v>4941</v>
      </c>
      <c r="G830" s="257"/>
      <c r="H830" s="260">
        <v>2</v>
      </c>
      <c r="I830" s="261"/>
      <c r="J830" s="257"/>
      <c r="K830" s="257"/>
      <c r="L830" s="262"/>
      <c r="M830" s="263"/>
      <c r="N830" s="264"/>
      <c r="O830" s="264"/>
      <c r="P830" s="264"/>
      <c r="Q830" s="264"/>
      <c r="R830" s="264"/>
      <c r="S830" s="264"/>
      <c r="T830" s="265"/>
      <c r="U830" s="14"/>
      <c r="V830" s="14"/>
      <c r="W830" s="14"/>
      <c r="X830" s="14"/>
      <c r="Y830" s="14"/>
      <c r="Z830" s="14"/>
      <c r="AA830" s="14"/>
      <c r="AB830" s="14"/>
      <c r="AC830" s="14"/>
      <c r="AD830" s="14"/>
      <c r="AE830" s="14"/>
      <c r="AT830" s="266" t="s">
        <v>250</v>
      </c>
      <c r="AU830" s="266" t="s">
        <v>84</v>
      </c>
      <c r="AV830" s="14" t="s">
        <v>84</v>
      </c>
      <c r="AW830" s="14" t="s">
        <v>31</v>
      </c>
      <c r="AX830" s="14" t="s">
        <v>75</v>
      </c>
      <c r="AY830" s="266" t="s">
        <v>239</v>
      </c>
    </row>
    <row r="831" s="14" customFormat="1">
      <c r="A831" s="14"/>
      <c r="B831" s="256"/>
      <c r="C831" s="257"/>
      <c r="D831" s="241" t="s">
        <v>250</v>
      </c>
      <c r="E831" s="258" t="s">
        <v>1</v>
      </c>
      <c r="F831" s="259" t="s">
        <v>4970</v>
      </c>
      <c r="G831" s="257"/>
      <c r="H831" s="260">
        <v>2</v>
      </c>
      <c r="I831" s="261"/>
      <c r="J831" s="257"/>
      <c r="K831" s="257"/>
      <c r="L831" s="262"/>
      <c r="M831" s="263"/>
      <c r="N831" s="264"/>
      <c r="O831" s="264"/>
      <c r="P831" s="264"/>
      <c r="Q831" s="264"/>
      <c r="R831" s="264"/>
      <c r="S831" s="264"/>
      <c r="T831" s="265"/>
      <c r="U831" s="14"/>
      <c r="V831" s="14"/>
      <c r="W831" s="14"/>
      <c r="X831" s="14"/>
      <c r="Y831" s="14"/>
      <c r="Z831" s="14"/>
      <c r="AA831" s="14"/>
      <c r="AB831" s="14"/>
      <c r="AC831" s="14"/>
      <c r="AD831" s="14"/>
      <c r="AE831" s="14"/>
      <c r="AT831" s="266" t="s">
        <v>250</v>
      </c>
      <c r="AU831" s="266" t="s">
        <v>84</v>
      </c>
      <c r="AV831" s="14" t="s">
        <v>84</v>
      </c>
      <c r="AW831" s="14" t="s">
        <v>31</v>
      </c>
      <c r="AX831" s="14" t="s">
        <v>75</v>
      </c>
      <c r="AY831" s="266" t="s">
        <v>239</v>
      </c>
    </row>
    <row r="832" s="14" customFormat="1">
      <c r="A832" s="14"/>
      <c r="B832" s="256"/>
      <c r="C832" s="257"/>
      <c r="D832" s="241" t="s">
        <v>250</v>
      </c>
      <c r="E832" s="258" t="s">
        <v>1</v>
      </c>
      <c r="F832" s="259" t="s">
        <v>4943</v>
      </c>
      <c r="G832" s="257"/>
      <c r="H832" s="260">
        <v>1</v>
      </c>
      <c r="I832" s="261"/>
      <c r="J832" s="257"/>
      <c r="K832" s="257"/>
      <c r="L832" s="262"/>
      <c r="M832" s="263"/>
      <c r="N832" s="264"/>
      <c r="O832" s="264"/>
      <c r="P832" s="264"/>
      <c r="Q832" s="264"/>
      <c r="R832" s="264"/>
      <c r="S832" s="264"/>
      <c r="T832" s="265"/>
      <c r="U832" s="14"/>
      <c r="V832" s="14"/>
      <c r="W832" s="14"/>
      <c r="X832" s="14"/>
      <c r="Y832" s="14"/>
      <c r="Z832" s="14"/>
      <c r="AA832" s="14"/>
      <c r="AB832" s="14"/>
      <c r="AC832" s="14"/>
      <c r="AD832" s="14"/>
      <c r="AE832" s="14"/>
      <c r="AT832" s="266" t="s">
        <v>250</v>
      </c>
      <c r="AU832" s="266" t="s">
        <v>84</v>
      </c>
      <c r="AV832" s="14" t="s">
        <v>84</v>
      </c>
      <c r="AW832" s="14" t="s">
        <v>31</v>
      </c>
      <c r="AX832" s="14" t="s">
        <v>75</v>
      </c>
      <c r="AY832" s="266" t="s">
        <v>239</v>
      </c>
    </row>
    <row r="833" s="14" customFormat="1">
      <c r="A833" s="14"/>
      <c r="B833" s="256"/>
      <c r="C833" s="257"/>
      <c r="D833" s="241" t="s">
        <v>250</v>
      </c>
      <c r="E833" s="258" t="s">
        <v>1</v>
      </c>
      <c r="F833" s="259" t="s">
        <v>4945</v>
      </c>
      <c r="G833" s="257"/>
      <c r="H833" s="260">
        <v>1</v>
      </c>
      <c r="I833" s="261"/>
      <c r="J833" s="257"/>
      <c r="K833" s="257"/>
      <c r="L833" s="262"/>
      <c r="M833" s="263"/>
      <c r="N833" s="264"/>
      <c r="O833" s="264"/>
      <c r="P833" s="264"/>
      <c r="Q833" s="264"/>
      <c r="R833" s="264"/>
      <c r="S833" s="264"/>
      <c r="T833" s="265"/>
      <c r="U833" s="14"/>
      <c r="V833" s="14"/>
      <c r="W833" s="14"/>
      <c r="X833" s="14"/>
      <c r="Y833" s="14"/>
      <c r="Z833" s="14"/>
      <c r="AA833" s="14"/>
      <c r="AB833" s="14"/>
      <c r="AC833" s="14"/>
      <c r="AD833" s="14"/>
      <c r="AE833" s="14"/>
      <c r="AT833" s="266" t="s">
        <v>250</v>
      </c>
      <c r="AU833" s="266" t="s">
        <v>84</v>
      </c>
      <c r="AV833" s="14" t="s">
        <v>84</v>
      </c>
      <c r="AW833" s="14" t="s">
        <v>31</v>
      </c>
      <c r="AX833" s="14" t="s">
        <v>75</v>
      </c>
      <c r="AY833" s="266" t="s">
        <v>239</v>
      </c>
    </row>
    <row r="834" s="14" customFormat="1">
      <c r="A834" s="14"/>
      <c r="B834" s="256"/>
      <c r="C834" s="257"/>
      <c r="D834" s="241" t="s">
        <v>250</v>
      </c>
      <c r="E834" s="258" t="s">
        <v>1</v>
      </c>
      <c r="F834" s="259" t="s">
        <v>4946</v>
      </c>
      <c r="G834" s="257"/>
      <c r="H834" s="260">
        <v>3</v>
      </c>
      <c r="I834" s="261"/>
      <c r="J834" s="257"/>
      <c r="K834" s="257"/>
      <c r="L834" s="262"/>
      <c r="M834" s="263"/>
      <c r="N834" s="264"/>
      <c r="O834" s="264"/>
      <c r="P834" s="264"/>
      <c r="Q834" s="264"/>
      <c r="R834" s="264"/>
      <c r="S834" s="264"/>
      <c r="T834" s="265"/>
      <c r="U834" s="14"/>
      <c r="V834" s="14"/>
      <c r="W834" s="14"/>
      <c r="X834" s="14"/>
      <c r="Y834" s="14"/>
      <c r="Z834" s="14"/>
      <c r="AA834" s="14"/>
      <c r="AB834" s="14"/>
      <c r="AC834" s="14"/>
      <c r="AD834" s="14"/>
      <c r="AE834" s="14"/>
      <c r="AT834" s="266" t="s">
        <v>250</v>
      </c>
      <c r="AU834" s="266" t="s">
        <v>84</v>
      </c>
      <c r="AV834" s="14" t="s">
        <v>84</v>
      </c>
      <c r="AW834" s="14" t="s">
        <v>31</v>
      </c>
      <c r="AX834" s="14" t="s">
        <v>75</v>
      </c>
      <c r="AY834" s="266" t="s">
        <v>239</v>
      </c>
    </row>
    <row r="835" s="15" customFormat="1">
      <c r="A835" s="15"/>
      <c r="B835" s="267"/>
      <c r="C835" s="268"/>
      <c r="D835" s="241" t="s">
        <v>250</v>
      </c>
      <c r="E835" s="269" t="s">
        <v>1</v>
      </c>
      <c r="F835" s="270" t="s">
        <v>277</v>
      </c>
      <c r="G835" s="268"/>
      <c r="H835" s="271">
        <v>11</v>
      </c>
      <c r="I835" s="272"/>
      <c r="J835" s="268"/>
      <c r="K835" s="268"/>
      <c r="L835" s="273"/>
      <c r="M835" s="274"/>
      <c r="N835" s="275"/>
      <c r="O835" s="275"/>
      <c r="P835" s="275"/>
      <c r="Q835" s="275"/>
      <c r="R835" s="275"/>
      <c r="S835" s="275"/>
      <c r="T835" s="276"/>
      <c r="U835" s="15"/>
      <c r="V835" s="15"/>
      <c r="W835" s="15"/>
      <c r="X835" s="15"/>
      <c r="Y835" s="15"/>
      <c r="Z835" s="15"/>
      <c r="AA835" s="15"/>
      <c r="AB835" s="15"/>
      <c r="AC835" s="15"/>
      <c r="AD835" s="15"/>
      <c r="AE835" s="15"/>
      <c r="AT835" s="277" t="s">
        <v>250</v>
      </c>
      <c r="AU835" s="277" t="s">
        <v>84</v>
      </c>
      <c r="AV835" s="15" t="s">
        <v>246</v>
      </c>
      <c r="AW835" s="15" t="s">
        <v>31</v>
      </c>
      <c r="AX835" s="15" t="s">
        <v>82</v>
      </c>
      <c r="AY835" s="277" t="s">
        <v>239</v>
      </c>
    </row>
    <row r="836" s="2" customFormat="1" ht="21.75" customHeight="1">
      <c r="A836" s="39"/>
      <c r="B836" s="40"/>
      <c r="C836" s="302" t="s">
        <v>1802</v>
      </c>
      <c r="D836" s="302" t="s">
        <v>1240</v>
      </c>
      <c r="E836" s="303" t="s">
        <v>4971</v>
      </c>
      <c r="F836" s="304" t="s">
        <v>4972</v>
      </c>
      <c r="G836" s="305" t="s">
        <v>523</v>
      </c>
      <c r="H836" s="306">
        <v>18</v>
      </c>
      <c r="I836" s="307"/>
      <c r="J836" s="308">
        <f>ROUND(I836*H836,2)</f>
        <v>0</v>
      </c>
      <c r="K836" s="304" t="s">
        <v>1</v>
      </c>
      <c r="L836" s="309"/>
      <c r="M836" s="310" t="s">
        <v>1</v>
      </c>
      <c r="N836" s="311" t="s">
        <v>40</v>
      </c>
      <c r="O836" s="92"/>
      <c r="P836" s="237">
        <f>O836*H836</f>
        <v>0</v>
      </c>
      <c r="Q836" s="237">
        <v>0.00040000000000000002</v>
      </c>
      <c r="R836" s="237">
        <f>Q836*H836</f>
        <v>0.0072000000000000007</v>
      </c>
      <c r="S836" s="237">
        <v>0</v>
      </c>
      <c r="T836" s="238">
        <f>S836*H836</f>
        <v>0</v>
      </c>
      <c r="U836" s="39"/>
      <c r="V836" s="39"/>
      <c r="W836" s="39"/>
      <c r="X836" s="39"/>
      <c r="Y836" s="39"/>
      <c r="Z836" s="39"/>
      <c r="AA836" s="39"/>
      <c r="AB836" s="39"/>
      <c r="AC836" s="39"/>
      <c r="AD836" s="39"/>
      <c r="AE836" s="39"/>
      <c r="AR836" s="239" t="s">
        <v>299</v>
      </c>
      <c r="AT836" s="239" t="s">
        <v>1240</v>
      </c>
      <c r="AU836" s="239" t="s">
        <v>84</v>
      </c>
      <c r="AY836" s="18" t="s">
        <v>239</v>
      </c>
      <c r="BE836" s="240">
        <f>IF(N836="základní",J836,0)</f>
        <v>0</v>
      </c>
      <c r="BF836" s="240">
        <f>IF(N836="snížená",J836,0)</f>
        <v>0</v>
      </c>
      <c r="BG836" s="240">
        <f>IF(N836="zákl. přenesená",J836,0)</f>
        <v>0</v>
      </c>
      <c r="BH836" s="240">
        <f>IF(N836="sníž. přenesená",J836,0)</f>
        <v>0</v>
      </c>
      <c r="BI836" s="240">
        <f>IF(N836="nulová",J836,0)</f>
        <v>0</v>
      </c>
      <c r="BJ836" s="18" t="s">
        <v>82</v>
      </c>
      <c r="BK836" s="240">
        <f>ROUND(I836*H836,2)</f>
        <v>0</v>
      </c>
      <c r="BL836" s="18" t="s">
        <v>246</v>
      </c>
      <c r="BM836" s="239" t="s">
        <v>4973</v>
      </c>
    </row>
    <row r="837" s="2" customFormat="1">
      <c r="A837" s="39"/>
      <c r="B837" s="40"/>
      <c r="C837" s="41"/>
      <c r="D837" s="241" t="s">
        <v>248</v>
      </c>
      <c r="E837" s="41"/>
      <c r="F837" s="242" t="s">
        <v>4972</v>
      </c>
      <c r="G837" s="41"/>
      <c r="H837" s="41"/>
      <c r="I837" s="243"/>
      <c r="J837" s="41"/>
      <c r="K837" s="41"/>
      <c r="L837" s="45"/>
      <c r="M837" s="244"/>
      <c r="N837" s="245"/>
      <c r="O837" s="92"/>
      <c r="P837" s="92"/>
      <c r="Q837" s="92"/>
      <c r="R837" s="92"/>
      <c r="S837" s="92"/>
      <c r="T837" s="93"/>
      <c r="U837" s="39"/>
      <c r="V837" s="39"/>
      <c r="W837" s="39"/>
      <c r="X837" s="39"/>
      <c r="Y837" s="39"/>
      <c r="Z837" s="39"/>
      <c r="AA837" s="39"/>
      <c r="AB837" s="39"/>
      <c r="AC837" s="39"/>
      <c r="AD837" s="39"/>
      <c r="AE837" s="39"/>
      <c r="AT837" s="18" t="s">
        <v>248</v>
      </c>
      <c r="AU837" s="18" t="s">
        <v>84</v>
      </c>
    </row>
    <row r="838" s="13" customFormat="1">
      <c r="A838" s="13"/>
      <c r="B838" s="246"/>
      <c r="C838" s="247"/>
      <c r="D838" s="241" t="s">
        <v>250</v>
      </c>
      <c r="E838" s="248" t="s">
        <v>1</v>
      </c>
      <c r="F838" s="249" t="s">
        <v>4440</v>
      </c>
      <c r="G838" s="247"/>
      <c r="H838" s="248" t="s">
        <v>1</v>
      </c>
      <c r="I838" s="250"/>
      <c r="J838" s="247"/>
      <c r="K838" s="247"/>
      <c r="L838" s="251"/>
      <c r="M838" s="252"/>
      <c r="N838" s="253"/>
      <c r="O838" s="253"/>
      <c r="P838" s="253"/>
      <c r="Q838" s="253"/>
      <c r="R838" s="253"/>
      <c r="S838" s="253"/>
      <c r="T838" s="254"/>
      <c r="U838" s="13"/>
      <c r="V838" s="13"/>
      <c r="W838" s="13"/>
      <c r="X838" s="13"/>
      <c r="Y838" s="13"/>
      <c r="Z838" s="13"/>
      <c r="AA838" s="13"/>
      <c r="AB838" s="13"/>
      <c r="AC838" s="13"/>
      <c r="AD838" s="13"/>
      <c r="AE838" s="13"/>
      <c r="AT838" s="255" t="s">
        <v>250</v>
      </c>
      <c r="AU838" s="255" t="s">
        <v>84</v>
      </c>
      <c r="AV838" s="13" t="s">
        <v>82</v>
      </c>
      <c r="AW838" s="13" t="s">
        <v>31</v>
      </c>
      <c r="AX838" s="13" t="s">
        <v>75</v>
      </c>
      <c r="AY838" s="255" t="s">
        <v>239</v>
      </c>
    </row>
    <row r="839" s="14" customFormat="1">
      <c r="A839" s="14"/>
      <c r="B839" s="256"/>
      <c r="C839" s="257"/>
      <c r="D839" s="241" t="s">
        <v>250</v>
      </c>
      <c r="E839" s="258" t="s">
        <v>1</v>
      </c>
      <c r="F839" s="259" t="s">
        <v>4948</v>
      </c>
      <c r="G839" s="257"/>
      <c r="H839" s="260">
        <v>5</v>
      </c>
      <c r="I839" s="261"/>
      <c r="J839" s="257"/>
      <c r="K839" s="257"/>
      <c r="L839" s="262"/>
      <c r="M839" s="263"/>
      <c r="N839" s="264"/>
      <c r="O839" s="264"/>
      <c r="P839" s="264"/>
      <c r="Q839" s="264"/>
      <c r="R839" s="264"/>
      <c r="S839" s="264"/>
      <c r="T839" s="265"/>
      <c r="U839" s="14"/>
      <c r="V839" s="14"/>
      <c r="W839" s="14"/>
      <c r="X839" s="14"/>
      <c r="Y839" s="14"/>
      <c r="Z839" s="14"/>
      <c r="AA839" s="14"/>
      <c r="AB839" s="14"/>
      <c r="AC839" s="14"/>
      <c r="AD839" s="14"/>
      <c r="AE839" s="14"/>
      <c r="AT839" s="266" t="s">
        <v>250</v>
      </c>
      <c r="AU839" s="266" t="s">
        <v>84</v>
      </c>
      <c r="AV839" s="14" t="s">
        <v>84</v>
      </c>
      <c r="AW839" s="14" t="s">
        <v>31</v>
      </c>
      <c r="AX839" s="14" t="s">
        <v>75</v>
      </c>
      <c r="AY839" s="266" t="s">
        <v>239</v>
      </c>
    </row>
    <row r="840" s="13" customFormat="1">
      <c r="A840" s="13"/>
      <c r="B840" s="246"/>
      <c r="C840" s="247"/>
      <c r="D840" s="241" t="s">
        <v>250</v>
      </c>
      <c r="E840" s="248" t="s">
        <v>1</v>
      </c>
      <c r="F840" s="249" t="s">
        <v>4949</v>
      </c>
      <c r="G840" s="247"/>
      <c r="H840" s="248" t="s">
        <v>1</v>
      </c>
      <c r="I840" s="250"/>
      <c r="J840" s="247"/>
      <c r="K840" s="247"/>
      <c r="L840" s="251"/>
      <c r="M840" s="252"/>
      <c r="N840" s="253"/>
      <c r="O840" s="253"/>
      <c r="P840" s="253"/>
      <c r="Q840" s="253"/>
      <c r="R840" s="253"/>
      <c r="S840" s="253"/>
      <c r="T840" s="254"/>
      <c r="U840" s="13"/>
      <c r="V840" s="13"/>
      <c r="W840" s="13"/>
      <c r="X840" s="13"/>
      <c r="Y840" s="13"/>
      <c r="Z840" s="13"/>
      <c r="AA840" s="13"/>
      <c r="AB840" s="13"/>
      <c r="AC840" s="13"/>
      <c r="AD840" s="13"/>
      <c r="AE840" s="13"/>
      <c r="AT840" s="255" t="s">
        <v>250</v>
      </c>
      <c r="AU840" s="255" t="s">
        <v>84</v>
      </c>
      <c r="AV840" s="13" t="s">
        <v>82</v>
      </c>
      <c r="AW840" s="13" t="s">
        <v>31</v>
      </c>
      <c r="AX840" s="13" t="s">
        <v>75</v>
      </c>
      <c r="AY840" s="255" t="s">
        <v>239</v>
      </c>
    </row>
    <row r="841" s="14" customFormat="1">
      <c r="A841" s="14"/>
      <c r="B841" s="256"/>
      <c r="C841" s="257"/>
      <c r="D841" s="241" t="s">
        <v>250</v>
      </c>
      <c r="E841" s="258" t="s">
        <v>1</v>
      </c>
      <c r="F841" s="259" t="s">
        <v>4950</v>
      </c>
      <c r="G841" s="257"/>
      <c r="H841" s="260">
        <v>1</v>
      </c>
      <c r="I841" s="261"/>
      <c r="J841" s="257"/>
      <c r="K841" s="257"/>
      <c r="L841" s="262"/>
      <c r="M841" s="263"/>
      <c r="N841" s="264"/>
      <c r="O841" s="264"/>
      <c r="P841" s="264"/>
      <c r="Q841" s="264"/>
      <c r="R841" s="264"/>
      <c r="S841" s="264"/>
      <c r="T841" s="265"/>
      <c r="U841" s="14"/>
      <c r="V841" s="14"/>
      <c r="W841" s="14"/>
      <c r="X841" s="14"/>
      <c r="Y841" s="14"/>
      <c r="Z841" s="14"/>
      <c r="AA841" s="14"/>
      <c r="AB841" s="14"/>
      <c r="AC841" s="14"/>
      <c r="AD841" s="14"/>
      <c r="AE841" s="14"/>
      <c r="AT841" s="266" t="s">
        <v>250</v>
      </c>
      <c r="AU841" s="266" t="s">
        <v>84</v>
      </c>
      <c r="AV841" s="14" t="s">
        <v>84</v>
      </c>
      <c r="AW841" s="14" t="s">
        <v>31</v>
      </c>
      <c r="AX841" s="14" t="s">
        <v>75</v>
      </c>
      <c r="AY841" s="266" t="s">
        <v>239</v>
      </c>
    </row>
    <row r="842" s="14" customFormat="1">
      <c r="A842" s="14"/>
      <c r="B842" s="256"/>
      <c r="C842" s="257"/>
      <c r="D842" s="241" t="s">
        <v>250</v>
      </c>
      <c r="E842" s="258" t="s">
        <v>1</v>
      </c>
      <c r="F842" s="259" t="s">
        <v>4974</v>
      </c>
      <c r="G842" s="257"/>
      <c r="H842" s="260">
        <v>1</v>
      </c>
      <c r="I842" s="261"/>
      <c r="J842" s="257"/>
      <c r="K842" s="257"/>
      <c r="L842" s="262"/>
      <c r="M842" s="263"/>
      <c r="N842" s="264"/>
      <c r="O842" s="264"/>
      <c r="P842" s="264"/>
      <c r="Q842" s="264"/>
      <c r="R842" s="264"/>
      <c r="S842" s="264"/>
      <c r="T842" s="265"/>
      <c r="U842" s="14"/>
      <c r="V842" s="14"/>
      <c r="W842" s="14"/>
      <c r="X842" s="14"/>
      <c r="Y842" s="14"/>
      <c r="Z842" s="14"/>
      <c r="AA842" s="14"/>
      <c r="AB842" s="14"/>
      <c r="AC842" s="14"/>
      <c r="AD842" s="14"/>
      <c r="AE842" s="14"/>
      <c r="AT842" s="266" t="s">
        <v>250</v>
      </c>
      <c r="AU842" s="266" t="s">
        <v>84</v>
      </c>
      <c r="AV842" s="14" t="s">
        <v>84</v>
      </c>
      <c r="AW842" s="14" t="s">
        <v>31</v>
      </c>
      <c r="AX842" s="14" t="s">
        <v>75</v>
      </c>
      <c r="AY842" s="266" t="s">
        <v>239</v>
      </c>
    </row>
    <row r="843" s="14" customFormat="1">
      <c r="A843" s="14"/>
      <c r="B843" s="256"/>
      <c r="C843" s="257"/>
      <c r="D843" s="241" t="s">
        <v>250</v>
      </c>
      <c r="E843" s="258" t="s">
        <v>1</v>
      </c>
      <c r="F843" s="259" t="s">
        <v>4952</v>
      </c>
      <c r="G843" s="257"/>
      <c r="H843" s="260">
        <v>2</v>
      </c>
      <c r="I843" s="261"/>
      <c r="J843" s="257"/>
      <c r="K843" s="257"/>
      <c r="L843" s="262"/>
      <c r="M843" s="263"/>
      <c r="N843" s="264"/>
      <c r="O843" s="264"/>
      <c r="P843" s="264"/>
      <c r="Q843" s="264"/>
      <c r="R843" s="264"/>
      <c r="S843" s="264"/>
      <c r="T843" s="265"/>
      <c r="U843" s="14"/>
      <c r="V843" s="14"/>
      <c r="W843" s="14"/>
      <c r="X843" s="14"/>
      <c r="Y843" s="14"/>
      <c r="Z843" s="14"/>
      <c r="AA843" s="14"/>
      <c r="AB843" s="14"/>
      <c r="AC843" s="14"/>
      <c r="AD843" s="14"/>
      <c r="AE843" s="14"/>
      <c r="AT843" s="266" t="s">
        <v>250</v>
      </c>
      <c r="AU843" s="266" t="s">
        <v>84</v>
      </c>
      <c r="AV843" s="14" t="s">
        <v>84</v>
      </c>
      <c r="AW843" s="14" t="s">
        <v>31</v>
      </c>
      <c r="AX843" s="14" t="s">
        <v>75</v>
      </c>
      <c r="AY843" s="266" t="s">
        <v>239</v>
      </c>
    </row>
    <row r="844" s="13" customFormat="1">
      <c r="A844" s="13"/>
      <c r="B844" s="246"/>
      <c r="C844" s="247"/>
      <c r="D844" s="241" t="s">
        <v>250</v>
      </c>
      <c r="E844" s="248" t="s">
        <v>1</v>
      </c>
      <c r="F844" s="249" t="s">
        <v>4953</v>
      </c>
      <c r="G844" s="247"/>
      <c r="H844" s="248" t="s">
        <v>1</v>
      </c>
      <c r="I844" s="250"/>
      <c r="J844" s="247"/>
      <c r="K844" s="247"/>
      <c r="L844" s="251"/>
      <c r="M844" s="252"/>
      <c r="N844" s="253"/>
      <c r="O844" s="253"/>
      <c r="P844" s="253"/>
      <c r="Q844" s="253"/>
      <c r="R844" s="253"/>
      <c r="S844" s="253"/>
      <c r="T844" s="254"/>
      <c r="U844" s="13"/>
      <c r="V844" s="13"/>
      <c r="W844" s="13"/>
      <c r="X844" s="13"/>
      <c r="Y844" s="13"/>
      <c r="Z844" s="13"/>
      <c r="AA844" s="13"/>
      <c r="AB844" s="13"/>
      <c r="AC844" s="13"/>
      <c r="AD844" s="13"/>
      <c r="AE844" s="13"/>
      <c r="AT844" s="255" t="s">
        <v>250</v>
      </c>
      <c r="AU844" s="255" t="s">
        <v>84</v>
      </c>
      <c r="AV844" s="13" t="s">
        <v>82</v>
      </c>
      <c r="AW844" s="13" t="s">
        <v>31</v>
      </c>
      <c r="AX844" s="13" t="s">
        <v>75</v>
      </c>
      <c r="AY844" s="255" t="s">
        <v>239</v>
      </c>
    </row>
    <row r="845" s="14" customFormat="1">
      <c r="A845" s="14"/>
      <c r="B845" s="256"/>
      <c r="C845" s="257"/>
      <c r="D845" s="241" t="s">
        <v>250</v>
      </c>
      <c r="E845" s="258" t="s">
        <v>1</v>
      </c>
      <c r="F845" s="259" t="s">
        <v>4954</v>
      </c>
      <c r="G845" s="257"/>
      <c r="H845" s="260">
        <v>1</v>
      </c>
      <c r="I845" s="261"/>
      <c r="J845" s="257"/>
      <c r="K845" s="257"/>
      <c r="L845" s="262"/>
      <c r="M845" s="263"/>
      <c r="N845" s="264"/>
      <c r="O845" s="264"/>
      <c r="P845" s="264"/>
      <c r="Q845" s="264"/>
      <c r="R845" s="264"/>
      <c r="S845" s="264"/>
      <c r="T845" s="265"/>
      <c r="U845" s="14"/>
      <c r="V845" s="14"/>
      <c r="W845" s="14"/>
      <c r="X845" s="14"/>
      <c r="Y845" s="14"/>
      <c r="Z845" s="14"/>
      <c r="AA845" s="14"/>
      <c r="AB845" s="14"/>
      <c r="AC845" s="14"/>
      <c r="AD845" s="14"/>
      <c r="AE845" s="14"/>
      <c r="AT845" s="266" t="s">
        <v>250</v>
      </c>
      <c r="AU845" s="266" t="s">
        <v>84</v>
      </c>
      <c r="AV845" s="14" t="s">
        <v>84</v>
      </c>
      <c r="AW845" s="14" t="s">
        <v>31</v>
      </c>
      <c r="AX845" s="14" t="s">
        <v>75</v>
      </c>
      <c r="AY845" s="266" t="s">
        <v>239</v>
      </c>
    </row>
    <row r="846" s="14" customFormat="1">
      <c r="A846" s="14"/>
      <c r="B846" s="256"/>
      <c r="C846" s="257"/>
      <c r="D846" s="241" t="s">
        <v>250</v>
      </c>
      <c r="E846" s="258" t="s">
        <v>1</v>
      </c>
      <c r="F846" s="259" t="s">
        <v>4955</v>
      </c>
      <c r="G846" s="257"/>
      <c r="H846" s="260">
        <v>1</v>
      </c>
      <c r="I846" s="261"/>
      <c r="J846" s="257"/>
      <c r="K846" s="257"/>
      <c r="L846" s="262"/>
      <c r="M846" s="263"/>
      <c r="N846" s="264"/>
      <c r="O846" s="264"/>
      <c r="P846" s="264"/>
      <c r="Q846" s="264"/>
      <c r="R846" s="264"/>
      <c r="S846" s="264"/>
      <c r="T846" s="265"/>
      <c r="U846" s="14"/>
      <c r="V846" s="14"/>
      <c r="W846" s="14"/>
      <c r="X846" s="14"/>
      <c r="Y846" s="14"/>
      <c r="Z846" s="14"/>
      <c r="AA846" s="14"/>
      <c r="AB846" s="14"/>
      <c r="AC846" s="14"/>
      <c r="AD846" s="14"/>
      <c r="AE846" s="14"/>
      <c r="AT846" s="266" t="s">
        <v>250</v>
      </c>
      <c r="AU846" s="266" t="s">
        <v>84</v>
      </c>
      <c r="AV846" s="14" t="s">
        <v>84</v>
      </c>
      <c r="AW846" s="14" t="s">
        <v>31</v>
      </c>
      <c r="AX846" s="14" t="s">
        <v>75</v>
      </c>
      <c r="AY846" s="266" t="s">
        <v>239</v>
      </c>
    </row>
    <row r="847" s="13" customFormat="1">
      <c r="A847" s="13"/>
      <c r="B847" s="246"/>
      <c r="C847" s="247"/>
      <c r="D847" s="241" t="s">
        <v>250</v>
      </c>
      <c r="E847" s="248" t="s">
        <v>1</v>
      </c>
      <c r="F847" s="249" t="s">
        <v>4975</v>
      </c>
      <c r="G847" s="247"/>
      <c r="H847" s="248" t="s">
        <v>1</v>
      </c>
      <c r="I847" s="250"/>
      <c r="J847" s="247"/>
      <c r="K847" s="247"/>
      <c r="L847" s="251"/>
      <c r="M847" s="252"/>
      <c r="N847" s="253"/>
      <c r="O847" s="253"/>
      <c r="P847" s="253"/>
      <c r="Q847" s="253"/>
      <c r="R847" s="253"/>
      <c r="S847" s="253"/>
      <c r="T847" s="254"/>
      <c r="U847" s="13"/>
      <c r="V847" s="13"/>
      <c r="W847" s="13"/>
      <c r="X847" s="13"/>
      <c r="Y847" s="13"/>
      <c r="Z847" s="13"/>
      <c r="AA847" s="13"/>
      <c r="AB847" s="13"/>
      <c r="AC847" s="13"/>
      <c r="AD847" s="13"/>
      <c r="AE847" s="13"/>
      <c r="AT847" s="255" t="s">
        <v>250</v>
      </c>
      <c r="AU847" s="255" t="s">
        <v>84</v>
      </c>
      <c r="AV847" s="13" t="s">
        <v>82</v>
      </c>
      <c r="AW847" s="13" t="s">
        <v>31</v>
      </c>
      <c r="AX847" s="13" t="s">
        <v>75</v>
      </c>
      <c r="AY847" s="255" t="s">
        <v>239</v>
      </c>
    </row>
    <row r="848" s="14" customFormat="1">
      <c r="A848" s="14"/>
      <c r="B848" s="256"/>
      <c r="C848" s="257"/>
      <c r="D848" s="241" t="s">
        <v>250</v>
      </c>
      <c r="E848" s="258" t="s">
        <v>1</v>
      </c>
      <c r="F848" s="259" t="s">
        <v>4957</v>
      </c>
      <c r="G848" s="257"/>
      <c r="H848" s="260">
        <v>1</v>
      </c>
      <c r="I848" s="261"/>
      <c r="J848" s="257"/>
      <c r="K848" s="257"/>
      <c r="L848" s="262"/>
      <c r="M848" s="263"/>
      <c r="N848" s="264"/>
      <c r="O848" s="264"/>
      <c r="P848" s="264"/>
      <c r="Q848" s="264"/>
      <c r="R848" s="264"/>
      <c r="S848" s="264"/>
      <c r="T848" s="265"/>
      <c r="U848" s="14"/>
      <c r="V848" s="14"/>
      <c r="W848" s="14"/>
      <c r="X848" s="14"/>
      <c r="Y848" s="14"/>
      <c r="Z848" s="14"/>
      <c r="AA848" s="14"/>
      <c r="AB848" s="14"/>
      <c r="AC848" s="14"/>
      <c r="AD848" s="14"/>
      <c r="AE848" s="14"/>
      <c r="AT848" s="266" t="s">
        <v>250</v>
      </c>
      <c r="AU848" s="266" t="s">
        <v>84</v>
      </c>
      <c r="AV848" s="14" t="s">
        <v>84</v>
      </c>
      <c r="AW848" s="14" t="s">
        <v>31</v>
      </c>
      <c r="AX848" s="14" t="s">
        <v>75</v>
      </c>
      <c r="AY848" s="266" t="s">
        <v>239</v>
      </c>
    </row>
    <row r="849" s="14" customFormat="1">
      <c r="A849" s="14"/>
      <c r="B849" s="256"/>
      <c r="C849" s="257"/>
      <c r="D849" s="241" t="s">
        <v>250</v>
      </c>
      <c r="E849" s="258" t="s">
        <v>1</v>
      </c>
      <c r="F849" s="259" t="s">
        <v>4943</v>
      </c>
      <c r="G849" s="257"/>
      <c r="H849" s="260">
        <v>1</v>
      </c>
      <c r="I849" s="261"/>
      <c r="J849" s="257"/>
      <c r="K849" s="257"/>
      <c r="L849" s="262"/>
      <c r="M849" s="263"/>
      <c r="N849" s="264"/>
      <c r="O849" s="264"/>
      <c r="P849" s="264"/>
      <c r="Q849" s="264"/>
      <c r="R849" s="264"/>
      <c r="S849" s="264"/>
      <c r="T849" s="265"/>
      <c r="U849" s="14"/>
      <c r="V849" s="14"/>
      <c r="W849" s="14"/>
      <c r="X849" s="14"/>
      <c r="Y849" s="14"/>
      <c r="Z849" s="14"/>
      <c r="AA849" s="14"/>
      <c r="AB849" s="14"/>
      <c r="AC849" s="14"/>
      <c r="AD849" s="14"/>
      <c r="AE849" s="14"/>
      <c r="AT849" s="266" t="s">
        <v>250</v>
      </c>
      <c r="AU849" s="266" t="s">
        <v>84</v>
      </c>
      <c r="AV849" s="14" t="s">
        <v>84</v>
      </c>
      <c r="AW849" s="14" t="s">
        <v>31</v>
      </c>
      <c r="AX849" s="14" t="s">
        <v>75</v>
      </c>
      <c r="AY849" s="266" t="s">
        <v>239</v>
      </c>
    </row>
    <row r="850" s="14" customFormat="1">
      <c r="A850" s="14"/>
      <c r="B850" s="256"/>
      <c r="C850" s="257"/>
      <c r="D850" s="241" t="s">
        <v>250</v>
      </c>
      <c r="E850" s="258" t="s">
        <v>1</v>
      </c>
      <c r="F850" s="259" t="s">
        <v>4958</v>
      </c>
      <c r="G850" s="257"/>
      <c r="H850" s="260">
        <v>2</v>
      </c>
      <c r="I850" s="261"/>
      <c r="J850" s="257"/>
      <c r="K850" s="257"/>
      <c r="L850" s="262"/>
      <c r="M850" s="263"/>
      <c r="N850" s="264"/>
      <c r="O850" s="264"/>
      <c r="P850" s="264"/>
      <c r="Q850" s="264"/>
      <c r="R850" s="264"/>
      <c r="S850" s="264"/>
      <c r="T850" s="265"/>
      <c r="U850" s="14"/>
      <c r="V850" s="14"/>
      <c r="W850" s="14"/>
      <c r="X850" s="14"/>
      <c r="Y850" s="14"/>
      <c r="Z850" s="14"/>
      <c r="AA850" s="14"/>
      <c r="AB850" s="14"/>
      <c r="AC850" s="14"/>
      <c r="AD850" s="14"/>
      <c r="AE850" s="14"/>
      <c r="AT850" s="266" t="s">
        <v>250</v>
      </c>
      <c r="AU850" s="266" t="s">
        <v>84</v>
      </c>
      <c r="AV850" s="14" t="s">
        <v>84</v>
      </c>
      <c r="AW850" s="14" t="s">
        <v>31</v>
      </c>
      <c r="AX850" s="14" t="s">
        <v>75</v>
      </c>
      <c r="AY850" s="266" t="s">
        <v>239</v>
      </c>
    </row>
    <row r="851" s="13" customFormat="1">
      <c r="A851" s="13"/>
      <c r="B851" s="246"/>
      <c r="C851" s="247"/>
      <c r="D851" s="241" t="s">
        <v>250</v>
      </c>
      <c r="E851" s="248" t="s">
        <v>1</v>
      </c>
      <c r="F851" s="249" t="s">
        <v>4976</v>
      </c>
      <c r="G851" s="247"/>
      <c r="H851" s="248" t="s">
        <v>1</v>
      </c>
      <c r="I851" s="250"/>
      <c r="J851" s="247"/>
      <c r="K851" s="247"/>
      <c r="L851" s="251"/>
      <c r="M851" s="252"/>
      <c r="N851" s="253"/>
      <c r="O851" s="253"/>
      <c r="P851" s="253"/>
      <c r="Q851" s="253"/>
      <c r="R851" s="253"/>
      <c r="S851" s="253"/>
      <c r="T851" s="254"/>
      <c r="U851" s="13"/>
      <c r="V851" s="13"/>
      <c r="W851" s="13"/>
      <c r="X851" s="13"/>
      <c r="Y851" s="13"/>
      <c r="Z851" s="13"/>
      <c r="AA851" s="13"/>
      <c r="AB851" s="13"/>
      <c r="AC851" s="13"/>
      <c r="AD851" s="13"/>
      <c r="AE851" s="13"/>
      <c r="AT851" s="255" t="s">
        <v>250</v>
      </c>
      <c r="AU851" s="255" t="s">
        <v>84</v>
      </c>
      <c r="AV851" s="13" t="s">
        <v>82</v>
      </c>
      <c r="AW851" s="13" t="s">
        <v>31</v>
      </c>
      <c r="AX851" s="13" t="s">
        <v>75</v>
      </c>
      <c r="AY851" s="255" t="s">
        <v>239</v>
      </c>
    </row>
    <row r="852" s="14" customFormat="1">
      <c r="A852" s="14"/>
      <c r="B852" s="256"/>
      <c r="C852" s="257"/>
      <c r="D852" s="241" t="s">
        <v>250</v>
      </c>
      <c r="E852" s="258" t="s">
        <v>1</v>
      </c>
      <c r="F852" s="259" t="s">
        <v>4959</v>
      </c>
      <c r="G852" s="257"/>
      <c r="H852" s="260">
        <v>3</v>
      </c>
      <c r="I852" s="261"/>
      <c r="J852" s="257"/>
      <c r="K852" s="257"/>
      <c r="L852" s="262"/>
      <c r="M852" s="263"/>
      <c r="N852" s="264"/>
      <c r="O852" s="264"/>
      <c r="P852" s="264"/>
      <c r="Q852" s="264"/>
      <c r="R852" s="264"/>
      <c r="S852" s="264"/>
      <c r="T852" s="265"/>
      <c r="U852" s="14"/>
      <c r="V852" s="14"/>
      <c r="W852" s="14"/>
      <c r="X852" s="14"/>
      <c r="Y852" s="14"/>
      <c r="Z852" s="14"/>
      <c r="AA852" s="14"/>
      <c r="AB852" s="14"/>
      <c r="AC852" s="14"/>
      <c r="AD852" s="14"/>
      <c r="AE852" s="14"/>
      <c r="AT852" s="266" t="s">
        <v>250</v>
      </c>
      <c r="AU852" s="266" t="s">
        <v>84</v>
      </c>
      <c r="AV852" s="14" t="s">
        <v>84</v>
      </c>
      <c r="AW852" s="14" t="s">
        <v>31</v>
      </c>
      <c r="AX852" s="14" t="s">
        <v>75</v>
      </c>
      <c r="AY852" s="266" t="s">
        <v>239</v>
      </c>
    </row>
    <row r="853" s="16" customFormat="1">
      <c r="A853" s="16"/>
      <c r="B853" s="291"/>
      <c r="C853" s="292"/>
      <c r="D853" s="241" t="s">
        <v>250</v>
      </c>
      <c r="E853" s="293" t="s">
        <v>1</v>
      </c>
      <c r="F853" s="294" t="s">
        <v>3350</v>
      </c>
      <c r="G853" s="292"/>
      <c r="H853" s="295">
        <v>18</v>
      </c>
      <c r="I853" s="296"/>
      <c r="J853" s="292"/>
      <c r="K853" s="292"/>
      <c r="L853" s="297"/>
      <c r="M853" s="298"/>
      <c r="N853" s="299"/>
      <c r="O853" s="299"/>
      <c r="P853" s="299"/>
      <c r="Q853" s="299"/>
      <c r="R853" s="299"/>
      <c r="S853" s="299"/>
      <c r="T853" s="300"/>
      <c r="U853" s="16"/>
      <c r="V853" s="16"/>
      <c r="W853" s="16"/>
      <c r="X853" s="16"/>
      <c r="Y853" s="16"/>
      <c r="Z853" s="16"/>
      <c r="AA853" s="16"/>
      <c r="AB853" s="16"/>
      <c r="AC853" s="16"/>
      <c r="AD853" s="16"/>
      <c r="AE853" s="16"/>
      <c r="AT853" s="301" t="s">
        <v>250</v>
      </c>
      <c r="AU853" s="301" t="s">
        <v>84</v>
      </c>
      <c r="AV853" s="16" t="s">
        <v>107</v>
      </c>
      <c r="AW853" s="16" t="s">
        <v>31</v>
      </c>
      <c r="AX853" s="16" t="s">
        <v>75</v>
      </c>
      <c r="AY853" s="301" t="s">
        <v>239</v>
      </c>
    </row>
    <row r="854" s="15" customFormat="1">
      <c r="A854" s="15"/>
      <c r="B854" s="267"/>
      <c r="C854" s="268"/>
      <c r="D854" s="241" t="s">
        <v>250</v>
      </c>
      <c r="E854" s="269" t="s">
        <v>1</v>
      </c>
      <c r="F854" s="270" t="s">
        <v>277</v>
      </c>
      <c r="G854" s="268"/>
      <c r="H854" s="271">
        <v>18</v>
      </c>
      <c r="I854" s="272"/>
      <c r="J854" s="268"/>
      <c r="K854" s="268"/>
      <c r="L854" s="273"/>
      <c r="M854" s="274"/>
      <c r="N854" s="275"/>
      <c r="O854" s="275"/>
      <c r="P854" s="275"/>
      <c r="Q854" s="275"/>
      <c r="R854" s="275"/>
      <c r="S854" s="275"/>
      <c r="T854" s="276"/>
      <c r="U854" s="15"/>
      <c r="V854" s="15"/>
      <c r="W854" s="15"/>
      <c r="X854" s="15"/>
      <c r="Y854" s="15"/>
      <c r="Z854" s="15"/>
      <c r="AA854" s="15"/>
      <c r="AB854" s="15"/>
      <c r="AC854" s="15"/>
      <c r="AD854" s="15"/>
      <c r="AE854" s="15"/>
      <c r="AT854" s="277" t="s">
        <v>250</v>
      </c>
      <c r="AU854" s="277" t="s">
        <v>84</v>
      </c>
      <c r="AV854" s="15" t="s">
        <v>246</v>
      </c>
      <c r="AW854" s="15" t="s">
        <v>31</v>
      </c>
      <c r="AX854" s="15" t="s">
        <v>82</v>
      </c>
      <c r="AY854" s="277" t="s">
        <v>239</v>
      </c>
    </row>
    <row r="855" s="2" customFormat="1" ht="21.75" customHeight="1">
      <c r="A855" s="39"/>
      <c r="B855" s="40"/>
      <c r="C855" s="302" t="s">
        <v>1806</v>
      </c>
      <c r="D855" s="302" t="s">
        <v>1240</v>
      </c>
      <c r="E855" s="303" t="s">
        <v>4977</v>
      </c>
      <c r="F855" s="304" t="s">
        <v>4978</v>
      </c>
      <c r="G855" s="305" t="s">
        <v>523</v>
      </c>
      <c r="H855" s="306">
        <v>1</v>
      </c>
      <c r="I855" s="307"/>
      <c r="J855" s="308">
        <f>ROUND(I855*H855,2)</f>
        <v>0</v>
      </c>
      <c r="K855" s="304" t="s">
        <v>1</v>
      </c>
      <c r="L855" s="309"/>
      <c r="M855" s="310" t="s">
        <v>1</v>
      </c>
      <c r="N855" s="311" t="s">
        <v>40</v>
      </c>
      <c r="O855" s="92"/>
      <c r="P855" s="237">
        <f>O855*H855</f>
        <v>0</v>
      </c>
      <c r="Q855" s="237">
        <v>0.00050000000000000001</v>
      </c>
      <c r="R855" s="237">
        <f>Q855*H855</f>
        <v>0.00050000000000000001</v>
      </c>
      <c r="S855" s="237">
        <v>0</v>
      </c>
      <c r="T855" s="238">
        <f>S855*H855</f>
        <v>0</v>
      </c>
      <c r="U855" s="39"/>
      <c r="V855" s="39"/>
      <c r="W855" s="39"/>
      <c r="X855" s="39"/>
      <c r="Y855" s="39"/>
      <c r="Z855" s="39"/>
      <c r="AA855" s="39"/>
      <c r="AB855" s="39"/>
      <c r="AC855" s="39"/>
      <c r="AD855" s="39"/>
      <c r="AE855" s="39"/>
      <c r="AR855" s="239" t="s">
        <v>299</v>
      </c>
      <c r="AT855" s="239" t="s">
        <v>1240</v>
      </c>
      <c r="AU855" s="239" t="s">
        <v>84</v>
      </c>
      <c r="AY855" s="18" t="s">
        <v>239</v>
      </c>
      <c r="BE855" s="240">
        <f>IF(N855="základní",J855,0)</f>
        <v>0</v>
      </c>
      <c r="BF855" s="240">
        <f>IF(N855="snížená",J855,0)</f>
        <v>0</v>
      </c>
      <c r="BG855" s="240">
        <f>IF(N855="zákl. přenesená",J855,0)</f>
        <v>0</v>
      </c>
      <c r="BH855" s="240">
        <f>IF(N855="sníž. přenesená",J855,0)</f>
        <v>0</v>
      </c>
      <c r="BI855" s="240">
        <f>IF(N855="nulová",J855,0)</f>
        <v>0</v>
      </c>
      <c r="BJ855" s="18" t="s">
        <v>82</v>
      </c>
      <c r="BK855" s="240">
        <f>ROUND(I855*H855,2)</f>
        <v>0</v>
      </c>
      <c r="BL855" s="18" t="s">
        <v>246</v>
      </c>
      <c r="BM855" s="239" t="s">
        <v>4979</v>
      </c>
    </row>
    <row r="856" s="2" customFormat="1">
      <c r="A856" s="39"/>
      <c r="B856" s="40"/>
      <c r="C856" s="41"/>
      <c r="D856" s="241" t="s">
        <v>248</v>
      </c>
      <c r="E856" s="41"/>
      <c r="F856" s="242" t="s">
        <v>4978</v>
      </c>
      <c r="G856" s="41"/>
      <c r="H856" s="41"/>
      <c r="I856" s="243"/>
      <c r="J856" s="41"/>
      <c r="K856" s="41"/>
      <c r="L856" s="45"/>
      <c r="M856" s="244"/>
      <c r="N856" s="245"/>
      <c r="O856" s="92"/>
      <c r="P856" s="92"/>
      <c r="Q856" s="92"/>
      <c r="R856" s="92"/>
      <c r="S856" s="92"/>
      <c r="T856" s="93"/>
      <c r="U856" s="39"/>
      <c r="V856" s="39"/>
      <c r="W856" s="39"/>
      <c r="X856" s="39"/>
      <c r="Y856" s="39"/>
      <c r="Z856" s="39"/>
      <c r="AA856" s="39"/>
      <c r="AB856" s="39"/>
      <c r="AC856" s="39"/>
      <c r="AD856" s="39"/>
      <c r="AE856" s="39"/>
      <c r="AT856" s="18" t="s">
        <v>248</v>
      </c>
      <c r="AU856" s="18" t="s">
        <v>84</v>
      </c>
    </row>
    <row r="857" s="14" customFormat="1">
      <c r="A857" s="14"/>
      <c r="B857" s="256"/>
      <c r="C857" s="257"/>
      <c r="D857" s="241" t="s">
        <v>250</v>
      </c>
      <c r="E857" s="258" t="s">
        <v>1</v>
      </c>
      <c r="F857" s="259" t="s">
        <v>4960</v>
      </c>
      <c r="G857" s="257"/>
      <c r="H857" s="260">
        <v>1</v>
      </c>
      <c r="I857" s="261"/>
      <c r="J857" s="257"/>
      <c r="K857" s="257"/>
      <c r="L857" s="262"/>
      <c r="M857" s="263"/>
      <c r="N857" s="264"/>
      <c r="O857" s="264"/>
      <c r="P857" s="264"/>
      <c r="Q857" s="264"/>
      <c r="R857" s="264"/>
      <c r="S857" s="264"/>
      <c r="T857" s="265"/>
      <c r="U857" s="14"/>
      <c r="V857" s="14"/>
      <c r="W857" s="14"/>
      <c r="X857" s="14"/>
      <c r="Y857" s="14"/>
      <c r="Z857" s="14"/>
      <c r="AA857" s="14"/>
      <c r="AB857" s="14"/>
      <c r="AC857" s="14"/>
      <c r="AD857" s="14"/>
      <c r="AE857" s="14"/>
      <c r="AT857" s="266" t="s">
        <v>250</v>
      </c>
      <c r="AU857" s="266" t="s">
        <v>84</v>
      </c>
      <c r="AV857" s="14" t="s">
        <v>84</v>
      </c>
      <c r="AW857" s="14" t="s">
        <v>31</v>
      </c>
      <c r="AX857" s="14" t="s">
        <v>75</v>
      </c>
      <c r="AY857" s="266" t="s">
        <v>239</v>
      </c>
    </row>
    <row r="858" s="15" customFormat="1">
      <c r="A858" s="15"/>
      <c r="B858" s="267"/>
      <c r="C858" s="268"/>
      <c r="D858" s="241" t="s">
        <v>250</v>
      </c>
      <c r="E858" s="269" t="s">
        <v>1</v>
      </c>
      <c r="F858" s="270" t="s">
        <v>277</v>
      </c>
      <c r="G858" s="268"/>
      <c r="H858" s="271">
        <v>1</v>
      </c>
      <c r="I858" s="272"/>
      <c r="J858" s="268"/>
      <c r="K858" s="268"/>
      <c r="L858" s="273"/>
      <c r="M858" s="274"/>
      <c r="N858" s="275"/>
      <c r="O858" s="275"/>
      <c r="P858" s="275"/>
      <c r="Q858" s="275"/>
      <c r="R858" s="275"/>
      <c r="S858" s="275"/>
      <c r="T858" s="276"/>
      <c r="U858" s="15"/>
      <c r="V858" s="15"/>
      <c r="W858" s="15"/>
      <c r="X858" s="15"/>
      <c r="Y858" s="15"/>
      <c r="Z858" s="15"/>
      <c r="AA858" s="15"/>
      <c r="AB858" s="15"/>
      <c r="AC858" s="15"/>
      <c r="AD858" s="15"/>
      <c r="AE858" s="15"/>
      <c r="AT858" s="277" t="s">
        <v>250</v>
      </c>
      <c r="AU858" s="277" t="s">
        <v>84</v>
      </c>
      <c r="AV858" s="15" t="s">
        <v>246</v>
      </c>
      <c r="AW858" s="15" t="s">
        <v>31</v>
      </c>
      <c r="AX858" s="15" t="s">
        <v>82</v>
      </c>
      <c r="AY858" s="277" t="s">
        <v>239</v>
      </c>
    </row>
    <row r="859" s="2" customFormat="1" ht="16.5" customHeight="1">
      <c r="A859" s="39"/>
      <c r="B859" s="40"/>
      <c r="C859" s="302" t="s">
        <v>1810</v>
      </c>
      <c r="D859" s="302" t="s">
        <v>1240</v>
      </c>
      <c r="E859" s="303" t="s">
        <v>4980</v>
      </c>
      <c r="F859" s="304" t="s">
        <v>4981</v>
      </c>
      <c r="G859" s="305" t="s">
        <v>523</v>
      </c>
      <c r="H859" s="306">
        <v>1</v>
      </c>
      <c r="I859" s="307"/>
      <c r="J859" s="308">
        <f>ROUND(I859*H859,2)</f>
        <v>0</v>
      </c>
      <c r="K859" s="304" t="s">
        <v>1</v>
      </c>
      <c r="L859" s="309"/>
      <c r="M859" s="310" t="s">
        <v>1</v>
      </c>
      <c r="N859" s="311" t="s">
        <v>40</v>
      </c>
      <c r="O859" s="92"/>
      <c r="P859" s="237">
        <f>O859*H859</f>
        <v>0</v>
      </c>
      <c r="Q859" s="237">
        <v>3.0000000000000001E-05</v>
      </c>
      <c r="R859" s="237">
        <f>Q859*H859</f>
        <v>3.0000000000000001E-05</v>
      </c>
      <c r="S859" s="237">
        <v>0</v>
      </c>
      <c r="T859" s="238">
        <f>S859*H859</f>
        <v>0</v>
      </c>
      <c r="U859" s="39"/>
      <c r="V859" s="39"/>
      <c r="W859" s="39"/>
      <c r="X859" s="39"/>
      <c r="Y859" s="39"/>
      <c r="Z859" s="39"/>
      <c r="AA859" s="39"/>
      <c r="AB859" s="39"/>
      <c r="AC859" s="39"/>
      <c r="AD859" s="39"/>
      <c r="AE859" s="39"/>
      <c r="AR859" s="239" t="s">
        <v>299</v>
      </c>
      <c r="AT859" s="239" t="s">
        <v>1240</v>
      </c>
      <c r="AU859" s="239" t="s">
        <v>84</v>
      </c>
      <c r="AY859" s="18" t="s">
        <v>239</v>
      </c>
      <c r="BE859" s="240">
        <f>IF(N859="základní",J859,0)</f>
        <v>0</v>
      </c>
      <c r="BF859" s="240">
        <f>IF(N859="snížená",J859,0)</f>
        <v>0</v>
      </c>
      <c r="BG859" s="240">
        <f>IF(N859="zákl. přenesená",J859,0)</f>
        <v>0</v>
      </c>
      <c r="BH859" s="240">
        <f>IF(N859="sníž. přenesená",J859,0)</f>
        <v>0</v>
      </c>
      <c r="BI859" s="240">
        <f>IF(N859="nulová",J859,0)</f>
        <v>0</v>
      </c>
      <c r="BJ859" s="18" t="s">
        <v>82</v>
      </c>
      <c r="BK859" s="240">
        <f>ROUND(I859*H859,2)</f>
        <v>0</v>
      </c>
      <c r="BL859" s="18" t="s">
        <v>246</v>
      </c>
      <c r="BM859" s="239" t="s">
        <v>4982</v>
      </c>
    </row>
    <row r="860" s="2" customFormat="1">
      <c r="A860" s="39"/>
      <c r="B860" s="40"/>
      <c r="C860" s="41"/>
      <c r="D860" s="241" t="s">
        <v>248</v>
      </c>
      <c r="E860" s="41"/>
      <c r="F860" s="242" t="s">
        <v>4981</v>
      </c>
      <c r="G860" s="41"/>
      <c r="H860" s="41"/>
      <c r="I860" s="243"/>
      <c r="J860" s="41"/>
      <c r="K860" s="41"/>
      <c r="L860" s="45"/>
      <c r="M860" s="244"/>
      <c r="N860" s="245"/>
      <c r="O860" s="92"/>
      <c r="P860" s="92"/>
      <c r="Q860" s="92"/>
      <c r="R860" s="92"/>
      <c r="S860" s="92"/>
      <c r="T860" s="93"/>
      <c r="U860" s="39"/>
      <c r="V860" s="39"/>
      <c r="W860" s="39"/>
      <c r="X860" s="39"/>
      <c r="Y860" s="39"/>
      <c r="Z860" s="39"/>
      <c r="AA860" s="39"/>
      <c r="AB860" s="39"/>
      <c r="AC860" s="39"/>
      <c r="AD860" s="39"/>
      <c r="AE860" s="39"/>
      <c r="AT860" s="18" t="s">
        <v>248</v>
      </c>
      <c r="AU860" s="18" t="s">
        <v>84</v>
      </c>
    </row>
    <row r="861" s="13" customFormat="1">
      <c r="A861" s="13"/>
      <c r="B861" s="246"/>
      <c r="C861" s="247"/>
      <c r="D861" s="241" t="s">
        <v>250</v>
      </c>
      <c r="E861" s="248" t="s">
        <v>1</v>
      </c>
      <c r="F861" s="249" t="s">
        <v>4949</v>
      </c>
      <c r="G861" s="247"/>
      <c r="H861" s="248" t="s">
        <v>1</v>
      </c>
      <c r="I861" s="250"/>
      <c r="J861" s="247"/>
      <c r="K861" s="247"/>
      <c r="L861" s="251"/>
      <c r="M861" s="252"/>
      <c r="N861" s="253"/>
      <c r="O861" s="253"/>
      <c r="P861" s="253"/>
      <c r="Q861" s="253"/>
      <c r="R861" s="253"/>
      <c r="S861" s="253"/>
      <c r="T861" s="254"/>
      <c r="U861" s="13"/>
      <c r="V861" s="13"/>
      <c r="W861" s="13"/>
      <c r="X861" s="13"/>
      <c r="Y861" s="13"/>
      <c r="Z861" s="13"/>
      <c r="AA861" s="13"/>
      <c r="AB861" s="13"/>
      <c r="AC861" s="13"/>
      <c r="AD861" s="13"/>
      <c r="AE861" s="13"/>
      <c r="AT861" s="255" t="s">
        <v>250</v>
      </c>
      <c r="AU861" s="255" t="s">
        <v>84</v>
      </c>
      <c r="AV861" s="13" t="s">
        <v>82</v>
      </c>
      <c r="AW861" s="13" t="s">
        <v>31</v>
      </c>
      <c r="AX861" s="13" t="s">
        <v>75</v>
      </c>
      <c r="AY861" s="255" t="s">
        <v>239</v>
      </c>
    </row>
    <row r="862" s="14" customFormat="1">
      <c r="A862" s="14"/>
      <c r="B862" s="256"/>
      <c r="C862" s="257"/>
      <c r="D862" s="241" t="s">
        <v>250</v>
      </c>
      <c r="E862" s="258" t="s">
        <v>1</v>
      </c>
      <c r="F862" s="259" t="s">
        <v>4962</v>
      </c>
      <c r="G862" s="257"/>
      <c r="H862" s="260">
        <v>1</v>
      </c>
      <c r="I862" s="261"/>
      <c r="J862" s="257"/>
      <c r="K862" s="257"/>
      <c r="L862" s="262"/>
      <c r="M862" s="263"/>
      <c r="N862" s="264"/>
      <c r="O862" s="264"/>
      <c r="P862" s="264"/>
      <c r="Q862" s="264"/>
      <c r="R862" s="264"/>
      <c r="S862" s="264"/>
      <c r="T862" s="265"/>
      <c r="U862" s="14"/>
      <c r="V862" s="14"/>
      <c r="W862" s="14"/>
      <c r="X862" s="14"/>
      <c r="Y862" s="14"/>
      <c r="Z862" s="14"/>
      <c r="AA862" s="14"/>
      <c r="AB862" s="14"/>
      <c r="AC862" s="14"/>
      <c r="AD862" s="14"/>
      <c r="AE862" s="14"/>
      <c r="AT862" s="266" t="s">
        <v>250</v>
      </c>
      <c r="AU862" s="266" t="s">
        <v>84</v>
      </c>
      <c r="AV862" s="14" t="s">
        <v>84</v>
      </c>
      <c r="AW862" s="14" t="s">
        <v>31</v>
      </c>
      <c r="AX862" s="14" t="s">
        <v>75</v>
      </c>
      <c r="AY862" s="266" t="s">
        <v>239</v>
      </c>
    </row>
    <row r="863" s="15" customFormat="1">
      <c r="A863" s="15"/>
      <c r="B863" s="267"/>
      <c r="C863" s="268"/>
      <c r="D863" s="241" t="s">
        <v>250</v>
      </c>
      <c r="E863" s="269" t="s">
        <v>1</v>
      </c>
      <c r="F863" s="270" t="s">
        <v>277</v>
      </c>
      <c r="G863" s="268"/>
      <c r="H863" s="271">
        <v>1</v>
      </c>
      <c r="I863" s="272"/>
      <c r="J863" s="268"/>
      <c r="K863" s="268"/>
      <c r="L863" s="273"/>
      <c r="M863" s="274"/>
      <c r="N863" s="275"/>
      <c r="O863" s="275"/>
      <c r="P863" s="275"/>
      <c r="Q863" s="275"/>
      <c r="R863" s="275"/>
      <c r="S863" s="275"/>
      <c r="T863" s="276"/>
      <c r="U863" s="15"/>
      <c r="V863" s="15"/>
      <c r="W863" s="15"/>
      <c r="X863" s="15"/>
      <c r="Y863" s="15"/>
      <c r="Z863" s="15"/>
      <c r="AA863" s="15"/>
      <c r="AB863" s="15"/>
      <c r="AC863" s="15"/>
      <c r="AD863" s="15"/>
      <c r="AE863" s="15"/>
      <c r="AT863" s="277" t="s">
        <v>250</v>
      </c>
      <c r="AU863" s="277" t="s">
        <v>84</v>
      </c>
      <c r="AV863" s="15" t="s">
        <v>246</v>
      </c>
      <c r="AW863" s="15" t="s">
        <v>31</v>
      </c>
      <c r="AX863" s="15" t="s">
        <v>82</v>
      </c>
      <c r="AY863" s="277" t="s">
        <v>239</v>
      </c>
    </row>
    <row r="864" s="2" customFormat="1" ht="33" customHeight="1">
      <c r="A864" s="39"/>
      <c r="B864" s="40"/>
      <c r="C864" s="228" t="s">
        <v>1814</v>
      </c>
      <c r="D864" s="228" t="s">
        <v>241</v>
      </c>
      <c r="E864" s="229" t="s">
        <v>3278</v>
      </c>
      <c r="F864" s="230" t="s">
        <v>3279</v>
      </c>
      <c r="G864" s="231" t="s">
        <v>523</v>
      </c>
      <c r="H864" s="232">
        <v>6</v>
      </c>
      <c r="I864" s="233"/>
      <c r="J864" s="234">
        <f>ROUND(I864*H864,2)</f>
        <v>0</v>
      </c>
      <c r="K864" s="230" t="s">
        <v>1</v>
      </c>
      <c r="L864" s="45"/>
      <c r="M864" s="235" t="s">
        <v>1</v>
      </c>
      <c r="N864" s="236" t="s">
        <v>40</v>
      </c>
      <c r="O864" s="92"/>
      <c r="P864" s="237">
        <f>O864*H864</f>
        <v>0</v>
      </c>
      <c r="Q864" s="237">
        <v>0</v>
      </c>
      <c r="R864" s="237">
        <f>Q864*H864</f>
        <v>0</v>
      </c>
      <c r="S864" s="237">
        <v>0</v>
      </c>
      <c r="T864" s="238">
        <f>S864*H864</f>
        <v>0</v>
      </c>
      <c r="U864" s="39"/>
      <c r="V864" s="39"/>
      <c r="W864" s="39"/>
      <c r="X864" s="39"/>
      <c r="Y864" s="39"/>
      <c r="Z864" s="39"/>
      <c r="AA864" s="39"/>
      <c r="AB864" s="39"/>
      <c r="AC864" s="39"/>
      <c r="AD864" s="39"/>
      <c r="AE864" s="39"/>
      <c r="AR864" s="239" t="s">
        <v>246</v>
      </c>
      <c r="AT864" s="239" t="s">
        <v>241</v>
      </c>
      <c r="AU864" s="239" t="s">
        <v>84</v>
      </c>
      <c r="AY864" s="18" t="s">
        <v>239</v>
      </c>
      <c r="BE864" s="240">
        <f>IF(N864="základní",J864,0)</f>
        <v>0</v>
      </c>
      <c r="BF864" s="240">
        <f>IF(N864="snížená",J864,0)</f>
        <v>0</v>
      </c>
      <c r="BG864" s="240">
        <f>IF(N864="zákl. přenesená",J864,0)</f>
        <v>0</v>
      </c>
      <c r="BH864" s="240">
        <f>IF(N864="sníž. přenesená",J864,0)</f>
        <v>0</v>
      </c>
      <c r="BI864" s="240">
        <f>IF(N864="nulová",J864,0)</f>
        <v>0</v>
      </c>
      <c r="BJ864" s="18" t="s">
        <v>82</v>
      </c>
      <c r="BK864" s="240">
        <f>ROUND(I864*H864,2)</f>
        <v>0</v>
      </c>
      <c r="BL864" s="18" t="s">
        <v>246</v>
      </c>
      <c r="BM864" s="239" t="s">
        <v>4983</v>
      </c>
    </row>
    <row r="865" s="2" customFormat="1">
      <c r="A865" s="39"/>
      <c r="B865" s="40"/>
      <c r="C865" s="41"/>
      <c r="D865" s="241" t="s">
        <v>248</v>
      </c>
      <c r="E865" s="41"/>
      <c r="F865" s="242" t="s">
        <v>3279</v>
      </c>
      <c r="G865" s="41"/>
      <c r="H865" s="41"/>
      <c r="I865" s="243"/>
      <c r="J865" s="41"/>
      <c r="K865" s="41"/>
      <c r="L865" s="45"/>
      <c r="M865" s="244"/>
      <c r="N865" s="245"/>
      <c r="O865" s="92"/>
      <c r="P865" s="92"/>
      <c r="Q865" s="92"/>
      <c r="R865" s="92"/>
      <c r="S865" s="92"/>
      <c r="T865" s="93"/>
      <c r="U865" s="39"/>
      <c r="V865" s="39"/>
      <c r="W865" s="39"/>
      <c r="X865" s="39"/>
      <c r="Y865" s="39"/>
      <c r="Z865" s="39"/>
      <c r="AA865" s="39"/>
      <c r="AB865" s="39"/>
      <c r="AC865" s="39"/>
      <c r="AD865" s="39"/>
      <c r="AE865" s="39"/>
      <c r="AT865" s="18" t="s">
        <v>248</v>
      </c>
      <c r="AU865" s="18" t="s">
        <v>84</v>
      </c>
    </row>
    <row r="866" s="13" customFormat="1">
      <c r="A866" s="13"/>
      <c r="B866" s="246"/>
      <c r="C866" s="247"/>
      <c r="D866" s="241" t="s">
        <v>250</v>
      </c>
      <c r="E866" s="248" t="s">
        <v>1</v>
      </c>
      <c r="F866" s="249" t="s">
        <v>4440</v>
      </c>
      <c r="G866" s="247"/>
      <c r="H866" s="248" t="s">
        <v>1</v>
      </c>
      <c r="I866" s="250"/>
      <c r="J866" s="247"/>
      <c r="K866" s="247"/>
      <c r="L866" s="251"/>
      <c r="M866" s="252"/>
      <c r="N866" s="253"/>
      <c r="O866" s="253"/>
      <c r="P866" s="253"/>
      <c r="Q866" s="253"/>
      <c r="R866" s="253"/>
      <c r="S866" s="253"/>
      <c r="T866" s="254"/>
      <c r="U866" s="13"/>
      <c r="V866" s="13"/>
      <c r="W866" s="13"/>
      <c r="X866" s="13"/>
      <c r="Y866" s="13"/>
      <c r="Z866" s="13"/>
      <c r="AA866" s="13"/>
      <c r="AB866" s="13"/>
      <c r="AC866" s="13"/>
      <c r="AD866" s="13"/>
      <c r="AE866" s="13"/>
      <c r="AT866" s="255" t="s">
        <v>250</v>
      </c>
      <c r="AU866" s="255" t="s">
        <v>84</v>
      </c>
      <c r="AV866" s="13" t="s">
        <v>82</v>
      </c>
      <c r="AW866" s="13" t="s">
        <v>31</v>
      </c>
      <c r="AX866" s="13" t="s">
        <v>75</v>
      </c>
      <c r="AY866" s="255" t="s">
        <v>239</v>
      </c>
    </row>
    <row r="867" s="14" customFormat="1">
      <c r="A867" s="14"/>
      <c r="B867" s="256"/>
      <c r="C867" s="257"/>
      <c r="D867" s="241" t="s">
        <v>250</v>
      </c>
      <c r="E867" s="258" t="s">
        <v>1</v>
      </c>
      <c r="F867" s="259" t="s">
        <v>4984</v>
      </c>
      <c r="G867" s="257"/>
      <c r="H867" s="260">
        <v>2</v>
      </c>
      <c r="I867" s="261"/>
      <c r="J867" s="257"/>
      <c r="K867" s="257"/>
      <c r="L867" s="262"/>
      <c r="M867" s="263"/>
      <c r="N867" s="264"/>
      <c r="O867" s="264"/>
      <c r="P867" s="264"/>
      <c r="Q867" s="264"/>
      <c r="R867" s="264"/>
      <c r="S867" s="264"/>
      <c r="T867" s="265"/>
      <c r="U867" s="14"/>
      <c r="V867" s="14"/>
      <c r="W867" s="14"/>
      <c r="X867" s="14"/>
      <c r="Y867" s="14"/>
      <c r="Z867" s="14"/>
      <c r="AA867" s="14"/>
      <c r="AB867" s="14"/>
      <c r="AC867" s="14"/>
      <c r="AD867" s="14"/>
      <c r="AE867" s="14"/>
      <c r="AT867" s="266" t="s">
        <v>250</v>
      </c>
      <c r="AU867" s="266" t="s">
        <v>84</v>
      </c>
      <c r="AV867" s="14" t="s">
        <v>84</v>
      </c>
      <c r="AW867" s="14" t="s">
        <v>31</v>
      </c>
      <c r="AX867" s="14" t="s">
        <v>75</v>
      </c>
      <c r="AY867" s="266" t="s">
        <v>239</v>
      </c>
    </row>
    <row r="868" s="16" customFormat="1">
      <c r="A868" s="16"/>
      <c r="B868" s="291"/>
      <c r="C868" s="292"/>
      <c r="D868" s="241" t="s">
        <v>250</v>
      </c>
      <c r="E868" s="293" t="s">
        <v>1</v>
      </c>
      <c r="F868" s="294" t="s">
        <v>1211</v>
      </c>
      <c r="G868" s="292"/>
      <c r="H868" s="295">
        <v>2</v>
      </c>
      <c r="I868" s="296"/>
      <c r="J868" s="292"/>
      <c r="K868" s="292"/>
      <c r="L868" s="297"/>
      <c r="M868" s="298"/>
      <c r="N868" s="299"/>
      <c r="O868" s="299"/>
      <c r="P868" s="299"/>
      <c r="Q868" s="299"/>
      <c r="R868" s="299"/>
      <c r="S868" s="299"/>
      <c r="T868" s="300"/>
      <c r="U868" s="16"/>
      <c r="V868" s="16"/>
      <c r="W868" s="16"/>
      <c r="X868" s="16"/>
      <c r="Y868" s="16"/>
      <c r="Z868" s="16"/>
      <c r="AA868" s="16"/>
      <c r="AB868" s="16"/>
      <c r="AC868" s="16"/>
      <c r="AD868" s="16"/>
      <c r="AE868" s="16"/>
      <c r="AT868" s="301" t="s">
        <v>250</v>
      </c>
      <c r="AU868" s="301" t="s">
        <v>84</v>
      </c>
      <c r="AV868" s="16" t="s">
        <v>107</v>
      </c>
      <c r="AW868" s="16" t="s">
        <v>31</v>
      </c>
      <c r="AX868" s="16" t="s">
        <v>75</v>
      </c>
      <c r="AY868" s="301" t="s">
        <v>239</v>
      </c>
    </row>
    <row r="869" s="13" customFormat="1">
      <c r="A869" s="13"/>
      <c r="B869" s="246"/>
      <c r="C869" s="247"/>
      <c r="D869" s="241" t="s">
        <v>250</v>
      </c>
      <c r="E869" s="248" t="s">
        <v>1</v>
      </c>
      <c r="F869" s="249" t="s">
        <v>4975</v>
      </c>
      <c r="G869" s="247"/>
      <c r="H869" s="248" t="s">
        <v>1</v>
      </c>
      <c r="I869" s="250"/>
      <c r="J869" s="247"/>
      <c r="K869" s="247"/>
      <c r="L869" s="251"/>
      <c r="M869" s="252"/>
      <c r="N869" s="253"/>
      <c r="O869" s="253"/>
      <c r="P869" s="253"/>
      <c r="Q869" s="253"/>
      <c r="R869" s="253"/>
      <c r="S869" s="253"/>
      <c r="T869" s="254"/>
      <c r="U869" s="13"/>
      <c r="V869" s="13"/>
      <c r="W869" s="13"/>
      <c r="X869" s="13"/>
      <c r="Y869" s="13"/>
      <c r="Z869" s="13"/>
      <c r="AA869" s="13"/>
      <c r="AB869" s="13"/>
      <c r="AC869" s="13"/>
      <c r="AD869" s="13"/>
      <c r="AE869" s="13"/>
      <c r="AT869" s="255" t="s">
        <v>250</v>
      </c>
      <c r="AU869" s="255" t="s">
        <v>84</v>
      </c>
      <c r="AV869" s="13" t="s">
        <v>82</v>
      </c>
      <c r="AW869" s="13" t="s">
        <v>31</v>
      </c>
      <c r="AX869" s="13" t="s">
        <v>75</v>
      </c>
      <c r="AY869" s="255" t="s">
        <v>239</v>
      </c>
    </row>
    <row r="870" s="14" customFormat="1">
      <c r="A870" s="14"/>
      <c r="B870" s="256"/>
      <c r="C870" s="257"/>
      <c r="D870" s="241" t="s">
        <v>250</v>
      </c>
      <c r="E870" s="258" t="s">
        <v>1</v>
      </c>
      <c r="F870" s="259" t="s">
        <v>4939</v>
      </c>
      <c r="G870" s="257"/>
      <c r="H870" s="260">
        <v>1</v>
      </c>
      <c r="I870" s="261"/>
      <c r="J870" s="257"/>
      <c r="K870" s="257"/>
      <c r="L870" s="262"/>
      <c r="M870" s="263"/>
      <c r="N870" s="264"/>
      <c r="O870" s="264"/>
      <c r="P870" s="264"/>
      <c r="Q870" s="264"/>
      <c r="R870" s="264"/>
      <c r="S870" s="264"/>
      <c r="T870" s="265"/>
      <c r="U870" s="14"/>
      <c r="V870" s="14"/>
      <c r="W870" s="14"/>
      <c r="X870" s="14"/>
      <c r="Y870" s="14"/>
      <c r="Z870" s="14"/>
      <c r="AA870" s="14"/>
      <c r="AB870" s="14"/>
      <c r="AC870" s="14"/>
      <c r="AD870" s="14"/>
      <c r="AE870" s="14"/>
      <c r="AT870" s="266" t="s">
        <v>250</v>
      </c>
      <c r="AU870" s="266" t="s">
        <v>84</v>
      </c>
      <c r="AV870" s="14" t="s">
        <v>84</v>
      </c>
      <c r="AW870" s="14" t="s">
        <v>31</v>
      </c>
      <c r="AX870" s="14" t="s">
        <v>75</v>
      </c>
      <c r="AY870" s="266" t="s">
        <v>239</v>
      </c>
    </row>
    <row r="871" s="14" customFormat="1">
      <c r="A871" s="14"/>
      <c r="B871" s="256"/>
      <c r="C871" s="257"/>
      <c r="D871" s="241" t="s">
        <v>250</v>
      </c>
      <c r="E871" s="258" t="s">
        <v>1</v>
      </c>
      <c r="F871" s="259" t="s">
        <v>4941</v>
      </c>
      <c r="G871" s="257"/>
      <c r="H871" s="260">
        <v>2</v>
      </c>
      <c r="I871" s="261"/>
      <c r="J871" s="257"/>
      <c r="K871" s="257"/>
      <c r="L871" s="262"/>
      <c r="M871" s="263"/>
      <c r="N871" s="264"/>
      <c r="O871" s="264"/>
      <c r="P871" s="264"/>
      <c r="Q871" s="264"/>
      <c r="R871" s="264"/>
      <c r="S871" s="264"/>
      <c r="T871" s="265"/>
      <c r="U871" s="14"/>
      <c r="V871" s="14"/>
      <c r="W871" s="14"/>
      <c r="X871" s="14"/>
      <c r="Y871" s="14"/>
      <c r="Z871" s="14"/>
      <c r="AA871" s="14"/>
      <c r="AB871" s="14"/>
      <c r="AC871" s="14"/>
      <c r="AD871" s="14"/>
      <c r="AE871" s="14"/>
      <c r="AT871" s="266" t="s">
        <v>250</v>
      </c>
      <c r="AU871" s="266" t="s">
        <v>84</v>
      </c>
      <c r="AV871" s="14" t="s">
        <v>84</v>
      </c>
      <c r="AW871" s="14" t="s">
        <v>31</v>
      </c>
      <c r="AX871" s="14" t="s">
        <v>75</v>
      </c>
      <c r="AY871" s="266" t="s">
        <v>239</v>
      </c>
    </row>
    <row r="872" s="14" customFormat="1">
      <c r="A872" s="14"/>
      <c r="B872" s="256"/>
      <c r="C872" s="257"/>
      <c r="D872" s="241" t="s">
        <v>250</v>
      </c>
      <c r="E872" s="258" t="s">
        <v>1</v>
      </c>
      <c r="F872" s="259" t="s">
        <v>4985</v>
      </c>
      <c r="G872" s="257"/>
      <c r="H872" s="260">
        <v>1</v>
      </c>
      <c r="I872" s="261"/>
      <c r="J872" s="257"/>
      <c r="K872" s="257"/>
      <c r="L872" s="262"/>
      <c r="M872" s="263"/>
      <c r="N872" s="264"/>
      <c r="O872" s="264"/>
      <c r="P872" s="264"/>
      <c r="Q872" s="264"/>
      <c r="R872" s="264"/>
      <c r="S872" s="264"/>
      <c r="T872" s="265"/>
      <c r="U872" s="14"/>
      <c r="V872" s="14"/>
      <c r="W872" s="14"/>
      <c r="X872" s="14"/>
      <c r="Y872" s="14"/>
      <c r="Z872" s="14"/>
      <c r="AA872" s="14"/>
      <c r="AB872" s="14"/>
      <c r="AC872" s="14"/>
      <c r="AD872" s="14"/>
      <c r="AE872" s="14"/>
      <c r="AT872" s="266" t="s">
        <v>250</v>
      </c>
      <c r="AU872" s="266" t="s">
        <v>84</v>
      </c>
      <c r="AV872" s="14" t="s">
        <v>84</v>
      </c>
      <c r="AW872" s="14" t="s">
        <v>31</v>
      </c>
      <c r="AX872" s="14" t="s">
        <v>75</v>
      </c>
      <c r="AY872" s="266" t="s">
        <v>239</v>
      </c>
    </row>
    <row r="873" s="16" customFormat="1">
      <c r="A873" s="16"/>
      <c r="B873" s="291"/>
      <c r="C873" s="292"/>
      <c r="D873" s="241" t="s">
        <v>250</v>
      </c>
      <c r="E873" s="293" t="s">
        <v>1</v>
      </c>
      <c r="F873" s="294" t="s">
        <v>1211</v>
      </c>
      <c r="G873" s="292"/>
      <c r="H873" s="295">
        <v>4</v>
      </c>
      <c r="I873" s="296"/>
      <c r="J873" s="292"/>
      <c r="K873" s="292"/>
      <c r="L873" s="297"/>
      <c r="M873" s="298"/>
      <c r="N873" s="299"/>
      <c r="O873" s="299"/>
      <c r="P873" s="299"/>
      <c r="Q873" s="299"/>
      <c r="R873" s="299"/>
      <c r="S873" s="299"/>
      <c r="T873" s="300"/>
      <c r="U873" s="16"/>
      <c r="V873" s="16"/>
      <c r="W873" s="16"/>
      <c r="X873" s="16"/>
      <c r="Y873" s="16"/>
      <c r="Z873" s="16"/>
      <c r="AA873" s="16"/>
      <c r="AB873" s="16"/>
      <c r="AC873" s="16"/>
      <c r="AD873" s="16"/>
      <c r="AE873" s="16"/>
      <c r="AT873" s="301" t="s">
        <v>250</v>
      </c>
      <c r="AU873" s="301" t="s">
        <v>84</v>
      </c>
      <c r="AV873" s="16" t="s">
        <v>107</v>
      </c>
      <c r="AW873" s="16" t="s">
        <v>31</v>
      </c>
      <c r="AX873" s="16" t="s">
        <v>75</v>
      </c>
      <c r="AY873" s="301" t="s">
        <v>239</v>
      </c>
    </row>
    <row r="874" s="15" customFormat="1">
      <c r="A874" s="15"/>
      <c r="B874" s="267"/>
      <c r="C874" s="268"/>
      <c r="D874" s="241" t="s">
        <v>250</v>
      </c>
      <c r="E874" s="269" t="s">
        <v>1</v>
      </c>
      <c r="F874" s="270" t="s">
        <v>277</v>
      </c>
      <c r="G874" s="268"/>
      <c r="H874" s="271">
        <v>6</v>
      </c>
      <c r="I874" s="272"/>
      <c r="J874" s="268"/>
      <c r="K874" s="268"/>
      <c r="L874" s="273"/>
      <c r="M874" s="274"/>
      <c r="N874" s="275"/>
      <c r="O874" s="275"/>
      <c r="P874" s="275"/>
      <c r="Q874" s="275"/>
      <c r="R874" s="275"/>
      <c r="S874" s="275"/>
      <c r="T874" s="276"/>
      <c r="U874" s="15"/>
      <c r="V874" s="15"/>
      <c r="W874" s="15"/>
      <c r="X874" s="15"/>
      <c r="Y874" s="15"/>
      <c r="Z874" s="15"/>
      <c r="AA874" s="15"/>
      <c r="AB874" s="15"/>
      <c r="AC874" s="15"/>
      <c r="AD874" s="15"/>
      <c r="AE874" s="15"/>
      <c r="AT874" s="277" t="s">
        <v>250</v>
      </c>
      <c r="AU874" s="277" t="s">
        <v>84</v>
      </c>
      <c r="AV874" s="15" t="s">
        <v>246</v>
      </c>
      <c r="AW874" s="15" t="s">
        <v>31</v>
      </c>
      <c r="AX874" s="15" t="s">
        <v>82</v>
      </c>
      <c r="AY874" s="277" t="s">
        <v>239</v>
      </c>
    </row>
    <row r="875" s="2" customFormat="1" ht="21.75" customHeight="1">
      <c r="A875" s="39"/>
      <c r="B875" s="40"/>
      <c r="C875" s="302" t="s">
        <v>1818</v>
      </c>
      <c r="D875" s="302" t="s">
        <v>1240</v>
      </c>
      <c r="E875" s="303" t="s">
        <v>4986</v>
      </c>
      <c r="F875" s="304" t="s">
        <v>4987</v>
      </c>
      <c r="G875" s="305" t="s">
        <v>523</v>
      </c>
      <c r="H875" s="306">
        <v>6</v>
      </c>
      <c r="I875" s="307"/>
      <c r="J875" s="308">
        <f>ROUND(I875*H875,2)</f>
        <v>0</v>
      </c>
      <c r="K875" s="304" t="s">
        <v>1</v>
      </c>
      <c r="L875" s="309"/>
      <c r="M875" s="310" t="s">
        <v>1</v>
      </c>
      <c r="N875" s="311" t="s">
        <v>40</v>
      </c>
      <c r="O875" s="92"/>
      <c r="P875" s="237">
        <f>O875*H875</f>
        <v>0</v>
      </c>
      <c r="Q875" s="237">
        <v>0.0011000000000000001</v>
      </c>
      <c r="R875" s="237">
        <f>Q875*H875</f>
        <v>0.0066</v>
      </c>
      <c r="S875" s="237">
        <v>0</v>
      </c>
      <c r="T875" s="238">
        <f>S875*H875</f>
        <v>0</v>
      </c>
      <c r="U875" s="39"/>
      <c r="V875" s="39"/>
      <c r="W875" s="39"/>
      <c r="X875" s="39"/>
      <c r="Y875" s="39"/>
      <c r="Z875" s="39"/>
      <c r="AA875" s="39"/>
      <c r="AB875" s="39"/>
      <c r="AC875" s="39"/>
      <c r="AD875" s="39"/>
      <c r="AE875" s="39"/>
      <c r="AR875" s="239" t="s">
        <v>299</v>
      </c>
      <c r="AT875" s="239" t="s">
        <v>1240</v>
      </c>
      <c r="AU875" s="239" t="s">
        <v>84</v>
      </c>
      <c r="AY875" s="18" t="s">
        <v>239</v>
      </c>
      <c r="BE875" s="240">
        <f>IF(N875="základní",J875,0)</f>
        <v>0</v>
      </c>
      <c r="BF875" s="240">
        <f>IF(N875="snížená",J875,0)</f>
        <v>0</v>
      </c>
      <c r="BG875" s="240">
        <f>IF(N875="zákl. přenesená",J875,0)</f>
        <v>0</v>
      </c>
      <c r="BH875" s="240">
        <f>IF(N875="sníž. přenesená",J875,0)</f>
        <v>0</v>
      </c>
      <c r="BI875" s="240">
        <f>IF(N875="nulová",J875,0)</f>
        <v>0</v>
      </c>
      <c r="BJ875" s="18" t="s">
        <v>82</v>
      </c>
      <c r="BK875" s="240">
        <f>ROUND(I875*H875,2)</f>
        <v>0</v>
      </c>
      <c r="BL875" s="18" t="s">
        <v>246</v>
      </c>
      <c r="BM875" s="239" t="s">
        <v>4988</v>
      </c>
    </row>
    <row r="876" s="2" customFormat="1">
      <c r="A876" s="39"/>
      <c r="B876" s="40"/>
      <c r="C876" s="41"/>
      <c r="D876" s="241" t="s">
        <v>248</v>
      </c>
      <c r="E876" s="41"/>
      <c r="F876" s="242" t="s">
        <v>4987</v>
      </c>
      <c r="G876" s="41"/>
      <c r="H876" s="41"/>
      <c r="I876" s="243"/>
      <c r="J876" s="41"/>
      <c r="K876" s="41"/>
      <c r="L876" s="45"/>
      <c r="M876" s="244"/>
      <c r="N876" s="245"/>
      <c r="O876" s="92"/>
      <c r="P876" s="92"/>
      <c r="Q876" s="92"/>
      <c r="R876" s="92"/>
      <c r="S876" s="92"/>
      <c r="T876" s="93"/>
      <c r="U876" s="39"/>
      <c r="V876" s="39"/>
      <c r="W876" s="39"/>
      <c r="X876" s="39"/>
      <c r="Y876" s="39"/>
      <c r="Z876" s="39"/>
      <c r="AA876" s="39"/>
      <c r="AB876" s="39"/>
      <c r="AC876" s="39"/>
      <c r="AD876" s="39"/>
      <c r="AE876" s="39"/>
      <c r="AT876" s="18" t="s">
        <v>248</v>
      </c>
      <c r="AU876" s="18" t="s">
        <v>84</v>
      </c>
    </row>
    <row r="877" s="2" customFormat="1" ht="33" customHeight="1">
      <c r="A877" s="39"/>
      <c r="B877" s="40"/>
      <c r="C877" s="228" t="s">
        <v>1822</v>
      </c>
      <c r="D877" s="228" t="s">
        <v>241</v>
      </c>
      <c r="E877" s="229" t="s">
        <v>3288</v>
      </c>
      <c r="F877" s="230" t="s">
        <v>3289</v>
      </c>
      <c r="G877" s="231" t="s">
        <v>523</v>
      </c>
      <c r="H877" s="232">
        <v>6</v>
      </c>
      <c r="I877" s="233"/>
      <c r="J877" s="234">
        <f>ROUND(I877*H877,2)</f>
        <v>0</v>
      </c>
      <c r="K877" s="230" t="s">
        <v>1</v>
      </c>
      <c r="L877" s="45"/>
      <c r="M877" s="235" t="s">
        <v>1</v>
      </c>
      <c r="N877" s="236" t="s">
        <v>40</v>
      </c>
      <c r="O877" s="92"/>
      <c r="P877" s="237">
        <f>O877*H877</f>
        <v>0</v>
      </c>
      <c r="Q877" s="237">
        <v>0</v>
      </c>
      <c r="R877" s="237">
        <f>Q877*H877</f>
        <v>0</v>
      </c>
      <c r="S877" s="237">
        <v>0</v>
      </c>
      <c r="T877" s="238">
        <f>S877*H877</f>
        <v>0</v>
      </c>
      <c r="U877" s="39"/>
      <c r="V877" s="39"/>
      <c r="W877" s="39"/>
      <c r="X877" s="39"/>
      <c r="Y877" s="39"/>
      <c r="Z877" s="39"/>
      <c r="AA877" s="39"/>
      <c r="AB877" s="39"/>
      <c r="AC877" s="39"/>
      <c r="AD877" s="39"/>
      <c r="AE877" s="39"/>
      <c r="AR877" s="239" t="s">
        <v>246</v>
      </c>
      <c r="AT877" s="239" t="s">
        <v>241</v>
      </c>
      <c r="AU877" s="239" t="s">
        <v>84</v>
      </c>
      <c r="AY877" s="18" t="s">
        <v>239</v>
      </c>
      <c r="BE877" s="240">
        <f>IF(N877="základní",J877,0)</f>
        <v>0</v>
      </c>
      <c r="BF877" s="240">
        <f>IF(N877="snížená",J877,0)</f>
        <v>0</v>
      </c>
      <c r="BG877" s="240">
        <f>IF(N877="zákl. přenesená",J877,0)</f>
        <v>0</v>
      </c>
      <c r="BH877" s="240">
        <f>IF(N877="sníž. přenesená",J877,0)</f>
        <v>0</v>
      </c>
      <c r="BI877" s="240">
        <f>IF(N877="nulová",J877,0)</f>
        <v>0</v>
      </c>
      <c r="BJ877" s="18" t="s">
        <v>82</v>
      </c>
      <c r="BK877" s="240">
        <f>ROUND(I877*H877,2)</f>
        <v>0</v>
      </c>
      <c r="BL877" s="18" t="s">
        <v>246</v>
      </c>
      <c r="BM877" s="239" t="s">
        <v>4989</v>
      </c>
    </row>
    <row r="878" s="2" customFormat="1">
      <c r="A878" s="39"/>
      <c r="B878" s="40"/>
      <c r="C878" s="41"/>
      <c r="D878" s="241" t="s">
        <v>248</v>
      </c>
      <c r="E878" s="41"/>
      <c r="F878" s="242" t="s">
        <v>3289</v>
      </c>
      <c r="G878" s="41"/>
      <c r="H878" s="41"/>
      <c r="I878" s="243"/>
      <c r="J878" s="41"/>
      <c r="K878" s="41"/>
      <c r="L878" s="45"/>
      <c r="M878" s="244"/>
      <c r="N878" s="245"/>
      <c r="O878" s="92"/>
      <c r="P878" s="92"/>
      <c r="Q878" s="92"/>
      <c r="R878" s="92"/>
      <c r="S878" s="92"/>
      <c r="T878" s="93"/>
      <c r="U878" s="39"/>
      <c r="V878" s="39"/>
      <c r="W878" s="39"/>
      <c r="X878" s="39"/>
      <c r="Y878" s="39"/>
      <c r="Z878" s="39"/>
      <c r="AA878" s="39"/>
      <c r="AB878" s="39"/>
      <c r="AC878" s="39"/>
      <c r="AD878" s="39"/>
      <c r="AE878" s="39"/>
      <c r="AT878" s="18" t="s">
        <v>248</v>
      </c>
      <c r="AU878" s="18" t="s">
        <v>84</v>
      </c>
    </row>
    <row r="879" s="13" customFormat="1">
      <c r="A879" s="13"/>
      <c r="B879" s="246"/>
      <c r="C879" s="247"/>
      <c r="D879" s="241" t="s">
        <v>250</v>
      </c>
      <c r="E879" s="248" t="s">
        <v>1</v>
      </c>
      <c r="F879" s="249" t="s">
        <v>4772</v>
      </c>
      <c r="G879" s="247"/>
      <c r="H879" s="248" t="s">
        <v>1</v>
      </c>
      <c r="I879" s="250"/>
      <c r="J879" s="247"/>
      <c r="K879" s="247"/>
      <c r="L879" s="251"/>
      <c r="M879" s="252"/>
      <c r="N879" s="253"/>
      <c r="O879" s="253"/>
      <c r="P879" s="253"/>
      <c r="Q879" s="253"/>
      <c r="R879" s="253"/>
      <c r="S879" s="253"/>
      <c r="T879" s="254"/>
      <c r="U879" s="13"/>
      <c r="V879" s="13"/>
      <c r="W879" s="13"/>
      <c r="X879" s="13"/>
      <c r="Y879" s="13"/>
      <c r="Z879" s="13"/>
      <c r="AA879" s="13"/>
      <c r="AB879" s="13"/>
      <c r="AC879" s="13"/>
      <c r="AD879" s="13"/>
      <c r="AE879" s="13"/>
      <c r="AT879" s="255" t="s">
        <v>250</v>
      </c>
      <c r="AU879" s="255" t="s">
        <v>84</v>
      </c>
      <c r="AV879" s="13" t="s">
        <v>82</v>
      </c>
      <c r="AW879" s="13" t="s">
        <v>31</v>
      </c>
      <c r="AX879" s="13" t="s">
        <v>75</v>
      </c>
      <c r="AY879" s="255" t="s">
        <v>239</v>
      </c>
    </row>
    <row r="880" s="14" customFormat="1">
      <c r="A880" s="14"/>
      <c r="B880" s="256"/>
      <c r="C880" s="257"/>
      <c r="D880" s="241" t="s">
        <v>250</v>
      </c>
      <c r="E880" s="258" t="s">
        <v>1</v>
      </c>
      <c r="F880" s="259" t="s">
        <v>4990</v>
      </c>
      <c r="G880" s="257"/>
      <c r="H880" s="260">
        <v>6</v>
      </c>
      <c r="I880" s="261"/>
      <c r="J880" s="257"/>
      <c r="K880" s="257"/>
      <c r="L880" s="262"/>
      <c r="M880" s="263"/>
      <c r="N880" s="264"/>
      <c r="O880" s="264"/>
      <c r="P880" s="264"/>
      <c r="Q880" s="264"/>
      <c r="R880" s="264"/>
      <c r="S880" s="264"/>
      <c r="T880" s="265"/>
      <c r="U880" s="14"/>
      <c r="V880" s="14"/>
      <c r="W880" s="14"/>
      <c r="X880" s="14"/>
      <c r="Y880" s="14"/>
      <c r="Z880" s="14"/>
      <c r="AA880" s="14"/>
      <c r="AB880" s="14"/>
      <c r="AC880" s="14"/>
      <c r="AD880" s="14"/>
      <c r="AE880" s="14"/>
      <c r="AT880" s="266" t="s">
        <v>250</v>
      </c>
      <c r="AU880" s="266" t="s">
        <v>84</v>
      </c>
      <c r="AV880" s="14" t="s">
        <v>84</v>
      </c>
      <c r="AW880" s="14" t="s">
        <v>31</v>
      </c>
      <c r="AX880" s="14" t="s">
        <v>75</v>
      </c>
      <c r="AY880" s="266" t="s">
        <v>239</v>
      </c>
    </row>
    <row r="881" s="15" customFormat="1">
      <c r="A881" s="15"/>
      <c r="B881" s="267"/>
      <c r="C881" s="268"/>
      <c r="D881" s="241" t="s">
        <v>250</v>
      </c>
      <c r="E881" s="269" t="s">
        <v>1</v>
      </c>
      <c r="F881" s="270" t="s">
        <v>277</v>
      </c>
      <c r="G881" s="268"/>
      <c r="H881" s="271">
        <v>6</v>
      </c>
      <c r="I881" s="272"/>
      <c r="J881" s="268"/>
      <c r="K881" s="268"/>
      <c r="L881" s="273"/>
      <c r="M881" s="274"/>
      <c r="N881" s="275"/>
      <c r="O881" s="275"/>
      <c r="P881" s="275"/>
      <c r="Q881" s="275"/>
      <c r="R881" s="275"/>
      <c r="S881" s="275"/>
      <c r="T881" s="276"/>
      <c r="U881" s="15"/>
      <c r="V881" s="15"/>
      <c r="W881" s="15"/>
      <c r="X881" s="15"/>
      <c r="Y881" s="15"/>
      <c r="Z881" s="15"/>
      <c r="AA881" s="15"/>
      <c r="AB881" s="15"/>
      <c r="AC881" s="15"/>
      <c r="AD881" s="15"/>
      <c r="AE881" s="15"/>
      <c r="AT881" s="277" t="s">
        <v>250</v>
      </c>
      <c r="AU881" s="277" t="s">
        <v>84</v>
      </c>
      <c r="AV881" s="15" t="s">
        <v>246</v>
      </c>
      <c r="AW881" s="15" t="s">
        <v>31</v>
      </c>
      <c r="AX881" s="15" t="s">
        <v>82</v>
      </c>
      <c r="AY881" s="277" t="s">
        <v>239</v>
      </c>
    </row>
    <row r="882" s="2" customFormat="1" ht="21.75" customHeight="1">
      <c r="A882" s="39"/>
      <c r="B882" s="40"/>
      <c r="C882" s="302" t="s">
        <v>412</v>
      </c>
      <c r="D882" s="302" t="s">
        <v>1240</v>
      </c>
      <c r="E882" s="303" t="s">
        <v>4991</v>
      </c>
      <c r="F882" s="304" t="s">
        <v>4992</v>
      </c>
      <c r="G882" s="305" t="s">
        <v>523</v>
      </c>
      <c r="H882" s="306">
        <v>6</v>
      </c>
      <c r="I882" s="307"/>
      <c r="J882" s="308">
        <f>ROUND(I882*H882,2)</f>
        <v>0</v>
      </c>
      <c r="K882" s="304" t="s">
        <v>1</v>
      </c>
      <c r="L882" s="309"/>
      <c r="M882" s="310" t="s">
        <v>1</v>
      </c>
      <c r="N882" s="311" t="s">
        <v>40</v>
      </c>
      <c r="O882" s="92"/>
      <c r="P882" s="237">
        <f>O882*H882</f>
        <v>0</v>
      </c>
      <c r="Q882" s="237">
        <v>0.00080000000000000004</v>
      </c>
      <c r="R882" s="237">
        <f>Q882*H882</f>
        <v>0.0048000000000000004</v>
      </c>
      <c r="S882" s="237">
        <v>0</v>
      </c>
      <c r="T882" s="238">
        <f>S882*H882</f>
        <v>0</v>
      </c>
      <c r="U882" s="39"/>
      <c r="V882" s="39"/>
      <c r="W882" s="39"/>
      <c r="X882" s="39"/>
      <c r="Y882" s="39"/>
      <c r="Z882" s="39"/>
      <c r="AA882" s="39"/>
      <c r="AB882" s="39"/>
      <c r="AC882" s="39"/>
      <c r="AD882" s="39"/>
      <c r="AE882" s="39"/>
      <c r="AR882" s="239" t="s">
        <v>299</v>
      </c>
      <c r="AT882" s="239" t="s">
        <v>1240</v>
      </c>
      <c r="AU882" s="239" t="s">
        <v>84</v>
      </c>
      <c r="AY882" s="18" t="s">
        <v>239</v>
      </c>
      <c r="BE882" s="240">
        <f>IF(N882="základní",J882,0)</f>
        <v>0</v>
      </c>
      <c r="BF882" s="240">
        <f>IF(N882="snížená",J882,0)</f>
        <v>0</v>
      </c>
      <c r="BG882" s="240">
        <f>IF(N882="zákl. přenesená",J882,0)</f>
        <v>0</v>
      </c>
      <c r="BH882" s="240">
        <f>IF(N882="sníž. přenesená",J882,0)</f>
        <v>0</v>
      </c>
      <c r="BI882" s="240">
        <f>IF(N882="nulová",J882,0)</f>
        <v>0</v>
      </c>
      <c r="BJ882" s="18" t="s">
        <v>82</v>
      </c>
      <c r="BK882" s="240">
        <f>ROUND(I882*H882,2)</f>
        <v>0</v>
      </c>
      <c r="BL882" s="18" t="s">
        <v>246</v>
      </c>
      <c r="BM882" s="239" t="s">
        <v>4993</v>
      </c>
    </row>
    <row r="883" s="2" customFormat="1">
      <c r="A883" s="39"/>
      <c r="B883" s="40"/>
      <c r="C883" s="41"/>
      <c r="D883" s="241" t="s">
        <v>248</v>
      </c>
      <c r="E883" s="41"/>
      <c r="F883" s="242" t="s">
        <v>4992</v>
      </c>
      <c r="G883" s="41"/>
      <c r="H883" s="41"/>
      <c r="I883" s="243"/>
      <c r="J883" s="41"/>
      <c r="K883" s="41"/>
      <c r="L883" s="45"/>
      <c r="M883" s="244"/>
      <c r="N883" s="245"/>
      <c r="O883" s="92"/>
      <c r="P883" s="92"/>
      <c r="Q883" s="92"/>
      <c r="R883" s="92"/>
      <c r="S883" s="92"/>
      <c r="T883" s="93"/>
      <c r="U883" s="39"/>
      <c r="V883" s="39"/>
      <c r="W883" s="39"/>
      <c r="X883" s="39"/>
      <c r="Y883" s="39"/>
      <c r="Z883" s="39"/>
      <c r="AA883" s="39"/>
      <c r="AB883" s="39"/>
      <c r="AC883" s="39"/>
      <c r="AD883" s="39"/>
      <c r="AE883" s="39"/>
      <c r="AT883" s="18" t="s">
        <v>248</v>
      </c>
      <c r="AU883" s="18" t="s">
        <v>84</v>
      </c>
    </row>
    <row r="884" s="2" customFormat="1" ht="33" customHeight="1">
      <c r="A884" s="39"/>
      <c r="B884" s="40"/>
      <c r="C884" s="228" t="s">
        <v>1830</v>
      </c>
      <c r="D884" s="228" t="s">
        <v>241</v>
      </c>
      <c r="E884" s="229" t="s">
        <v>3330</v>
      </c>
      <c r="F884" s="230" t="s">
        <v>3331</v>
      </c>
      <c r="G884" s="231" t="s">
        <v>523</v>
      </c>
      <c r="H884" s="232">
        <v>15</v>
      </c>
      <c r="I884" s="233"/>
      <c r="J884" s="234">
        <f>ROUND(I884*H884,2)</f>
        <v>0</v>
      </c>
      <c r="K884" s="230" t="s">
        <v>1</v>
      </c>
      <c r="L884" s="45"/>
      <c r="M884" s="235" t="s">
        <v>1</v>
      </c>
      <c r="N884" s="236" t="s">
        <v>40</v>
      </c>
      <c r="O884" s="92"/>
      <c r="P884" s="237">
        <f>O884*H884</f>
        <v>0</v>
      </c>
      <c r="Q884" s="237">
        <v>0</v>
      </c>
      <c r="R884" s="237">
        <f>Q884*H884</f>
        <v>0</v>
      </c>
      <c r="S884" s="237">
        <v>0</v>
      </c>
      <c r="T884" s="238">
        <f>S884*H884</f>
        <v>0</v>
      </c>
      <c r="U884" s="39"/>
      <c r="V884" s="39"/>
      <c r="W884" s="39"/>
      <c r="X884" s="39"/>
      <c r="Y884" s="39"/>
      <c r="Z884" s="39"/>
      <c r="AA884" s="39"/>
      <c r="AB884" s="39"/>
      <c r="AC884" s="39"/>
      <c r="AD884" s="39"/>
      <c r="AE884" s="39"/>
      <c r="AR884" s="239" t="s">
        <v>246</v>
      </c>
      <c r="AT884" s="239" t="s">
        <v>241</v>
      </c>
      <c r="AU884" s="239" t="s">
        <v>84</v>
      </c>
      <c r="AY884" s="18" t="s">
        <v>239</v>
      </c>
      <c r="BE884" s="240">
        <f>IF(N884="základní",J884,0)</f>
        <v>0</v>
      </c>
      <c r="BF884" s="240">
        <f>IF(N884="snížená",J884,0)</f>
        <v>0</v>
      </c>
      <c r="BG884" s="240">
        <f>IF(N884="zákl. přenesená",J884,0)</f>
        <v>0</v>
      </c>
      <c r="BH884" s="240">
        <f>IF(N884="sníž. přenesená",J884,0)</f>
        <v>0</v>
      </c>
      <c r="BI884" s="240">
        <f>IF(N884="nulová",J884,0)</f>
        <v>0</v>
      </c>
      <c r="BJ884" s="18" t="s">
        <v>82</v>
      </c>
      <c r="BK884" s="240">
        <f>ROUND(I884*H884,2)</f>
        <v>0</v>
      </c>
      <c r="BL884" s="18" t="s">
        <v>246</v>
      </c>
      <c r="BM884" s="239" t="s">
        <v>4994</v>
      </c>
    </row>
    <row r="885" s="2" customFormat="1">
      <c r="A885" s="39"/>
      <c r="B885" s="40"/>
      <c r="C885" s="41"/>
      <c r="D885" s="241" t="s">
        <v>248</v>
      </c>
      <c r="E885" s="41"/>
      <c r="F885" s="242" t="s">
        <v>3331</v>
      </c>
      <c r="G885" s="41"/>
      <c r="H885" s="41"/>
      <c r="I885" s="243"/>
      <c r="J885" s="41"/>
      <c r="K885" s="41"/>
      <c r="L885" s="45"/>
      <c r="M885" s="244"/>
      <c r="N885" s="245"/>
      <c r="O885" s="92"/>
      <c r="P885" s="92"/>
      <c r="Q885" s="92"/>
      <c r="R885" s="92"/>
      <c r="S885" s="92"/>
      <c r="T885" s="93"/>
      <c r="U885" s="39"/>
      <c r="V885" s="39"/>
      <c r="W885" s="39"/>
      <c r="X885" s="39"/>
      <c r="Y885" s="39"/>
      <c r="Z885" s="39"/>
      <c r="AA885" s="39"/>
      <c r="AB885" s="39"/>
      <c r="AC885" s="39"/>
      <c r="AD885" s="39"/>
      <c r="AE885" s="39"/>
      <c r="AT885" s="18" t="s">
        <v>248</v>
      </c>
      <c r="AU885" s="18" t="s">
        <v>84</v>
      </c>
    </row>
    <row r="886" s="13" customFormat="1">
      <c r="A886" s="13"/>
      <c r="B886" s="246"/>
      <c r="C886" s="247"/>
      <c r="D886" s="241" t="s">
        <v>250</v>
      </c>
      <c r="E886" s="248" t="s">
        <v>1</v>
      </c>
      <c r="F886" s="249" t="s">
        <v>4798</v>
      </c>
      <c r="G886" s="247"/>
      <c r="H886" s="248" t="s">
        <v>1</v>
      </c>
      <c r="I886" s="250"/>
      <c r="J886" s="247"/>
      <c r="K886" s="247"/>
      <c r="L886" s="251"/>
      <c r="M886" s="252"/>
      <c r="N886" s="253"/>
      <c r="O886" s="253"/>
      <c r="P886" s="253"/>
      <c r="Q886" s="253"/>
      <c r="R886" s="253"/>
      <c r="S886" s="253"/>
      <c r="T886" s="254"/>
      <c r="U886" s="13"/>
      <c r="V886" s="13"/>
      <c r="W886" s="13"/>
      <c r="X886" s="13"/>
      <c r="Y886" s="13"/>
      <c r="Z886" s="13"/>
      <c r="AA886" s="13"/>
      <c r="AB886" s="13"/>
      <c r="AC886" s="13"/>
      <c r="AD886" s="13"/>
      <c r="AE886" s="13"/>
      <c r="AT886" s="255" t="s">
        <v>250</v>
      </c>
      <c r="AU886" s="255" t="s">
        <v>84</v>
      </c>
      <c r="AV886" s="13" t="s">
        <v>82</v>
      </c>
      <c r="AW886" s="13" t="s">
        <v>31</v>
      </c>
      <c r="AX886" s="13" t="s">
        <v>75</v>
      </c>
      <c r="AY886" s="255" t="s">
        <v>239</v>
      </c>
    </row>
    <row r="887" s="14" customFormat="1">
      <c r="A887" s="14"/>
      <c r="B887" s="256"/>
      <c r="C887" s="257"/>
      <c r="D887" s="241" t="s">
        <v>250</v>
      </c>
      <c r="E887" s="258" t="s">
        <v>1</v>
      </c>
      <c r="F887" s="259" t="s">
        <v>4995</v>
      </c>
      <c r="G887" s="257"/>
      <c r="H887" s="260">
        <v>1</v>
      </c>
      <c r="I887" s="261"/>
      <c r="J887" s="257"/>
      <c r="K887" s="257"/>
      <c r="L887" s="262"/>
      <c r="M887" s="263"/>
      <c r="N887" s="264"/>
      <c r="O887" s="264"/>
      <c r="P887" s="264"/>
      <c r="Q887" s="264"/>
      <c r="R887" s="264"/>
      <c r="S887" s="264"/>
      <c r="T887" s="265"/>
      <c r="U887" s="14"/>
      <c r="V887" s="14"/>
      <c r="W887" s="14"/>
      <c r="X887" s="14"/>
      <c r="Y887" s="14"/>
      <c r="Z887" s="14"/>
      <c r="AA887" s="14"/>
      <c r="AB887" s="14"/>
      <c r="AC887" s="14"/>
      <c r="AD887" s="14"/>
      <c r="AE887" s="14"/>
      <c r="AT887" s="266" t="s">
        <v>250</v>
      </c>
      <c r="AU887" s="266" t="s">
        <v>84</v>
      </c>
      <c r="AV887" s="14" t="s">
        <v>84</v>
      </c>
      <c r="AW887" s="14" t="s">
        <v>31</v>
      </c>
      <c r="AX887" s="14" t="s">
        <v>75</v>
      </c>
      <c r="AY887" s="266" t="s">
        <v>239</v>
      </c>
    </row>
    <row r="888" s="16" customFormat="1">
      <c r="A888" s="16"/>
      <c r="B888" s="291"/>
      <c r="C888" s="292"/>
      <c r="D888" s="241" t="s">
        <v>250</v>
      </c>
      <c r="E888" s="293" t="s">
        <v>1</v>
      </c>
      <c r="F888" s="294" t="s">
        <v>4944</v>
      </c>
      <c r="G888" s="292"/>
      <c r="H888" s="295">
        <v>1</v>
      </c>
      <c r="I888" s="296"/>
      <c r="J888" s="292"/>
      <c r="K888" s="292"/>
      <c r="L888" s="297"/>
      <c r="M888" s="298"/>
      <c r="N888" s="299"/>
      <c r="O888" s="299"/>
      <c r="P888" s="299"/>
      <c r="Q888" s="299"/>
      <c r="R888" s="299"/>
      <c r="S888" s="299"/>
      <c r="T888" s="300"/>
      <c r="U888" s="16"/>
      <c r="V888" s="16"/>
      <c r="W888" s="16"/>
      <c r="X888" s="16"/>
      <c r="Y888" s="16"/>
      <c r="Z888" s="16"/>
      <c r="AA888" s="16"/>
      <c r="AB888" s="16"/>
      <c r="AC888" s="16"/>
      <c r="AD888" s="16"/>
      <c r="AE888" s="16"/>
      <c r="AT888" s="301" t="s">
        <v>250</v>
      </c>
      <c r="AU888" s="301" t="s">
        <v>84</v>
      </c>
      <c r="AV888" s="16" t="s">
        <v>107</v>
      </c>
      <c r="AW888" s="16" t="s">
        <v>31</v>
      </c>
      <c r="AX888" s="16" t="s">
        <v>75</v>
      </c>
      <c r="AY888" s="301" t="s">
        <v>239</v>
      </c>
    </row>
    <row r="889" s="13" customFormat="1">
      <c r="A889" s="13"/>
      <c r="B889" s="246"/>
      <c r="C889" s="247"/>
      <c r="D889" s="241" t="s">
        <v>250</v>
      </c>
      <c r="E889" s="248" t="s">
        <v>1</v>
      </c>
      <c r="F889" s="249" t="s">
        <v>4798</v>
      </c>
      <c r="G889" s="247"/>
      <c r="H889" s="248" t="s">
        <v>1</v>
      </c>
      <c r="I889" s="250"/>
      <c r="J889" s="247"/>
      <c r="K889" s="247"/>
      <c r="L889" s="251"/>
      <c r="M889" s="252"/>
      <c r="N889" s="253"/>
      <c r="O889" s="253"/>
      <c r="P889" s="253"/>
      <c r="Q889" s="253"/>
      <c r="R889" s="253"/>
      <c r="S889" s="253"/>
      <c r="T889" s="254"/>
      <c r="U889" s="13"/>
      <c r="V889" s="13"/>
      <c r="W889" s="13"/>
      <c r="X889" s="13"/>
      <c r="Y889" s="13"/>
      <c r="Z889" s="13"/>
      <c r="AA889" s="13"/>
      <c r="AB889" s="13"/>
      <c r="AC889" s="13"/>
      <c r="AD889" s="13"/>
      <c r="AE889" s="13"/>
      <c r="AT889" s="255" t="s">
        <v>250</v>
      </c>
      <c r="AU889" s="255" t="s">
        <v>84</v>
      </c>
      <c r="AV889" s="13" t="s">
        <v>82</v>
      </c>
      <c r="AW889" s="13" t="s">
        <v>31</v>
      </c>
      <c r="AX889" s="13" t="s">
        <v>75</v>
      </c>
      <c r="AY889" s="255" t="s">
        <v>239</v>
      </c>
    </row>
    <row r="890" s="14" customFormat="1">
      <c r="A890" s="14"/>
      <c r="B890" s="256"/>
      <c r="C890" s="257"/>
      <c r="D890" s="241" t="s">
        <v>250</v>
      </c>
      <c r="E890" s="258" t="s">
        <v>1</v>
      </c>
      <c r="F890" s="259" t="s">
        <v>4996</v>
      </c>
      <c r="G890" s="257"/>
      <c r="H890" s="260">
        <v>1</v>
      </c>
      <c r="I890" s="261"/>
      <c r="J890" s="257"/>
      <c r="K890" s="257"/>
      <c r="L890" s="262"/>
      <c r="M890" s="263"/>
      <c r="N890" s="264"/>
      <c r="O890" s="264"/>
      <c r="P890" s="264"/>
      <c r="Q890" s="264"/>
      <c r="R890" s="264"/>
      <c r="S890" s="264"/>
      <c r="T890" s="265"/>
      <c r="U890" s="14"/>
      <c r="V890" s="14"/>
      <c r="W890" s="14"/>
      <c r="X890" s="14"/>
      <c r="Y890" s="14"/>
      <c r="Z890" s="14"/>
      <c r="AA890" s="14"/>
      <c r="AB890" s="14"/>
      <c r="AC890" s="14"/>
      <c r="AD890" s="14"/>
      <c r="AE890" s="14"/>
      <c r="AT890" s="266" t="s">
        <v>250</v>
      </c>
      <c r="AU890" s="266" t="s">
        <v>84</v>
      </c>
      <c r="AV890" s="14" t="s">
        <v>84</v>
      </c>
      <c r="AW890" s="14" t="s">
        <v>31</v>
      </c>
      <c r="AX890" s="14" t="s">
        <v>75</v>
      </c>
      <c r="AY890" s="266" t="s">
        <v>239</v>
      </c>
    </row>
    <row r="891" s="14" customFormat="1">
      <c r="A891" s="14"/>
      <c r="B891" s="256"/>
      <c r="C891" s="257"/>
      <c r="D891" s="241" t="s">
        <v>250</v>
      </c>
      <c r="E891" s="258" t="s">
        <v>1</v>
      </c>
      <c r="F891" s="259" t="s">
        <v>4995</v>
      </c>
      <c r="G891" s="257"/>
      <c r="H891" s="260">
        <v>1</v>
      </c>
      <c r="I891" s="261"/>
      <c r="J891" s="257"/>
      <c r="K891" s="257"/>
      <c r="L891" s="262"/>
      <c r="M891" s="263"/>
      <c r="N891" s="264"/>
      <c r="O891" s="264"/>
      <c r="P891" s="264"/>
      <c r="Q891" s="264"/>
      <c r="R891" s="264"/>
      <c r="S891" s="264"/>
      <c r="T891" s="265"/>
      <c r="U891" s="14"/>
      <c r="V891" s="14"/>
      <c r="W891" s="14"/>
      <c r="X891" s="14"/>
      <c r="Y891" s="14"/>
      <c r="Z891" s="14"/>
      <c r="AA891" s="14"/>
      <c r="AB891" s="14"/>
      <c r="AC891" s="14"/>
      <c r="AD891" s="14"/>
      <c r="AE891" s="14"/>
      <c r="AT891" s="266" t="s">
        <v>250</v>
      </c>
      <c r="AU891" s="266" t="s">
        <v>84</v>
      </c>
      <c r="AV891" s="14" t="s">
        <v>84</v>
      </c>
      <c r="AW891" s="14" t="s">
        <v>31</v>
      </c>
      <c r="AX891" s="14" t="s">
        <v>75</v>
      </c>
      <c r="AY891" s="266" t="s">
        <v>239</v>
      </c>
    </row>
    <row r="892" s="14" customFormat="1">
      <c r="A892" s="14"/>
      <c r="B892" s="256"/>
      <c r="C892" s="257"/>
      <c r="D892" s="241" t="s">
        <v>250</v>
      </c>
      <c r="E892" s="258" t="s">
        <v>1</v>
      </c>
      <c r="F892" s="259" t="s">
        <v>4997</v>
      </c>
      <c r="G892" s="257"/>
      <c r="H892" s="260">
        <v>3</v>
      </c>
      <c r="I892" s="261"/>
      <c r="J892" s="257"/>
      <c r="K892" s="257"/>
      <c r="L892" s="262"/>
      <c r="M892" s="263"/>
      <c r="N892" s="264"/>
      <c r="O892" s="264"/>
      <c r="P892" s="264"/>
      <c r="Q892" s="264"/>
      <c r="R892" s="264"/>
      <c r="S892" s="264"/>
      <c r="T892" s="265"/>
      <c r="U892" s="14"/>
      <c r="V892" s="14"/>
      <c r="W892" s="14"/>
      <c r="X892" s="14"/>
      <c r="Y892" s="14"/>
      <c r="Z892" s="14"/>
      <c r="AA892" s="14"/>
      <c r="AB892" s="14"/>
      <c r="AC892" s="14"/>
      <c r="AD892" s="14"/>
      <c r="AE892" s="14"/>
      <c r="AT892" s="266" t="s">
        <v>250</v>
      </c>
      <c r="AU892" s="266" t="s">
        <v>84</v>
      </c>
      <c r="AV892" s="14" t="s">
        <v>84</v>
      </c>
      <c r="AW892" s="14" t="s">
        <v>31</v>
      </c>
      <c r="AX892" s="14" t="s">
        <v>75</v>
      </c>
      <c r="AY892" s="266" t="s">
        <v>239</v>
      </c>
    </row>
    <row r="893" s="16" customFormat="1">
      <c r="A893" s="16"/>
      <c r="B893" s="291"/>
      <c r="C893" s="292"/>
      <c r="D893" s="241" t="s">
        <v>250</v>
      </c>
      <c r="E893" s="293" t="s">
        <v>1</v>
      </c>
      <c r="F893" s="294" t="s">
        <v>4947</v>
      </c>
      <c r="G893" s="292"/>
      <c r="H893" s="295">
        <v>5</v>
      </c>
      <c r="I893" s="296"/>
      <c r="J893" s="292"/>
      <c r="K893" s="292"/>
      <c r="L893" s="297"/>
      <c r="M893" s="298"/>
      <c r="N893" s="299"/>
      <c r="O893" s="299"/>
      <c r="P893" s="299"/>
      <c r="Q893" s="299"/>
      <c r="R893" s="299"/>
      <c r="S893" s="299"/>
      <c r="T893" s="300"/>
      <c r="U893" s="16"/>
      <c r="V893" s="16"/>
      <c r="W893" s="16"/>
      <c r="X893" s="16"/>
      <c r="Y893" s="16"/>
      <c r="Z893" s="16"/>
      <c r="AA893" s="16"/>
      <c r="AB893" s="16"/>
      <c r="AC893" s="16"/>
      <c r="AD893" s="16"/>
      <c r="AE893" s="16"/>
      <c r="AT893" s="301" t="s">
        <v>250</v>
      </c>
      <c r="AU893" s="301" t="s">
        <v>84</v>
      </c>
      <c r="AV893" s="16" t="s">
        <v>107</v>
      </c>
      <c r="AW893" s="16" t="s">
        <v>31</v>
      </c>
      <c r="AX893" s="16" t="s">
        <v>75</v>
      </c>
      <c r="AY893" s="301" t="s">
        <v>239</v>
      </c>
    </row>
    <row r="894" s="13" customFormat="1">
      <c r="A894" s="13"/>
      <c r="B894" s="246"/>
      <c r="C894" s="247"/>
      <c r="D894" s="241" t="s">
        <v>250</v>
      </c>
      <c r="E894" s="248" t="s">
        <v>1</v>
      </c>
      <c r="F894" s="249" t="s">
        <v>4440</v>
      </c>
      <c r="G894" s="247"/>
      <c r="H894" s="248" t="s">
        <v>1</v>
      </c>
      <c r="I894" s="250"/>
      <c r="J894" s="247"/>
      <c r="K894" s="247"/>
      <c r="L894" s="251"/>
      <c r="M894" s="252"/>
      <c r="N894" s="253"/>
      <c r="O894" s="253"/>
      <c r="P894" s="253"/>
      <c r="Q894" s="253"/>
      <c r="R894" s="253"/>
      <c r="S894" s="253"/>
      <c r="T894" s="254"/>
      <c r="U894" s="13"/>
      <c r="V894" s="13"/>
      <c r="W894" s="13"/>
      <c r="X894" s="13"/>
      <c r="Y894" s="13"/>
      <c r="Z894" s="13"/>
      <c r="AA894" s="13"/>
      <c r="AB894" s="13"/>
      <c r="AC894" s="13"/>
      <c r="AD894" s="13"/>
      <c r="AE894" s="13"/>
      <c r="AT894" s="255" t="s">
        <v>250</v>
      </c>
      <c r="AU894" s="255" t="s">
        <v>84</v>
      </c>
      <c r="AV894" s="13" t="s">
        <v>82</v>
      </c>
      <c r="AW894" s="13" t="s">
        <v>31</v>
      </c>
      <c r="AX894" s="13" t="s">
        <v>75</v>
      </c>
      <c r="AY894" s="255" t="s">
        <v>239</v>
      </c>
    </row>
    <row r="895" s="14" customFormat="1">
      <c r="A895" s="14"/>
      <c r="B895" s="256"/>
      <c r="C895" s="257"/>
      <c r="D895" s="241" t="s">
        <v>250</v>
      </c>
      <c r="E895" s="258" t="s">
        <v>1</v>
      </c>
      <c r="F895" s="259" t="s">
        <v>3051</v>
      </c>
      <c r="G895" s="257"/>
      <c r="H895" s="260">
        <v>2</v>
      </c>
      <c r="I895" s="261"/>
      <c r="J895" s="257"/>
      <c r="K895" s="257"/>
      <c r="L895" s="262"/>
      <c r="M895" s="263"/>
      <c r="N895" s="264"/>
      <c r="O895" s="264"/>
      <c r="P895" s="264"/>
      <c r="Q895" s="264"/>
      <c r="R895" s="264"/>
      <c r="S895" s="264"/>
      <c r="T895" s="265"/>
      <c r="U895" s="14"/>
      <c r="V895" s="14"/>
      <c r="W895" s="14"/>
      <c r="X895" s="14"/>
      <c r="Y895" s="14"/>
      <c r="Z895" s="14"/>
      <c r="AA895" s="14"/>
      <c r="AB895" s="14"/>
      <c r="AC895" s="14"/>
      <c r="AD895" s="14"/>
      <c r="AE895" s="14"/>
      <c r="AT895" s="266" t="s">
        <v>250</v>
      </c>
      <c r="AU895" s="266" t="s">
        <v>84</v>
      </c>
      <c r="AV895" s="14" t="s">
        <v>84</v>
      </c>
      <c r="AW895" s="14" t="s">
        <v>31</v>
      </c>
      <c r="AX895" s="14" t="s">
        <v>75</v>
      </c>
      <c r="AY895" s="266" t="s">
        <v>239</v>
      </c>
    </row>
    <row r="896" s="13" customFormat="1">
      <c r="A896" s="13"/>
      <c r="B896" s="246"/>
      <c r="C896" s="247"/>
      <c r="D896" s="241" t="s">
        <v>250</v>
      </c>
      <c r="E896" s="248" t="s">
        <v>1</v>
      </c>
      <c r="F896" s="249" t="s">
        <v>4949</v>
      </c>
      <c r="G896" s="247"/>
      <c r="H896" s="248" t="s">
        <v>1</v>
      </c>
      <c r="I896" s="250"/>
      <c r="J896" s="247"/>
      <c r="K896" s="247"/>
      <c r="L896" s="251"/>
      <c r="M896" s="252"/>
      <c r="N896" s="253"/>
      <c r="O896" s="253"/>
      <c r="P896" s="253"/>
      <c r="Q896" s="253"/>
      <c r="R896" s="253"/>
      <c r="S896" s="253"/>
      <c r="T896" s="254"/>
      <c r="U896" s="13"/>
      <c r="V896" s="13"/>
      <c r="W896" s="13"/>
      <c r="X896" s="13"/>
      <c r="Y896" s="13"/>
      <c r="Z896" s="13"/>
      <c r="AA896" s="13"/>
      <c r="AB896" s="13"/>
      <c r="AC896" s="13"/>
      <c r="AD896" s="13"/>
      <c r="AE896" s="13"/>
      <c r="AT896" s="255" t="s">
        <v>250</v>
      </c>
      <c r="AU896" s="255" t="s">
        <v>84</v>
      </c>
      <c r="AV896" s="13" t="s">
        <v>82</v>
      </c>
      <c r="AW896" s="13" t="s">
        <v>31</v>
      </c>
      <c r="AX896" s="13" t="s">
        <v>75</v>
      </c>
      <c r="AY896" s="255" t="s">
        <v>239</v>
      </c>
    </row>
    <row r="897" s="14" customFormat="1">
      <c r="A897" s="14"/>
      <c r="B897" s="256"/>
      <c r="C897" s="257"/>
      <c r="D897" s="241" t="s">
        <v>250</v>
      </c>
      <c r="E897" s="258" t="s">
        <v>1</v>
      </c>
      <c r="F897" s="259" t="s">
        <v>4998</v>
      </c>
      <c r="G897" s="257"/>
      <c r="H897" s="260">
        <v>1</v>
      </c>
      <c r="I897" s="261"/>
      <c r="J897" s="257"/>
      <c r="K897" s="257"/>
      <c r="L897" s="262"/>
      <c r="M897" s="263"/>
      <c r="N897" s="264"/>
      <c r="O897" s="264"/>
      <c r="P897" s="264"/>
      <c r="Q897" s="264"/>
      <c r="R897" s="264"/>
      <c r="S897" s="264"/>
      <c r="T897" s="265"/>
      <c r="U897" s="14"/>
      <c r="V897" s="14"/>
      <c r="W897" s="14"/>
      <c r="X897" s="14"/>
      <c r="Y897" s="14"/>
      <c r="Z897" s="14"/>
      <c r="AA897" s="14"/>
      <c r="AB897" s="14"/>
      <c r="AC897" s="14"/>
      <c r="AD897" s="14"/>
      <c r="AE897" s="14"/>
      <c r="AT897" s="266" t="s">
        <v>250</v>
      </c>
      <c r="AU897" s="266" t="s">
        <v>84</v>
      </c>
      <c r="AV897" s="14" t="s">
        <v>84</v>
      </c>
      <c r="AW897" s="14" t="s">
        <v>31</v>
      </c>
      <c r="AX897" s="14" t="s">
        <v>75</v>
      </c>
      <c r="AY897" s="266" t="s">
        <v>239</v>
      </c>
    </row>
    <row r="898" s="14" customFormat="1">
      <c r="A898" s="14"/>
      <c r="B898" s="256"/>
      <c r="C898" s="257"/>
      <c r="D898" s="241" t="s">
        <v>250</v>
      </c>
      <c r="E898" s="258" t="s">
        <v>1</v>
      </c>
      <c r="F898" s="259" t="s">
        <v>4999</v>
      </c>
      <c r="G898" s="257"/>
      <c r="H898" s="260">
        <v>1</v>
      </c>
      <c r="I898" s="261"/>
      <c r="J898" s="257"/>
      <c r="K898" s="257"/>
      <c r="L898" s="262"/>
      <c r="M898" s="263"/>
      <c r="N898" s="264"/>
      <c r="O898" s="264"/>
      <c r="P898" s="264"/>
      <c r="Q898" s="264"/>
      <c r="R898" s="264"/>
      <c r="S898" s="264"/>
      <c r="T898" s="265"/>
      <c r="U898" s="14"/>
      <c r="V898" s="14"/>
      <c r="W898" s="14"/>
      <c r="X898" s="14"/>
      <c r="Y898" s="14"/>
      <c r="Z898" s="14"/>
      <c r="AA898" s="14"/>
      <c r="AB898" s="14"/>
      <c r="AC898" s="14"/>
      <c r="AD898" s="14"/>
      <c r="AE898" s="14"/>
      <c r="AT898" s="266" t="s">
        <v>250</v>
      </c>
      <c r="AU898" s="266" t="s">
        <v>84</v>
      </c>
      <c r="AV898" s="14" t="s">
        <v>84</v>
      </c>
      <c r="AW898" s="14" t="s">
        <v>31</v>
      </c>
      <c r="AX898" s="14" t="s">
        <v>75</v>
      </c>
      <c r="AY898" s="266" t="s">
        <v>239</v>
      </c>
    </row>
    <row r="899" s="13" customFormat="1">
      <c r="A899" s="13"/>
      <c r="B899" s="246"/>
      <c r="C899" s="247"/>
      <c r="D899" s="241" t="s">
        <v>250</v>
      </c>
      <c r="E899" s="248" t="s">
        <v>1</v>
      </c>
      <c r="F899" s="249" t="s">
        <v>4801</v>
      </c>
      <c r="G899" s="247"/>
      <c r="H899" s="248" t="s">
        <v>1</v>
      </c>
      <c r="I899" s="250"/>
      <c r="J899" s="247"/>
      <c r="K899" s="247"/>
      <c r="L899" s="251"/>
      <c r="M899" s="252"/>
      <c r="N899" s="253"/>
      <c r="O899" s="253"/>
      <c r="P899" s="253"/>
      <c r="Q899" s="253"/>
      <c r="R899" s="253"/>
      <c r="S899" s="253"/>
      <c r="T899" s="254"/>
      <c r="U899" s="13"/>
      <c r="V899" s="13"/>
      <c r="W899" s="13"/>
      <c r="X899" s="13"/>
      <c r="Y899" s="13"/>
      <c r="Z899" s="13"/>
      <c r="AA899" s="13"/>
      <c r="AB899" s="13"/>
      <c r="AC899" s="13"/>
      <c r="AD899" s="13"/>
      <c r="AE899" s="13"/>
      <c r="AT899" s="255" t="s">
        <v>250</v>
      </c>
      <c r="AU899" s="255" t="s">
        <v>84</v>
      </c>
      <c r="AV899" s="13" t="s">
        <v>82</v>
      </c>
      <c r="AW899" s="13" t="s">
        <v>31</v>
      </c>
      <c r="AX899" s="13" t="s">
        <v>75</v>
      </c>
      <c r="AY899" s="255" t="s">
        <v>239</v>
      </c>
    </row>
    <row r="900" s="14" customFormat="1">
      <c r="A900" s="14"/>
      <c r="B900" s="256"/>
      <c r="C900" s="257"/>
      <c r="D900" s="241" t="s">
        <v>250</v>
      </c>
      <c r="E900" s="258" t="s">
        <v>1</v>
      </c>
      <c r="F900" s="259" t="s">
        <v>4998</v>
      </c>
      <c r="G900" s="257"/>
      <c r="H900" s="260">
        <v>1</v>
      </c>
      <c r="I900" s="261"/>
      <c r="J900" s="257"/>
      <c r="K900" s="257"/>
      <c r="L900" s="262"/>
      <c r="M900" s="263"/>
      <c r="N900" s="264"/>
      <c r="O900" s="264"/>
      <c r="P900" s="264"/>
      <c r="Q900" s="264"/>
      <c r="R900" s="264"/>
      <c r="S900" s="264"/>
      <c r="T900" s="265"/>
      <c r="U900" s="14"/>
      <c r="V900" s="14"/>
      <c r="W900" s="14"/>
      <c r="X900" s="14"/>
      <c r="Y900" s="14"/>
      <c r="Z900" s="14"/>
      <c r="AA900" s="14"/>
      <c r="AB900" s="14"/>
      <c r="AC900" s="14"/>
      <c r="AD900" s="14"/>
      <c r="AE900" s="14"/>
      <c r="AT900" s="266" t="s">
        <v>250</v>
      </c>
      <c r="AU900" s="266" t="s">
        <v>84</v>
      </c>
      <c r="AV900" s="14" t="s">
        <v>84</v>
      </c>
      <c r="AW900" s="14" t="s">
        <v>31</v>
      </c>
      <c r="AX900" s="14" t="s">
        <v>75</v>
      </c>
      <c r="AY900" s="266" t="s">
        <v>239</v>
      </c>
    </row>
    <row r="901" s="14" customFormat="1">
      <c r="A901" s="14"/>
      <c r="B901" s="256"/>
      <c r="C901" s="257"/>
      <c r="D901" s="241" t="s">
        <v>250</v>
      </c>
      <c r="E901" s="258" t="s">
        <v>1</v>
      </c>
      <c r="F901" s="259" t="s">
        <v>5000</v>
      </c>
      <c r="G901" s="257"/>
      <c r="H901" s="260">
        <v>1</v>
      </c>
      <c r="I901" s="261"/>
      <c r="J901" s="257"/>
      <c r="K901" s="257"/>
      <c r="L901" s="262"/>
      <c r="M901" s="263"/>
      <c r="N901" s="264"/>
      <c r="O901" s="264"/>
      <c r="P901" s="264"/>
      <c r="Q901" s="264"/>
      <c r="R901" s="264"/>
      <c r="S901" s="264"/>
      <c r="T901" s="265"/>
      <c r="U901" s="14"/>
      <c r="V901" s="14"/>
      <c r="W901" s="14"/>
      <c r="X901" s="14"/>
      <c r="Y901" s="14"/>
      <c r="Z901" s="14"/>
      <c r="AA901" s="14"/>
      <c r="AB901" s="14"/>
      <c r="AC901" s="14"/>
      <c r="AD901" s="14"/>
      <c r="AE901" s="14"/>
      <c r="AT901" s="266" t="s">
        <v>250</v>
      </c>
      <c r="AU901" s="266" t="s">
        <v>84</v>
      </c>
      <c r="AV901" s="14" t="s">
        <v>84</v>
      </c>
      <c r="AW901" s="14" t="s">
        <v>31</v>
      </c>
      <c r="AX901" s="14" t="s">
        <v>75</v>
      </c>
      <c r="AY901" s="266" t="s">
        <v>239</v>
      </c>
    </row>
    <row r="902" s="16" customFormat="1">
      <c r="A902" s="16"/>
      <c r="B902" s="291"/>
      <c r="C902" s="292"/>
      <c r="D902" s="241" t="s">
        <v>250</v>
      </c>
      <c r="E902" s="293" t="s">
        <v>1</v>
      </c>
      <c r="F902" s="294" t="s">
        <v>3350</v>
      </c>
      <c r="G902" s="292"/>
      <c r="H902" s="295">
        <v>6</v>
      </c>
      <c r="I902" s="296"/>
      <c r="J902" s="292"/>
      <c r="K902" s="292"/>
      <c r="L902" s="297"/>
      <c r="M902" s="298"/>
      <c r="N902" s="299"/>
      <c r="O902" s="299"/>
      <c r="P902" s="299"/>
      <c r="Q902" s="299"/>
      <c r="R902" s="299"/>
      <c r="S902" s="299"/>
      <c r="T902" s="300"/>
      <c r="U902" s="16"/>
      <c r="V902" s="16"/>
      <c r="W902" s="16"/>
      <c r="X902" s="16"/>
      <c r="Y902" s="16"/>
      <c r="Z902" s="16"/>
      <c r="AA902" s="16"/>
      <c r="AB902" s="16"/>
      <c r="AC902" s="16"/>
      <c r="AD902" s="16"/>
      <c r="AE902" s="16"/>
      <c r="AT902" s="301" t="s">
        <v>250</v>
      </c>
      <c r="AU902" s="301" t="s">
        <v>84</v>
      </c>
      <c r="AV902" s="16" t="s">
        <v>107</v>
      </c>
      <c r="AW902" s="16" t="s">
        <v>31</v>
      </c>
      <c r="AX902" s="16" t="s">
        <v>75</v>
      </c>
      <c r="AY902" s="301" t="s">
        <v>239</v>
      </c>
    </row>
    <row r="903" s="14" customFormat="1">
      <c r="A903" s="14"/>
      <c r="B903" s="256"/>
      <c r="C903" s="257"/>
      <c r="D903" s="241" t="s">
        <v>250</v>
      </c>
      <c r="E903" s="258" t="s">
        <v>1</v>
      </c>
      <c r="F903" s="259" t="s">
        <v>5000</v>
      </c>
      <c r="G903" s="257"/>
      <c r="H903" s="260">
        <v>1</v>
      </c>
      <c r="I903" s="261"/>
      <c r="J903" s="257"/>
      <c r="K903" s="257"/>
      <c r="L903" s="262"/>
      <c r="M903" s="263"/>
      <c r="N903" s="264"/>
      <c r="O903" s="264"/>
      <c r="P903" s="264"/>
      <c r="Q903" s="264"/>
      <c r="R903" s="264"/>
      <c r="S903" s="264"/>
      <c r="T903" s="265"/>
      <c r="U903" s="14"/>
      <c r="V903" s="14"/>
      <c r="W903" s="14"/>
      <c r="X903" s="14"/>
      <c r="Y903" s="14"/>
      <c r="Z903" s="14"/>
      <c r="AA903" s="14"/>
      <c r="AB903" s="14"/>
      <c r="AC903" s="14"/>
      <c r="AD903" s="14"/>
      <c r="AE903" s="14"/>
      <c r="AT903" s="266" t="s">
        <v>250</v>
      </c>
      <c r="AU903" s="266" t="s">
        <v>84</v>
      </c>
      <c r="AV903" s="14" t="s">
        <v>84</v>
      </c>
      <c r="AW903" s="14" t="s">
        <v>31</v>
      </c>
      <c r="AX903" s="14" t="s">
        <v>75</v>
      </c>
      <c r="AY903" s="266" t="s">
        <v>239</v>
      </c>
    </row>
    <row r="904" s="16" customFormat="1">
      <c r="A904" s="16"/>
      <c r="B904" s="291"/>
      <c r="C904" s="292"/>
      <c r="D904" s="241" t="s">
        <v>250</v>
      </c>
      <c r="E904" s="293" t="s">
        <v>1</v>
      </c>
      <c r="F904" s="294" t="s">
        <v>4961</v>
      </c>
      <c r="G904" s="292"/>
      <c r="H904" s="295">
        <v>1</v>
      </c>
      <c r="I904" s="296"/>
      <c r="J904" s="292"/>
      <c r="K904" s="292"/>
      <c r="L904" s="297"/>
      <c r="M904" s="298"/>
      <c r="N904" s="299"/>
      <c r="O904" s="299"/>
      <c r="P904" s="299"/>
      <c r="Q904" s="299"/>
      <c r="R904" s="299"/>
      <c r="S904" s="299"/>
      <c r="T904" s="300"/>
      <c r="U904" s="16"/>
      <c r="V904" s="16"/>
      <c r="W904" s="16"/>
      <c r="X904" s="16"/>
      <c r="Y904" s="16"/>
      <c r="Z904" s="16"/>
      <c r="AA904" s="16"/>
      <c r="AB904" s="16"/>
      <c r="AC904" s="16"/>
      <c r="AD904" s="16"/>
      <c r="AE904" s="16"/>
      <c r="AT904" s="301" t="s">
        <v>250</v>
      </c>
      <c r="AU904" s="301" t="s">
        <v>84</v>
      </c>
      <c r="AV904" s="16" t="s">
        <v>107</v>
      </c>
      <c r="AW904" s="16" t="s">
        <v>31</v>
      </c>
      <c r="AX904" s="16" t="s">
        <v>75</v>
      </c>
      <c r="AY904" s="301" t="s">
        <v>239</v>
      </c>
    </row>
    <row r="905" s="13" customFormat="1">
      <c r="A905" s="13"/>
      <c r="B905" s="246"/>
      <c r="C905" s="247"/>
      <c r="D905" s="241" t="s">
        <v>250</v>
      </c>
      <c r="E905" s="248" t="s">
        <v>1</v>
      </c>
      <c r="F905" s="249" t="s">
        <v>4440</v>
      </c>
      <c r="G905" s="247"/>
      <c r="H905" s="248" t="s">
        <v>1</v>
      </c>
      <c r="I905" s="250"/>
      <c r="J905" s="247"/>
      <c r="K905" s="247"/>
      <c r="L905" s="251"/>
      <c r="M905" s="252"/>
      <c r="N905" s="253"/>
      <c r="O905" s="253"/>
      <c r="P905" s="253"/>
      <c r="Q905" s="253"/>
      <c r="R905" s="253"/>
      <c r="S905" s="253"/>
      <c r="T905" s="254"/>
      <c r="U905" s="13"/>
      <c r="V905" s="13"/>
      <c r="W905" s="13"/>
      <c r="X905" s="13"/>
      <c r="Y905" s="13"/>
      <c r="Z905" s="13"/>
      <c r="AA905" s="13"/>
      <c r="AB905" s="13"/>
      <c r="AC905" s="13"/>
      <c r="AD905" s="13"/>
      <c r="AE905" s="13"/>
      <c r="AT905" s="255" t="s">
        <v>250</v>
      </c>
      <c r="AU905" s="255" t="s">
        <v>84</v>
      </c>
      <c r="AV905" s="13" t="s">
        <v>82</v>
      </c>
      <c r="AW905" s="13" t="s">
        <v>31</v>
      </c>
      <c r="AX905" s="13" t="s">
        <v>75</v>
      </c>
      <c r="AY905" s="255" t="s">
        <v>239</v>
      </c>
    </row>
    <row r="906" s="14" customFormat="1">
      <c r="A906" s="14"/>
      <c r="B906" s="256"/>
      <c r="C906" s="257"/>
      <c r="D906" s="241" t="s">
        <v>250</v>
      </c>
      <c r="E906" s="258" t="s">
        <v>1</v>
      </c>
      <c r="F906" s="259" t="s">
        <v>5001</v>
      </c>
      <c r="G906" s="257"/>
      <c r="H906" s="260">
        <v>1</v>
      </c>
      <c r="I906" s="261"/>
      <c r="J906" s="257"/>
      <c r="K906" s="257"/>
      <c r="L906" s="262"/>
      <c r="M906" s="263"/>
      <c r="N906" s="264"/>
      <c r="O906" s="264"/>
      <c r="P906" s="264"/>
      <c r="Q906" s="264"/>
      <c r="R906" s="264"/>
      <c r="S906" s="264"/>
      <c r="T906" s="265"/>
      <c r="U906" s="14"/>
      <c r="V906" s="14"/>
      <c r="W906" s="14"/>
      <c r="X906" s="14"/>
      <c r="Y906" s="14"/>
      <c r="Z906" s="14"/>
      <c r="AA906" s="14"/>
      <c r="AB906" s="14"/>
      <c r="AC906" s="14"/>
      <c r="AD906" s="14"/>
      <c r="AE906" s="14"/>
      <c r="AT906" s="266" t="s">
        <v>250</v>
      </c>
      <c r="AU906" s="266" t="s">
        <v>84</v>
      </c>
      <c r="AV906" s="14" t="s">
        <v>84</v>
      </c>
      <c r="AW906" s="14" t="s">
        <v>31</v>
      </c>
      <c r="AX906" s="14" t="s">
        <v>75</v>
      </c>
      <c r="AY906" s="266" t="s">
        <v>239</v>
      </c>
    </row>
    <row r="907" s="13" customFormat="1">
      <c r="A907" s="13"/>
      <c r="B907" s="246"/>
      <c r="C907" s="247"/>
      <c r="D907" s="241" t="s">
        <v>250</v>
      </c>
      <c r="E907" s="248" t="s">
        <v>1</v>
      </c>
      <c r="F907" s="249" t="s">
        <v>4949</v>
      </c>
      <c r="G907" s="247"/>
      <c r="H907" s="248" t="s">
        <v>1</v>
      </c>
      <c r="I907" s="250"/>
      <c r="J907" s="247"/>
      <c r="K907" s="247"/>
      <c r="L907" s="251"/>
      <c r="M907" s="252"/>
      <c r="N907" s="253"/>
      <c r="O907" s="253"/>
      <c r="P907" s="253"/>
      <c r="Q907" s="253"/>
      <c r="R907" s="253"/>
      <c r="S907" s="253"/>
      <c r="T907" s="254"/>
      <c r="U907" s="13"/>
      <c r="V907" s="13"/>
      <c r="W907" s="13"/>
      <c r="X907" s="13"/>
      <c r="Y907" s="13"/>
      <c r="Z907" s="13"/>
      <c r="AA907" s="13"/>
      <c r="AB907" s="13"/>
      <c r="AC907" s="13"/>
      <c r="AD907" s="13"/>
      <c r="AE907" s="13"/>
      <c r="AT907" s="255" t="s">
        <v>250</v>
      </c>
      <c r="AU907" s="255" t="s">
        <v>84</v>
      </c>
      <c r="AV907" s="13" t="s">
        <v>82</v>
      </c>
      <c r="AW907" s="13" t="s">
        <v>31</v>
      </c>
      <c r="AX907" s="13" t="s">
        <v>75</v>
      </c>
      <c r="AY907" s="255" t="s">
        <v>239</v>
      </c>
    </row>
    <row r="908" s="14" customFormat="1">
      <c r="A908" s="14"/>
      <c r="B908" s="256"/>
      <c r="C908" s="257"/>
      <c r="D908" s="241" t="s">
        <v>250</v>
      </c>
      <c r="E908" s="258" t="s">
        <v>1</v>
      </c>
      <c r="F908" s="259" t="s">
        <v>4999</v>
      </c>
      <c r="G908" s="257"/>
      <c r="H908" s="260">
        <v>1</v>
      </c>
      <c r="I908" s="261"/>
      <c r="J908" s="257"/>
      <c r="K908" s="257"/>
      <c r="L908" s="262"/>
      <c r="M908" s="263"/>
      <c r="N908" s="264"/>
      <c r="O908" s="264"/>
      <c r="P908" s="264"/>
      <c r="Q908" s="264"/>
      <c r="R908" s="264"/>
      <c r="S908" s="264"/>
      <c r="T908" s="265"/>
      <c r="U908" s="14"/>
      <c r="V908" s="14"/>
      <c r="W908" s="14"/>
      <c r="X908" s="14"/>
      <c r="Y908" s="14"/>
      <c r="Z908" s="14"/>
      <c r="AA908" s="14"/>
      <c r="AB908" s="14"/>
      <c r="AC908" s="14"/>
      <c r="AD908" s="14"/>
      <c r="AE908" s="14"/>
      <c r="AT908" s="266" t="s">
        <v>250</v>
      </c>
      <c r="AU908" s="266" t="s">
        <v>84</v>
      </c>
      <c r="AV908" s="14" t="s">
        <v>84</v>
      </c>
      <c r="AW908" s="14" t="s">
        <v>31</v>
      </c>
      <c r="AX908" s="14" t="s">
        <v>75</v>
      </c>
      <c r="AY908" s="266" t="s">
        <v>239</v>
      </c>
    </row>
    <row r="909" s="16" customFormat="1">
      <c r="A909" s="16"/>
      <c r="B909" s="291"/>
      <c r="C909" s="292"/>
      <c r="D909" s="241" t="s">
        <v>250</v>
      </c>
      <c r="E909" s="293" t="s">
        <v>1</v>
      </c>
      <c r="F909" s="294" t="s">
        <v>3355</v>
      </c>
      <c r="G909" s="292"/>
      <c r="H909" s="295">
        <v>2</v>
      </c>
      <c r="I909" s="296"/>
      <c r="J909" s="292"/>
      <c r="K909" s="292"/>
      <c r="L909" s="297"/>
      <c r="M909" s="298"/>
      <c r="N909" s="299"/>
      <c r="O909" s="299"/>
      <c r="P909" s="299"/>
      <c r="Q909" s="299"/>
      <c r="R909" s="299"/>
      <c r="S909" s="299"/>
      <c r="T909" s="300"/>
      <c r="U909" s="16"/>
      <c r="V909" s="16"/>
      <c r="W909" s="16"/>
      <c r="X909" s="16"/>
      <c r="Y909" s="16"/>
      <c r="Z909" s="16"/>
      <c r="AA909" s="16"/>
      <c r="AB909" s="16"/>
      <c r="AC909" s="16"/>
      <c r="AD909" s="16"/>
      <c r="AE909" s="16"/>
      <c r="AT909" s="301" t="s">
        <v>250</v>
      </c>
      <c r="AU909" s="301" t="s">
        <v>84</v>
      </c>
      <c r="AV909" s="16" t="s">
        <v>107</v>
      </c>
      <c r="AW909" s="16" t="s">
        <v>31</v>
      </c>
      <c r="AX909" s="16" t="s">
        <v>75</v>
      </c>
      <c r="AY909" s="301" t="s">
        <v>239</v>
      </c>
    </row>
    <row r="910" s="15" customFormat="1">
      <c r="A910" s="15"/>
      <c r="B910" s="267"/>
      <c r="C910" s="268"/>
      <c r="D910" s="241" t="s">
        <v>250</v>
      </c>
      <c r="E910" s="269" t="s">
        <v>1</v>
      </c>
      <c r="F910" s="270" t="s">
        <v>277</v>
      </c>
      <c r="G910" s="268"/>
      <c r="H910" s="271">
        <v>15</v>
      </c>
      <c r="I910" s="272"/>
      <c r="J910" s="268"/>
      <c r="K910" s="268"/>
      <c r="L910" s="273"/>
      <c r="M910" s="274"/>
      <c r="N910" s="275"/>
      <c r="O910" s="275"/>
      <c r="P910" s="275"/>
      <c r="Q910" s="275"/>
      <c r="R910" s="275"/>
      <c r="S910" s="275"/>
      <c r="T910" s="276"/>
      <c r="U910" s="15"/>
      <c r="V910" s="15"/>
      <c r="W910" s="15"/>
      <c r="X910" s="15"/>
      <c r="Y910" s="15"/>
      <c r="Z910" s="15"/>
      <c r="AA910" s="15"/>
      <c r="AB910" s="15"/>
      <c r="AC910" s="15"/>
      <c r="AD910" s="15"/>
      <c r="AE910" s="15"/>
      <c r="AT910" s="277" t="s">
        <v>250</v>
      </c>
      <c r="AU910" s="277" t="s">
        <v>84</v>
      </c>
      <c r="AV910" s="15" t="s">
        <v>246</v>
      </c>
      <c r="AW910" s="15" t="s">
        <v>31</v>
      </c>
      <c r="AX910" s="15" t="s">
        <v>82</v>
      </c>
      <c r="AY910" s="277" t="s">
        <v>239</v>
      </c>
    </row>
    <row r="911" s="2" customFormat="1" ht="21.75" customHeight="1">
      <c r="A911" s="39"/>
      <c r="B911" s="40"/>
      <c r="C911" s="302" t="s">
        <v>1834</v>
      </c>
      <c r="D911" s="302" t="s">
        <v>1240</v>
      </c>
      <c r="E911" s="303" t="s">
        <v>5002</v>
      </c>
      <c r="F911" s="304" t="s">
        <v>5003</v>
      </c>
      <c r="G911" s="305" t="s">
        <v>523</v>
      </c>
      <c r="H911" s="306">
        <v>1</v>
      </c>
      <c r="I911" s="307"/>
      <c r="J911" s="308">
        <f>ROUND(I911*H911,2)</f>
        <v>0</v>
      </c>
      <c r="K911" s="304" t="s">
        <v>1</v>
      </c>
      <c r="L911" s="309"/>
      <c r="M911" s="310" t="s">
        <v>1</v>
      </c>
      <c r="N911" s="311" t="s">
        <v>40</v>
      </c>
      <c r="O911" s="92"/>
      <c r="P911" s="237">
        <f>O911*H911</f>
        <v>0</v>
      </c>
      <c r="Q911" s="237">
        <v>0.00069999999999999999</v>
      </c>
      <c r="R911" s="237">
        <f>Q911*H911</f>
        <v>0.00069999999999999999</v>
      </c>
      <c r="S911" s="237">
        <v>0</v>
      </c>
      <c r="T911" s="238">
        <f>S911*H911</f>
        <v>0</v>
      </c>
      <c r="U911" s="39"/>
      <c r="V911" s="39"/>
      <c r="W911" s="39"/>
      <c r="X911" s="39"/>
      <c r="Y911" s="39"/>
      <c r="Z911" s="39"/>
      <c r="AA911" s="39"/>
      <c r="AB911" s="39"/>
      <c r="AC911" s="39"/>
      <c r="AD911" s="39"/>
      <c r="AE911" s="39"/>
      <c r="AR911" s="239" t="s">
        <v>299</v>
      </c>
      <c r="AT911" s="239" t="s">
        <v>1240</v>
      </c>
      <c r="AU911" s="239" t="s">
        <v>84</v>
      </c>
      <c r="AY911" s="18" t="s">
        <v>239</v>
      </c>
      <c r="BE911" s="240">
        <f>IF(N911="základní",J911,0)</f>
        <v>0</v>
      </c>
      <c r="BF911" s="240">
        <f>IF(N911="snížená",J911,0)</f>
        <v>0</v>
      </c>
      <c r="BG911" s="240">
        <f>IF(N911="zákl. přenesená",J911,0)</f>
        <v>0</v>
      </c>
      <c r="BH911" s="240">
        <f>IF(N911="sníž. přenesená",J911,0)</f>
        <v>0</v>
      </c>
      <c r="BI911" s="240">
        <f>IF(N911="nulová",J911,0)</f>
        <v>0</v>
      </c>
      <c r="BJ911" s="18" t="s">
        <v>82</v>
      </c>
      <c r="BK911" s="240">
        <f>ROUND(I911*H911,2)</f>
        <v>0</v>
      </c>
      <c r="BL911" s="18" t="s">
        <v>246</v>
      </c>
      <c r="BM911" s="239" t="s">
        <v>5004</v>
      </c>
    </row>
    <row r="912" s="2" customFormat="1">
      <c r="A912" s="39"/>
      <c r="B912" s="40"/>
      <c r="C912" s="41"/>
      <c r="D912" s="241" t="s">
        <v>248</v>
      </c>
      <c r="E912" s="41"/>
      <c r="F912" s="242" t="s">
        <v>5003</v>
      </c>
      <c r="G912" s="41"/>
      <c r="H912" s="41"/>
      <c r="I912" s="243"/>
      <c r="J912" s="41"/>
      <c r="K912" s="41"/>
      <c r="L912" s="45"/>
      <c r="M912" s="244"/>
      <c r="N912" s="245"/>
      <c r="O912" s="92"/>
      <c r="P912" s="92"/>
      <c r="Q912" s="92"/>
      <c r="R912" s="92"/>
      <c r="S912" s="92"/>
      <c r="T912" s="93"/>
      <c r="U912" s="39"/>
      <c r="V912" s="39"/>
      <c r="W912" s="39"/>
      <c r="X912" s="39"/>
      <c r="Y912" s="39"/>
      <c r="Z912" s="39"/>
      <c r="AA912" s="39"/>
      <c r="AB912" s="39"/>
      <c r="AC912" s="39"/>
      <c r="AD912" s="39"/>
      <c r="AE912" s="39"/>
      <c r="AT912" s="18" t="s">
        <v>248</v>
      </c>
      <c r="AU912" s="18" t="s">
        <v>84</v>
      </c>
    </row>
    <row r="913" s="13" customFormat="1">
      <c r="A913" s="13"/>
      <c r="B913" s="246"/>
      <c r="C913" s="247"/>
      <c r="D913" s="241" t="s">
        <v>250</v>
      </c>
      <c r="E913" s="248" t="s">
        <v>1</v>
      </c>
      <c r="F913" s="249" t="s">
        <v>4798</v>
      </c>
      <c r="G913" s="247"/>
      <c r="H913" s="248" t="s">
        <v>1</v>
      </c>
      <c r="I913" s="250"/>
      <c r="J913" s="247"/>
      <c r="K913" s="247"/>
      <c r="L913" s="251"/>
      <c r="M913" s="252"/>
      <c r="N913" s="253"/>
      <c r="O913" s="253"/>
      <c r="P913" s="253"/>
      <c r="Q913" s="253"/>
      <c r="R913" s="253"/>
      <c r="S913" s="253"/>
      <c r="T913" s="254"/>
      <c r="U913" s="13"/>
      <c r="V913" s="13"/>
      <c r="W913" s="13"/>
      <c r="X913" s="13"/>
      <c r="Y913" s="13"/>
      <c r="Z913" s="13"/>
      <c r="AA913" s="13"/>
      <c r="AB913" s="13"/>
      <c r="AC913" s="13"/>
      <c r="AD913" s="13"/>
      <c r="AE913" s="13"/>
      <c r="AT913" s="255" t="s">
        <v>250</v>
      </c>
      <c r="AU913" s="255" t="s">
        <v>84</v>
      </c>
      <c r="AV913" s="13" t="s">
        <v>82</v>
      </c>
      <c r="AW913" s="13" t="s">
        <v>31</v>
      </c>
      <c r="AX913" s="13" t="s">
        <v>75</v>
      </c>
      <c r="AY913" s="255" t="s">
        <v>239</v>
      </c>
    </row>
    <row r="914" s="14" customFormat="1">
      <c r="A914" s="14"/>
      <c r="B914" s="256"/>
      <c r="C914" s="257"/>
      <c r="D914" s="241" t="s">
        <v>250</v>
      </c>
      <c r="E914" s="258" t="s">
        <v>1</v>
      </c>
      <c r="F914" s="259" t="s">
        <v>4995</v>
      </c>
      <c r="G914" s="257"/>
      <c r="H914" s="260">
        <v>1</v>
      </c>
      <c r="I914" s="261"/>
      <c r="J914" s="257"/>
      <c r="K914" s="257"/>
      <c r="L914" s="262"/>
      <c r="M914" s="263"/>
      <c r="N914" s="264"/>
      <c r="O914" s="264"/>
      <c r="P914" s="264"/>
      <c r="Q914" s="264"/>
      <c r="R914" s="264"/>
      <c r="S914" s="264"/>
      <c r="T914" s="265"/>
      <c r="U914" s="14"/>
      <c r="V914" s="14"/>
      <c r="W914" s="14"/>
      <c r="X914" s="14"/>
      <c r="Y914" s="14"/>
      <c r="Z914" s="14"/>
      <c r="AA914" s="14"/>
      <c r="AB914" s="14"/>
      <c r="AC914" s="14"/>
      <c r="AD914" s="14"/>
      <c r="AE914" s="14"/>
      <c r="AT914" s="266" t="s">
        <v>250</v>
      </c>
      <c r="AU914" s="266" t="s">
        <v>84</v>
      </c>
      <c r="AV914" s="14" t="s">
        <v>84</v>
      </c>
      <c r="AW914" s="14" t="s">
        <v>31</v>
      </c>
      <c r="AX914" s="14" t="s">
        <v>75</v>
      </c>
      <c r="AY914" s="266" t="s">
        <v>239</v>
      </c>
    </row>
    <row r="915" s="15" customFormat="1">
      <c r="A915" s="15"/>
      <c r="B915" s="267"/>
      <c r="C915" s="268"/>
      <c r="D915" s="241" t="s">
        <v>250</v>
      </c>
      <c r="E915" s="269" t="s">
        <v>1</v>
      </c>
      <c r="F915" s="270" t="s">
        <v>277</v>
      </c>
      <c r="G915" s="268"/>
      <c r="H915" s="271">
        <v>1</v>
      </c>
      <c r="I915" s="272"/>
      <c r="J915" s="268"/>
      <c r="K915" s="268"/>
      <c r="L915" s="273"/>
      <c r="M915" s="274"/>
      <c r="N915" s="275"/>
      <c r="O915" s="275"/>
      <c r="P915" s="275"/>
      <c r="Q915" s="275"/>
      <c r="R915" s="275"/>
      <c r="S915" s="275"/>
      <c r="T915" s="276"/>
      <c r="U915" s="15"/>
      <c r="V915" s="15"/>
      <c r="W915" s="15"/>
      <c r="X915" s="15"/>
      <c r="Y915" s="15"/>
      <c r="Z915" s="15"/>
      <c r="AA915" s="15"/>
      <c r="AB915" s="15"/>
      <c r="AC915" s="15"/>
      <c r="AD915" s="15"/>
      <c r="AE915" s="15"/>
      <c r="AT915" s="277" t="s">
        <v>250</v>
      </c>
      <c r="AU915" s="277" t="s">
        <v>84</v>
      </c>
      <c r="AV915" s="15" t="s">
        <v>246</v>
      </c>
      <c r="AW915" s="15" t="s">
        <v>31</v>
      </c>
      <c r="AX915" s="15" t="s">
        <v>82</v>
      </c>
      <c r="AY915" s="277" t="s">
        <v>239</v>
      </c>
    </row>
    <row r="916" s="2" customFormat="1" ht="21.75" customHeight="1">
      <c r="A916" s="39"/>
      <c r="B916" s="40"/>
      <c r="C916" s="302" t="s">
        <v>1840</v>
      </c>
      <c r="D916" s="302" t="s">
        <v>1240</v>
      </c>
      <c r="E916" s="303" t="s">
        <v>5005</v>
      </c>
      <c r="F916" s="304" t="s">
        <v>5006</v>
      </c>
      <c r="G916" s="305" t="s">
        <v>523</v>
      </c>
      <c r="H916" s="306">
        <v>5</v>
      </c>
      <c r="I916" s="307"/>
      <c r="J916" s="308">
        <f>ROUND(I916*H916,2)</f>
        <v>0</v>
      </c>
      <c r="K916" s="304" t="s">
        <v>1</v>
      </c>
      <c r="L916" s="309"/>
      <c r="M916" s="310" t="s">
        <v>1</v>
      </c>
      <c r="N916" s="311" t="s">
        <v>40</v>
      </c>
      <c r="O916" s="92"/>
      <c r="P916" s="237">
        <f>O916*H916</f>
        <v>0</v>
      </c>
      <c r="Q916" s="237">
        <v>0.00069999999999999999</v>
      </c>
      <c r="R916" s="237">
        <f>Q916*H916</f>
        <v>0.0035000000000000001</v>
      </c>
      <c r="S916" s="237">
        <v>0</v>
      </c>
      <c r="T916" s="238">
        <f>S916*H916</f>
        <v>0</v>
      </c>
      <c r="U916" s="39"/>
      <c r="V916" s="39"/>
      <c r="W916" s="39"/>
      <c r="X916" s="39"/>
      <c r="Y916" s="39"/>
      <c r="Z916" s="39"/>
      <c r="AA916" s="39"/>
      <c r="AB916" s="39"/>
      <c r="AC916" s="39"/>
      <c r="AD916" s="39"/>
      <c r="AE916" s="39"/>
      <c r="AR916" s="239" t="s">
        <v>299</v>
      </c>
      <c r="AT916" s="239" t="s">
        <v>1240</v>
      </c>
      <c r="AU916" s="239" t="s">
        <v>84</v>
      </c>
      <c r="AY916" s="18" t="s">
        <v>239</v>
      </c>
      <c r="BE916" s="240">
        <f>IF(N916="základní",J916,0)</f>
        <v>0</v>
      </c>
      <c r="BF916" s="240">
        <f>IF(N916="snížená",J916,0)</f>
        <v>0</v>
      </c>
      <c r="BG916" s="240">
        <f>IF(N916="zákl. přenesená",J916,0)</f>
        <v>0</v>
      </c>
      <c r="BH916" s="240">
        <f>IF(N916="sníž. přenesená",J916,0)</f>
        <v>0</v>
      </c>
      <c r="BI916" s="240">
        <f>IF(N916="nulová",J916,0)</f>
        <v>0</v>
      </c>
      <c r="BJ916" s="18" t="s">
        <v>82</v>
      </c>
      <c r="BK916" s="240">
        <f>ROUND(I916*H916,2)</f>
        <v>0</v>
      </c>
      <c r="BL916" s="18" t="s">
        <v>246</v>
      </c>
      <c r="BM916" s="239" t="s">
        <v>5007</v>
      </c>
    </row>
    <row r="917" s="2" customFormat="1">
      <c r="A917" s="39"/>
      <c r="B917" s="40"/>
      <c r="C917" s="41"/>
      <c r="D917" s="241" t="s">
        <v>248</v>
      </c>
      <c r="E917" s="41"/>
      <c r="F917" s="242" t="s">
        <v>5006</v>
      </c>
      <c r="G917" s="41"/>
      <c r="H917" s="41"/>
      <c r="I917" s="243"/>
      <c r="J917" s="41"/>
      <c r="K917" s="41"/>
      <c r="L917" s="45"/>
      <c r="M917" s="244"/>
      <c r="N917" s="245"/>
      <c r="O917" s="92"/>
      <c r="P917" s="92"/>
      <c r="Q917" s="92"/>
      <c r="R917" s="92"/>
      <c r="S917" s="92"/>
      <c r="T917" s="93"/>
      <c r="U917" s="39"/>
      <c r="V917" s="39"/>
      <c r="W917" s="39"/>
      <c r="X917" s="39"/>
      <c r="Y917" s="39"/>
      <c r="Z917" s="39"/>
      <c r="AA917" s="39"/>
      <c r="AB917" s="39"/>
      <c r="AC917" s="39"/>
      <c r="AD917" s="39"/>
      <c r="AE917" s="39"/>
      <c r="AT917" s="18" t="s">
        <v>248</v>
      </c>
      <c r="AU917" s="18" t="s">
        <v>84</v>
      </c>
    </row>
    <row r="918" s="13" customFormat="1">
      <c r="A918" s="13"/>
      <c r="B918" s="246"/>
      <c r="C918" s="247"/>
      <c r="D918" s="241" t="s">
        <v>250</v>
      </c>
      <c r="E918" s="248" t="s">
        <v>1</v>
      </c>
      <c r="F918" s="249" t="s">
        <v>4798</v>
      </c>
      <c r="G918" s="247"/>
      <c r="H918" s="248" t="s">
        <v>1</v>
      </c>
      <c r="I918" s="250"/>
      <c r="J918" s="247"/>
      <c r="K918" s="247"/>
      <c r="L918" s="251"/>
      <c r="M918" s="252"/>
      <c r="N918" s="253"/>
      <c r="O918" s="253"/>
      <c r="P918" s="253"/>
      <c r="Q918" s="253"/>
      <c r="R918" s="253"/>
      <c r="S918" s="253"/>
      <c r="T918" s="254"/>
      <c r="U918" s="13"/>
      <c r="V918" s="13"/>
      <c r="W918" s="13"/>
      <c r="X918" s="13"/>
      <c r="Y918" s="13"/>
      <c r="Z918" s="13"/>
      <c r="AA918" s="13"/>
      <c r="AB918" s="13"/>
      <c r="AC918" s="13"/>
      <c r="AD918" s="13"/>
      <c r="AE918" s="13"/>
      <c r="AT918" s="255" t="s">
        <v>250</v>
      </c>
      <c r="AU918" s="255" t="s">
        <v>84</v>
      </c>
      <c r="AV918" s="13" t="s">
        <v>82</v>
      </c>
      <c r="AW918" s="13" t="s">
        <v>31</v>
      </c>
      <c r="AX918" s="13" t="s">
        <v>75</v>
      </c>
      <c r="AY918" s="255" t="s">
        <v>239</v>
      </c>
    </row>
    <row r="919" s="14" customFormat="1">
      <c r="A919" s="14"/>
      <c r="B919" s="256"/>
      <c r="C919" s="257"/>
      <c r="D919" s="241" t="s">
        <v>250</v>
      </c>
      <c r="E919" s="258" t="s">
        <v>1</v>
      </c>
      <c r="F919" s="259" t="s">
        <v>4996</v>
      </c>
      <c r="G919" s="257"/>
      <c r="H919" s="260">
        <v>1</v>
      </c>
      <c r="I919" s="261"/>
      <c r="J919" s="257"/>
      <c r="K919" s="257"/>
      <c r="L919" s="262"/>
      <c r="M919" s="263"/>
      <c r="N919" s="264"/>
      <c r="O919" s="264"/>
      <c r="P919" s="264"/>
      <c r="Q919" s="264"/>
      <c r="R919" s="264"/>
      <c r="S919" s="264"/>
      <c r="T919" s="265"/>
      <c r="U919" s="14"/>
      <c r="V919" s="14"/>
      <c r="W919" s="14"/>
      <c r="X919" s="14"/>
      <c r="Y919" s="14"/>
      <c r="Z919" s="14"/>
      <c r="AA919" s="14"/>
      <c r="AB919" s="14"/>
      <c r="AC919" s="14"/>
      <c r="AD919" s="14"/>
      <c r="AE919" s="14"/>
      <c r="AT919" s="266" t="s">
        <v>250</v>
      </c>
      <c r="AU919" s="266" t="s">
        <v>84</v>
      </c>
      <c r="AV919" s="14" t="s">
        <v>84</v>
      </c>
      <c r="AW919" s="14" t="s">
        <v>31</v>
      </c>
      <c r="AX919" s="14" t="s">
        <v>75</v>
      </c>
      <c r="AY919" s="266" t="s">
        <v>239</v>
      </c>
    </row>
    <row r="920" s="14" customFormat="1">
      <c r="A920" s="14"/>
      <c r="B920" s="256"/>
      <c r="C920" s="257"/>
      <c r="D920" s="241" t="s">
        <v>250</v>
      </c>
      <c r="E920" s="258" t="s">
        <v>1</v>
      </c>
      <c r="F920" s="259" t="s">
        <v>4995</v>
      </c>
      <c r="G920" s="257"/>
      <c r="H920" s="260">
        <v>1</v>
      </c>
      <c r="I920" s="261"/>
      <c r="J920" s="257"/>
      <c r="K920" s="257"/>
      <c r="L920" s="262"/>
      <c r="M920" s="263"/>
      <c r="N920" s="264"/>
      <c r="O920" s="264"/>
      <c r="P920" s="264"/>
      <c r="Q920" s="264"/>
      <c r="R920" s="264"/>
      <c r="S920" s="264"/>
      <c r="T920" s="265"/>
      <c r="U920" s="14"/>
      <c r="V920" s="14"/>
      <c r="W920" s="14"/>
      <c r="X920" s="14"/>
      <c r="Y920" s="14"/>
      <c r="Z920" s="14"/>
      <c r="AA920" s="14"/>
      <c r="AB920" s="14"/>
      <c r="AC920" s="14"/>
      <c r="AD920" s="14"/>
      <c r="AE920" s="14"/>
      <c r="AT920" s="266" t="s">
        <v>250</v>
      </c>
      <c r="AU920" s="266" t="s">
        <v>84</v>
      </c>
      <c r="AV920" s="14" t="s">
        <v>84</v>
      </c>
      <c r="AW920" s="14" t="s">
        <v>31</v>
      </c>
      <c r="AX920" s="14" t="s">
        <v>75</v>
      </c>
      <c r="AY920" s="266" t="s">
        <v>239</v>
      </c>
    </row>
    <row r="921" s="14" customFormat="1">
      <c r="A921" s="14"/>
      <c r="B921" s="256"/>
      <c r="C921" s="257"/>
      <c r="D921" s="241" t="s">
        <v>250</v>
      </c>
      <c r="E921" s="258" t="s">
        <v>1</v>
      </c>
      <c r="F921" s="259" t="s">
        <v>4997</v>
      </c>
      <c r="G921" s="257"/>
      <c r="H921" s="260">
        <v>3</v>
      </c>
      <c r="I921" s="261"/>
      <c r="J921" s="257"/>
      <c r="K921" s="257"/>
      <c r="L921" s="262"/>
      <c r="M921" s="263"/>
      <c r="N921" s="264"/>
      <c r="O921" s="264"/>
      <c r="P921" s="264"/>
      <c r="Q921" s="264"/>
      <c r="R921" s="264"/>
      <c r="S921" s="264"/>
      <c r="T921" s="265"/>
      <c r="U921" s="14"/>
      <c r="V921" s="14"/>
      <c r="W921" s="14"/>
      <c r="X921" s="14"/>
      <c r="Y921" s="14"/>
      <c r="Z921" s="14"/>
      <c r="AA921" s="14"/>
      <c r="AB921" s="14"/>
      <c r="AC921" s="14"/>
      <c r="AD921" s="14"/>
      <c r="AE921" s="14"/>
      <c r="AT921" s="266" t="s">
        <v>250</v>
      </c>
      <c r="AU921" s="266" t="s">
        <v>84</v>
      </c>
      <c r="AV921" s="14" t="s">
        <v>84</v>
      </c>
      <c r="AW921" s="14" t="s">
        <v>31</v>
      </c>
      <c r="AX921" s="14" t="s">
        <v>75</v>
      </c>
      <c r="AY921" s="266" t="s">
        <v>239</v>
      </c>
    </row>
    <row r="922" s="15" customFormat="1">
      <c r="A922" s="15"/>
      <c r="B922" s="267"/>
      <c r="C922" s="268"/>
      <c r="D922" s="241" t="s">
        <v>250</v>
      </c>
      <c r="E922" s="269" t="s">
        <v>1</v>
      </c>
      <c r="F922" s="270" t="s">
        <v>277</v>
      </c>
      <c r="G922" s="268"/>
      <c r="H922" s="271">
        <v>5</v>
      </c>
      <c r="I922" s="272"/>
      <c r="J922" s="268"/>
      <c r="K922" s="268"/>
      <c r="L922" s="273"/>
      <c r="M922" s="274"/>
      <c r="N922" s="275"/>
      <c r="O922" s="275"/>
      <c r="P922" s="275"/>
      <c r="Q922" s="275"/>
      <c r="R922" s="275"/>
      <c r="S922" s="275"/>
      <c r="T922" s="276"/>
      <c r="U922" s="15"/>
      <c r="V922" s="15"/>
      <c r="W922" s="15"/>
      <c r="X922" s="15"/>
      <c r="Y922" s="15"/>
      <c r="Z922" s="15"/>
      <c r="AA922" s="15"/>
      <c r="AB922" s="15"/>
      <c r="AC922" s="15"/>
      <c r="AD922" s="15"/>
      <c r="AE922" s="15"/>
      <c r="AT922" s="277" t="s">
        <v>250</v>
      </c>
      <c r="AU922" s="277" t="s">
        <v>84</v>
      </c>
      <c r="AV922" s="15" t="s">
        <v>246</v>
      </c>
      <c r="AW922" s="15" t="s">
        <v>31</v>
      </c>
      <c r="AX922" s="15" t="s">
        <v>82</v>
      </c>
      <c r="AY922" s="277" t="s">
        <v>239</v>
      </c>
    </row>
    <row r="923" s="2" customFormat="1" ht="21.75" customHeight="1">
      <c r="A923" s="39"/>
      <c r="B923" s="40"/>
      <c r="C923" s="302" t="s">
        <v>1844</v>
      </c>
      <c r="D923" s="302" t="s">
        <v>1240</v>
      </c>
      <c r="E923" s="303" t="s">
        <v>3356</v>
      </c>
      <c r="F923" s="304" t="s">
        <v>3357</v>
      </c>
      <c r="G923" s="305" t="s">
        <v>523</v>
      </c>
      <c r="H923" s="306">
        <v>6</v>
      </c>
      <c r="I923" s="307"/>
      <c r="J923" s="308">
        <f>ROUND(I923*H923,2)</f>
        <v>0</v>
      </c>
      <c r="K923" s="304" t="s">
        <v>1</v>
      </c>
      <c r="L923" s="309"/>
      <c r="M923" s="310" t="s">
        <v>1</v>
      </c>
      <c r="N923" s="311" t="s">
        <v>40</v>
      </c>
      <c r="O923" s="92"/>
      <c r="P923" s="237">
        <f>O923*H923</f>
        <v>0</v>
      </c>
      <c r="Q923" s="237">
        <v>0.00080000000000000004</v>
      </c>
      <c r="R923" s="237">
        <f>Q923*H923</f>
        <v>0.0048000000000000004</v>
      </c>
      <c r="S923" s="237">
        <v>0</v>
      </c>
      <c r="T923" s="238">
        <f>S923*H923</f>
        <v>0</v>
      </c>
      <c r="U923" s="39"/>
      <c r="V923" s="39"/>
      <c r="W923" s="39"/>
      <c r="X923" s="39"/>
      <c r="Y923" s="39"/>
      <c r="Z923" s="39"/>
      <c r="AA923" s="39"/>
      <c r="AB923" s="39"/>
      <c r="AC923" s="39"/>
      <c r="AD923" s="39"/>
      <c r="AE923" s="39"/>
      <c r="AR923" s="239" t="s">
        <v>299</v>
      </c>
      <c r="AT923" s="239" t="s">
        <v>1240</v>
      </c>
      <c r="AU923" s="239" t="s">
        <v>84</v>
      </c>
      <c r="AY923" s="18" t="s">
        <v>239</v>
      </c>
      <c r="BE923" s="240">
        <f>IF(N923="základní",J923,0)</f>
        <v>0</v>
      </c>
      <c r="BF923" s="240">
        <f>IF(N923="snížená",J923,0)</f>
        <v>0</v>
      </c>
      <c r="BG923" s="240">
        <f>IF(N923="zákl. přenesená",J923,0)</f>
        <v>0</v>
      </c>
      <c r="BH923" s="240">
        <f>IF(N923="sníž. přenesená",J923,0)</f>
        <v>0</v>
      </c>
      <c r="BI923" s="240">
        <f>IF(N923="nulová",J923,0)</f>
        <v>0</v>
      </c>
      <c r="BJ923" s="18" t="s">
        <v>82</v>
      </c>
      <c r="BK923" s="240">
        <f>ROUND(I923*H923,2)</f>
        <v>0</v>
      </c>
      <c r="BL923" s="18" t="s">
        <v>246</v>
      </c>
      <c r="BM923" s="239" t="s">
        <v>5008</v>
      </c>
    </row>
    <row r="924" s="2" customFormat="1">
      <c r="A924" s="39"/>
      <c r="B924" s="40"/>
      <c r="C924" s="41"/>
      <c r="D924" s="241" t="s">
        <v>248</v>
      </c>
      <c r="E924" s="41"/>
      <c r="F924" s="242" t="s">
        <v>3357</v>
      </c>
      <c r="G924" s="41"/>
      <c r="H924" s="41"/>
      <c r="I924" s="243"/>
      <c r="J924" s="41"/>
      <c r="K924" s="41"/>
      <c r="L924" s="45"/>
      <c r="M924" s="244"/>
      <c r="N924" s="245"/>
      <c r="O924" s="92"/>
      <c r="P924" s="92"/>
      <c r="Q924" s="92"/>
      <c r="R924" s="92"/>
      <c r="S924" s="92"/>
      <c r="T924" s="93"/>
      <c r="U924" s="39"/>
      <c r="V924" s="39"/>
      <c r="W924" s="39"/>
      <c r="X924" s="39"/>
      <c r="Y924" s="39"/>
      <c r="Z924" s="39"/>
      <c r="AA924" s="39"/>
      <c r="AB924" s="39"/>
      <c r="AC924" s="39"/>
      <c r="AD924" s="39"/>
      <c r="AE924" s="39"/>
      <c r="AT924" s="18" t="s">
        <v>248</v>
      </c>
      <c r="AU924" s="18" t="s">
        <v>84</v>
      </c>
    </row>
    <row r="925" s="13" customFormat="1">
      <c r="A925" s="13"/>
      <c r="B925" s="246"/>
      <c r="C925" s="247"/>
      <c r="D925" s="241" t="s">
        <v>250</v>
      </c>
      <c r="E925" s="248" t="s">
        <v>1</v>
      </c>
      <c r="F925" s="249" t="s">
        <v>4440</v>
      </c>
      <c r="G925" s="247"/>
      <c r="H925" s="248" t="s">
        <v>1</v>
      </c>
      <c r="I925" s="250"/>
      <c r="J925" s="247"/>
      <c r="K925" s="247"/>
      <c r="L925" s="251"/>
      <c r="M925" s="252"/>
      <c r="N925" s="253"/>
      <c r="O925" s="253"/>
      <c r="P925" s="253"/>
      <c r="Q925" s="253"/>
      <c r="R925" s="253"/>
      <c r="S925" s="253"/>
      <c r="T925" s="254"/>
      <c r="U925" s="13"/>
      <c r="V925" s="13"/>
      <c r="W925" s="13"/>
      <c r="X925" s="13"/>
      <c r="Y925" s="13"/>
      <c r="Z925" s="13"/>
      <c r="AA925" s="13"/>
      <c r="AB925" s="13"/>
      <c r="AC925" s="13"/>
      <c r="AD925" s="13"/>
      <c r="AE925" s="13"/>
      <c r="AT925" s="255" t="s">
        <v>250</v>
      </c>
      <c r="AU925" s="255" t="s">
        <v>84</v>
      </c>
      <c r="AV925" s="13" t="s">
        <v>82</v>
      </c>
      <c r="AW925" s="13" t="s">
        <v>31</v>
      </c>
      <c r="AX925" s="13" t="s">
        <v>75</v>
      </c>
      <c r="AY925" s="255" t="s">
        <v>239</v>
      </c>
    </row>
    <row r="926" s="14" customFormat="1">
      <c r="A926" s="14"/>
      <c r="B926" s="256"/>
      <c r="C926" s="257"/>
      <c r="D926" s="241" t="s">
        <v>250</v>
      </c>
      <c r="E926" s="258" t="s">
        <v>1</v>
      </c>
      <c r="F926" s="259" t="s">
        <v>3051</v>
      </c>
      <c r="G926" s="257"/>
      <c r="H926" s="260">
        <v>2</v>
      </c>
      <c r="I926" s="261"/>
      <c r="J926" s="257"/>
      <c r="K926" s="257"/>
      <c r="L926" s="262"/>
      <c r="M926" s="263"/>
      <c r="N926" s="264"/>
      <c r="O926" s="264"/>
      <c r="P926" s="264"/>
      <c r="Q926" s="264"/>
      <c r="R926" s="264"/>
      <c r="S926" s="264"/>
      <c r="T926" s="265"/>
      <c r="U926" s="14"/>
      <c r="V926" s="14"/>
      <c r="W926" s="14"/>
      <c r="X926" s="14"/>
      <c r="Y926" s="14"/>
      <c r="Z926" s="14"/>
      <c r="AA926" s="14"/>
      <c r="AB926" s="14"/>
      <c r="AC926" s="14"/>
      <c r="AD926" s="14"/>
      <c r="AE926" s="14"/>
      <c r="AT926" s="266" t="s">
        <v>250</v>
      </c>
      <c r="AU926" s="266" t="s">
        <v>84</v>
      </c>
      <c r="AV926" s="14" t="s">
        <v>84</v>
      </c>
      <c r="AW926" s="14" t="s">
        <v>31</v>
      </c>
      <c r="AX926" s="14" t="s">
        <v>75</v>
      </c>
      <c r="AY926" s="266" t="s">
        <v>239</v>
      </c>
    </row>
    <row r="927" s="13" customFormat="1">
      <c r="A927" s="13"/>
      <c r="B927" s="246"/>
      <c r="C927" s="247"/>
      <c r="D927" s="241" t="s">
        <v>250</v>
      </c>
      <c r="E927" s="248" t="s">
        <v>1</v>
      </c>
      <c r="F927" s="249" t="s">
        <v>4949</v>
      </c>
      <c r="G927" s="247"/>
      <c r="H927" s="248" t="s">
        <v>1</v>
      </c>
      <c r="I927" s="250"/>
      <c r="J927" s="247"/>
      <c r="K927" s="247"/>
      <c r="L927" s="251"/>
      <c r="M927" s="252"/>
      <c r="N927" s="253"/>
      <c r="O927" s="253"/>
      <c r="P927" s="253"/>
      <c r="Q927" s="253"/>
      <c r="R927" s="253"/>
      <c r="S927" s="253"/>
      <c r="T927" s="254"/>
      <c r="U927" s="13"/>
      <c r="V927" s="13"/>
      <c r="W927" s="13"/>
      <c r="X927" s="13"/>
      <c r="Y927" s="13"/>
      <c r="Z927" s="13"/>
      <c r="AA927" s="13"/>
      <c r="AB927" s="13"/>
      <c r="AC927" s="13"/>
      <c r="AD927" s="13"/>
      <c r="AE927" s="13"/>
      <c r="AT927" s="255" t="s">
        <v>250</v>
      </c>
      <c r="AU927" s="255" t="s">
        <v>84</v>
      </c>
      <c r="AV927" s="13" t="s">
        <v>82</v>
      </c>
      <c r="AW927" s="13" t="s">
        <v>31</v>
      </c>
      <c r="AX927" s="13" t="s">
        <v>75</v>
      </c>
      <c r="AY927" s="255" t="s">
        <v>239</v>
      </c>
    </row>
    <row r="928" s="14" customFormat="1">
      <c r="A928" s="14"/>
      <c r="B928" s="256"/>
      <c r="C928" s="257"/>
      <c r="D928" s="241" t="s">
        <v>250</v>
      </c>
      <c r="E928" s="258" t="s">
        <v>1</v>
      </c>
      <c r="F928" s="259" t="s">
        <v>4998</v>
      </c>
      <c r="G928" s="257"/>
      <c r="H928" s="260">
        <v>1</v>
      </c>
      <c r="I928" s="261"/>
      <c r="J928" s="257"/>
      <c r="K928" s="257"/>
      <c r="L928" s="262"/>
      <c r="M928" s="263"/>
      <c r="N928" s="264"/>
      <c r="O928" s="264"/>
      <c r="P928" s="264"/>
      <c r="Q928" s="264"/>
      <c r="R928" s="264"/>
      <c r="S928" s="264"/>
      <c r="T928" s="265"/>
      <c r="U928" s="14"/>
      <c r="V928" s="14"/>
      <c r="W928" s="14"/>
      <c r="X928" s="14"/>
      <c r="Y928" s="14"/>
      <c r="Z928" s="14"/>
      <c r="AA928" s="14"/>
      <c r="AB928" s="14"/>
      <c r="AC928" s="14"/>
      <c r="AD928" s="14"/>
      <c r="AE928" s="14"/>
      <c r="AT928" s="266" t="s">
        <v>250</v>
      </c>
      <c r="AU928" s="266" t="s">
        <v>84</v>
      </c>
      <c r="AV928" s="14" t="s">
        <v>84</v>
      </c>
      <c r="AW928" s="14" t="s">
        <v>31</v>
      </c>
      <c r="AX928" s="14" t="s">
        <v>75</v>
      </c>
      <c r="AY928" s="266" t="s">
        <v>239</v>
      </c>
    </row>
    <row r="929" s="14" customFormat="1">
      <c r="A929" s="14"/>
      <c r="B929" s="256"/>
      <c r="C929" s="257"/>
      <c r="D929" s="241" t="s">
        <v>250</v>
      </c>
      <c r="E929" s="258" t="s">
        <v>1</v>
      </c>
      <c r="F929" s="259" t="s">
        <v>4999</v>
      </c>
      <c r="G929" s="257"/>
      <c r="H929" s="260">
        <v>1</v>
      </c>
      <c r="I929" s="261"/>
      <c r="J929" s="257"/>
      <c r="K929" s="257"/>
      <c r="L929" s="262"/>
      <c r="M929" s="263"/>
      <c r="N929" s="264"/>
      <c r="O929" s="264"/>
      <c r="P929" s="264"/>
      <c r="Q929" s="264"/>
      <c r="R929" s="264"/>
      <c r="S929" s="264"/>
      <c r="T929" s="265"/>
      <c r="U929" s="14"/>
      <c r="V929" s="14"/>
      <c r="W929" s="14"/>
      <c r="X929" s="14"/>
      <c r="Y929" s="14"/>
      <c r="Z929" s="14"/>
      <c r="AA929" s="14"/>
      <c r="AB929" s="14"/>
      <c r="AC929" s="14"/>
      <c r="AD929" s="14"/>
      <c r="AE929" s="14"/>
      <c r="AT929" s="266" t="s">
        <v>250</v>
      </c>
      <c r="AU929" s="266" t="s">
        <v>84</v>
      </c>
      <c r="AV929" s="14" t="s">
        <v>84</v>
      </c>
      <c r="AW929" s="14" t="s">
        <v>31</v>
      </c>
      <c r="AX929" s="14" t="s">
        <v>75</v>
      </c>
      <c r="AY929" s="266" t="s">
        <v>239</v>
      </c>
    </row>
    <row r="930" s="13" customFormat="1">
      <c r="A930" s="13"/>
      <c r="B930" s="246"/>
      <c r="C930" s="247"/>
      <c r="D930" s="241" t="s">
        <v>250</v>
      </c>
      <c r="E930" s="248" t="s">
        <v>1</v>
      </c>
      <c r="F930" s="249" t="s">
        <v>4801</v>
      </c>
      <c r="G930" s="247"/>
      <c r="H930" s="248" t="s">
        <v>1</v>
      </c>
      <c r="I930" s="250"/>
      <c r="J930" s="247"/>
      <c r="K930" s="247"/>
      <c r="L930" s="251"/>
      <c r="M930" s="252"/>
      <c r="N930" s="253"/>
      <c r="O930" s="253"/>
      <c r="P930" s="253"/>
      <c r="Q930" s="253"/>
      <c r="R930" s="253"/>
      <c r="S930" s="253"/>
      <c r="T930" s="254"/>
      <c r="U930" s="13"/>
      <c r="V930" s="13"/>
      <c r="W930" s="13"/>
      <c r="X930" s="13"/>
      <c r="Y930" s="13"/>
      <c r="Z930" s="13"/>
      <c r="AA930" s="13"/>
      <c r="AB930" s="13"/>
      <c r="AC930" s="13"/>
      <c r="AD930" s="13"/>
      <c r="AE930" s="13"/>
      <c r="AT930" s="255" t="s">
        <v>250</v>
      </c>
      <c r="AU930" s="255" t="s">
        <v>84</v>
      </c>
      <c r="AV930" s="13" t="s">
        <v>82</v>
      </c>
      <c r="AW930" s="13" t="s">
        <v>31</v>
      </c>
      <c r="AX930" s="13" t="s">
        <v>75</v>
      </c>
      <c r="AY930" s="255" t="s">
        <v>239</v>
      </c>
    </row>
    <row r="931" s="14" customFormat="1">
      <c r="A931" s="14"/>
      <c r="B931" s="256"/>
      <c r="C931" s="257"/>
      <c r="D931" s="241" t="s">
        <v>250</v>
      </c>
      <c r="E931" s="258" t="s">
        <v>1</v>
      </c>
      <c r="F931" s="259" t="s">
        <v>4998</v>
      </c>
      <c r="G931" s="257"/>
      <c r="H931" s="260">
        <v>1</v>
      </c>
      <c r="I931" s="261"/>
      <c r="J931" s="257"/>
      <c r="K931" s="257"/>
      <c r="L931" s="262"/>
      <c r="M931" s="263"/>
      <c r="N931" s="264"/>
      <c r="O931" s="264"/>
      <c r="P931" s="264"/>
      <c r="Q931" s="264"/>
      <c r="R931" s="264"/>
      <c r="S931" s="264"/>
      <c r="T931" s="265"/>
      <c r="U931" s="14"/>
      <c r="V931" s="14"/>
      <c r="W931" s="14"/>
      <c r="X931" s="14"/>
      <c r="Y931" s="14"/>
      <c r="Z931" s="14"/>
      <c r="AA931" s="14"/>
      <c r="AB931" s="14"/>
      <c r="AC931" s="14"/>
      <c r="AD931" s="14"/>
      <c r="AE931" s="14"/>
      <c r="AT931" s="266" t="s">
        <v>250</v>
      </c>
      <c r="AU931" s="266" t="s">
        <v>84</v>
      </c>
      <c r="AV931" s="14" t="s">
        <v>84</v>
      </c>
      <c r="AW931" s="14" t="s">
        <v>31</v>
      </c>
      <c r="AX931" s="14" t="s">
        <v>75</v>
      </c>
      <c r="AY931" s="266" t="s">
        <v>239</v>
      </c>
    </row>
    <row r="932" s="14" customFormat="1">
      <c r="A932" s="14"/>
      <c r="B932" s="256"/>
      <c r="C932" s="257"/>
      <c r="D932" s="241" t="s">
        <v>250</v>
      </c>
      <c r="E932" s="258" t="s">
        <v>1</v>
      </c>
      <c r="F932" s="259" t="s">
        <v>5000</v>
      </c>
      <c r="G932" s="257"/>
      <c r="H932" s="260">
        <v>1</v>
      </c>
      <c r="I932" s="261"/>
      <c r="J932" s="257"/>
      <c r="K932" s="257"/>
      <c r="L932" s="262"/>
      <c r="M932" s="263"/>
      <c r="N932" s="264"/>
      <c r="O932" s="264"/>
      <c r="P932" s="264"/>
      <c r="Q932" s="264"/>
      <c r="R932" s="264"/>
      <c r="S932" s="264"/>
      <c r="T932" s="265"/>
      <c r="U932" s="14"/>
      <c r="V932" s="14"/>
      <c r="W932" s="14"/>
      <c r="X932" s="14"/>
      <c r="Y932" s="14"/>
      <c r="Z932" s="14"/>
      <c r="AA932" s="14"/>
      <c r="AB932" s="14"/>
      <c r="AC932" s="14"/>
      <c r="AD932" s="14"/>
      <c r="AE932" s="14"/>
      <c r="AT932" s="266" t="s">
        <v>250</v>
      </c>
      <c r="AU932" s="266" t="s">
        <v>84</v>
      </c>
      <c r="AV932" s="14" t="s">
        <v>84</v>
      </c>
      <c r="AW932" s="14" t="s">
        <v>31</v>
      </c>
      <c r="AX932" s="14" t="s">
        <v>75</v>
      </c>
      <c r="AY932" s="266" t="s">
        <v>239</v>
      </c>
    </row>
    <row r="933" s="15" customFormat="1">
      <c r="A933" s="15"/>
      <c r="B933" s="267"/>
      <c r="C933" s="268"/>
      <c r="D933" s="241" t="s">
        <v>250</v>
      </c>
      <c r="E933" s="269" t="s">
        <v>1</v>
      </c>
      <c r="F933" s="270" t="s">
        <v>277</v>
      </c>
      <c r="G933" s="268"/>
      <c r="H933" s="271">
        <v>6</v>
      </c>
      <c r="I933" s="272"/>
      <c r="J933" s="268"/>
      <c r="K933" s="268"/>
      <c r="L933" s="273"/>
      <c r="M933" s="274"/>
      <c r="N933" s="275"/>
      <c r="O933" s="275"/>
      <c r="P933" s="275"/>
      <c r="Q933" s="275"/>
      <c r="R933" s="275"/>
      <c r="S933" s="275"/>
      <c r="T933" s="276"/>
      <c r="U933" s="15"/>
      <c r="V933" s="15"/>
      <c r="W933" s="15"/>
      <c r="X933" s="15"/>
      <c r="Y933" s="15"/>
      <c r="Z933" s="15"/>
      <c r="AA933" s="15"/>
      <c r="AB933" s="15"/>
      <c r="AC933" s="15"/>
      <c r="AD933" s="15"/>
      <c r="AE933" s="15"/>
      <c r="AT933" s="277" t="s">
        <v>250</v>
      </c>
      <c r="AU933" s="277" t="s">
        <v>84</v>
      </c>
      <c r="AV933" s="15" t="s">
        <v>246</v>
      </c>
      <c r="AW933" s="15" t="s">
        <v>31</v>
      </c>
      <c r="AX933" s="15" t="s">
        <v>82</v>
      </c>
      <c r="AY933" s="277" t="s">
        <v>239</v>
      </c>
    </row>
    <row r="934" s="2" customFormat="1" ht="21.75" customHeight="1">
      <c r="A934" s="39"/>
      <c r="B934" s="40"/>
      <c r="C934" s="302" t="s">
        <v>1849</v>
      </c>
      <c r="D934" s="302" t="s">
        <v>1240</v>
      </c>
      <c r="E934" s="303" t="s">
        <v>5009</v>
      </c>
      <c r="F934" s="304" t="s">
        <v>5010</v>
      </c>
      <c r="G934" s="305" t="s">
        <v>523</v>
      </c>
      <c r="H934" s="306">
        <v>1</v>
      </c>
      <c r="I934" s="307"/>
      <c r="J934" s="308">
        <f>ROUND(I934*H934,2)</f>
        <v>0</v>
      </c>
      <c r="K934" s="304" t="s">
        <v>1</v>
      </c>
      <c r="L934" s="309"/>
      <c r="M934" s="310" t="s">
        <v>1</v>
      </c>
      <c r="N934" s="311" t="s">
        <v>40</v>
      </c>
      <c r="O934" s="92"/>
      <c r="P934" s="237">
        <f>O934*H934</f>
        <v>0</v>
      </c>
      <c r="Q934" s="237">
        <v>0.001</v>
      </c>
      <c r="R934" s="237">
        <f>Q934*H934</f>
        <v>0.001</v>
      </c>
      <c r="S934" s="237">
        <v>0</v>
      </c>
      <c r="T934" s="238">
        <f>S934*H934</f>
        <v>0</v>
      </c>
      <c r="U934" s="39"/>
      <c r="V934" s="39"/>
      <c r="W934" s="39"/>
      <c r="X934" s="39"/>
      <c r="Y934" s="39"/>
      <c r="Z934" s="39"/>
      <c r="AA934" s="39"/>
      <c r="AB934" s="39"/>
      <c r="AC934" s="39"/>
      <c r="AD934" s="39"/>
      <c r="AE934" s="39"/>
      <c r="AR934" s="239" t="s">
        <v>299</v>
      </c>
      <c r="AT934" s="239" t="s">
        <v>1240</v>
      </c>
      <c r="AU934" s="239" t="s">
        <v>84</v>
      </c>
      <c r="AY934" s="18" t="s">
        <v>239</v>
      </c>
      <c r="BE934" s="240">
        <f>IF(N934="základní",J934,0)</f>
        <v>0</v>
      </c>
      <c r="BF934" s="240">
        <f>IF(N934="snížená",J934,0)</f>
        <v>0</v>
      </c>
      <c r="BG934" s="240">
        <f>IF(N934="zákl. přenesená",J934,0)</f>
        <v>0</v>
      </c>
      <c r="BH934" s="240">
        <f>IF(N934="sníž. přenesená",J934,0)</f>
        <v>0</v>
      </c>
      <c r="BI934" s="240">
        <f>IF(N934="nulová",J934,0)</f>
        <v>0</v>
      </c>
      <c r="BJ934" s="18" t="s">
        <v>82</v>
      </c>
      <c r="BK934" s="240">
        <f>ROUND(I934*H934,2)</f>
        <v>0</v>
      </c>
      <c r="BL934" s="18" t="s">
        <v>246</v>
      </c>
      <c r="BM934" s="239" t="s">
        <v>5011</v>
      </c>
    </row>
    <row r="935" s="2" customFormat="1">
      <c r="A935" s="39"/>
      <c r="B935" s="40"/>
      <c r="C935" s="41"/>
      <c r="D935" s="241" t="s">
        <v>248</v>
      </c>
      <c r="E935" s="41"/>
      <c r="F935" s="242" t="s">
        <v>5010</v>
      </c>
      <c r="G935" s="41"/>
      <c r="H935" s="41"/>
      <c r="I935" s="243"/>
      <c r="J935" s="41"/>
      <c r="K935" s="41"/>
      <c r="L935" s="45"/>
      <c r="M935" s="244"/>
      <c r="N935" s="245"/>
      <c r="O935" s="92"/>
      <c r="P935" s="92"/>
      <c r="Q935" s="92"/>
      <c r="R935" s="92"/>
      <c r="S935" s="92"/>
      <c r="T935" s="93"/>
      <c r="U935" s="39"/>
      <c r="V935" s="39"/>
      <c r="W935" s="39"/>
      <c r="X935" s="39"/>
      <c r="Y935" s="39"/>
      <c r="Z935" s="39"/>
      <c r="AA935" s="39"/>
      <c r="AB935" s="39"/>
      <c r="AC935" s="39"/>
      <c r="AD935" s="39"/>
      <c r="AE935" s="39"/>
      <c r="AT935" s="18" t="s">
        <v>248</v>
      </c>
      <c r="AU935" s="18" t="s">
        <v>84</v>
      </c>
    </row>
    <row r="936" s="14" customFormat="1">
      <c r="A936" s="14"/>
      <c r="B936" s="256"/>
      <c r="C936" s="257"/>
      <c r="D936" s="241" t="s">
        <v>250</v>
      </c>
      <c r="E936" s="258" t="s">
        <v>1</v>
      </c>
      <c r="F936" s="259" t="s">
        <v>5000</v>
      </c>
      <c r="G936" s="257"/>
      <c r="H936" s="260">
        <v>1</v>
      </c>
      <c r="I936" s="261"/>
      <c r="J936" s="257"/>
      <c r="K936" s="257"/>
      <c r="L936" s="262"/>
      <c r="M936" s="263"/>
      <c r="N936" s="264"/>
      <c r="O936" s="264"/>
      <c r="P936" s="264"/>
      <c r="Q936" s="264"/>
      <c r="R936" s="264"/>
      <c r="S936" s="264"/>
      <c r="T936" s="265"/>
      <c r="U936" s="14"/>
      <c r="V936" s="14"/>
      <c r="W936" s="14"/>
      <c r="X936" s="14"/>
      <c r="Y936" s="14"/>
      <c r="Z936" s="14"/>
      <c r="AA936" s="14"/>
      <c r="AB936" s="14"/>
      <c r="AC936" s="14"/>
      <c r="AD936" s="14"/>
      <c r="AE936" s="14"/>
      <c r="AT936" s="266" t="s">
        <v>250</v>
      </c>
      <c r="AU936" s="266" t="s">
        <v>84</v>
      </c>
      <c r="AV936" s="14" t="s">
        <v>84</v>
      </c>
      <c r="AW936" s="14" t="s">
        <v>31</v>
      </c>
      <c r="AX936" s="14" t="s">
        <v>75</v>
      </c>
      <c r="AY936" s="266" t="s">
        <v>239</v>
      </c>
    </row>
    <row r="937" s="15" customFormat="1">
      <c r="A937" s="15"/>
      <c r="B937" s="267"/>
      <c r="C937" s="268"/>
      <c r="D937" s="241" t="s">
        <v>250</v>
      </c>
      <c r="E937" s="269" t="s">
        <v>1</v>
      </c>
      <c r="F937" s="270" t="s">
        <v>277</v>
      </c>
      <c r="G937" s="268"/>
      <c r="H937" s="271">
        <v>1</v>
      </c>
      <c r="I937" s="272"/>
      <c r="J937" s="268"/>
      <c r="K937" s="268"/>
      <c r="L937" s="273"/>
      <c r="M937" s="274"/>
      <c r="N937" s="275"/>
      <c r="O937" s="275"/>
      <c r="P937" s="275"/>
      <c r="Q937" s="275"/>
      <c r="R937" s="275"/>
      <c r="S937" s="275"/>
      <c r="T937" s="276"/>
      <c r="U937" s="15"/>
      <c r="V937" s="15"/>
      <c r="W937" s="15"/>
      <c r="X937" s="15"/>
      <c r="Y937" s="15"/>
      <c r="Z937" s="15"/>
      <c r="AA937" s="15"/>
      <c r="AB937" s="15"/>
      <c r="AC937" s="15"/>
      <c r="AD937" s="15"/>
      <c r="AE937" s="15"/>
      <c r="AT937" s="277" t="s">
        <v>250</v>
      </c>
      <c r="AU937" s="277" t="s">
        <v>84</v>
      </c>
      <c r="AV937" s="15" t="s">
        <v>246</v>
      </c>
      <c r="AW937" s="15" t="s">
        <v>31</v>
      </c>
      <c r="AX937" s="15" t="s">
        <v>82</v>
      </c>
      <c r="AY937" s="277" t="s">
        <v>239</v>
      </c>
    </row>
    <row r="938" s="2" customFormat="1" ht="16.5" customHeight="1">
      <c r="A938" s="39"/>
      <c r="B938" s="40"/>
      <c r="C938" s="302" t="s">
        <v>1853</v>
      </c>
      <c r="D938" s="302" t="s">
        <v>1240</v>
      </c>
      <c r="E938" s="303" t="s">
        <v>3360</v>
      </c>
      <c r="F938" s="304" t="s">
        <v>3361</v>
      </c>
      <c r="G938" s="305" t="s">
        <v>523</v>
      </c>
      <c r="H938" s="306">
        <v>2</v>
      </c>
      <c r="I938" s="307"/>
      <c r="J938" s="308">
        <f>ROUND(I938*H938,2)</f>
        <v>0</v>
      </c>
      <c r="K938" s="304" t="s">
        <v>1</v>
      </c>
      <c r="L938" s="309"/>
      <c r="M938" s="310" t="s">
        <v>1</v>
      </c>
      <c r="N938" s="311" t="s">
        <v>40</v>
      </c>
      <c r="O938" s="92"/>
      <c r="P938" s="237">
        <f>O938*H938</f>
        <v>0</v>
      </c>
      <c r="Q938" s="237">
        <v>5.0000000000000002E-05</v>
      </c>
      <c r="R938" s="237">
        <f>Q938*H938</f>
        <v>0.00010000000000000001</v>
      </c>
      <c r="S938" s="237">
        <v>0</v>
      </c>
      <c r="T938" s="238">
        <f>S938*H938</f>
        <v>0</v>
      </c>
      <c r="U938" s="39"/>
      <c r="V938" s="39"/>
      <c r="W938" s="39"/>
      <c r="X938" s="39"/>
      <c r="Y938" s="39"/>
      <c r="Z938" s="39"/>
      <c r="AA938" s="39"/>
      <c r="AB938" s="39"/>
      <c r="AC938" s="39"/>
      <c r="AD938" s="39"/>
      <c r="AE938" s="39"/>
      <c r="AR938" s="239" t="s">
        <v>299</v>
      </c>
      <c r="AT938" s="239" t="s">
        <v>1240</v>
      </c>
      <c r="AU938" s="239" t="s">
        <v>84</v>
      </c>
      <c r="AY938" s="18" t="s">
        <v>239</v>
      </c>
      <c r="BE938" s="240">
        <f>IF(N938="základní",J938,0)</f>
        <v>0</v>
      </c>
      <c r="BF938" s="240">
        <f>IF(N938="snížená",J938,0)</f>
        <v>0</v>
      </c>
      <c r="BG938" s="240">
        <f>IF(N938="zákl. přenesená",J938,0)</f>
        <v>0</v>
      </c>
      <c r="BH938" s="240">
        <f>IF(N938="sníž. přenesená",J938,0)</f>
        <v>0</v>
      </c>
      <c r="BI938" s="240">
        <f>IF(N938="nulová",J938,0)</f>
        <v>0</v>
      </c>
      <c r="BJ938" s="18" t="s">
        <v>82</v>
      </c>
      <c r="BK938" s="240">
        <f>ROUND(I938*H938,2)</f>
        <v>0</v>
      </c>
      <c r="BL938" s="18" t="s">
        <v>246</v>
      </c>
      <c r="BM938" s="239" t="s">
        <v>5012</v>
      </c>
    </row>
    <row r="939" s="2" customFormat="1">
      <c r="A939" s="39"/>
      <c r="B939" s="40"/>
      <c r="C939" s="41"/>
      <c r="D939" s="241" t="s">
        <v>248</v>
      </c>
      <c r="E939" s="41"/>
      <c r="F939" s="242" t="s">
        <v>3361</v>
      </c>
      <c r="G939" s="41"/>
      <c r="H939" s="41"/>
      <c r="I939" s="243"/>
      <c r="J939" s="41"/>
      <c r="K939" s="41"/>
      <c r="L939" s="45"/>
      <c r="M939" s="244"/>
      <c r="N939" s="245"/>
      <c r="O939" s="92"/>
      <c r="P939" s="92"/>
      <c r="Q939" s="92"/>
      <c r="R939" s="92"/>
      <c r="S939" s="92"/>
      <c r="T939" s="93"/>
      <c r="U939" s="39"/>
      <c r="V939" s="39"/>
      <c r="W939" s="39"/>
      <c r="X939" s="39"/>
      <c r="Y939" s="39"/>
      <c r="Z939" s="39"/>
      <c r="AA939" s="39"/>
      <c r="AB939" s="39"/>
      <c r="AC939" s="39"/>
      <c r="AD939" s="39"/>
      <c r="AE939" s="39"/>
      <c r="AT939" s="18" t="s">
        <v>248</v>
      </c>
      <c r="AU939" s="18" t="s">
        <v>84</v>
      </c>
    </row>
    <row r="940" s="13" customFormat="1">
      <c r="A940" s="13"/>
      <c r="B940" s="246"/>
      <c r="C940" s="247"/>
      <c r="D940" s="241" t="s">
        <v>250</v>
      </c>
      <c r="E940" s="248" t="s">
        <v>1</v>
      </c>
      <c r="F940" s="249" t="s">
        <v>4440</v>
      </c>
      <c r="G940" s="247"/>
      <c r="H940" s="248" t="s">
        <v>1</v>
      </c>
      <c r="I940" s="250"/>
      <c r="J940" s="247"/>
      <c r="K940" s="247"/>
      <c r="L940" s="251"/>
      <c r="M940" s="252"/>
      <c r="N940" s="253"/>
      <c r="O940" s="253"/>
      <c r="P940" s="253"/>
      <c r="Q940" s="253"/>
      <c r="R940" s="253"/>
      <c r="S940" s="253"/>
      <c r="T940" s="254"/>
      <c r="U940" s="13"/>
      <c r="V940" s="13"/>
      <c r="W940" s="13"/>
      <c r="X940" s="13"/>
      <c r="Y940" s="13"/>
      <c r="Z940" s="13"/>
      <c r="AA940" s="13"/>
      <c r="AB940" s="13"/>
      <c r="AC940" s="13"/>
      <c r="AD940" s="13"/>
      <c r="AE940" s="13"/>
      <c r="AT940" s="255" t="s">
        <v>250</v>
      </c>
      <c r="AU940" s="255" t="s">
        <v>84</v>
      </c>
      <c r="AV940" s="13" t="s">
        <v>82</v>
      </c>
      <c r="AW940" s="13" t="s">
        <v>31</v>
      </c>
      <c r="AX940" s="13" t="s">
        <v>75</v>
      </c>
      <c r="AY940" s="255" t="s">
        <v>239</v>
      </c>
    </row>
    <row r="941" s="14" customFormat="1">
      <c r="A941" s="14"/>
      <c r="B941" s="256"/>
      <c r="C941" s="257"/>
      <c r="D941" s="241" t="s">
        <v>250</v>
      </c>
      <c r="E941" s="258" t="s">
        <v>1</v>
      </c>
      <c r="F941" s="259" t="s">
        <v>5001</v>
      </c>
      <c r="G941" s="257"/>
      <c r="H941" s="260">
        <v>1</v>
      </c>
      <c r="I941" s="261"/>
      <c r="J941" s="257"/>
      <c r="K941" s="257"/>
      <c r="L941" s="262"/>
      <c r="M941" s="263"/>
      <c r="N941" s="264"/>
      <c r="O941" s="264"/>
      <c r="P941" s="264"/>
      <c r="Q941" s="264"/>
      <c r="R941" s="264"/>
      <c r="S941" s="264"/>
      <c r="T941" s="265"/>
      <c r="U941" s="14"/>
      <c r="V941" s="14"/>
      <c r="W941" s="14"/>
      <c r="X941" s="14"/>
      <c r="Y941" s="14"/>
      <c r="Z941" s="14"/>
      <c r="AA941" s="14"/>
      <c r="AB941" s="14"/>
      <c r="AC941" s="14"/>
      <c r="AD941" s="14"/>
      <c r="AE941" s="14"/>
      <c r="AT941" s="266" t="s">
        <v>250</v>
      </c>
      <c r="AU941" s="266" t="s">
        <v>84</v>
      </c>
      <c r="AV941" s="14" t="s">
        <v>84</v>
      </c>
      <c r="AW941" s="14" t="s">
        <v>31</v>
      </c>
      <c r="AX941" s="14" t="s">
        <v>75</v>
      </c>
      <c r="AY941" s="266" t="s">
        <v>239</v>
      </c>
    </row>
    <row r="942" s="13" customFormat="1">
      <c r="A942" s="13"/>
      <c r="B942" s="246"/>
      <c r="C942" s="247"/>
      <c r="D942" s="241" t="s">
        <v>250</v>
      </c>
      <c r="E942" s="248" t="s">
        <v>1</v>
      </c>
      <c r="F942" s="249" t="s">
        <v>4949</v>
      </c>
      <c r="G942" s="247"/>
      <c r="H942" s="248" t="s">
        <v>1</v>
      </c>
      <c r="I942" s="250"/>
      <c r="J942" s="247"/>
      <c r="K942" s="247"/>
      <c r="L942" s="251"/>
      <c r="M942" s="252"/>
      <c r="N942" s="253"/>
      <c r="O942" s="253"/>
      <c r="P942" s="253"/>
      <c r="Q942" s="253"/>
      <c r="R942" s="253"/>
      <c r="S942" s="253"/>
      <c r="T942" s="254"/>
      <c r="U942" s="13"/>
      <c r="V942" s="13"/>
      <c r="W942" s="13"/>
      <c r="X942" s="13"/>
      <c r="Y942" s="13"/>
      <c r="Z942" s="13"/>
      <c r="AA942" s="13"/>
      <c r="AB942" s="13"/>
      <c r="AC942" s="13"/>
      <c r="AD942" s="13"/>
      <c r="AE942" s="13"/>
      <c r="AT942" s="255" t="s">
        <v>250</v>
      </c>
      <c r="AU942" s="255" t="s">
        <v>84</v>
      </c>
      <c r="AV942" s="13" t="s">
        <v>82</v>
      </c>
      <c r="AW942" s="13" t="s">
        <v>31</v>
      </c>
      <c r="AX942" s="13" t="s">
        <v>75</v>
      </c>
      <c r="AY942" s="255" t="s">
        <v>239</v>
      </c>
    </row>
    <row r="943" s="14" customFormat="1">
      <c r="A943" s="14"/>
      <c r="B943" s="256"/>
      <c r="C943" s="257"/>
      <c r="D943" s="241" t="s">
        <v>250</v>
      </c>
      <c r="E943" s="258" t="s">
        <v>1</v>
      </c>
      <c r="F943" s="259" t="s">
        <v>4999</v>
      </c>
      <c r="G943" s="257"/>
      <c r="H943" s="260">
        <v>1</v>
      </c>
      <c r="I943" s="261"/>
      <c r="J943" s="257"/>
      <c r="K943" s="257"/>
      <c r="L943" s="262"/>
      <c r="M943" s="263"/>
      <c r="N943" s="264"/>
      <c r="O943" s="264"/>
      <c r="P943" s="264"/>
      <c r="Q943" s="264"/>
      <c r="R943" s="264"/>
      <c r="S943" s="264"/>
      <c r="T943" s="265"/>
      <c r="U943" s="14"/>
      <c r="V943" s="14"/>
      <c r="W943" s="14"/>
      <c r="X943" s="14"/>
      <c r="Y943" s="14"/>
      <c r="Z943" s="14"/>
      <c r="AA943" s="14"/>
      <c r="AB943" s="14"/>
      <c r="AC943" s="14"/>
      <c r="AD943" s="14"/>
      <c r="AE943" s="14"/>
      <c r="AT943" s="266" t="s">
        <v>250</v>
      </c>
      <c r="AU943" s="266" t="s">
        <v>84</v>
      </c>
      <c r="AV943" s="14" t="s">
        <v>84</v>
      </c>
      <c r="AW943" s="14" t="s">
        <v>31</v>
      </c>
      <c r="AX943" s="14" t="s">
        <v>75</v>
      </c>
      <c r="AY943" s="266" t="s">
        <v>239</v>
      </c>
    </row>
    <row r="944" s="15" customFormat="1">
      <c r="A944" s="15"/>
      <c r="B944" s="267"/>
      <c r="C944" s="268"/>
      <c r="D944" s="241" t="s">
        <v>250</v>
      </c>
      <c r="E944" s="269" t="s">
        <v>1</v>
      </c>
      <c r="F944" s="270" t="s">
        <v>277</v>
      </c>
      <c r="G944" s="268"/>
      <c r="H944" s="271">
        <v>2</v>
      </c>
      <c r="I944" s="272"/>
      <c r="J944" s="268"/>
      <c r="K944" s="268"/>
      <c r="L944" s="273"/>
      <c r="M944" s="274"/>
      <c r="N944" s="275"/>
      <c r="O944" s="275"/>
      <c r="P944" s="275"/>
      <c r="Q944" s="275"/>
      <c r="R944" s="275"/>
      <c r="S944" s="275"/>
      <c r="T944" s="276"/>
      <c r="U944" s="15"/>
      <c r="V944" s="15"/>
      <c r="W944" s="15"/>
      <c r="X944" s="15"/>
      <c r="Y944" s="15"/>
      <c r="Z944" s="15"/>
      <c r="AA944" s="15"/>
      <c r="AB944" s="15"/>
      <c r="AC944" s="15"/>
      <c r="AD944" s="15"/>
      <c r="AE944" s="15"/>
      <c r="AT944" s="277" t="s">
        <v>250</v>
      </c>
      <c r="AU944" s="277" t="s">
        <v>84</v>
      </c>
      <c r="AV944" s="15" t="s">
        <v>246</v>
      </c>
      <c r="AW944" s="15" t="s">
        <v>31</v>
      </c>
      <c r="AX944" s="15" t="s">
        <v>82</v>
      </c>
      <c r="AY944" s="277" t="s">
        <v>239</v>
      </c>
    </row>
    <row r="945" s="2" customFormat="1" ht="33" customHeight="1">
      <c r="A945" s="39"/>
      <c r="B945" s="40"/>
      <c r="C945" s="228" t="s">
        <v>1858</v>
      </c>
      <c r="D945" s="228" t="s">
        <v>241</v>
      </c>
      <c r="E945" s="229" t="s">
        <v>3364</v>
      </c>
      <c r="F945" s="230" t="s">
        <v>3365</v>
      </c>
      <c r="G945" s="231" t="s">
        <v>523</v>
      </c>
      <c r="H945" s="232">
        <v>2</v>
      </c>
      <c r="I945" s="233"/>
      <c r="J945" s="234">
        <f>ROUND(I945*H945,2)</f>
        <v>0</v>
      </c>
      <c r="K945" s="230" t="s">
        <v>1</v>
      </c>
      <c r="L945" s="45"/>
      <c r="M945" s="235" t="s">
        <v>1</v>
      </c>
      <c r="N945" s="236" t="s">
        <v>40</v>
      </c>
      <c r="O945" s="92"/>
      <c r="P945" s="237">
        <f>O945*H945</f>
        <v>0</v>
      </c>
      <c r="Q945" s="237">
        <v>0</v>
      </c>
      <c r="R945" s="237">
        <f>Q945*H945</f>
        <v>0</v>
      </c>
      <c r="S945" s="237">
        <v>0</v>
      </c>
      <c r="T945" s="238">
        <f>S945*H945</f>
        <v>0</v>
      </c>
      <c r="U945" s="39"/>
      <c r="V945" s="39"/>
      <c r="W945" s="39"/>
      <c r="X945" s="39"/>
      <c r="Y945" s="39"/>
      <c r="Z945" s="39"/>
      <c r="AA945" s="39"/>
      <c r="AB945" s="39"/>
      <c r="AC945" s="39"/>
      <c r="AD945" s="39"/>
      <c r="AE945" s="39"/>
      <c r="AR945" s="239" t="s">
        <v>246</v>
      </c>
      <c r="AT945" s="239" t="s">
        <v>241</v>
      </c>
      <c r="AU945" s="239" t="s">
        <v>84</v>
      </c>
      <c r="AY945" s="18" t="s">
        <v>239</v>
      </c>
      <c r="BE945" s="240">
        <f>IF(N945="základní",J945,0)</f>
        <v>0</v>
      </c>
      <c r="BF945" s="240">
        <f>IF(N945="snížená",J945,0)</f>
        <v>0</v>
      </c>
      <c r="BG945" s="240">
        <f>IF(N945="zákl. přenesená",J945,0)</f>
        <v>0</v>
      </c>
      <c r="BH945" s="240">
        <f>IF(N945="sníž. přenesená",J945,0)</f>
        <v>0</v>
      </c>
      <c r="BI945" s="240">
        <f>IF(N945="nulová",J945,0)</f>
        <v>0</v>
      </c>
      <c r="BJ945" s="18" t="s">
        <v>82</v>
      </c>
      <c r="BK945" s="240">
        <f>ROUND(I945*H945,2)</f>
        <v>0</v>
      </c>
      <c r="BL945" s="18" t="s">
        <v>246</v>
      </c>
      <c r="BM945" s="239" t="s">
        <v>5013</v>
      </c>
    </row>
    <row r="946" s="2" customFormat="1">
      <c r="A946" s="39"/>
      <c r="B946" s="40"/>
      <c r="C946" s="41"/>
      <c r="D946" s="241" t="s">
        <v>248</v>
      </c>
      <c r="E946" s="41"/>
      <c r="F946" s="242" t="s">
        <v>3365</v>
      </c>
      <c r="G946" s="41"/>
      <c r="H946" s="41"/>
      <c r="I946" s="243"/>
      <c r="J946" s="41"/>
      <c r="K946" s="41"/>
      <c r="L946" s="45"/>
      <c r="M946" s="244"/>
      <c r="N946" s="245"/>
      <c r="O946" s="92"/>
      <c r="P946" s="92"/>
      <c r="Q946" s="92"/>
      <c r="R946" s="92"/>
      <c r="S946" s="92"/>
      <c r="T946" s="93"/>
      <c r="U946" s="39"/>
      <c r="V946" s="39"/>
      <c r="W946" s="39"/>
      <c r="X946" s="39"/>
      <c r="Y946" s="39"/>
      <c r="Z946" s="39"/>
      <c r="AA946" s="39"/>
      <c r="AB946" s="39"/>
      <c r="AC946" s="39"/>
      <c r="AD946" s="39"/>
      <c r="AE946" s="39"/>
      <c r="AT946" s="18" t="s">
        <v>248</v>
      </c>
      <c r="AU946" s="18" t="s">
        <v>84</v>
      </c>
    </row>
    <row r="947" s="13" customFormat="1">
      <c r="A947" s="13"/>
      <c r="B947" s="246"/>
      <c r="C947" s="247"/>
      <c r="D947" s="241" t="s">
        <v>250</v>
      </c>
      <c r="E947" s="248" t="s">
        <v>1</v>
      </c>
      <c r="F947" s="249" t="s">
        <v>4446</v>
      </c>
      <c r="G947" s="247"/>
      <c r="H947" s="248" t="s">
        <v>1</v>
      </c>
      <c r="I947" s="250"/>
      <c r="J947" s="247"/>
      <c r="K947" s="247"/>
      <c r="L947" s="251"/>
      <c r="M947" s="252"/>
      <c r="N947" s="253"/>
      <c r="O947" s="253"/>
      <c r="P947" s="253"/>
      <c r="Q947" s="253"/>
      <c r="R947" s="253"/>
      <c r="S947" s="253"/>
      <c r="T947" s="254"/>
      <c r="U947" s="13"/>
      <c r="V947" s="13"/>
      <c r="W947" s="13"/>
      <c r="X947" s="13"/>
      <c r="Y947" s="13"/>
      <c r="Z947" s="13"/>
      <c r="AA947" s="13"/>
      <c r="AB947" s="13"/>
      <c r="AC947" s="13"/>
      <c r="AD947" s="13"/>
      <c r="AE947" s="13"/>
      <c r="AT947" s="255" t="s">
        <v>250</v>
      </c>
      <c r="AU947" s="255" t="s">
        <v>84</v>
      </c>
      <c r="AV947" s="13" t="s">
        <v>82</v>
      </c>
      <c r="AW947" s="13" t="s">
        <v>31</v>
      </c>
      <c r="AX947" s="13" t="s">
        <v>75</v>
      </c>
      <c r="AY947" s="255" t="s">
        <v>239</v>
      </c>
    </row>
    <row r="948" s="14" customFormat="1">
      <c r="A948" s="14"/>
      <c r="B948" s="256"/>
      <c r="C948" s="257"/>
      <c r="D948" s="241" t="s">
        <v>250</v>
      </c>
      <c r="E948" s="258" t="s">
        <v>1</v>
      </c>
      <c r="F948" s="259" t="s">
        <v>5014</v>
      </c>
      <c r="G948" s="257"/>
      <c r="H948" s="260">
        <v>2</v>
      </c>
      <c r="I948" s="261"/>
      <c r="J948" s="257"/>
      <c r="K948" s="257"/>
      <c r="L948" s="262"/>
      <c r="M948" s="263"/>
      <c r="N948" s="264"/>
      <c r="O948" s="264"/>
      <c r="P948" s="264"/>
      <c r="Q948" s="264"/>
      <c r="R948" s="264"/>
      <c r="S948" s="264"/>
      <c r="T948" s="265"/>
      <c r="U948" s="14"/>
      <c r="V948" s="14"/>
      <c r="W948" s="14"/>
      <c r="X948" s="14"/>
      <c r="Y948" s="14"/>
      <c r="Z948" s="14"/>
      <c r="AA948" s="14"/>
      <c r="AB948" s="14"/>
      <c r="AC948" s="14"/>
      <c r="AD948" s="14"/>
      <c r="AE948" s="14"/>
      <c r="AT948" s="266" t="s">
        <v>250</v>
      </c>
      <c r="AU948" s="266" t="s">
        <v>84</v>
      </c>
      <c r="AV948" s="14" t="s">
        <v>84</v>
      </c>
      <c r="AW948" s="14" t="s">
        <v>31</v>
      </c>
      <c r="AX948" s="14" t="s">
        <v>75</v>
      </c>
      <c r="AY948" s="266" t="s">
        <v>239</v>
      </c>
    </row>
    <row r="949" s="15" customFormat="1">
      <c r="A949" s="15"/>
      <c r="B949" s="267"/>
      <c r="C949" s="268"/>
      <c r="D949" s="241" t="s">
        <v>250</v>
      </c>
      <c r="E949" s="269" t="s">
        <v>1</v>
      </c>
      <c r="F949" s="270" t="s">
        <v>277</v>
      </c>
      <c r="G949" s="268"/>
      <c r="H949" s="271">
        <v>2</v>
      </c>
      <c r="I949" s="272"/>
      <c r="J949" s="268"/>
      <c r="K949" s="268"/>
      <c r="L949" s="273"/>
      <c r="M949" s="274"/>
      <c r="N949" s="275"/>
      <c r="O949" s="275"/>
      <c r="P949" s="275"/>
      <c r="Q949" s="275"/>
      <c r="R949" s="275"/>
      <c r="S949" s="275"/>
      <c r="T949" s="276"/>
      <c r="U949" s="15"/>
      <c r="V949" s="15"/>
      <c r="W949" s="15"/>
      <c r="X949" s="15"/>
      <c r="Y949" s="15"/>
      <c r="Z949" s="15"/>
      <c r="AA949" s="15"/>
      <c r="AB949" s="15"/>
      <c r="AC949" s="15"/>
      <c r="AD949" s="15"/>
      <c r="AE949" s="15"/>
      <c r="AT949" s="277" t="s">
        <v>250</v>
      </c>
      <c r="AU949" s="277" t="s">
        <v>84</v>
      </c>
      <c r="AV949" s="15" t="s">
        <v>246</v>
      </c>
      <c r="AW949" s="15" t="s">
        <v>31</v>
      </c>
      <c r="AX949" s="15" t="s">
        <v>82</v>
      </c>
      <c r="AY949" s="277" t="s">
        <v>239</v>
      </c>
    </row>
    <row r="950" s="2" customFormat="1" ht="21.75" customHeight="1">
      <c r="A950" s="39"/>
      <c r="B950" s="40"/>
      <c r="C950" s="302" t="s">
        <v>1862</v>
      </c>
      <c r="D950" s="302" t="s">
        <v>1240</v>
      </c>
      <c r="E950" s="303" t="s">
        <v>5015</v>
      </c>
      <c r="F950" s="304" t="s">
        <v>5016</v>
      </c>
      <c r="G950" s="305" t="s">
        <v>523</v>
      </c>
      <c r="H950" s="306">
        <v>2</v>
      </c>
      <c r="I950" s="307"/>
      <c r="J950" s="308">
        <f>ROUND(I950*H950,2)</f>
        <v>0</v>
      </c>
      <c r="K950" s="304" t="s">
        <v>1</v>
      </c>
      <c r="L950" s="309"/>
      <c r="M950" s="310" t="s">
        <v>1</v>
      </c>
      <c r="N950" s="311" t="s">
        <v>40</v>
      </c>
      <c r="O950" s="92"/>
      <c r="P950" s="237">
        <f>O950*H950</f>
        <v>0</v>
      </c>
      <c r="Q950" s="237">
        <v>0.0011999999999999999</v>
      </c>
      <c r="R950" s="237">
        <f>Q950*H950</f>
        <v>0.0023999999999999998</v>
      </c>
      <c r="S950" s="237">
        <v>0</v>
      </c>
      <c r="T950" s="238">
        <f>S950*H950</f>
        <v>0</v>
      </c>
      <c r="U950" s="39"/>
      <c r="V950" s="39"/>
      <c r="W950" s="39"/>
      <c r="X950" s="39"/>
      <c r="Y950" s="39"/>
      <c r="Z950" s="39"/>
      <c r="AA950" s="39"/>
      <c r="AB950" s="39"/>
      <c r="AC950" s="39"/>
      <c r="AD950" s="39"/>
      <c r="AE950" s="39"/>
      <c r="AR950" s="239" t="s">
        <v>299</v>
      </c>
      <c r="AT950" s="239" t="s">
        <v>1240</v>
      </c>
      <c r="AU950" s="239" t="s">
        <v>84</v>
      </c>
      <c r="AY950" s="18" t="s">
        <v>239</v>
      </c>
      <c r="BE950" s="240">
        <f>IF(N950="základní",J950,0)</f>
        <v>0</v>
      </c>
      <c r="BF950" s="240">
        <f>IF(N950="snížená",J950,0)</f>
        <v>0</v>
      </c>
      <c r="BG950" s="240">
        <f>IF(N950="zákl. přenesená",J950,0)</f>
        <v>0</v>
      </c>
      <c r="BH950" s="240">
        <f>IF(N950="sníž. přenesená",J950,0)</f>
        <v>0</v>
      </c>
      <c r="BI950" s="240">
        <f>IF(N950="nulová",J950,0)</f>
        <v>0</v>
      </c>
      <c r="BJ950" s="18" t="s">
        <v>82</v>
      </c>
      <c r="BK950" s="240">
        <f>ROUND(I950*H950,2)</f>
        <v>0</v>
      </c>
      <c r="BL950" s="18" t="s">
        <v>246</v>
      </c>
      <c r="BM950" s="239" t="s">
        <v>5017</v>
      </c>
    </row>
    <row r="951" s="2" customFormat="1">
      <c r="A951" s="39"/>
      <c r="B951" s="40"/>
      <c r="C951" s="41"/>
      <c r="D951" s="241" t="s">
        <v>248</v>
      </c>
      <c r="E951" s="41"/>
      <c r="F951" s="242" t="s">
        <v>5016</v>
      </c>
      <c r="G951" s="41"/>
      <c r="H951" s="41"/>
      <c r="I951" s="243"/>
      <c r="J951" s="41"/>
      <c r="K951" s="41"/>
      <c r="L951" s="45"/>
      <c r="M951" s="244"/>
      <c r="N951" s="245"/>
      <c r="O951" s="92"/>
      <c r="P951" s="92"/>
      <c r="Q951" s="92"/>
      <c r="R951" s="92"/>
      <c r="S951" s="92"/>
      <c r="T951" s="93"/>
      <c r="U951" s="39"/>
      <c r="V951" s="39"/>
      <c r="W951" s="39"/>
      <c r="X951" s="39"/>
      <c r="Y951" s="39"/>
      <c r="Z951" s="39"/>
      <c r="AA951" s="39"/>
      <c r="AB951" s="39"/>
      <c r="AC951" s="39"/>
      <c r="AD951" s="39"/>
      <c r="AE951" s="39"/>
      <c r="AT951" s="18" t="s">
        <v>248</v>
      </c>
      <c r="AU951" s="18" t="s">
        <v>84</v>
      </c>
    </row>
    <row r="952" s="2" customFormat="1" ht="33" customHeight="1">
      <c r="A952" s="39"/>
      <c r="B952" s="40"/>
      <c r="C952" s="228" t="s">
        <v>1867</v>
      </c>
      <c r="D952" s="228" t="s">
        <v>241</v>
      </c>
      <c r="E952" s="229" t="s">
        <v>3371</v>
      </c>
      <c r="F952" s="230" t="s">
        <v>3372</v>
      </c>
      <c r="G952" s="231" t="s">
        <v>523</v>
      </c>
      <c r="H952" s="232">
        <v>4</v>
      </c>
      <c r="I952" s="233"/>
      <c r="J952" s="234">
        <f>ROUND(I952*H952,2)</f>
        <v>0</v>
      </c>
      <c r="K952" s="230" t="s">
        <v>1</v>
      </c>
      <c r="L952" s="45"/>
      <c r="M952" s="235" t="s">
        <v>1</v>
      </c>
      <c r="N952" s="236" t="s">
        <v>40</v>
      </c>
      <c r="O952" s="92"/>
      <c r="P952" s="237">
        <f>O952*H952</f>
        <v>0</v>
      </c>
      <c r="Q952" s="237">
        <v>0</v>
      </c>
      <c r="R952" s="237">
        <f>Q952*H952</f>
        <v>0</v>
      </c>
      <c r="S952" s="237">
        <v>0</v>
      </c>
      <c r="T952" s="238">
        <f>S952*H952</f>
        <v>0</v>
      </c>
      <c r="U952" s="39"/>
      <c r="V952" s="39"/>
      <c r="W952" s="39"/>
      <c r="X952" s="39"/>
      <c r="Y952" s="39"/>
      <c r="Z952" s="39"/>
      <c r="AA952" s="39"/>
      <c r="AB952" s="39"/>
      <c r="AC952" s="39"/>
      <c r="AD952" s="39"/>
      <c r="AE952" s="39"/>
      <c r="AR952" s="239" t="s">
        <v>246</v>
      </c>
      <c r="AT952" s="239" t="s">
        <v>241</v>
      </c>
      <c r="AU952" s="239" t="s">
        <v>84</v>
      </c>
      <c r="AY952" s="18" t="s">
        <v>239</v>
      </c>
      <c r="BE952" s="240">
        <f>IF(N952="základní",J952,0)</f>
        <v>0</v>
      </c>
      <c r="BF952" s="240">
        <f>IF(N952="snížená",J952,0)</f>
        <v>0</v>
      </c>
      <c r="BG952" s="240">
        <f>IF(N952="zákl. přenesená",J952,0)</f>
        <v>0</v>
      </c>
      <c r="BH952" s="240">
        <f>IF(N952="sníž. přenesená",J952,0)</f>
        <v>0</v>
      </c>
      <c r="BI952" s="240">
        <f>IF(N952="nulová",J952,0)</f>
        <v>0</v>
      </c>
      <c r="BJ952" s="18" t="s">
        <v>82</v>
      </c>
      <c r="BK952" s="240">
        <f>ROUND(I952*H952,2)</f>
        <v>0</v>
      </c>
      <c r="BL952" s="18" t="s">
        <v>246</v>
      </c>
      <c r="BM952" s="239" t="s">
        <v>5018</v>
      </c>
    </row>
    <row r="953" s="2" customFormat="1">
      <c r="A953" s="39"/>
      <c r="B953" s="40"/>
      <c r="C953" s="41"/>
      <c r="D953" s="241" t="s">
        <v>248</v>
      </c>
      <c r="E953" s="41"/>
      <c r="F953" s="242" t="s">
        <v>3372</v>
      </c>
      <c r="G953" s="41"/>
      <c r="H953" s="41"/>
      <c r="I953" s="243"/>
      <c r="J953" s="41"/>
      <c r="K953" s="41"/>
      <c r="L953" s="45"/>
      <c r="M953" s="244"/>
      <c r="N953" s="245"/>
      <c r="O953" s="92"/>
      <c r="P953" s="92"/>
      <c r="Q953" s="92"/>
      <c r="R953" s="92"/>
      <c r="S953" s="92"/>
      <c r="T953" s="93"/>
      <c r="U953" s="39"/>
      <c r="V953" s="39"/>
      <c r="W953" s="39"/>
      <c r="X953" s="39"/>
      <c r="Y953" s="39"/>
      <c r="Z953" s="39"/>
      <c r="AA953" s="39"/>
      <c r="AB953" s="39"/>
      <c r="AC953" s="39"/>
      <c r="AD953" s="39"/>
      <c r="AE953" s="39"/>
      <c r="AT953" s="18" t="s">
        <v>248</v>
      </c>
      <c r="AU953" s="18" t="s">
        <v>84</v>
      </c>
    </row>
    <row r="954" s="13" customFormat="1">
      <c r="A954" s="13"/>
      <c r="B954" s="246"/>
      <c r="C954" s="247"/>
      <c r="D954" s="241" t="s">
        <v>250</v>
      </c>
      <c r="E954" s="248" t="s">
        <v>1</v>
      </c>
      <c r="F954" s="249" t="s">
        <v>4440</v>
      </c>
      <c r="G954" s="247"/>
      <c r="H954" s="248" t="s">
        <v>1</v>
      </c>
      <c r="I954" s="250"/>
      <c r="J954" s="247"/>
      <c r="K954" s="247"/>
      <c r="L954" s="251"/>
      <c r="M954" s="252"/>
      <c r="N954" s="253"/>
      <c r="O954" s="253"/>
      <c r="P954" s="253"/>
      <c r="Q954" s="253"/>
      <c r="R954" s="253"/>
      <c r="S954" s="253"/>
      <c r="T954" s="254"/>
      <c r="U954" s="13"/>
      <c r="V954" s="13"/>
      <c r="W954" s="13"/>
      <c r="X954" s="13"/>
      <c r="Y954" s="13"/>
      <c r="Z954" s="13"/>
      <c r="AA954" s="13"/>
      <c r="AB954" s="13"/>
      <c r="AC954" s="13"/>
      <c r="AD954" s="13"/>
      <c r="AE954" s="13"/>
      <c r="AT954" s="255" t="s">
        <v>250</v>
      </c>
      <c r="AU954" s="255" t="s">
        <v>84</v>
      </c>
      <c r="AV954" s="13" t="s">
        <v>82</v>
      </c>
      <c r="AW954" s="13" t="s">
        <v>31</v>
      </c>
      <c r="AX954" s="13" t="s">
        <v>75</v>
      </c>
      <c r="AY954" s="255" t="s">
        <v>239</v>
      </c>
    </row>
    <row r="955" s="14" customFormat="1">
      <c r="A955" s="14"/>
      <c r="B955" s="256"/>
      <c r="C955" s="257"/>
      <c r="D955" s="241" t="s">
        <v>250</v>
      </c>
      <c r="E955" s="258" t="s">
        <v>1</v>
      </c>
      <c r="F955" s="259" t="s">
        <v>5019</v>
      </c>
      <c r="G955" s="257"/>
      <c r="H955" s="260">
        <v>2</v>
      </c>
      <c r="I955" s="261"/>
      <c r="J955" s="257"/>
      <c r="K955" s="257"/>
      <c r="L955" s="262"/>
      <c r="M955" s="263"/>
      <c r="N955" s="264"/>
      <c r="O955" s="264"/>
      <c r="P955" s="264"/>
      <c r="Q955" s="264"/>
      <c r="R955" s="264"/>
      <c r="S955" s="264"/>
      <c r="T955" s="265"/>
      <c r="U955" s="14"/>
      <c r="V955" s="14"/>
      <c r="W955" s="14"/>
      <c r="X955" s="14"/>
      <c r="Y955" s="14"/>
      <c r="Z955" s="14"/>
      <c r="AA955" s="14"/>
      <c r="AB955" s="14"/>
      <c r="AC955" s="14"/>
      <c r="AD955" s="14"/>
      <c r="AE955" s="14"/>
      <c r="AT955" s="266" t="s">
        <v>250</v>
      </c>
      <c r="AU955" s="266" t="s">
        <v>84</v>
      </c>
      <c r="AV955" s="14" t="s">
        <v>84</v>
      </c>
      <c r="AW955" s="14" t="s">
        <v>31</v>
      </c>
      <c r="AX955" s="14" t="s">
        <v>75</v>
      </c>
      <c r="AY955" s="266" t="s">
        <v>239</v>
      </c>
    </row>
    <row r="956" s="13" customFormat="1">
      <c r="A956" s="13"/>
      <c r="B956" s="246"/>
      <c r="C956" s="247"/>
      <c r="D956" s="241" t="s">
        <v>250</v>
      </c>
      <c r="E956" s="248" t="s">
        <v>1</v>
      </c>
      <c r="F956" s="249" t="s">
        <v>4446</v>
      </c>
      <c r="G956" s="247"/>
      <c r="H956" s="248" t="s">
        <v>1</v>
      </c>
      <c r="I956" s="250"/>
      <c r="J956" s="247"/>
      <c r="K956" s="247"/>
      <c r="L956" s="251"/>
      <c r="M956" s="252"/>
      <c r="N956" s="253"/>
      <c r="O956" s="253"/>
      <c r="P956" s="253"/>
      <c r="Q956" s="253"/>
      <c r="R956" s="253"/>
      <c r="S956" s="253"/>
      <c r="T956" s="254"/>
      <c r="U956" s="13"/>
      <c r="V956" s="13"/>
      <c r="W956" s="13"/>
      <c r="X956" s="13"/>
      <c r="Y956" s="13"/>
      <c r="Z956" s="13"/>
      <c r="AA956" s="13"/>
      <c r="AB956" s="13"/>
      <c r="AC956" s="13"/>
      <c r="AD956" s="13"/>
      <c r="AE956" s="13"/>
      <c r="AT956" s="255" t="s">
        <v>250</v>
      </c>
      <c r="AU956" s="255" t="s">
        <v>84</v>
      </c>
      <c r="AV956" s="13" t="s">
        <v>82</v>
      </c>
      <c r="AW956" s="13" t="s">
        <v>31</v>
      </c>
      <c r="AX956" s="13" t="s">
        <v>75</v>
      </c>
      <c r="AY956" s="255" t="s">
        <v>239</v>
      </c>
    </row>
    <row r="957" s="14" customFormat="1">
      <c r="A957" s="14"/>
      <c r="B957" s="256"/>
      <c r="C957" s="257"/>
      <c r="D957" s="241" t="s">
        <v>250</v>
      </c>
      <c r="E957" s="258" t="s">
        <v>1</v>
      </c>
      <c r="F957" s="259" t="s">
        <v>5020</v>
      </c>
      <c r="G957" s="257"/>
      <c r="H957" s="260">
        <v>1</v>
      </c>
      <c r="I957" s="261"/>
      <c r="J957" s="257"/>
      <c r="K957" s="257"/>
      <c r="L957" s="262"/>
      <c r="M957" s="263"/>
      <c r="N957" s="264"/>
      <c r="O957" s="264"/>
      <c r="P957" s="264"/>
      <c r="Q957" s="264"/>
      <c r="R957" s="264"/>
      <c r="S957" s="264"/>
      <c r="T957" s="265"/>
      <c r="U957" s="14"/>
      <c r="V957" s="14"/>
      <c r="W957" s="14"/>
      <c r="X957" s="14"/>
      <c r="Y957" s="14"/>
      <c r="Z957" s="14"/>
      <c r="AA957" s="14"/>
      <c r="AB957" s="14"/>
      <c r="AC957" s="14"/>
      <c r="AD957" s="14"/>
      <c r="AE957" s="14"/>
      <c r="AT957" s="266" t="s">
        <v>250</v>
      </c>
      <c r="AU957" s="266" t="s">
        <v>84</v>
      </c>
      <c r="AV957" s="14" t="s">
        <v>84</v>
      </c>
      <c r="AW957" s="14" t="s">
        <v>31</v>
      </c>
      <c r="AX957" s="14" t="s">
        <v>75</v>
      </c>
      <c r="AY957" s="266" t="s">
        <v>239</v>
      </c>
    </row>
    <row r="958" s="16" customFormat="1">
      <c r="A958" s="16"/>
      <c r="B958" s="291"/>
      <c r="C958" s="292"/>
      <c r="D958" s="241" t="s">
        <v>250</v>
      </c>
      <c r="E958" s="293" t="s">
        <v>1</v>
      </c>
      <c r="F958" s="294" t="s">
        <v>5021</v>
      </c>
      <c r="G958" s="292"/>
      <c r="H958" s="295">
        <v>3</v>
      </c>
      <c r="I958" s="296"/>
      <c r="J958" s="292"/>
      <c r="K958" s="292"/>
      <c r="L958" s="297"/>
      <c r="M958" s="298"/>
      <c r="N958" s="299"/>
      <c r="O958" s="299"/>
      <c r="P958" s="299"/>
      <c r="Q958" s="299"/>
      <c r="R958" s="299"/>
      <c r="S958" s="299"/>
      <c r="T958" s="300"/>
      <c r="U958" s="16"/>
      <c r="V958" s="16"/>
      <c r="W958" s="16"/>
      <c r="X958" s="16"/>
      <c r="Y958" s="16"/>
      <c r="Z958" s="16"/>
      <c r="AA958" s="16"/>
      <c r="AB958" s="16"/>
      <c r="AC958" s="16"/>
      <c r="AD958" s="16"/>
      <c r="AE958" s="16"/>
      <c r="AT958" s="301" t="s">
        <v>250</v>
      </c>
      <c r="AU958" s="301" t="s">
        <v>84</v>
      </c>
      <c r="AV958" s="16" t="s">
        <v>107</v>
      </c>
      <c r="AW958" s="16" t="s">
        <v>31</v>
      </c>
      <c r="AX958" s="16" t="s">
        <v>75</v>
      </c>
      <c r="AY958" s="301" t="s">
        <v>239</v>
      </c>
    </row>
    <row r="959" s="13" customFormat="1">
      <c r="A959" s="13"/>
      <c r="B959" s="246"/>
      <c r="C959" s="247"/>
      <c r="D959" s="241" t="s">
        <v>250</v>
      </c>
      <c r="E959" s="248" t="s">
        <v>1</v>
      </c>
      <c r="F959" s="249" t="s">
        <v>4440</v>
      </c>
      <c r="G959" s="247"/>
      <c r="H959" s="248" t="s">
        <v>1</v>
      </c>
      <c r="I959" s="250"/>
      <c r="J959" s="247"/>
      <c r="K959" s="247"/>
      <c r="L959" s="251"/>
      <c r="M959" s="252"/>
      <c r="N959" s="253"/>
      <c r="O959" s="253"/>
      <c r="P959" s="253"/>
      <c r="Q959" s="253"/>
      <c r="R959" s="253"/>
      <c r="S959" s="253"/>
      <c r="T959" s="254"/>
      <c r="U959" s="13"/>
      <c r="V959" s="13"/>
      <c r="W959" s="13"/>
      <c r="X959" s="13"/>
      <c r="Y959" s="13"/>
      <c r="Z959" s="13"/>
      <c r="AA959" s="13"/>
      <c r="AB959" s="13"/>
      <c r="AC959" s="13"/>
      <c r="AD959" s="13"/>
      <c r="AE959" s="13"/>
      <c r="AT959" s="255" t="s">
        <v>250</v>
      </c>
      <c r="AU959" s="255" t="s">
        <v>84</v>
      </c>
      <c r="AV959" s="13" t="s">
        <v>82</v>
      </c>
      <c r="AW959" s="13" t="s">
        <v>31</v>
      </c>
      <c r="AX959" s="13" t="s">
        <v>75</v>
      </c>
      <c r="AY959" s="255" t="s">
        <v>239</v>
      </c>
    </row>
    <row r="960" s="14" customFormat="1">
      <c r="A960" s="14"/>
      <c r="B960" s="256"/>
      <c r="C960" s="257"/>
      <c r="D960" s="241" t="s">
        <v>250</v>
      </c>
      <c r="E960" s="258" t="s">
        <v>1</v>
      </c>
      <c r="F960" s="259" t="s">
        <v>5001</v>
      </c>
      <c r="G960" s="257"/>
      <c r="H960" s="260">
        <v>1</v>
      </c>
      <c r="I960" s="261"/>
      <c r="J960" s="257"/>
      <c r="K960" s="257"/>
      <c r="L960" s="262"/>
      <c r="M960" s="263"/>
      <c r="N960" s="264"/>
      <c r="O960" s="264"/>
      <c r="P960" s="264"/>
      <c r="Q960" s="264"/>
      <c r="R960" s="264"/>
      <c r="S960" s="264"/>
      <c r="T960" s="265"/>
      <c r="U960" s="14"/>
      <c r="V960" s="14"/>
      <c r="W960" s="14"/>
      <c r="X960" s="14"/>
      <c r="Y960" s="14"/>
      <c r="Z960" s="14"/>
      <c r="AA960" s="14"/>
      <c r="AB960" s="14"/>
      <c r="AC960" s="14"/>
      <c r="AD960" s="14"/>
      <c r="AE960" s="14"/>
      <c r="AT960" s="266" t="s">
        <v>250</v>
      </c>
      <c r="AU960" s="266" t="s">
        <v>84</v>
      </c>
      <c r="AV960" s="14" t="s">
        <v>84</v>
      </c>
      <c r="AW960" s="14" t="s">
        <v>31</v>
      </c>
      <c r="AX960" s="14" t="s">
        <v>75</v>
      </c>
      <c r="AY960" s="266" t="s">
        <v>239</v>
      </c>
    </row>
    <row r="961" s="16" customFormat="1">
      <c r="A961" s="16"/>
      <c r="B961" s="291"/>
      <c r="C961" s="292"/>
      <c r="D961" s="241" t="s">
        <v>250</v>
      </c>
      <c r="E961" s="293" t="s">
        <v>1</v>
      </c>
      <c r="F961" s="294" t="s">
        <v>5022</v>
      </c>
      <c r="G961" s="292"/>
      <c r="H961" s="295">
        <v>1</v>
      </c>
      <c r="I961" s="296"/>
      <c r="J961" s="292"/>
      <c r="K961" s="292"/>
      <c r="L961" s="297"/>
      <c r="M961" s="298"/>
      <c r="N961" s="299"/>
      <c r="O961" s="299"/>
      <c r="P961" s="299"/>
      <c r="Q961" s="299"/>
      <c r="R961" s="299"/>
      <c r="S961" s="299"/>
      <c r="T961" s="300"/>
      <c r="U961" s="16"/>
      <c r="V961" s="16"/>
      <c r="W961" s="16"/>
      <c r="X961" s="16"/>
      <c r="Y961" s="16"/>
      <c r="Z961" s="16"/>
      <c r="AA961" s="16"/>
      <c r="AB961" s="16"/>
      <c r="AC961" s="16"/>
      <c r="AD961" s="16"/>
      <c r="AE961" s="16"/>
      <c r="AT961" s="301" t="s">
        <v>250</v>
      </c>
      <c r="AU961" s="301" t="s">
        <v>84</v>
      </c>
      <c r="AV961" s="16" t="s">
        <v>107</v>
      </c>
      <c r="AW961" s="16" t="s">
        <v>31</v>
      </c>
      <c r="AX961" s="16" t="s">
        <v>75</v>
      </c>
      <c r="AY961" s="301" t="s">
        <v>239</v>
      </c>
    </row>
    <row r="962" s="15" customFormat="1">
      <c r="A962" s="15"/>
      <c r="B962" s="267"/>
      <c r="C962" s="268"/>
      <c r="D962" s="241" t="s">
        <v>250</v>
      </c>
      <c r="E962" s="269" t="s">
        <v>1</v>
      </c>
      <c r="F962" s="270" t="s">
        <v>277</v>
      </c>
      <c r="G962" s="268"/>
      <c r="H962" s="271">
        <v>4</v>
      </c>
      <c r="I962" s="272"/>
      <c r="J962" s="268"/>
      <c r="K962" s="268"/>
      <c r="L962" s="273"/>
      <c r="M962" s="274"/>
      <c r="N962" s="275"/>
      <c r="O962" s="275"/>
      <c r="P962" s="275"/>
      <c r="Q962" s="275"/>
      <c r="R962" s="275"/>
      <c r="S962" s="275"/>
      <c r="T962" s="276"/>
      <c r="U962" s="15"/>
      <c r="V962" s="15"/>
      <c r="W962" s="15"/>
      <c r="X962" s="15"/>
      <c r="Y962" s="15"/>
      <c r="Z962" s="15"/>
      <c r="AA962" s="15"/>
      <c r="AB962" s="15"/>
      <c r="AC962" s="15"/>
      <c r="AD962" s="15"/>
      <c r="AE962" s="15"/>
      <c r="AT962" s="277" t="s">
        <v>250</v>
      </c>
      <c r="AU962" s="277" t="s">
        <v>84</v>
      </c>
      <c r="AV962" s="15" t="s">
        <v>246</v>
      </c>
      <c r="AW962" s="15" t="s">
        <v>31</v>
      </c>
      <c r="AX962" s="15" t="s">
        <v>82</v>
      </c>
      <c r="AY962" s="277" t="s">
        <v>239</v>
      </c>
    </row>
    <row r="963" s="2" customFormat="1" ht="16.5" customHeight="1">
      <c r="A963" s="39"/>
      <c r="B963" s="40"/>
      <c r="C963" s="302" t="s">
        <v>1871</v>
      </c>
      <c r="D963" s="302" t="s">
        <v>1240</v>
      </c>
      <c r="E963" s="303" t="s">
        <v>5023</v>
      </c>
      <c r="F963" s="304" t="s">
        <v>5024</v>
      </c>
      <c r="G963" s="305" t="s">
        <v>523</v>
      </c>
      <c r="H963" s="306">
        <v>3</v>
      </c>
      <c r="I963" s="307"/>
      <c r="J963" s="308">
        <f>ROUND(I963*H963,2)</f>
        <v>0</v>
      </c>
      <c r="K963" s="304" t="s">
        <v>1</v>
      </c>
      <c r="L963" s="309"/>
      <c r="M963" s="310" t="s">
        <v>1</v>
      </c>
      <c r="N963" s="311" t="s">
        <v>40</v>
      </c>
      <c r="O963" s="92"/>
      <c r="P963" s="237">
        <f>O963*H963</f>
        <v>0</v>
      </c>
      <c r="Q963" s="237">
        <v>0.00046000000000000001</v>
      </c>
      <c r="R963" s="237">
        <f>Q963*H963</f>
        <v>0.0013800000000000002</v>
      </c>
      <c r="S963" s="237">
        <v>0</v>
      </c>
      <c r="T963" s="238">
        <f>S963*H963</f>
        <v>0</v>
      </c>
      <c r="U963" s="39"/>
      <c r="V963" s="39"/>
      <c r="W963" s="39"/>
      <c r="X963" s="39"/>
      <c r="Y963" s="39"/>
      <c r="Z963" s="39"/>
      <c r="AA963" s="39"/>
      <c r="AB963" s="39"/>
      <c r="AC963" s="39"/>
      <c r="AD963" s="39"/>
      <c r="AE963" s="39"/>
      <c r="AR963" s="239" t="s">
        <v>299</v>
      </c>
      <c r="AT963" s="239" t="s">
        <v>1240</v>
      </c>
      <c r="AU963" s="239" t="s">
        <v>84</v>
      </c>
      <c r="AY963" s="18" t="s">
        <v>239</v>
      </c>
      <c r="BE963" s="240">
        <f>IF(N963="základní",J963,0)</f>
        <v>0</v>
      </c>
      <c r="BF963" s="240">
        <f>IF(N963="snížená",J963,0)</f>
        <v>0</v>
      </c>
      <c r="BG963" s="240">
        <f>IF(N963="zákl. přenesená",J963,0)</f>
        <v>0</v>
      </c>
      <c r="BH963" s="240">
        <f>IF(N963="sníž. přenesená",J963,0)</f>
        <v>0</v>
      </c>
      <c r="BI963" s="240">
        <f>IF(N963="nulová",J963,0)</f>
        <v>0</v>
      </c>
      <c r="BJ963" s="18" t="s">
        <v>82</v>
      </c>
      <c r="BK963" s="240">
        <f>ROUND(I963*H963,2)</f>
        <v>0</v>
      </c>
      <c r="BL963" s="18" t="s">
        <v>246</v>
      </c>
      <c r="BM963" s="239" t="s">
        <v>5025</v>
      </c>
    </row>
    <row r="964" s="2" customFormat="1">
      <c r="A964" s="39"/>
      <c r="B964" s="40"/>
      <c r="C964" s="41"/>
      <c r="D964" s="241" t="s">
        <v>248</v>
      </c>
      <c r="E964" s="41"/>
      <c r="F964" s="242" t="s">
        <v>5024</v>
      </c>
      <c r="G964" s="41"/>
      <c r="H964" s="41"/>
      <c r="I964" s="243"/>
      <c r="J964" s="41"/>
      <c r="K964" s="41"/>
      <c r="L964" s="45"/>
      <c r="M964" s="244"/>
      <c r="N964" s="245"/>
      <c r="O964" s="92"/>
      <c r="P964" s="92"/>
      <c r="Q964" s="92"/>
      <c r="R964" s="92"/>
      <c r="S964" s="92"/>
      <c r="T964" s="93"/>
      <c r="U964" s="39"/>
      <c r="V964" s="39"/>
      <c r="W964" s="39"/>
      <c r="X964" s="39"/>
      <c r="Y964" s="39"/>
      <c r="Z964" s="39"/>
      <c r="AA964" s="39"/>
      <c r="AB964" s="39"/>
      <c r="AC964" s="39"/>
      <c r="AD964" s="39"/>
      <c r="AE964" s="39"/>
      <c r="AT964" s="18" t="s">
        <v>248</v>
      </c>
      <c r="AU964" s="18" t="s">
        <v>84</v>
      </c>
    </row>
    <row r="965" s="13" customFormat="1">
      <c r="A965" s="13"/>
      <c r="B965" s="246"/>
      <c r="C965" s="247"/>
      <c r="D965" s="241" t="s">
        <v>250</v>
      </c>
      <c r="E965" s="248" t="s">
        <v>1</v>
      </c>
      <c r="F965" s="249" t="s">
        <v>4440</v>
      </c>
      <c r="G965" s="247"/>
      <c r="H965" s="248" t="s">
        <v>1</v>
      </c>
      <c r="I965" s="250"/>
      <c r="J965" s="247"/>
      <c r="K965" s="247"/>
      <c r="L965" s="251"/>
      <c r="M965" s="252"/>
      <c r="N965" s="253"/>
      <c r="O965" s="253"/>
      <c r="P965" s="253"/>
      <c r="Q965" s="253"/>
      <c r="R965" s="253"/>
      <c r="S965" s="253"/>
      <c r="T965" s="254"/>
      <c r="U965" s="13"/>
      <c r="V965" s="13"/>
      <c r="W965" s="13"/>
      <c r="X965" s="13"/>
      <c r="Y965" s="13"/>
      <c r="Z965" s="13"/>
      <c r="AA965" s="13"/>
      <c r="AB965" s="13"/>
      <c r="AC965" s="13"/>
      <c r="AD965" s="13"/>
      <c r="AE965" s="13"/>
      <c r="AT965" s="255" t="s">
        <v>250</v>
      </c>
      <c r="AU965" s="255" t="s">
        <v>84</v>
      </c>
      <c r="AV965" s="13" t="s">
        <v>82</v>
      </c>
      <c r="AW965" s="13" t="s">
        <v>31</v>
      </c>
      <c r="AX965" s="13" t="s">
        <v>75</v>
      </c>
      <c r="AY965" s="255" t="s">
        <v>239</v>
      </c>
    </row>
    <row r="966" s="14" customFormat="1">
      <c r="A966" s="14"/>
      <c r="B966" s="256"/>
      <c r="C966" s="257"/>
      <c r="D966" s="241" t="s">
        <v>250</v>
      </c>
      <c r="E966" s="258" t="s">
        <v>1</v>
      </c>
      <c r="F966" s="259" t="s">
        <v>5026</v>
      </c>
      <c r="G966" s="257"/>
      <c r="H966" s="260">
        <v>2</v>
      </c>
      <c r="I966" s="261"/>
      <c r="J966" s="257"/>
      <c r="K966" s="257"/>
      <c r="L966" s="262"/>
      <c r="M966" s="263"/>
      <c r="N966" s="264"/>
      <c r="O966" s="264"/>
      <c r="P966" s="264"/>
      <c r="Q966" s="264"/>
      <c r="R966" s="264"/>
      <c r="S966" s="264"/>
      <c r="T966" s="265"/>
      <c r="U966" s="14"/>
      <c r="V966" s="14"/>
      <c r="W966" s="14"/>
      <c r="X966" s="14"/>
      <c r="Y966" s="14"/>
      <c r="Z966" s="14"/>
      <c r="AA966" s="14"/>
      <c r="AB966" s="14"/>
      <c r="AC966" s="14"/>
      <c r="AD966" s="14"/>
      <c r="AE966" s="14"/>
      <c r="AT966" s="266" t="s">
        <v>250</v>
      </c>
      <c r="AU966" s="266" t="s">
        <v>84</v>
      </c>
      <c r="AV966" s="14" t="s">
        <v>84</v>
      </c>
      <c r="AW966" s="14" t="s">
        <v>31</v>
      </c>
      <c r="AX966" s="14" t="s">
        <v>75</v>
      </c>
      <c r="AY966" s="266" t="s">
        <v>239</v>
      </c>
    </row>
    <row r="967" s="13" customFormat="1">
      <c r="A967" s="13"/>
      <c r="B967" s="246"/>
      <c r="C967" s="247"/>
      <c r="D967" s="241" t="s">
        <v>250</v>
      </c>
      <c r="E967" s="248" t="s">
        <v>1</v>
      </c>
      <c r="F967" s="249" t="s">
        <v>4446</v>
      </c>
      <c r="G967" s="247"/>
      <c r="H967" s="248" t="s">
        <v>1</v>
      </c>
      <c r="I967" s="250"/>
      <c r="J967" s="247"/>
      <c r="K967" s="247"/>
      <c r="L967" s="251"/>
      <c r="M967" s="252"/>
      <c r="N967" s="253"/>
      <c r="O967" s="253"/>
      <c r="P967" s="253"/>
      <c r="Q967" s="253"/>
      <c r="R967" s="253"/>
      <c r="S967" s="253"/>
      <c r="T967" s="254"/>
      <c r="U967" s="13"/>
      <c r="V967" s="13"/>
      <c r="W967" s="13"/>
      <c r="X967" s="13"/>
      <c r="Y967" s="13"/>
      <c r="Z967" s="13"/>
      <c r="AA967" s="13"/>
      <c r="AB967" s="13"/>
      <c r="AC967" s="13"/>
      <c r="AD967" s="13"/>
      <c r="AE967" s="13"/>
      <c r="AT967" s="255" t="s">
        <v>250</v>
      </c>
      <c r="AU967" s="255" t="s">
        <v>84</v>
      </c>
      <c r="AV967" s="13" t="s">
        <v>82</v>
      </c>
      <c r="AW967" s="13" t="s">
        <v>31</v>
      </c>
      <c r="AX967" s="13" t="s">
        <v>75</v>
      </c>
      <c r="AY967" s="255" t="s">
        <v>239</v>
      </c>
    </row>
    <row r="968" s="14" customFormat="1">
      <c r="A968" s="14"/>
      <c r="B968" s="256"/>
      <c r="C968" s="257"/>
      <c r="D968" s="241" t="s">
        <v>250</v>
      </c>
      <c r="E968" s="258" t="s">
        <v>1</v>
      </c>
      <c r="F968" s="259" t="s">
        <v>5020</v>
      </c>
      <c r="G968" s="257"/>
      <c r="H968" s="260">
        <v>1</v>
      </c>
      <c r="I968" s="261"/>
      <c r="J968" s="257"/>
      <c r="K968" s="257"/>
      <c r="L968" s="262"/>
      <c r="M968" s="263"/>
      <c r="N968" s="264"/>
      <c r="O968" s="264"/>
      <c r="P968" s="264"/>
      <c r="Q968" s="264"/>
      <c r="R968" s="264"/>
      <c r="S968" s="264"/>
      <c r="T968" s="265"/>
      <c r="U968" s="14"/>
      <c r="V968" s="14"/>
      <c r="W968" s="14"/>
      <c r="X968" s="14"/>
      <c r="Y968" s="14"/>
      <c r="Z968" s="14"/>
      <c r="AA968" s="14"/>
      <c r="AB968" s="14"/>
      <c r="AC968" s="14"/>
      <c r="AD968" s="14"/>
      <c r="AE968" s="14"/>
      <c r="AT968" s="266" t="s">
        <v>250</v>
      </c>
      <c r="AU968" s="266" t="s">
        <v>84</v>
      </c>
      <c r="AV968" s="14" t="s">
        <v>84</v>
      </c>
      <c r="AW968" s="14" t="s">
        <v>31</v>
      </c>
      <c r="AX968" s="14" t="s">
        <v>75</v>
      </c>
      <c r="AY968" s="266" t="s">
        <v>239</v>
      </c>
    </row>
    <row r="969" s="15" customFormat="1">
      <c r="A969" s="15"/>
      <c r="B969" s="267"/>
      <c r="C969" s="268"/>
      <c r="D969" s="241" t="s">
        <v>250</v>
      </c>
      <c r="E969" s="269" t="s">
        <v>1</v>
      </c>
      <c r="F969" s="270" t="s">
        <v>277</v>
      </c>
      <c r="G969" s="268"/>
      <c r="H969" s="271">
        <v>3</v>
      </c>
      <c r="I969" s="272"/>
      <c r="J969" s="268"/>
      <c r="K969" s="268"/>
      <c r="L969" s="273"/>
      <c r="M969" s="274"/>
      <c r="N969" s="275"/>
      <c r="O969" s="275"/>
      <c r="P969" s="275"/>
      <c r="Q969" s="275"/>
      <c r="R969" s="275"/>
      <c r="S969" s="275"/>
      <c r="T969" s="276"/>
      <c r="U969" s="15"/>
      <c r="V969" s="15"/>
      <c r="W969" s="15"/>
      <c r="X969" s="15"/>
      <c r="Y969" s="15"/>
      <c r="Z969" s="15"/>
      <c r="AA969" s="15"/>
      <c r="AB969" s="15"/>
      <c r="AC969" s="15"/>
      <c r="AD969" s="15"/>
      <c r="AE969" s="15"/>
      <c r="AT969" s="277" t="s">
        <v>250</v>
      </c>
      <c r="AU969" s="277" t="s">
        <v>84</v>
      </c>
      <c r="AV969" s="15" t="s">
        <v>246</v>
      </c>
      <c r="AW969" s="15" t="s">
        <v>31</v>
      </c>
      <c r="AX969" s="15" t="s">
        <v>82</v>
      </c>
      <c r="AY969" s="277" t="s">
        <v>239</v>
      </c>
    </row>
    <row r="970" s="2" customFormat="1" ht="16.5" customHeight="1">
      <c r="A970" s="39"/>
      <c r="B970" s="40"/>
      <c r="C970" s="302" t="s">
        <v>1875</v>
      </c>
      <c r="D970" s="302" t="s">
        <v>1240</v>
      </c>
      <c r="E970" s="303" t="s">
        <v>3379</v>
      </c>
      <c r="F970" s="304" t="s">
        <v>3380</v>
      </c>
      <c r="G970" s="305" t="s">
        <v>523</v>
      </c>
      <c r="H970" s="306">
        <v>1</v>
      </c>
      <c r="I970" s="307"/>
      <c r="J970" s="308">
        <f>ROUND(I970*H970,2)</f>
        <v>0</v>
      </c>
      <c r="K970" s="304" t="s">
        <v>1</v>
      </c>
      <c r="L970" s="309"/>
      <c r="M970" s="310" t="s">
        <v>1</v>
      </c>
      <c r="N970" s="311" t="s">
        <v>40</v>
      </c>
      <c r="O970" s="92"/>
      <c r="P970" s="237">
        <f>O970*H970</f>
        <v>0</v>
      </c>
      <c r="Q970" s="237">
        <v>0.00040999999999999999</v>
      </c>
      <c r="R970" s="237">
        <f>Q970*H970</f>
        <v>0.00040999999999999999</v>
      </c>
      <c r="S970" s="237">
        <v>0</v>
      </c>
      <c r="T970" s="238">
        <f>S970*H970</f>
        <v>0</v>
      </c>
      <c r="U970" s="39"/>
      <c r="V970" s="39"/>
      <c r="W970" s="39"/>
      <c r="X970" s="39"/>
      <c r="Y970" s="39"/>
      <c r="Z970" s="39"/>
      <c r="AA970" s="39"/>
      <c r="AB970" s="39"/>
      <c r="AC970" s="39"/>
      <c r="AD970" s="39"/>
      <c r="AE970" s="39"/>
      <c r="AR970" s="239" t="s">
        <v>299</v>
      </c>
      <c r="AT970" s="239" t="s">
        <v>1240</v>
      </c>
      <c r="AU970" s="239" t="s">
        <v>84</v>
      </c>
      <c r="AY970" s="18" t="s">
        <v>239</v>
      </c>
      <c r="BE970" s="240">
        <f>IF(N970="základní",J970,0)</f>
        <v>0</v>
      </c>
      <c r="BF970" s="240">
        <f>IF(N970="snížená",J970,0)</f>
        <v>0</v>
      </c>
      <c r="BG970" s="240">
        <f>IF(N970="zákl. přenesená",J970,0)</f>
        <v>0</v>
      </c>
      <c r="BH970" s="240">
        <f>IF(N970="sníž. přenesená",J970,0)</f>
        <v>0</v>
      </c>
      <c r="BI970" s="240">
        <f>IF(N970="nulová",J970,0)</f>
        <v>0</v>
      </c>
      <c r="BJ970" s="18" t="s">
        <v>82</v>
      </c>
      <c r="BK970" s="240">
        <f>ROUND(I970*H970,2)</f>
        <v>0</v>
      </c>
      <c r="BL970" s="18" t="s">
        <v>246</v>
      </c>
      <c r="BM970" s="239" t="s">
        <v>5027</v>
      </c>
    </row>
    <row r="971" s="2" customFormat="1">
      <c r="A971" s="39"/>
      <c r="B971" s="40"/>
      <c r="C971" s="41"/>
      <c r="D971" s="241" t="s">
        <v>248</v>
      </c>
      <c r="E971" s="41"/>
      <c r="F971" s="242" t="s">
        <v>3380</v>
      </c>
      <c r="G971" s="41"/>
      <c r="H971" s="41"/>
      <c r="I971" s="243"/>
      <c r="J971" s="41"/>
      <c r="K971" s="41"/>
      <c r="L971" s="45"/>
      <c r="M971" s="244"/>
      <c r="N971" s="245"/>
      <c r="O971" s="92"/>
      <c r="P971" s="92"/>
      <c r="Q971" s="92"/>
      <c r="R971" s="92"/>
      <c r="S971" s="92"/>
      <c r="T971" s="93"/>
      <c r="U971" s="39"/>
      <c r="V971" s="39"/>
      <c r="W971" s="39"/>
      <c r="X971" s="39"/>
      <c r="Y971" s="39"/>
      <c r="Z971" s="39"/>
      <c r="AA971" s="39"/>
      <c r="AB971" s="39"/>
      <c r="AC971" s="39"/>
      <c r="AD971" s="39"/>
      <c r="AE971" s="39"/>
      <c r="AT971" s="18" t="s">
        <v>248</v>
      </c>
      <c r="AU971" s="18" t="s">
        <v>84</v>
      </c>
    </row>
    <row r="972" s="13" customFormat="1">
      <c r="A972" s="13"/>
      <c r="B972" s="246"/>
      <c r="C972" s="247"/>
      <c r="D972" s="241" t="s">
        <v>250</v>
      </c>
      <c r="E972" s="248" t="s">
        <v>1</v>
      </c>
      <c r="F972" s="249" t="s">
        <v>4440</v>
      </c>
      <c r="G972" s="247"/>
      <c r="H972" s="248" t="s">
        <v>1</v>
      </c>
      <c r="I972" s="250"/>
      <c r="J972" s="247"/>
      <c r="K972" s="247"/>
      <c r="L972" s="251"/>
      <c r="M972" s="252"/>
      <c r="N972" s="253"/>
      <c r="O972" s="253"/>
      <c r="P972" s="253"/>
      <c r="Q972" s="253"/>
      <c r="R972" s="253"/>
      <c r="S972" s="253"/>
      <c r="T972" s="254"/>
      <c r="U972" s="13"/>
      <c r="V972" s="13"/>
      <c r="W972" s="13"/>
      <c r="X972" s="13"/>
      <c r="Y972" s="13"/>
      <c r="Z972" s="13"/>
      <c r="AA972" s="13"/>
      <c r="AB972" s="13"/>
      <c r="AC972" s="13"/>
      <c r="AD972" s="13"/>
      <c r="AE972" s="13"/>
      <c r="AT972" s="255" t="s">
        <v>250</v>
      </c>
      <c r="AU972" s="255" t="s">
        <v>84</v>
      </c>
      <c r="AV972" s="13" t="s">
        <v>82</v>
      </c>
      <c r="AW972" s="13" t="s">
        <v>31</v>
      </c>
      <c r="AX972" s="13" t="s">
        <v>75</v>
      </c>
      <c r="AY972" s="255" t="s">
        <v>239</v>
      </c>
    </row>
    <row r="973" s="14" customFormat="1">
      <c r="A973" s="14"/>
      <c r="B973" s="256"/>
      <c r="C973" s="257"/>
      <c r="D973" s="241" t="s">
        <v>250</v>
      </c>
      <c r="E973" s="258" t="s">
        <v>1</v>
      </c>
      <c r="F973" s="259" t="s">
        <v>5028</v>
      </c>
      <c r="G973" s="257"/>
      <c r="H973" s="260">
        <v>1</v>
      </c>
      <c r="I973" s="261"/>
      <c r="J973" s="257"/>
      <c r="K973" s="257"/>
      <c r="L973" s="262"/>
      <c r="M973" s="263"/>
      <c r="N973" s="264"/>
      <c r="O973" s="264"/>
      <c r="P973" s="264"/>
      <c r="Q973" s="264"/>
      <c r="R973" s="264"/>
      <c r="S973" s="264"/>
      <c r="T973" s="265"/>
      <c r="U973" s="14"/>
      <c r="V973" s="14"/>
      <c r="W973" s="14"/>
      <c r="X973" s="14"/>
      <c r="Y973" s="14"/>
      <c r="Z973" s="14"/>
      <c r="AA973" s="14"/>
      <c r="AB973" s="14"/>
      <c r="AC973" s="14"/>
      <c r="AD973" s="14"/>
      <c r="AE973" s="14"/>
      <c r="AT973" s="266" t="s">
        <v>250</v>
      </c>
      <c r="AU973" s="266" t="s">
        <v>84</v>
      </c>
      <c r="AV973" s="14" t="s">
        <v>84</v>
      </c>
      <c r="AW973" s="14" t="s">
        <v>31</v>
      </c>
      <c r="AX973" s="14" t="s">
        <v>75</v>
      </c>
      <c r="AY973" s="266" t="s">
        <v>239</v>
      </c>
    </row>
    <row r="974" s="15" customFormat="1">
      <c r="A974" s="15"/>
      <c r="B974" s="267"/>
      <c r="C974" s="268"/>
      <c r="D974" s="241" t="s">
        <v>250</v>
      </c>
      <c r="E974" s="269" t="s">
        <v>1</v>
      </c>
      <c r="F974" s="270" t="s">
        <v>277</v>
      </c>
      <c r="G974" s="268"/>
      <c r="H974" s="271">
        <v>1</v>
      </c>
      <c r="I974" s="272"/>
      <c r="J974" s="268"/>
      <c r="K974" s="268"/>
      <c r="L974" s="273"/>
      <c r="M974" s="274"/>
      <c r="N974" s="275"/>
      <c r="O974" s="275"/>
      <c r="P974" s="275"/>
      <c r="Q974" s="275"/>
      <c r="R974" s="275"/>
      <c r="S974" s="275"/>
      <c r="T974" s="276"/>
      <c r="U974" s="15"/>
      <c r="V974" s="15"/>
      <c r="W974" s="15"/>
      <c r="X974" s="15"/>
      <c r="Y974" s="15"/>
      <c r="Z974" s="15"/>
      <c r="AA974" s="15"/>
      <c r="AB974" s="15"/>
      <c r="AC974" s="15"/>
      <c r="AD974" s="15"/>
      <c r="AE974" s="15"/>
      <c r="AT974" s="277" t="s">
        <v>250</v>
      </c>
      <c r="AU974" s="277" t="s">
        <v>84</v>
      </c>
      <c r="AV974" s="15" t="s">
        <v>246</v>
      </c>
      <c r="AW974" s="15" t="s">
        <v>31</v>
      </c>
      <c r="AX974" s="15" t="s">
        <v>82</v>
      </c>
      <c r="AY974" s="277" t="s">
        <v>239</v>
      </c>
    </row>
    <row r="975" s="2" customFormat="1" ht="24.15" customHeight="1">
      <c r="A975" s="39"/>
      <c r="B975" s="40"/>
      <c r="C975" s="228" t="s">
        <v>1879</v>
      </c>
      <c r="D975" s="228" t="s">
        <v>241</v>
      </c>
      <c r="E975" s="229" t="s">
        <v>5029</v>
      </c>
      <c r="F975" s="230" t="s">
        <v>5030</v>
      </c>
      <c r="G975" s="231" t="s">
        <v>523</v>
      </c>
      <c r="H975" s="232">
        <v>1</v>
      </c>
      <c r="I975" s="233"/>
      <c r="J975" s="234">
        <f>ROUND(I975*H975,2)</f>
        <v>0</v>
      </c>
      <c r="K975" s="230" t="s">
        <v>1</v>
      </c>
      <c r="L975" s="45"/>
      <c r="M975" s="235" t="s">
        <v>1</v>
      </c>
      <c r="N975" s="236" t="s">
        <v>40</v>
      </c>
      <c r="O975" s="92"/>
      <c r="P975" s="237">
        <f>O975*H975</f>
        <v>0</v>
      </c>
      <c r="Q975" s="237">
        <v>6.9999999999999994E-05</v>
      </c>
      <c r="R975" s="237">
        <f>Q975*H975</f>
        <v>6.9999999999999994E-05</v>
      </c>
      <c r="S975" s="237">
        <v>0</v>
      </c>
      <c r="T975" s="238">
        <f>S975*H975</f>
        <v>0</v>
      </c>
      <c r="U975" s="39"/>
      <c r="V975" s="39"/>
      <c r="W975" s="39"/>
      <c r="X975" s="39"/>
      <c r="Y975" s="39"/>
      <c r="Z975" s="39"/>
      <c r="AA975" s="39"/>
      <c r="AB975" s="39"/>
      <c r="AC975" s="39"/>
      <c r="AD975" s="39"/>
      <c r="AE975" s="39"/>
      <c r="AR975" s="239" t="s">
        <v>246</v>
      </c>
      <c r="AT975" s="239" t="s">
        <v>241</v>
      </c>
      <c r="AU975" s="239" t="s">
        <v>84</v>
      </c>
      <c r="AY975" s="18" t="s">
        <v>239</v>
      </c>
      <c r="BE975" s="240">
        <f>IF(N975="základní",J975,0)</f>
        <v>0</v>
      </c>
      <c r="BF975" s="240">
        <f>IF(N975="snížená",J975,0)</f>
        <v>0</v>
      </c>
      <c r="BG975" s="240">
        <f>IF(N975="zákl. přenesená",J975,0)</f>
        <v>0</v>
      </c>
      <c r="BH975" s="240">
        <f>IF(N975="sníž. přenesená",J975,0)</f>
        <v>0</v>
      </c>
      <c r="BI975" s="240">
        <f>IF(N975="nulová",J975,0)</f>
        <v>0</v>
      </c>
      <c r="BJ975" s="18" t="s">
        <v>82</v>
      </c>
      <c r="BK975" s="240">
        <f>ROUND(I975*H975,2)</f>
        <v>0</v>
      </c>
      <c r="BL975" s="18" t="s">
        <v>246</v>
      </c>
      <c r="BM975" s="239" t="s">
        <v>5031</v>
      </c>
    </row>
    <row r="976" s="2" customFormat="1">
      <c r="A976" s="39"/>
      <c r="B976" s="40"/>
      <c r="C976" s="41"/>
      <c r="D976" s="241" t="s">
        <v>248</v>
      </c>
      <c r="E976" s="41"/>
      <c r="F976" s="242" t="s">
        <v>5030</v>
      </c>
      <c r="G976" s="41"/>
      <c r="H976" s="41"/>
      <c r="I976" s="243"/>
      <c r="J976" s="41"/>
      <c r="K976" s="41"/>
      <c r="L976" s="45"/>
      <c r="M976" s="244"/>
      <c r="N976" s="245"/>
      <c r="O976" s="92"/>
      <c r="P976" s="92"/>
      <c r="Q976" s="92"/>
      <c r="R976" s="92"/>
      <c r="S976" s="92"/>
      <c r="T976" s="93"/>
      <c r="U976" s="39"/>
      <c r="V976" s="39"/>
      <c r="W976" s="39"/>
      <c r="X976" s="39"/>
      <c r="Y976" s="39"/>
      <c r="Z976" s="39"/>
      <c r="AA976" s="39"/>
      <c r="AB976" s="39"/>
      <c r="AC976" s="39"/>
      <c r="AD976" s="39"/>
      <c r="AE976" s="39"/>
      <c r="AT976" s="18" t="s">
        <v>248</v>
      </c>
      <c r="AU976" s="18" t="s">
        <v>84</v>
      </c>
    </row>
    <row r="977" s="14" customFormat="1">
      <c r="A977" s="14"/>
      <c r="B977" s="256"/>
      <c r="C977" s="257"/>
      <c r="D977" s="241" t="s">
        <v>250</v>
      </c>
      <c r="E977" s="258" t="s">
        <v>1</v>
      </c>
      <c r="F977" s="259" t="s">
        <v>5032</v>
      </c>
      <c r="G977" s="257"/>
      <c r="H977" s="260">
        <v>1</v>
      </c>
      <c r="I977" s="261"/>
      <c r="J977" s="257"/>
      <c r="K977" s="257"/>
      <c r="L977" s="262"/>
      <c r="M977" s="263"/>
      <c r="N977" s="264"/>
      <c r="O977" s="264"/>
      <c r="P977" s="264"/>
      <c r="Q977" s="264"/>
      <c r="R977" s="264"/>
      <c r="S977" s="264"/>
      <c r="T977" s="265"/>
      <c r="U977" s="14"/>
      <c r="V977" s="14"/>
      <c r="W977" s="14"/>
      <c r="X977" s="14"/>
      <c r="Y977" s="14"/>
      <c r="Z977" s="14"/>
      <c r="AA977" s="14"/>
      <c r="AB977" s="14"/>
      <c r="AC977" s="14"/>
      <c r="AD977" s="14"/>
      <c r="AE977" s="14"/>
      <c r="AT977" s="266" t="s">
        <v>250</v>
      </c>
      <c r="AU977" s="266" t="s">
        <v>84</v>
      </c>
      <c r="AV977" s="14" t="s">
        <v>84</v>
      </c>
      <c r="AW977" s="14" t="s">
        <v>31</v>
      </c>
      <c r="AX977" s="14" t="s">
        <v>75</v>
      </c>
      <c r="AY977" s="266" t="s">
        <v>239</v>
      </c>
    </row>
    <row r="978" s="15" customFormat="1">
      <c r="A978" s="15"/>
      <c r="B978" s="267"/>
      <c r="C978" s="268"/>
      <c r="D978" s="241" t="s">
        <v>250</v>
      </c>
      <c r="E978" s="269" t="s">
        <v>1</v>
      </c>
      <c r="F978" s="270" t="s">
        <v>277</v>
      </c>
      <c r="G978" s="268"/>
      <c r="H978" s="271">
        <v>1</v>
      </c>
      <c r="I978" s="272"/>
      <c r="J978" s="268"/>
      <c r="K978" s="268"/>
      <c r="L978" s="273"/>
      <c r="M978" s="274"/>
      <c r="N978" s="275"/>
      <c r="O978" s="275"/>
      <c r="P978" s="275"/>
      <c r="Q978" s="275"/>
      <c r="R978" s="275"/>
      <c r="S978" s="275"/>
      <c r="T978" s="276"/>
      <c r="U978" s="15"/>
      <c r="V978" s="15"/>
      <c r="W978" s="15"/>
      <c r="X978" s="15"/>
      <c r="Y978" s="15"/>
      <c r="Z978" s="15"/>
      <c r="AA978" s="15"/>
      <c r="AB978" s="15"/>
      <c r="AC978" s="15"/>
      <c r="AD978" s="15"/>
      <c r="AE978" s="15"/>
      <c r="AT978" s="277" t="s">
        <v>250</v>
      </c>
      <c r="AU978" s="277" t="s">
        <v>84</v>
      </c>
      <c r="AV978" s="15" t="s">
        <v>246</v>
      </c>
      <c r="AW978" s="15" t="s">
        <v>31</v>
      </c>
      <c r="AX978" s="15" t="s">
        <v>82</v>
      </c>
      <c r="AY978" s="277" t="s">
        <v>239</v>
      </c>
    </row>
    <row r="979" s="2" customFormat="1" ht="16.5" customHeight="1">
      <c r="A979" s="39"/>
      <c r="B979" s="40"/>
      <c r="C979" s="302" t="s">
        <v>1884</v>
      </c>
      <c r="D979" s="302" t="s">
        <v>1240</v>
      </c>
      <c r="E979" s="303" t="s">
        <v>5033</v>
      </c>
      <c r="F979" s="304" t="s">
        <v>5034</v>
      </c>
      <c r="G979" s="305" t="s">
        <v>523</v>
      </c>
      <c r="H979" s="306">
        <v>1</v>
      </c>
      <c r="I979" s="307"/>
      <c r="J979" s="308">
        <f>ROUND(I979*H979,2)</f>
        <v>0</v>
      </c>
      <c r="K979" s="304" t="s">
        <v>1</v>
      </c>
      <c r="L979" s="309"/>
      <c r="M979" s="310" t="s">
        <v>1</v>
      </c>
      <c r="N979" s="311" t="s">
        <v>40</v>
      </c>
      <c r="O979" s="92"/>
      <c r="P979" s="237">
        <f>O979*H979</f>
        <v>0</v>
      </c>
      <c r="Q979" s="237">
        <v>0.0086</v>
      </c>
      <c r="R979" s="237">
        <f>Q979*H979</f>
        <v>0.0086</v>
      </c>
      <c r="S979" s="237">
        <v>0</v>
      </c>
      <c r="T979" s="238">
        <f>S979*H979</f>
        <v>0</v>
      </c>
      <c r="U979" s="39"/>
      <c r="V979" s="39"/>
      <c r="W979" s="39"/>
      <c r="X979" s="39"/>
      <c r="Y979" s="39"/>
      <c r="Z979" s="39"/>
      <c r="AA979" s="39"/>
      <c r="AB979" s="39"/>
      <c r="AC979" s="39"/>
      <c r="AD979" s="39"/>
      <c r="AE979" s="39"/>
      <c r="AR979" s="239" t="s">
        <v>299</v>
      </c>
      <c r="AT979" s="239" t="s">
        <v>1240</v>
      </c>
      <c r="AU979" s="239" t="s">
        <v>84</v>
      </c>
      <c r="AY979" s="18" t="s">
        <v>239</v>
      </c>
      <c r="BE979" s="240">
        <f>IF(N979="základní",J979,0)</f>
        <v>0</v>
      </c>
      <c r="BF979" s="240">
        <f>IF(N979="snížená",J979,0)</f>
        <v>0</v>
      </c>
      <c r="BG979" s="240">
        <f>IF(N979="zákl. přenesená",J979,0)</f>
        <v>0</v>
      </c>
      <c r="BH979" s="240">
        <f>IF(N979="sníž. přenesená",J979,0)</f>
        <v>0</v>
      </c>
      <c r="BI979" s="240">
        <f>IF(N979="nulová",J979,0)</f>
        <v>0</v>
      </c>
      <c r="BJ979" s="18" t="s">
        <v>82</v>
      </c>
      <c r="BK979" s="240">
        <f>ROUND(I979*H979,2)</f>
        <v>0</v>
      </c>
      <c r="BL979" s="18" t="s">
        <v>246</v>
      </c>
      <c r="BM979" s="239" t="s">
        <v>5035</v>
      </c>
    </row>
    <row r="980" s="2" customFormat="1">
      <c r="A980" s="39"/>
      <c r="B980" s="40"/>
      <c r="C980" s="41"/>
      <c r="D980" s="241" t="s">
        <v>248</v>
      </c>
      <c r="E980" s="41"/>
      <c r="F980" s="242" t="s">
        <v>5034</v>
      </c>
      <c r="G980" s="41"/>
      <c r="H980" s="41"/>
      <c r="I980" s="243"/>
      <c r="J980" s="41"/>
      <c r="K980" s="41"/>
      <c r="L980" s="45"/>
      <c r="M980" s="244"/>
      <c r="N980" s="245"/>
      <c r="O980" s="92"/>
      <c r="P980" s="92"/>
      <c r="Q980" s="92"/>
      <c r="R980" s="92"/>
      <c r="S980" s="92"/>
      <c r="T980" s="93"/>
      <c r="U980" s="39"/>
      <c r="V980" s="39"/>
      <c r="W980" s="39"/>
      <c r="X980" s="39"/>
      <c r="Y980" s="39"/>
      <c r="Z980" s="39"/>
      <c r="AA980" s="39"/>
      <c r="AB980" s="39"/>
      <c r="AC980" s="39"/>
      <c r="AD980" s="39"/>
      <c r="AE980" s="39"/>
      <c r="AT980" s="18" t="s">
        <v>248</v>
      </c>
      <c r="AU980" s="18" t="s">
        <v>84</v>
      </c>
    </row>
    <row r="981" s="2" customFormat="1" ht="33" customHeight="1">
      <c r="A981" s="39"/>
      <c r="B981" s="40"/>
      <c r="C981" s="228" t="s">
        <v>1890</v>
      </c>
      <c r="D981" s="228" t="s">
        <v>241</v>
      </c>
      <c r="E981" s="229" t="s">
        <v>5036</v>
      </c>
      <c r="F981" s="230" t="s">
        <v>5037</v>
      </c>
      <c r="G981" s="231" t="s">
        <v>523</v>
      </c>
      <c r="H981" s="232">
        <v>4</v>
      </c>
      <c r="I981" s="233"/>
      <c r="J981" s="234">
        <f>ROUND(I981*H981,2)</f>
        <v>0</v>
      </c>
      <c r="K981" s="230" t="s">
        <v>1</v>
      </c>
      <c r="L981" s="45"/>
      <c r="M981" s="235" t="s">
        <v>1</v>
      </c>
      <c r="N981" s="236" t="s">
        <v>40</v>
      </c>
      <c r="O981" s="92"/>
      <c r="P981" s="237">
        <f>O981*H981</f>
        <v>0</v>
      </c>
      <c r="Q981" s="237">
        <v>0</v>
      </c>
      <c r="R981" s="237">
        <f>Q981*H981</f>
        <v>0</v>
      </c>
      <c r="S981" s="237">
        <v>0</v>
      </c>
      <c r="T981" s="238">
        <f>S981*H981</f>
        <v>0</v>
      </c>
      <c r="U981" s="39"/>
      <c r="V981" s="39"/>
      <c r="W981" s="39"/>
      <c r="X981" s="39"/>
      <c r="Y981" s="39"/>
      <c r="Z981" s="39"/>
      <c r="AA981" s="39"/>
      <c r="AB981" s="39"/>
      <c r="AC981" s="39"/>
      <c r="AD981" s="39"/>
      <c r="AE981" s="39"/>
      <c r="AR981" s="239" t="s">
        <v>246</v>
      </c>
      <c r="AT981" s="239" t="s">
        <v>241</v>
      </c>
      <c r="AU981" s="239" t="s">
        <v>84</v>
      </c>
      <c r="AY981" s="18" t="s">
        <v>239</v>
      </c>
      <c r="BE981" s="240">
        <f>IF(N981="základní",J981,0)</f>
        <v>0</v>
      </c>
      <c r="BF981" s="240">
        <f>IF(N981="snížená",J981,0)</f>
        <v>0</v>
      </c>
      <c r="BG981" s="240">
        <f>IF(N981="zákl. přenesená",J981,0)</f>
        <v>0</v>
      </c>
      <c r="BH981" s="240">
        <f>IF(N981="sníž. přenesená",J981,0)</f>
        <v>0</v>
      </c>
      <c r="BI981" s="240">
        <f>IF(N981="nulová",J981,0)</f>
        <v>0</v>
      </c>
      <c r="BJ981" s="18" t="s">
        <v>82</v>
      </c>
      <c r="BK981" s="240">
        <f>ROUND(I981*H981,2)</f>
        <v>0</v>
      </c>
      <c r="BL981" s="18" t="s">
        <v>246</v>
      </c>
      <c r="BM981" s="239" t="s">
        <v>5038</v>
      </c>
    </row>
    <row r="982" s="2" customFormat="1">
      <c r="A982" s="39"/>
      <c r="B982" s="40"/>
      <c r="C982" s="41"/>
      <c r="D982" s="241" t="s">
        <v>248</v>
      </c>
      <c r="E982" s="41"/>
      <c r="F982" s="242" t="s">
        <v>5037</v>
      </c>
      <c r="G982" s="41"/>
      <c r="H982" s="41"/>
      <c r="I982" s="243"/>
      <c r="J982" s="41"/>
      <c r="K982" s="41"/>
      <c r="L982" s="45"/>
      <c r="M982" s="244"/>
      <c r="N982" s="245"/>
      <c r="O982" s="92"/>
      <c r="P982" s="92"/>
      <c r="Q982" s="92"/>
      <c r="R982" s="92"/>
      <c r="S982" s="92"/>
      <c r="T982" s="93"/>
      <c r="U982" s="39"/>
      <c r="V982" s="39"/>
      <c r="W982" s="39"/>
      <c r="X982" s="39"/>
      <c r="Y982" s="39"/>
      <c r="Z982" s="39"/>
      <c r="AA982" s="39"/>
      <c r="AB982" s="39"/>
      <c r="AC982" s="39"/>
      <c r="AD982" s="39"/>
      <c r="AE982" s="39"/>
      <c r="AT982" s="18" t="s">
        <v>248</v>
      </c>
      <c r="AU982" s="18" t="s">
        <v>84</v>
      </c>
    </row>
    <row r="983" s="13" customFormat="1">
      <c r="A983" s="13"/>
      <c r="B983" s="246"/>
      <c r="C983" s="247"/>
      <c r="D983" s="241" t="s">
        <v>250</v>
      </c>
      <c r="E983" s="248" t="s">
        <v>1</v>
      </c>
      <c r="F983" s="249" t="s">
        <v>4938</v>
      </c>
      <c r="G983" s="247"/>
      <c r="H983" s="248" t="s">
        <v>1</v>
      </c>
      <c r="I983" s="250"/>
      <c r="J983" s="247"/>
      <c r="K983" s="247"/>
      <c r="L983" s="251"/>
      <c r="M983" s="252"/>
      <c r="N983" s="253"/>
      <c r="O983" s="253"/>
      <c r="P983" s="253"/>
      <c r="Q983" s="253"/>
      <c r="R983" s="253"/>
      <c r="S983" s="253"/>
      <c r="T983" s="254"/>
      <c r="U983" s="13"/>
      <c r="V983" s="13"/>
      <c r="W983" s="13"/>
      <c r="X983" s="13"/>
      <c r="Y983" s="13"/>
      <c r="Z983" s="13"/>
      <c r="AA983" s="13"/>
      <c r="AB983" s="13"/>
      <c r="AC983" s="13"/>
      <c r="AD983" s="13"/>
      <c r="AE983" s="13"/>
      <c r="AT983" s="255" t="s">
        <v>250</v>
      </c>
      <c r="AU983" s="255" t="s">
        <v>84</v>
      </c>
      <c r="AV983" s="13" t="s">
        <v>82</v>
      </c>
      <c r="AW983" s="13" t="s">
        <v>31</v>
      </c>
      <c r="AX983" s="13" t="s">
        <v>75</v>
      </c>
      <c r="AY983" s="255" t="s">
        <v>239</v>
      </c>
    </row>
    <row r="984" s="14" customFormat="1">
      <c r="A984" s="14"/>
      <c r="B984" s="256"/>
      <c r="C984" s="257"/>
      <c r="D984" s="241" t="s">
        <v>250</v>
      </c>
      <c r="E984" s="258" t="s">
        <v>1</v>
      </c>
      <c r="F984" s="259" t="s">
        <v>5039</v>
      </c>
      <c r="G984" s="257"/>
      <c r="H984" s="260">
        <v>1</v>
      </c>
      <c r="I984" s="261"/>
      <c r="J984" s="257"/>
      <c r="K984" s="257"/>
      <c r="L984" s="262"/>
      <c r="M984" s="263"/>
      <c r="N984" s="264"/>
      <c r="O984" s="264"/>
      <c r="P984" s="264"/>
      <c r="Q984" s="264"/>
      <c r="R984" s="264"/>
      <c r="S984" s="264"/>
      <c r="T984" s="265"/>
      <c r="U984" s="14"/>
      <c r="V984" s="14"/>
      <c r="W984" s="14"/>
      <c r="X984" s="14"/>
      <c r="Y984" s="14"/>
      <c r="Z984" s="14"/>
      <c r="AA984" s="14"/>
      <c r="AB984" s="14"/>
      <c r="AC984" s="14"/>
      <c r="AD984" s="14"/>
      <c r="AE984" s="14"/>
      <c r="AT984" s="266" t="s">
        <v>250</v>
      </c>
      <c r="AU984" s="266" t="s">
        <v>84</v>
      </c>
      <c r="AV984" s="14" t="s">
        <v>84</v>
      </c>
      <c r="AW984" s="14" t="s">
        <v>31</v>
      </c>
      <c r="AX984" s="14" t="s">
        <v>75</v>
      </c>
      <c r="AY984" s="266" t="s">
        <v>239</v>
      </c>
    </row>
    <row r="985" s="16" customFormat="1">
      <c r="A985" s="16"/>
      <c r="B985" s="291"/>
      <c r="C985" s="292"/>
      <c r="D985" s="241" t="s">
        <v>250</v>
      </c>
      <c r="E985" s="293" t="s">
        <v>1</v>
      </c>
      <c r="F985" s="294" t="s">
        <v>4944</v>
      </c>
      <c r="G985" s="292"/>
      <c r="H985" s="295">
        <v>1</v>
      </c>
      <c r="I985" s="296"/>
      <c r="J985" s="292"/>
      <c r="K985" s="292"/>
      <c r="L985" s="297"/>
      <c r="M985" s="298"/>
      <c r="N985" s="299"/>
      <c r="O985" s="299"/>
      <c r="P985" s="299"/>
      <c r="Q985" s="299"/>
      <c r="R985" s="299"/>
      <c r="S985" s="299"/>
      <c r="T985" s="300"/>
      <c r="U985" s="16"/>
      <c r="V985" s="16"/>
      <c r="W985" s="16"/>
      <c r="X985" s="16"/>
      <c r="Y985" s="16"/>
      <c r="Z985" s="16"/>
      <c r="AA985" s="16"/>
      <c r="AB985" s="16"/>
      <c r="AC985" s="16"/>
      <c r="AD985" s="16"/>
      <c r="AE985" s="16"/>
      <c r="AT985" s="301" t="s">
        <v>250</v>
      </c>
      <c r="AU985" s="301" t="s">
        <v>84</v>
      </c>
      <c r="AV985" s="16" t="s">
        <v>107</v>
      </c>
      <c r="AW985" s="16" t="s">
        <v>31</v>
      </c>
      <c r="AX985" s="16" t="s">
        <v>75</v>
      </c>
      <c r="AY985" s="301" t="s">
        <v>239</v>
      </c>
    </row>
    <row r="986" s="13" customFormat="1">
      <c r="A986" s="13"/>
      <c r="B986" s="246"/>
      <c r="C986" s="247"/>
      <c r="D986" s="241" t="s">
        <v>250</v>
      </c>
      <c r="E986" s="248" t="s">
        <v>1</v>
      </c>
      <c r="F986" s="249" t="s">
        <v>4938</v>
      </c>
      <c r="G986" s="247"/>
      <c r="H986" s="248" t="s">
        <v>1</v>
      </c>
      <c r="I986" s="250"/>
      <c r="J986" s="247"/>
      <c r="K986" s="247"/>
      <c r="L986" s="251"/>
      <c r="M986" s="252"/>
      <c r="N986" s="253"/>
      <c r="O986" s="253"/>
      <c r="P986" s="253"/>
      <c r="Q986" s="253"/>
      <c r="R986" s="253"/>
      <c r="S986" s="253"/>
      <c r="T986" s="254"/>
      <c r="U986" s="13"/>
      <c r="V986" s="13"/>
      <c r="W986" s="13"/>
      <c r="X986" s="13"/>
      <c r="Y986" s="13"/>
      <c r="Z986" s="13"/>
      <c r="AA986" s="13"/>
      <c r="AB986" s="13"/>
      <c r="AC986" s="13"/>
      <c r="AD986" s="13"/>
      <c r="AE986" s="13"/>
      <c r="AT986" s="255" t="s">
        <v>250</v>
      </c>
      <c r="AU986" s="255" t="s">
        <v>84</v>
      </c>
      <c r="AV986" s="13" t="s">
        <v>82</v>
      </c>
      <c r="AW986" s="13" t="s">
        <v>31</v>
      </c>
      <c r="AX986" s="13" t="s">
        <v>75</v>
      </c>
      <c r="AY986" s="255" t="s">
        <v>239</v>
      </c>
    </row>
    <row r="987" s="14" customFormat="1">
      <c r="A987" s="14"/>
      <c r="B987" s="256"/>
      <c r="C987" s="257"/>
      <c r="D987" s="241" t="s">
        <v>250</v>
      </c>
      <c r="E987" s="258" t="s">
        <v>1</v>
      </c>
      <c r="F987" s="259" t="s">
        <v>5039</v>
      </c>
      <c r="G987" s="257"/>
      <c r="H987" s="260">
        <v>1</v>
      </c>
      <c r="I987" s="261"/>
      <c r="J987" s="257"/>
      <c r="K987" s="257"/>
      <c r="L987" s="262"/>
      <c r="M987" s="263"/>
      <c r="N987" s="264"/>
      <c r="O987" s="264"/>
      <c r="P987" s="264"/>
      <c r="Q987" s="264"/>
      <c r="R987" s="264"/>
      <c r="S987" s="264"/>
      <c r="T987" s="265"/>
      <c r="U987" s="14"/>
      <c r="V987" s="14"/>
      <c r="W987" s="14"/>
      <c r="X987" s="14"/>
      <c r="Y987" s="14"/>
      <c r="Z987" s="14"/>
      <c r="AA987" s="14"/>
      <c r="AB987" s="14"/>
      <c r="AC987" s="14"/>
      <c r="AD987" s="14"/>
      <c r="AE987" s="14"/>
      <c r="AT987" s="266" t="s">
        <v>250</v>
      </c>
      <c r="AU987" s="266" t="s">
        <v>84</v>
      </c>
      <c r="AV987" s="14" t="s">
        <v>84</v>
      </c>
      <c r="AW987" s="14" t="s">
        <v>31</v>
      </c>
      <c r="AX987" s="14" t="s">
        <v>75</v>
      </c>
      <c r="AY987" s="266" t="s">
        <v>239</v>
      </c>
    </row>
    <row r="988" s="14" customFormat="1">
      <c r="A988" s="14"/>
      <c r="B988" s="256"/>
      <c r="C988" s="257"/>
      <c r="D988" s="241" t="s">
        <v>250</v>
      </c>
      <c r="E988" s="258" t="s">
        <v>1</v>
      </c>
      <c r="F988" s="259" t="s">
        <v>5040</v>
      </c>
      <c r="G988" s="257"/>
      <c r="H988" s="260">
        <v>1</v>
      </c>
      <c r="I988" s="261"/>
      <c r="J988" s="257"/>
      <c r="K988" s="257"/>
      <c r="L988" s="262"/>
      <c r="M988" s="263"/>
      <c r="N988" s="264"/>
      <c r="O988" s="264"/>
      <c r="P988" s="264"/>
      <c r="Q988" s="264"/>
      <c r="R988" s="264"/>
      <c r="S988" s="264"/>
      <c r="T988" s="265"/>
      <c r="U988" s="14"/>
      <c r="V988" s="14"/>
      <c r="W988" s="14"/>
      <c r="X988" s="14"/>
      <c r="Y988" s="14"/>
      <c r="Z988" s="14"/>
      <c r="AA988" s="14"/>
      <c r="AB988" s="14"/>
      <c r="AC988" s="14"/>
      <c r="AD988" s="14"/>
      <c r="AE988" s="14"/>
      <c r="AT988" s="266" t="s">
        <v>250</v>
      </c>
      <c r="AU988" s="266" t="s">
        <v>84</v>
      </c>
      <c r="AV988" s="14" t="s">
        <v>84</v>
      </c>
      <c r="AW988" s="14" t="s">
        <v>31</v>
      </c>
      <c r="AX988" s="14" t="s">
        <v>75</v>
      </c>
      <c r="AY988" s="266" t="s">
        <v>239</v>
      </c>
    </row>
    <row r="989" s="16" customFormat="1">
      <c r="A989" s="16"/>
      <c r="B989" s="291"/>
      <c r="C989" s="292"/>
      <c r="D989" s="241" t="s">
        <v>250</v>
      </c>
      <c r="E989" s="293" t="s">
        <v>1</v>
      </c>
      <c r="F989" s="294" t="s">
        <v>4947</v>
      </c>
      <c r="G989" s="292"/>
      <c r="H989" s="295">
        <v>2</v>
      </c>
      <c r="I989" s="296"/>
      <c r="J989" s="292"/>
      <c r="K989" s="292"/>
      <c r="L989" s="297"/>
      <c r="M989" s="298"/>
      <c r="N989" s="299"/>
      <c r="O989" s="299"/>
      <c r="P989" s="299"/>
      <c r="Q989" s="299"/>
      <c r="R989" s="299"/>
      <c r="S989" s="299"/>
      <c r="T989" s="300"/>
      <c r="U989" s="16"/>
      <c r="V989" s="16"/>
      <c r="W989" s="16"/>
      <c r="X989" s="16"/>
      <c r="Y989" s="16"/>
      <c r="Z989" s="16"/>
      <c r="AA989" s="16"/>
      <c r="AB989" s="16"/>
      <c r="AC989" s="16"/>
      <c r="AD989" s="16"/>
      <c r="AE989" s="16"/>
      <c r="AT989" s="301" t="s">
        <v>250</v>
      </c>
      <c r="AU989" s="301" t="s">
        <v>84</v>
      </c>
      <c r="AV989" s="16" t="s">
        <v>107</v>
      </c>
      <c r="AW989" s="16" t="s">
        <v>31</v>
      </c>
      <c r="AX989" s="16" t="s">
        <v>75</v>
      </c>
      <c r="AY989" s="301" t="s">
        <v>239</v>
      </c>
    </row>
    <row r="990" s="13" customFormat="1">
      <c r="A990" s="13"/>
      <c r="B990" s="246"/>
      <c r="C990" s="247"/>
      <c r="D990" s="241" t="s">
        <v>250</v>
      </c>
      <c r="E990" s="248" t="s">
        <v>1</v>
      </c>
      <c r="F990" s="249" t="s">
        <v>4956</v>
      </c>
      <c r="G990" s="247"/>
      <c r="H990" s="248" t="s">
        <v>1</v>
      </c>
      <c r="I990" s="250"/>
      <c r="J990" s="247"/>
      <c r="K990" s="247"/>
      <c r="L990" s="251"/>
      <c r="M990" s="252"/>
      <c r="N990" s="253"/>
      <c r="O990" s="253"/>
      <c r="P990" s="253"/>
      <c r="Q990" s="253"/>
      <c r="R990" s="253"/>
      <c r="S990" s="253"/>
      <c r="T990" s="254"/>
      <c r="U990" s="13"/>
      <c r="V990" s="13"/>
      <c r="W990" s="13"/>
      <c r="X990" s="13"/>
      <c r="Y990" s="13"/>
      <c r="Z990" s="13"/>
      <c r="AA990" s="13"/>
      <c r="AB990" s="13"/>
      <c r="AC990" s="13"/>
      <c r="AD990" s="13"/>
      <c r="AE990" s="13"/>
      <c r="AT990" s="255" t="s">
        <v>250</v>
      </c>
      <c r="AU990" s="255" t="s">
        <v>84</v>
      </c>
      <c r="AV990" s="13" t="s">
        <v>82</v>
      </c>
      <c r="AW990" s="13" t="s">
        <v>31</v>
      </c>
      <c r="AX990" s="13" t="s">
        <v>75</v>
      </c>
      <c r="AY990" s="255" t="s">
        <v>239</v>
      </c>
    </row>
    <row r="991" s="14" customFormat="1">
      <c r="A991" s="14"/>
      <c r="B991" s="256"/>
      <c r="C991" s="257"/>
      <c r="D991" s="241" t="s">
        <v>250</v>
      </c>
      <c r="E991" s="258" t="s">
        <v>1</v>
      </c>
      <c r="F991" s="259" t="s">
        <v>5041</v>
      </c>
      <c r="G991" s="257"/>
      <c r="H991" s="260">
        <v>1</v>
      </c>
      <c r="I991" s="261"/>
      <c r="J991" s="257"/>
      <c r="K991" s="257"/>
      <c r="L991" s="262"/>
      <c r="M991" s="263"/>
      <c r="N991" s="264"/>
      <c r="O991" s="264"/>
      <c r="P991" s="264"/>
      <c r="Q991" s="264"/>
      <c r="R991" s="264"/>
      <c r="S991" s="264"/>
      <c r="T991" s="265"/>
      <c r="U991" s="14"/>
      <c r="V991" s="14"/>
      <c r="W991" s="14"/>
      <c r="X991" s="14"/>
      <c r="Y991" s="14"/>
      <c r="Z991" s="14"/>
      <c r="AA991" s="14"/>
      <c r="AB991" s="14"/>
      <c r="AC991" s="14"/>
      <c r="AD991" s="14"/>
      <c r="AE991" s="14"/>
      <c r="AT991" s="266" t="s">
        <v>250</v>
      </c>
      <c r="AU991" s="266" t="s">
        <v>84</v>
      </c>
      <c r="AV991" s="14" t="s">
        <v>84</v>
      </c>
      <c r="AW991" s="14" t="s">
        <v>31</v>
      </c>
      <c r="AX991" s="14" t="s">
        <v>75</v>
      </c>
      <c r="AY991" s="266" t="s">
        <v>239</v>
      </c>
    </row>
    <row r="992" s="16" customFormat="1">
      <c r="A992" s="16"/>
      <c r="B992" s="291"/>
      <c r="C992" s="292"/>
      <c r="D992" s="241" t="s">
        <v>250</v>
      </c>
      <c r="E992" s="293" t="s">
        <v>1</v>
      </c>
      <c r="F992" s="294" t="s">
        <v>3350</v>
      </c>
      <c r="G992" s="292"/>
      <c r="H992" s="295">
        <v>1</v>
      </c>
      <c r="I992" s="296"/>
      <c r="J992" s="292"/>
      <c r="K992" s="292"/>
      <c r="L992" s="297"/>
      <c r="M992" s="298"/>
      <c r="N992" s="299"/>
      <c r="O992" s="299"/>
      <c r="P992" s="299"/>
      <c r="Q992" s="299"/>
      <c r="R992" s="299"/>
      <c r="S992" s="299"/>
      <c r="T992" s="300"/>
      <c r="U992" s="16"/>
      <c r="V992" s="16"/>
      <c r="W992" s="16"/>
      <c r="X992" s="16"/>
      <c r="Y992" s="16"/>
      <c r="Z992" s="16"/>
      <c r="AA992" s="16"/>
      <c r="AB992" s="16"/>
      <c r="AC992" s="16"/>
      <c r="AD992" s="16"/>
      <c r="AE992" s="16"/>
      <c r="AT992" s="301" t="s">
        <v>250</v>
      </c>
      <c r="AU992" s="301" t="s">
        <v>84</v>
      </c>
      <c r="AV992" s="16" t="s">
        <v>107</v>
      </c>
      <c r="AW992" s="16" t="s">
        <v>31</v>
      </c>
      <c r="AX992" s="16" t="s">
        <v>75</v>
      </c>
      <c r="AY992" s="301" t="s">
        <v>239</v>
      </c>
    </row>
    <row r="993" s="15" customFormat="1">
      <c r="A993" s="15"/>
      <c r="B993" s="267"/>
      <c r="C993" s="268"/>
      <c r="D993" s="241" t="s">
        <v>250</v>
      </c>
      <c r="E993" s="269" t="s">
        <v>1</v>
      </c>
      <c r="F993" s="270" t="s">
        <v>277</v>
      </c>
      <c r="G993" s="268"/>
      <c r="H993" s="271">
        <v>4</v>
      </c>
      <c r="I993" s="272"/>
      <c r="J993" s="268"/>
      <c r="K993" s="268"/>
      <c r="L993" s="273"/>
      <c r="M993" s="274"/>
      <c r="N993" s="275"/>
      <c r="O993" s="275"/>
      <c r="P993" s="275"/>
      <c r="Q993" s="275"/>
      <c r="R993" s="275"/>
      <c r="S993" s="275"/>
      <c r="T993" s="276"/>
      <c r="U993" s="15"/>
      <c r="V993" s="15"/>
      <c r="W993" s="15"/>
      <c r="X993" s="15"/>
      <c r="Y993" s="15"/>
      <c r="Z993" s="15"/>
      <c r="AA993" s="15"/>
      <c r="AB993" s="15"/>
      <c r="AC993" s="15"/>
      <c r="AD993" s="15"/>
      <c r="AE993" s="15"/>
      <c r="AT993" s="277" t="s">
        <v>250</v>
      </c>
      <c r="AU993" s="277" t="s">
        <v>84</v>
      </c>
      <c r="AV993" s="15" t="s">
        <v>246</v>
      </c>
      <c r="AW993" s="15" t="s">
        <v>31</v>
      </c>
      <c r="AX993" s="15" t="s">
        <v>82</v>
      </c>
      <c r="AY993" s="277" t="s">
        <v>239</v>
      </c>
    </row>
    <row r="994" s="2" customFormat="1" ht="21.75" customHeight="1">
      <c r="A994" s="39"/>
      <c r="B994" s="40"/>
      <c r="C994" s="302" t="s">
        <v>1898</v>
      </c>
      <c r="D994" s="302" t="s">
        <v>1240</v>
      </c>
      <c r="E994" s="303" t="s">
        <v>5042</v>
      </c>
      <c r="F994" s="304" t="s">
        <v>5043</v>
      </c>
      <c r="G994" s="305" t="s">
        <v>523</v>
      </c>
      <c r="H994" s="306">
        <v>1</v>
      </c>
      <c r="I994" s="307"/>
      <c r="J994" s="308">
        <f>ROUND(I994*H994,2)</f>
        <v>0</v>
      </c>
      <c r="K994" s="304" t="s">
        <v>1</v>
      </c>
      <c r="L994" s="309"/>
      <c r="M994" s="310" t="s">
        <v>1</v>
      </c>
      <c r="N994" s="311" t="s">
        <v>40</v>
      </c>
      <c r="O994" s="92"/>
      <c r="P994" s="237">
        <f>O994*H994</f>
        <v>0</v>
      </c>
      <c r="Q994" s="237">
        <v>0.0023</v>
      </c>
      <c r="R994" s="237">
        <f>Q994*H994</f>
        <v>0.0023</v>
      </c>
      <c r="S994" s="237">
        <v>0</v>
      </c>
      <c r="T994" s="238">
        <f>S994*H994</f>
        <v>0</v>
      </c>
      <c r="U994" s="39"/>
      <c r="V994" s="39"/>
      <c r="W994" s="39"/>
      <c r="X994" s="39"/>
      <c r="Y994" s="39"/>
      <c r="Z994" s="39"/>
      <c r="AA994" s="39"/>
      <c r="AB994" s="39"/>
      <c r="AC994" s="39"/>
      <c r="AD994" s="39"/>
      <c r="AE994" s="39"/>
      <c r="AR994" s="239" t="s">
        <v>299</v>
      </c>
      <c r="AT994" s="239" t="s">
        <v>1240</v>
      </c>
      <c r="AU994" s="239" t="s">
        <v>84</v>
      </c>
      <c r="AY994" s="18" t="s">
        <v>239</v>
      </c>
      <c r="BE994" s="240">
        <f>IF(N994="základní",J994,0)</f>
        <v>0</v>
      </c>
      <c r="BF994" s="240">
        <f>IF(N994="snížená",J994,0)</f>
        <v>0</v>
      </c>
      <c r="BG994" s="240">
        <f>IF(N994="zákl. přenesená",J994,0)</f>
        <v>0</v>
      </c>
      <c r="BH994" s="240">
        <f>IF(N994="sníž. přenesená",J994,0)</f>
        <v>0</v>
      </c>
      <c r="BI994" s="240">
        <f>IF(N994="nulová",J994,0)</f>
        <v>0</v>
      </c>
      <c r="BJ994" s="18" t="s">
        <v>82</v>
      </c>
      <c r="BK994" s="240">
        <f>ROUND(I994*H994,2)</f>
        <v>0</v>
      </c>
      <c r="BL994" s="18" t="s">
        <v>246</v>
      </c>
      <c r="BM994" s="239" t="s">
        <v>5044</v>
      </c>
    </row>
    <row r="995" s="2" customFormat="1">
      <c r="A995" s="39"/>
      <c r="B995" s="40"/>
      <c r="C995" s="41"/>
      <c r="D995" s="241" t="s">
        <v>248</v>
      </c>
      <c r="E995" s="41"/>
      <c r="F995" s="242" t="s">
        <v>5043</v>
      </c>
      <c r="G995" s="41"/>
      <c r="H995" s="41"/>
      <c r="I995" s="243"/>
      <c r="J995" s="41"/>
      <c r="K995" s="41"/>
      <c r="L995" s="45"/>
      <c r="M995" s="244"/>
      <c r="N995" s="245"/>
      <c r="O995" s="92"/>
      <c r="P995" s="92"/>
      <c r="Q995" s="92"/>
      <c r="R995" s="92"/>
      <c r="S995" s="92"/>
      <c r="T995" s="93"/>
      <c r="U995" s="39"/>
      <c r="V995" s="39"/>
      <c r="W995" s="39"/>
      <c r="X995" s="39"/>
      <c r="Y995" s="39"/>
      <c r="Z995" s="39"/>
      <c r="AA995" s="39"/>
      <c r="AB995" s="39"/>
      <c r="AC995" s="39"/>
      <c r="AD995" s="39"/>
      <c r="AE995" s="39"/>
      <c r="AT995" s="18" t="s">
        <v>248</v>
      </c>
      <c r="AU995" s="18" t="s">
        <v>84</v>
      </c>
    </row>
    <row r="996" s="13" customFormat="1">
      <c r="A996" s="13"/>
      <c r="B996" s="246"/>
      <c r="C996" s="247"/>
      <c r="D996" s="241" t="s">
        <v>250</v>
      </c>
      <c r="E996" s="248" t="s">
        <v>1</v>
      </c>
      <c r="F996" s="249" t="s">
        <v>4966</v>
      </c>
      <c r="G996" s="247"/>
      <c r="H996" s="248" t="s">
        <v>1</v>
      </c>
      <c r="I996" s="250"/>
      <c r="J996" s="247"/>
      <c r="K996" s="247"/>
      <c r="L996" s="251"/>
      <c r="M996" s="252"/>
      <c r="N996" s="253"/>
      <c r="O996" s="253"/>
      <c r="P996" s="253"/>
      <c r="Q996" s="253"/>
      <c r="R996" s="253"/>
      <c r="S996" s="253"/>
      <c r="T996" s="254"/>
      <c r="U996" s="13"/>
      <c r="V996" s="13"/>
      <c r="W996" s="13"/>
      <c r="X996" s="13"/>
      <c r="Y996" s="13"/>
      <c r="Z996" s="13"/>
      <c r="AA996" s="13"/>
      <c r="AB996" s="13"/>
      <c r="AC996" s="13"/>
      <c r="AD996" s="13"/>
      <c r="AE996" s="13"/>
      <c r="AT996" s="255" t="s">
        <v>250</v>
      </c>
      <c r="AU996" s="255" t="s">
        <v>84</v>
      </c>
      <c r="AV996" s="13" t="s">
        <v>82</v>
      </c>
      <c r="AW996" s="13" t="s">
        <v>31</v>
      </c>
      <c r="AX996" s="13" t="s">
        <v>75</v>
      </c>
      <c r="AY996" s="255" t="s">
        <v>239</v>
      </c>
    </row>
    <row r="997" s="14" customFormat="1">
      <c r="A997" s="14"/>
      <c r="B997" s="256"/>
      <c r="C997" s="257"/>
      <c r="D997" s="241" t="s">
        <v>250</v>
      </c>
      <c r="E997" s="258" t="s">
        <v>1</v>
      </c>
      <c r="F997" s="259" t="s">
        <v>5039</v>
      </c>
      <c r="G997" s="257"/>
      <c r="H997" s="260">
        <v>1</v>
      </c>
      <c r="I997" s="261"/>
      <c r="J997" s="257"/>
      <c r="K997" s="257"/>
      <c r="L997" s="262"/>
      <c r="M997" s="263"/>
      <c r="N997" s="264"/>
      <c r="O997" s="264"/>
      <c r="P997" s="264"/>
      <c r="Q997" s="264"/>
      <c r="R997" s="264"/>
      <c r="S997" s="264"/>
      <c r="T997" s="265"/>
      <c r="U997" s="14"/>
      <c r="V997" s="14"/>
      <c r="W997" s="14"/>
      <c r="X997" s="14"/>
      <c r="Y997" s="14"/>
      <c r="Z997" s="14"/>
      <c r="AA997" s="14"/>
      <c r="AB997" s="14"/>
      <c r="AC997" s="14"/>
      <c r="AD997" s="14"/>
      <c r="AE997" s="14"/>
      <c r="AT997" s="266" t="s">
        <v>250</v>
      </c>
      <c r="AU997" s="266" t="s">
        <v>84</v>
      </c>
      <c r="AV997" s="14" t="s">
        <v>84</v>
      </c>
      <c r="AW997" s="14" t="s">
        <v>31</v>
      </c>
      <c r="AX997" s="14" t="s">
        <v>75</v>
      </c>
      <c r="AY997" s="266" t="s">
        <v>239</v>
      </c>
    </row>
    <row r="998" s="15" customFormat="1">
      <c r="A998" s="15"/>
      <c r="B998" s="267"/>
      <c r="C998" s="268"/>
      <c r="D998" s="241" t="s">
        <v>250</v>
      </c>
      <c r="E998" s="269" t="s">
        <v>1</v>
      </c>
      <c r="F998" s="270" t="s">
        <v>277</v>
      </c>
      <c r="G998" s="268"/>
      <c r="H998" s="271">
        <v>1</v>
      </c>
      <c r="I998" s="272"/>
      <c r="J998" s="268"/>
      <c r="K998" s="268"/>
      <c r="L998" s="273"/>
      <c r="M998" s="274"/>
      <c r="N998" s="275"/>
      <c r="O998" s="275"/>
      <c r="P998" s="275"/>
      <c r="Q998" s="275"/>
      <c r="R998" s="275"/>
      <c r="S998" s="275"/>
      <c r="T998" s="276"/>
      <c r="U998" s="15"/>
      <c r="V998" s="15"/>
      <c r="W998" s="15"/>
      <c r="X998" s="15"/>
      <c r="Y998" s="15"/>
      <c r="Z998" s="15"/>
      <c r="AA998" s="15"/>
      <c r="AB998" s="15"/>
      <c r="AC998" s="15"/>
      <c r="AD998" s="15"/>
      <c r="AE998" s="15"/>
      <c r="AT998" s="277" t="s">
        <v>250</v>
      </c>
      <c r="AU998" s="277" t="s">
        <v>84</v>
      </c>
      <c r="AV998" s="15" t="s">
        <v>246</v>
      </c>
      <c r="AW998" s="15" t="s">
        <v>31</v>
      </c>
      <c r="AX998" s="15" t="s">
        <v>82</v>
      </c>
      <c r="AY998" s="277" t="s">
        <v>239</v>
      </c>
    </row>
    <row r="999" s="2" customFormat="1" ht="21.75" customHeight="1">
      <c r="A999" s="39"/>
      <c r="B999" s="40"/>
      <c r="C999" s="302" t="s">
        <v>1904</v>
      </c>
      <c r="D999" s="302" t="s">
        <v>1240</v>
      </c>
      <c r="E999" s="303" t="s">
        <v>5045</v>
      </c>
      <c r="F999" s="304" t="s">
        <v>5046</v>
      </c>
      <c r="G999" s="305" t="s">
        <v>523</v>
      </c>
      <c r="H999" s="306">
        <v>2</v>
      </c>
      <c r="I999" s="307"/>
      <c r="J999" s="308">
        <f>ROUND(I999*H999,2)</f>
        <v>0</v>
      </c>
      <c r="K999" s="304" t="s">
        <v>1</v>
      </c>
      <c r="L999" s="309"/>
      <c r="M999" s="310" t="s">
        <v>1</v>
      </c>
      <c r="N999" s="311" t="s">
        <v>40</v>
      </c>
      <c r="O999" s="92"/>
      <c r="P999" s="237">
        <f>O999*H999</f>
        <v>0</v>
      </c>
      <c r="Q999" s="237">
        <v>0.0028999999999999998</v>
      </c>
      <c r="R999" s="237">
        <f>Q999*H999</f>
        <v>0.0057999999999999996</v>
      </c>
      <c r="S999" s="237">
        <v>0</v>
      </c>
      <c r="T999" s="238">
        <f>S999*H999</f>
        <v>0</v>
      </c>
      <c r="U999" s="39"/>
      <c r="V999" s="39"/>
      <c r="W999" s="39"/>
      <c r="X999" s="39"/>
      <c r="Y999" s="39"/>
      <c r="Z999" s="39"/>
      <c r="AA999" s="39"/>
      <c r="AB999" s="39"/>
      <c r="AC999" s="39"/>
      <c r="AD999" s="39"/>
      <c r="AE999" s="39"/>
      <c r="AR999" s="239" t="s">
        <v>299</v>
      </c>
      <c r="AT999" s="239" t="s">
        <v>1240</v>
      </c>
      <c r="AU999" s="239" t="s">
        <v>84</v>
      </c>
      <c r="AY999" s="18" t="s">
        <v>239</v>
      </c>
      <c r="BE999" s="240">
        <f>IF(N999="základní",J999,0)</f>
        <v>0</v>
      </c>
      <c r="BF999" s="240">
        <f>IF(N999="snížená",J999,0)</f>
        <v>0</v>
      </c>
      <c r="BG999" s="240">
        <f>IF(N999="zákl. přenesená",J999,0)</f>
        <v>0</v>
      </c>
      <c r="BH999" s="240">
        <f>IF(N999="sníž. přenesená",J999,0)</f>
        <v>0</v>
      </c>
      <c r="BI999" s="240">
        <f>IF(N999="nulová",J999,0)</f>
        <v>0</v>
      </c>
      <c r="BJ999" s="18" t="s">
        <v>82</v>
      </c>
      <c r="BK999" s="240">
        <f>ROUND(I999*H999,2)</f>
        <v>0</v>
      </c>
      <c r="BL999" s="18" t="s">
        <v>246</v>
      </c>
      <c r="BM999" s="239" t="s">
        <v>5047</v>
      </c>
    </row>
    <row r="1000" s="2" customFormat="1">
      <c r="A1000" s="39"/>
      <c r="B1000" s="40"/>
      <c r="C1000" s="41"/>
      <c r="D1000" s="241" t="s">
        <v>248</v>
      </c>
      <c r="E1000" s="41"/>
      <c r="F1000" s="242" t="s">
        <v>5046</v>
      </c>
      <c r="G1000" s="41"/>
      <c r="H1000" s="41"/>
      <c r="I1000" s="243"/>
      <c r="J1000" s="41"/>
      <c r="K1000" s="41"/>
      <c r="L1000" s="45"/>
      <c r="M1000" s="244"/>
      <c r="N1000" s="245"/>
      <c r="O1000" s="92"/>
      <c r="P1000" s="92"/>
      <c r="Q1000" s="92"/>
      <c r="R1000" s="92"/>
      <c r="S1000" s="92"/>
      <c r="T1000" s="93"/>
      <c r="U1000" s="39"/>
      <c r="V1000" s="39"/>
      <c r="W1000" s="39"/>
      <c r="X1000" s="39"/>
      <c r="Y1000" s="39"/>
      <c r="Z1000" s="39"/>
      <c r="AA1000" s="39"/>
      <c r="AB1000" s="39"/>
      <c r="AC1000" s="39"/>
      <c r="AD1000" s="39"/>
      <c r="AE1000" s="39"/>
      <c r="AT1000" s="18" t="s">
        <v>248</v>
      </c>
      <c r="AU1000" s="18" t="s">
        <v>84</v>
      </c>
    </row>
    <row r="1001" s="13" customFormat="1">
      <c r="A1001" s="13"/>
      <c r="B1001" s="246"/>
      <c r="C1001" s="247"/>
      <c r="D1001" s="241" t="s">
        <v>250</v>
      </c>
      <c r="E1001" s="248" t="s">
        <v>1</v>
      </c>
      <c r="F1001" s="249" t="s">
        <v>4966</v>
      </c>
      <c r="G1001" s="247"/>
      <c r="H1001" s="248" t="s">
        <v>1</v>
      </c>
      <c r="I1001" s="250"/>
      <c r="J1001" s="247"/>
      <c r="K1001" s="247"/>
      <c r="L1001" s="251"/>
      <c r="M1001" s="252"/>
      <c r="N1001" s="253"/>
      <c r="O1001" s="253"/>
      <c r="P1001" s="253"/>
      <c r="Q1001" s="253"/>
      <c r="R1001" s="253"/>
      <c r="S1001" s="253"/>
      <c r="T1001" s="254"/>
      <c r="U1001" s="13"/>
      <c r="V1001" s="13"/>
      <c r="W1001" s="13"/>
      <c r="X1001" s="13"/>
      <c r="Y1001" s="13"/>
      <c r="Z1001" s="13"/>
      <c r="AA1001" s="13"/>
      <c r="AB1001" s="13"/>
      <c r="AC1001" s="13"/>
      <c r="AD1001" s="13"/>
      <c r="AE1001" s="13"/>
      <c r="AT1001" s="255" t="s">
        <v>250</v>
      </c>
      <c r="AU1001" s="255" t="s">
        <v>84</v>
      </c>
      <c r="AV1001" s="13" t="s">
        <v>82</v>
      </c>
      <c r="AW1001" s="13" t="s">
        <v>31</v>
      </c>
      <c r="AX1001" s="13" t="s">
        <v>75</v>
      </c>
      <c r="AY1001" s="255" t="s">
        <v>239</v>
      </c>
    </row>
    <row r="1002" s="14" customFormat="1">
      <c r="A1002" s="14"/>
      <c r="B1002" s="256"/>
      <c r="C1002" s="257"/>
      <c r="D1002" s="241" t="s">
        <v>250</v>
      </c>
      <c r="E1002" s="258" t="s">
        <v>1</v>
      </c>
      <c r="F1002" s="259" t="s">
        <v>5039</v>
      </c>
      <c r="G1002" s="257"/>
      <c r="H1002" s="260">
        <v>1</v>
      </c>
      <c r="I1002" s="261"/>
      <c r="J1002" s="257"/>
      <c r="K1002" s="257"/>
      <c r="L1002" s="262"/>
      <c r="M1002" s="263"/>
      <c r="N1002" s="264"/>
      <c r="O1002" s="264"/>
      <c r="P1002" s="264"/>
      <c r="Q1002" s="264"/>
      <c r="R1002" s="264"/>
      <c r="S1002" s="264"/>
      <c r="T1002" s="265"/>
      <c r="U1002" s="14"/>
      <c r="V1002" s="14"/>
      <c r="W1002" s="14"/>
      <c r="X1002" s="14"/>
      <c r="Y1002" s="14"/>
      <c r="Z1002" s="14"/>
      <c r="AA1002" s="14"/>
      <c r="AB1002" s="14"/>
      <c r="AC1002" s="14"/>
      <c r="AD1002" s="14"/>
      <c r="AE1002" s="14"/>
      <c r="AT1002" s="266" t="s">
        <v>250</v>
      </c>
      <c r="AU1002" s="266" t="s">
        <v>84</v>
      </c>
      <c r="AV1002" s="14" t="s">
        <v>84</v>
      </c>
      <c r="AW1002" s="14" t="s">
        <v>31</v>
      </c>
      <c r="AX1002" s="14" t="s">
        <v>75</v>
      </c>
      <c r="AY1002" s="266" t="s">
        <v>239</v>
      </c>
    </row>
    <row r="1003" s="14" customFormat="1">
      <c r="A1003" s="14"/>
      <c r="B1003" s="256"/>
      <c r="C1003" s="257"/>
      <c r="D1003" s="241" t="s">
        <v>250</v>
      </c>
      <c r="E1003" s="258" t="s">
        <v>1</v>
      </c>
      <c r="F1003" s="259" t="s">
        <v>5040</v>
      </c>
      <c r="G1003" s="257"/>
      <c r="H1003" s="260">
        <v>1</v>
      </c>
      <c r="I1003" s="261"/>
      <c r="J1003" s="257"/>
      <c r="K1003" s="257"/>
      <c r="L1003" s="262"/>
      <c r="M1003" s="263"/>
      <c r="N1003" s="264"/>
      <c r="O1003" s="264"/>
      <c r="P1003" s="264"/>
      <c r="Q1003" s="264"/>
      <c r="R1003" s="264"/>
      <c r="S1003" s="264"/>
      <c r="T1003" s="265"/>
      <c r="U1003" s="14"/>
      <c r="V1003" s="14"/>
      <c r="W1003" s="14"/>
      <c r="X1003" s="14"/>
      <c r="Y1003" s="14"/>
      <c r="Z1003" s="14"/>
      <c r="AA1003" s="14"/>
      <c r="AB1003" s="14"/>
      <c r="AC1003" s="14"/>
      <c r="AD1003" s="14"/>
      <c r="AE1003" s="14"/>
      <c r="AT1003" s="266" t="s">
        <v>250</v>
      </c>
      <c r="AU1003" s="266" t="s">
        <v>84</v>
      </c>
      <c r="AV1003" s="14" t="s">
        <v>84</v>
      </c>
      <c r="AW1003" s="14" t="s">
        <v>31</v>
      </c>
      <c r="AX1003" s="14" t="s">
        <v>75</v>
      </c>
      <c r="AY1003" s="266" t="s">
        <v>239</v>
      </c>
    </row>
    <row r="1004" s="15" customFormat="1">
      <c r="A1004" s="15"/>
      <c r="B1004" s="267"/>
      <c r="C1004" s="268"/>
      <c r="D1004" s="241" t="s">
        <v>250</v>
      </c>
      <c r="E1004" s="269" t="s">
        <v>1</v>
      </c>
      <c r="F1004" s="270" t="s">
        <v>277</v>
      </c>
      <c r="G1004" s="268"/>
      <c r="H1004" s="271">
        <v>2</v>
      </c>
      <c r="I1004" s="272"/>
      <c r="J1004" s="268"/>
      <c r="K1004" s="268"/>
      <c r="L1004" s="273"/>
      <c r="M1004" s="274"/>
      <c r="N1004" s="275"/>
      <c r="O1004" s="275"/>
      <c r="P1004" s="275"/>
      <c r="Q1004" s="275"/>
      <c r="R1004" s="275"/>
      <c r="S1004" s="275"/>
      <c r="T1004" s="276"/>
      <c r="U1004" s="15"/>
      <c r="V1004" s="15"/>
      <c r="W1004" s="15"/>
      <c r="X1004" s="15"/>
      <c r="Y1004" s="15"/>
      <c r="Z1004" s="15"/>
      <c r="AA1004" s="15"/>
      <c r="AB1004" s="15"/>
      <c r="AC1004" s="15"/>
      <c r="AD1004" s="15"/>
      <c r="AE1004" s="15"/>
      <c r="AT1004" s="277" t="s">
        <v>250</v>
      </c>
      <c r="AU1004" s="277" t="s">
        <v>84</v>
      </c>
      <c r="AV1004" s="15" t="s">
        <v>246</v>
      </c>
      <c r="AW1004" s="15" t="s">
        <v>31</v>
      </c>
      <c r="AX1004" s="15" t="s">
        <v>82</v>
      </c>
      <c r="AY1004" s="277" t="s">
        <v>239</v>
      </c>
    </row>
    <row r="1005" s="2" customFormat="1" ht="21.75" customHeight="1">
      <c r="A1005" s="39"/>
      <c r="B1005" s="40"/>
      <c r="C1005" s="302" t="s">
        <v>1908</v>
      </c>
      <c r="D1005" s="302" t="s">
        <v>1240</v>
      </c>
      <c r="E1005" s="303" t="s">
        <v>5048</v>
      </c>
      <c r="F1005" s="304" t="s">
        <v>5049</v>
      </c>
      <c r="G1005" s="305" t="s">
        <v>523</v>
      </c>
      <c r="H1005" s="306">
        <v>1</v>
      </c>
      <c r="I1005" s="307"/>
      <c r="J1005" s="308">
        <f>ROUND(I1005*H1005,2)</f>
        <v>0</v>
      </c>
      <c r="K1005" s="304" t="s">
        <v>1</v>
      </c>
      <c r="L1005" s="309"/>
      <c r="M1005" s="310" t="s">
        <v>1</v>
      </c>
      <c r="N1005" s="311" t="s">
        <v>40</v>
      </c>
      <c r="O1005" s="92"/>
      <c r="P1005" s="237">
        <f>O1005*H1005</f>
        <v>0</v>
      </c>
      <c r="Q1005" s="237">
        <v>0.0035000000000000001</v>
      </c>
      <c r="R1005" s="237">
        <f>Q1005*H1005</f>
        <v>0.0035000000000000001</v>
      </c>
      <c r="S1005" s="237">
        <v>0</v>
      </c>
      <c r="T1005" s="238">
        <f>S1005*H1005</f>
        <v>0</v>
      </c>
      <c r="U1005" s="39"/>
      <c r="V1005" s="39"/>
      <c r="W1005" s="39"/>
      <c r="X1005" s="39"/>
      <c r="Y1005" s="39"/>
      <c r="Z1005" s="39"/>
      <c r="AA1005" s="39"/>
      <c r="AB1005" s="39"/>
      <c r="AC1005" s="39"/>
      <c r="AD1005" s="39"/>
      <c r="AE1005" s="39"/>
      <c r="AR1005" s="239" t="s">
        <v>299</v>
      </c>
      <c r="AT1005" s="239" t="s">
        <v>1240</v>
      </c>
      <c r="AU1005" s="239" t="s">
        <v>84</v>
      </c>
      <c r="AY1005" s="18" t="s">
        <v>239</v>
      </c>
      <c r="BE1005" s="240">
        <f>IF(N1005="základní",J1005,0)</f>
        <v>0</v>
      </c>
      <c r="BF1005" s="240">
        <f>IF(N1005="snížená",J1005,0)</f>
        <v>0</v>
      </c>
      <c r="BG1005" s="240">
        <f>IF(N1005="zákl. přenesená",J1005,0)</f>
        <v>0</v>
      </c>
      <c r="BH1005" s="240">
        <f>IF(N1005="sníž. přenesená",J1005,0)</f>
        <v>0</v>
      </c>
      <c r="BI1005" s="240">
        <f>IF(N1005="nulová",J1005,0)</f>
        <v>0</v>
      </c>
      <c r="BJ1005" s="18" t="s">
        <v>82</v>
      </c>
      <c r="BK1005" s="240">
        <f>ROUND(I1005*H1005,2)</f>
        <v>0</v>
      </c>
      <c r="BL1005" s="18" t="s">
        <v>246</v>
      </c>
      <c r="BM1005" s="239" t="s">
        <v>5050</v>
      </c>
    </row>
    <row r="1006" s="2" customFormat="1">
      <c r="A1006" s="39"/>
      <c r="B1006" s="40"/>
      <c r="C1006" s="41"/>
      <c r="D1006" s="241" t="s">
        <v>248</v>
      </c>
      <c r="E1006" s="41"/>
      <c r="F1006" s="242" t="s">
        <v>5049</v>
      </c>
      <c r="G1006" s="41"/>
      <c r="H1006" s="41"/>
      <c r="I1006" s="243"/>
      <c r="J1006" s="41"/>
      <c r="K1006" s="41"/>
      <c r="L1006" s="45"/>
      <c r="M1006" s="244"/>
      <c r="N1006" s="245"/>
      <c r="O1006" s="92"/>
      <c r="P1006" s="92"/>
      <c r="Q1006" s="92"/>
      <c r="R1006" s="92"/>
      <c r="S1006" s="92"/>
      <c r="T1006" s="93"/>
      <c r="U1006" s="39"/>
      <c r="V1006" s="39"/>
      <c r="W1006" s="39"/>
      <c r="X1006" s="39"/>
      <c r="Y1006" s="39"/>
      <c r="Z1006" s="39"/>
      <c r="AA1006" s="39"/>
      <c r="AB1006" s="39"/>
      <c r="AC1006" s="39"/>
      <c r="AD1006" s="39"/>
      <c r="AE1006" s="39"/>
      <c r="AT1006" s="18" t="s">
        <v>248</v>
      </c>
      <c r="AU1006" s="18" t="s">
        <v>84</v>
      </c>
    </row>
    <row r="1007" s="13" customFormat="1">
      <c r="A1007" s="13"/>
      <c r="B1007" s="246"/>
      <c r="C1007" s="247"/>
      <c r="D1007" s="241" t="s">
        <v>250</v>
      </c>
      <c r="E1007" s="248" t="s">
        <v>1</v>
      </c>
      <c r="F1007" s="249" t="s">
        <v>4975</v>
      </c>
      <c r="G1007" s="247"/>
      <c r="H1007" s="248" t="s">
        <v>1</v>
      </c>
      <c r="I1007" s="250"/>
      <c r="J1007" s="247"/>
      <c r="K1007" s="247"/>
      <c r="L1007" s="251"/>
      <c r="M1007" s="252"/>
      <c r="N1007" s="253"/>
      <c r="O1007" s="253"/>
      <c r="P1007" s="253"/>
      <c r="Q1007" s="253"/>
      <c r="R1007" s="253"/>
      <c r="S1007" s="253"/>
      <c r="T1007" s="254"/>
      <c r="U1007" s="13"/>
      <c r="V1007" s="13"/>
      <c r="W1007" s="13"/>
      <c r="X1007" s="13"/>
      <c r="Y1007" s="13"/>
      <c r="Z1007" s="13"/>
      <c r="AA1007" s="13"/>
      <c r="AB1007" s="13"/>
      <c r="AC1007" s="13"/>
      <c r="AD1007" s="13"/>
      <c r="AE1007" s="13"/>
      <c r="AT1007" s="255" t="s">
        <v>250</v>
      </c>
      <c r="AU1007" s="255" t="s">
        <v>84</v>
      </c>
      <c r="AV1007" s="13" t="s">
        <v>82</v>
      </c>
      <c r="AW1007" s="13" t="s">
        <v>31</v>
      </c>
      <c r="AX1007" s="13" t="s">
        <v>75</v>
      </c>
      <c r="AY1007" s="255" t="s">
        <v>239</v>
      </c>
    </row>
    <row r="1008" s="14" customFormat="1">
      <c r="A1008" s="14"/>
      <c r="B1008" s="256"/>
      <c r="C1008" s="257"/>
      <c r="D1008" s="241" t="s">
        <v>250</v>
      </c>
      <c r="E1008" s="258" t="s">
        <v>1</v>
      </c>
      <c r="F1008" s="259" t="s">
        <v>5041</v>
      </c>
      <c r="G1008" s="257"/>
      <c r="H1008" s="260">
        <v>1</v>
      </c>
      <c r="I1008" s="261"/>
      <c r="J1008" s="257"/>
      <c r="K1008" s="257"/>
      <c r="L1008" s="262"/>
      <c r="M1008" s="263"/>
      <c r="N1008" s="264"/>
      <c r="O1008" s="264"/>
      <c r="P1008" s="264"/>
      <c r="Q1008" s="264"/>
      <c r="R1008" s="264"/>
      <c r="S1008" s="264"/>
      <c r="T1008" s="265"/>
      <c r="U1008" s="14"/>
      <c r="V1008" s="14"/>
      <c r="W1008" s="14"/>
      <c r="X1008" s="14"/>
      <c r="Y1008" s="14"/>
      <c r="Z1008" s="14"/>
      <c r="AA1008" s="14"/>
      <c r="AB1008" s="14"/>
      <c r="AC1008" s="14"/>
      <c r="AD1008" s="14"/>
      <c r="AE1008" s="14"/>
      <c r="AT1008" s="266" t="s">
        <v>250</v>
      </c>
      <c r="AU1008" s="266" t="s">
        <v>84</v>
      </c>
      <c r="AV1008" s="14" t="s">
        <v>84</v>
      </c>
      <c r="AW1008" s="14" t="s">
        <v>31</v>
      </c>
      <c r="AX1008" s="14" t="s">
        <v>75</v>
      </c>
      <c r="AY1008" s="266" t="s">
        <v>239</v>
      </c>
    </row>
    <row r="1009" s="15" customFormat="1">
      <c r="A1009" s="15"/>
      <c r="B1009" s="267"/>
      <c r="C1009" s="268"/>
      <c r="D1009" s="241" t="s">
        <v>250</v>
      </c>
      <c r="E1009" s="269" t="s">
        <v>1</v>
      </c>
      <c r="F1009" s="270" t="s">
        <v>277</v>
      </c>
      <c r="G1009" s="268"/>
      <c r="H1009" s="271">
        <v>1</v>
      </c>
      <c r="I1009" s="272"/>
      <c r="J1009" s="268"/>
      <c r="K1009" s="268"/>
      <c r="L1009" s="273"/>
      <c r="M1009" s="274"/>
      <c r="N1009" s="275"/>
      <c r="O1009" s="275"/>
      <c r="P1009" s="275"/>
      <c r="Q1009" s="275"/>
      <c r="R1009" s="275"/>
      <c r="S1009" s="275"/>
      <c r="T1009" s="276"/>
      <c r="U1009" s="15"/>
      <c r="V1009" s="15"/>
      <c r="W1009" s="15"/>
      <c r="X1009" s="15"/>
      <c r="Y1009" s="15"/>
      <c r="Z1009" s="15"/>
      <c r="AA1009" s="15"/>
      <c r="AB1009" s="15"/>
      <c r="AC1009" s="15"/>
      <c r="AD1009" s="15"/>
      <c r="AE1009" s="15"/>
      <c r="AT1009" s="277" t="s">
        <v>250</v>
      </c>
      <c r="AU1009" s="277" t="s">
        <v>84</v>
      </c>
      <c r="AV1009" s="15" t="s">
        <v>246</v>
      </c>
      <c r="AW1009" s="15" t="s">
        <v>31</v>
      </c>
      <c r="AX1009" s="15" t="s">
        <v>82</v>
      </c>
      <c r="AY1009" s="277" t="s">
        <v>239</v>
      </c>
    </row>
    <row r="1010" s="2" customFormat="1" ht="33" customHeight="1">
      <c r="A1010" s="39"/>
      <c r="B1010" s="40"/>
      <c r="C1010" s="228" t="s">
        <v>1916</v>
      </c>
      <c r="D1010" s="228" t="s">
        <v>241</v>
      </c>
      <c r="E1010" s="229" t="s">
        <v>5051</v>
      </c>
      <c r="F1010" s="230" t="s">
        <v>5052</v>
      </c>
      <c r="G1010" s="231" t="s">
        <v>523</v>
      </c>
      <c r="H1010" s="232">
        <v>7</v>
      </c>
      <c r="I1010" s="233"/>
      <c r="J1010" s="234">
        <f>ROUND(I1010*H1010,2)</f>
        <v>0</v>
      </c>
      <c r="K1010" s="230" t="s">
        <v>1</v>
      </c>
      <c r="L1010" s="45"/>
      <c r="M1010" s="235" t="s">
        <v>1</v>
      </c>
      <c r="N1010" s="236" t="s">
        <v>40</v>
      </c>
      <c r="O1010" s="92"/>
      <c r="P1010" s="237">
        <f>O1010*H1010</f>
        <v>0</v>
      </c>
      <c r="Q1010" s="237">
        <v>0</v>
      </c>
      <c r="R1010" s="237">
        <f>Q1010*H1010</f>
        <v>0</v>
      </c>
      <c r="S1010" s="237">
        <v>0</v>
      </c>
      <c r="T1010" s="238">
        <f>S1010*H1010</f>
        <v>0</v>
      </c>
      <c r="U1010" s="39"/>
      <c r="V1010" s="39"/>
      <c r="W1010" s="39"/>
      <c r="X1010" s="39"/>
      <c r="Y1010" s="39"/>
      <c r="Z1010" s="39"/>
      <c r="AA1010" s="39"/>
      <c r="AB1010" s="39"/>
      <c r="AC1010" s="39"/>
      <c r="AD1010" s="39"/>
      <c r="AE1010" s="39"/>
      <c r="AR1010" s="239" t="s">
        <v>246</v>
      </c>
      <c r="AT1010" s="239" t="s">
        <v>241</v>
      </c>
      <c r="AU1010" s="239" t="s">
        <v>84</v>
      </c>
      <c r="AY1010" s="18" t="s">
        <v>239</v>
      </c>
      <c r="BE1010" s="240">
        <f>IF(N1010="základní",J1010,0)</f>
        <v>0</v>
      </c>
      <c r="BF1010" s="240">
        <f>IF(N1010="snížená",J1010,0)</f>
        <v>0</v>
      </c>
      <c r="BG1010" s="240">
        <f>IF(N1010="zákl. přenesená",J1010,0)</f>
        <v>0</v>
      </c>
      <c r="BH1010" s="240">
        <f>IF(N1010="sníž. přenesená",J1010,0)</f>
        <v>0</v>
      </c>
      <c r="BI1010" s="240">
        <f>IF(N1010="nulová",J1010,0)</f>
        <v>0</v>
      </c>
      <c r="BJ1010" s="18" t="s">
        <v>82</v>
      </c>
      <c r="BK1010" s="240">
        <f>ROUND(I1010*H1010,2)</f>
        <v>0</v>
      </c>
      <c r="BL1010" s="18" t="s">
        <v>246</v>
      </c>
      <c r="BM1010" s="239" t="s">
        <v>5053</v>
      </c>
    </row>
    <row r="1011" s="2" customFormat="1">
      <c r="A1011" s="39"/>
      <c r="B1011" s="40"/>
      <c r="C1011" s="41"/>
      <c r="D1011" s="241" t="s">
        <v>248</v>
      </c>
      <c r="E1011" s="41"/>
      <c r="F1011" s="242" t="s">
        <v>5052</v>
      </c>
      <c r="G1011" s="41"/>
      <c r="H1011" s="41"/>
      <c r="I1011" s="243"/>
      <c r="J1011" s="41"/>
      <c r="K1011" s="41"/>
      <c r="L1011" s="45"/>
      <c r="M1011" s="244"/>
      <c r="N1011" s="245"/>
      <c r="O1011" s="92"/>
      <c r="P1011" s="92"/>
      <c r="Q1011" s="92"/>
      <c r="R1011" s="92"/>
      <c r="S1011" s="92"/>
      <c r="T1011" s="93"/>
      <c r="U1011" s="39"/>
      <c r="V1011" s="39"/>
      <c r="W1011" s="39"/>
      <c r="X1011" s="39"/>
      <c r="Y1011" s="39"/>
      <c r="Z1011" s="39"/>
      <c r="AA1011" s="39"/>
      <c r="AB1011" s="39"/>
      <c r="AC1011" s="39"/>
      <c r="AD1011" s="39"/>
      <c r="AE1011" s="39"/>
      <c r="AT1011" s="18" t="s">
        <v>248</v>
      </c>
      <c r="AU1011" s="18" t="s">
        <v>84</v>
      </c>
    </row>
    <row r="1012" s="13" customFormat="1">
      <c r="A1012" s="13"/>
      <c r="B1012" s="246"/>
      <c r="C1012" s="247"/>
      <c r="D1012" s="241" t="s">
        <v>250</v>
      </c>
      <c r="E1012" s="248" t="s">
        <v>1</v>
      </c>
      <c r="F1012" s="249" t="s">
        <v>4966</v>
      </c>
      <c r="G1012" s="247"/>
      <c r="H1012" s="248" t="s">
        <v>1</v>
      </c>
      <c r="I1012" s="250"/>
      <c r="J1012" s="247"/>
      <c r="K1012" s="247"/>
      <c r="L1012" s="251"/>
      <c r="M1012" s="252"/>
      <c r="N1012" s="253"/>
      <c r="O1012" s="253"/>
      <c r="P1012" s="253"/>
      <c r="Q1012" s="253"/>
      <c r="R1012" s="253"/>
      <c r="S1012" s="253"/>
      <c r="T1012" s="254"/>
      <c r="U1012" s="13"/>
      <c r="V1012" s="13"/>
      <c r="W1012" s="13"/>
      <c r="X1012" s="13"/>
      <c r="Y1012" s="13"/>
      <c r="Z1012" s="13"/>
      <c r="AA1012" s="13"/>
      <c r="AB1012" s="13"/>
      <c r="AC1012" s="13"/>
      <c r="AD1012" s="13"/>
      <c r="AE1012" s="13"/>
      <c r="AT1012" s="255" t="s">
        <v>250</v>
      </c>
      <c r="AU1012" s="255" t="s">
        <v>84</v>
      </c>
      <c r="AV1012" s="13" t="s">
        <v>82</v>
      </c>
      <c r="AW1012" s="13" t="s">
        <v>31</v>
      </c>
      <c r="AX1012" s="13" t="s">
        <v>75</v>
      </c>
      <c r="AY1012" s="255" t="s">
        <v>239</v>
      </c>
    </row>
    <row r="1013" s="14" customFormat="1">
      <c r="A1013" s="14"/>
      <c r="B1013" s="256"/>
      <c r="C1013" s="257"/>
      <c r="D1013" s="241" t="s">
        <v>250</v>
      </c>
      <c r="E1013" s="258" t="s">
        <v>1</v>
      </c>
      <c r="F1013" s="259" t="s">
        <v>5054</v>
      </c>
      <c r="G1013" s="257"/>
      <c r="H1013" s="260">
        <v>1</v>
      </c>
      <c r="I1013" s="261"/>
      <c r="J1013" s="257"/>
      <c r="K1013" s="257"/>
      <c r="L1013" s="262"/>
      <c r="M1013" s="263"/>
      <c r="N1013" s="264"/>
      <c r="O1013" s="264"/>
      <c r="P1013" s="264"/>
      <c r="Q1013" s="264"/>
      <c r="R1013" s="264"/>
      <c r="S1013" s="264"/>
      <c r="T1013" s="265"/>
      <c r="U1013" s="14"/>
      <c r="V1013" s="14"/>
      <c r="W1013" s="14"/>
      <c r="X1013" s="14"/>
      <c r="Y1013" s="14"/>
      <c r="Z1013" s="14"/>
      <c r="AA1013" s="14"/>
      <c r="AB1013" s="14"/>
      <c r="AC1013" s="14"/>
      <c r="AD1013" s="14"/>
      <c r="AE1013" s="14"/>
      <c r="AT1013" s="266" t="s">
        <v>250</v>
      </c>
      <c r="AU1013" s="266" t="s">
        <v>84</v>
      </c>
      <c r="AV1013" s="14" t="s">
        <v>84</v>
      </c>
      <c r="AW1013" s="14" t="s">
        <v>31</v>
      </c>
      <c r="AX1013" s="14" t="s">
        <v>75</v>
      </c>
      <c r="AY1013" s="266" t="s">
        <v>239</v>
      </c>
    </row>
    <row r="1014" s="16" customFormat="1">
      <c r="A1014" s="16"/>
      <c r="B1014" s="291"/>
      <c r="C1014" s="292"/>
      <c r="D1014" s="241" t="s">
        <v>250</v>
      </c>
      <c r="E1014" s="293" t="s">
        <v>1</v>
      </c>
      <c r="F1014" s="294" t="s">
        <v>4944</v>
      </c>
      <c r="G1014" s="292"/>
      <c r="H1014" s="295">
        <v>1</v>
      </c>
      <c r="I1014" s="296"/>
      <c r="J1014" s="292"/>
      <c r="K1014" s="292"/>
      <c r="L1014" s="297"/>
      <c r="M1014" s="298"/>
      <c r="N1014" s="299"/>
      <c r="O1014" s="299"/>
      <c r="P1014" s="299"/>
      <c r="Q1014" s="299"/>
      <c r="R1014" s="299"/>
      <c r="S1014" s="299"/>
      <c r="T1014" s="300"/>
      <c r="U1014" s="16"/>
      <c r="V1014" s="16"/>
      <c r="W1014" s="16"/>
      <c r="X1014" s="16"/>
      <c r="Y1014" s="16"/>
      <c r="Z1014" s="16"/>
      <c r="AA1014" s="16"/>
      <c r="AB1014" s="16"/>
      <c r="AC1014" s="16"/>
      <c r="AD1014" s="16"/>
      <c r="AE1014" s="16"/>
      <c r="AT1014" s="301" t="s">
        <v>250</v>
      </c>
      <c r="AU1014" s="301" t="s">
        <v>84</v>
      </c>
      <c r="AV1014" s="16" t="s">
        <v>107</v>
      </c>
      <c r="AW1014" s="16" t="s">
        <v>31</v>
      </c>
      <c r="AX1014" s="16" t="s">
        <v>75</v>
      </c>
      <c r="AY1014" s="301" t="s">
        <v>239</v>
      </c>
    </row>
    <row r="1015" s="13" customFormat="1">
      <c r="A1015" s="13"/>
      <c r="B1015" s="246"/>
      <c r="C1015" s="247"/>
      <c r="D1015" s="241" t="s">
        <v>250</v>
      </c>
      <c r="E1015" s="248" t="s">
        <v>1</v>
      </c>
      <c r="F1015" s="249" t="s">
        <v>4966</v>
      </c>
      <c r="G1015" s="247"/>
      <c r="H1015" s="248" t="s">
        <v>1</v>
      </c>
      <c r="I1015" s="250"/>
      <c r="J1015" s="247"/>
      <c r="K1015" s="247"/>
      <c r="L1015" s="251"/>
      <c r="M1015" s="252"/>
      <c r="N1015" s="253"/>
      <c r="O1015" s="253"/>
      <c r="P1015" s="253"/>
      <c r="Q1015" s="253"/>
      <c r="R1015" s="253"/>
      <c r="S1015" s="253"/>
      <c r="T1015" s="254"/>
      <c r="U1015" s="13"/>
      <c r="V1015" s="13"/>
      <c r="W1015" s="13"/>
      <c r="X1015" s="13"/>
      <c r="Y1015" s="13"/>
      <c r="Z1015" s="13"/>
      <c r="AA1015" s="13"/>
      <c r="AB1015" s="13"/>
      <c r="AC1015" s="13"/>
      <c r="AD1015" s="13"/>
      <c r="AE1015" s="13"/>
      <c r="AT1015" s="255" t="s">
        <v>250</v>
      </c>
      <c r="AU1015" s="255" t="s">
        <v>84</v>
      </c>
      <c r="AV1015" s="13" t="s">
        <v>82</v>
      </c>
      <c r="AW1015" s="13" t="s">
        <v>31</v>
      </c>
      <c r="AX1015" s="13" t="s">
        <v>75</v>
      </c>
      <c r="AY1015" s="255" t="s">
        <v>239</v>
      </c>
    </row>
    <row r="1016" s="14" customFormat="1">
      <c r="A1016" s="14"/>
      <c r="B1016" s="256"/>
      <c r="C1016" s="257"/>
      <c r="D1016" s="241" t="s">
        <v>250</v>
      </c>
      <c r="E1016" s="258" t="s">
        <v>1</v>
      </c>
      <c r="F1016" s="259" t="s">
        <v>5054</v>
      </c>
      <c r="G1016" s="257"/>
      <c r="H1016" s="260">
        <v>1</v>
      </c>
      <c r="I1016" s="261"/>
      <c r="J1016" s="257"/>
      <c r="K1016" s="257"/>
      <c r="L1016" s="262"/>
      <c r="M1016" s="263"/>
      <c r="N1016" s="264"/>
      <c r="O1016" s="264"/>
      <c r="P1016" s="264"/>
      <c r="Q1016" s="264"/>
      <c r="R1016" s="264"/>
      <c r="S1016" s="264"/>
      <c r="T1016" s="265"/>
      <c r="U1016" s="14"/>
      <c r="V1016" s="14"/>
      <c r="W1016" s="14"/>
      <c r="X1016" s="14"/>
      <c r="Y1016" s="14"/>
      <c r="Z1016" s="14"/>
      <c r="AA1016" s="14"/>
      <c r="AB1016" s="14"/>
      <c r="AC1016" s="14"/>
      <c r="AD1016" s="14"/>
      <c r="AE1016" s="14"/>
      <c r="AT1016" s="266" t="s">
        <v>250</v>
      </c>
      <c r="AU1016" s="266" t="s">
        <v>84</v>
      </c>
      <c r="AV1016" s="14" t="s">
        <v>84</v>
      </c>
      <c r="AW1016" s="14" t="s">
        <v>31</v>
      </c>
      <c r="AX1016" s="14" t="s">
        <v>75</v>
      </c>
      <c r="AY1016" s="266" t="s">
        <v>239</v>
      </c>
    </row>
    <row r="1017" s="16" customFormat="1">
      <c r="A1017" s="16"/>
      <c r="B1017" s="291"/>
      <c r="C1017" s="292"/>
      <c r="D1017" s="241" t="s">
        <v>250</v>
      </c>
      <c r="E1017" s="293" t="s">
        <v>1</v>
      </c>
      <c r="F1017" s="294" t="s">
        <v>4947</v>
      </c>
      <c r="G1017" s="292"/>
      <c r="H1017" s="295">
        <v>1</v>
      </c>
      <c r="I1017" s="296"/>
      <c r="J1017" s="292"/>
      <c r="K1017" s="292"/>
      <c r="L1017" s="297"/>
      <c r="M1017" s="298"/>
      <c r="N1017" s="299"/>
      <c r="O1017" s="299"/>
      <c r="P1017" s="299"/>
      <c r="Q1017" s="299"/>
      <c r="R1017" s="299"/>
      <c r="S1017" s="299"/>
      <c r="T1017" s="300"/>
      <c r="U1017" s="16"/>
      <c r="V1017" s="16"/>
      <c r="W1017" s="16"/>
      <c r="X1017" s="16"/>
      <c r="Y1017" s="16"/>
      <c r="Z1017" s="16"/>
      <c r="AA1017" s="16"/>
      <c r="AB1017" s="16"/>
      <c r="AC1017" s="16"/>
      <c r="AD1017" s="16"/>
      <c r="AE1017" s="16"/>
      <c r="AT1017" s="301" t="s">
        <v>250</v>
      </c>
      <c r="AU1017" s="301" t="s">
        <v>84</v>
      </c>
      <c r="AV1017" s="16" t="s">
        <v>107</v>
      </c>
      <c r="AW1017" s="16" t="s">
        <v>31</v>
      </c>
      <c r="AX1017" s="16" t="s">
        <v>75</v>
      </c>
      <c r="AY1017" s="301" t="s">
        <v>239</v>
      </c>
    </row>
    <row r="1018" s="14" customFormat="1">
      <c r="A1018" s="14"/>
      <c r="B1018" s="256"/>
      <c r="C1018" s="257"/>
      <c r="D1018" s="241" t="s">
        <v>250</v>
      </c>
      <c r="E1018" s="258" t="s">
        <v>1</v>
      </c>
      <c r="F1018" s="259" t="s">
        <v>5055</v>
      </c>
      <c r="G1018" s="257"/>
      <c r="H1018" s="260">
        <v>1</v>
      </c>
      <c r="I1018" s="261"/>
      <c r="J1018" s="257"/>
      <c r="K1018" s="257"/>
      <c r="L1018" s="262"/>
      <c r="M1018" s="263"/>
      <c r="N1018" s="264"/>
      <c r="O1018" s="264"/>
      <c r="P1018" s="264"/>
      <c r="Q1018" s="264"/>
      <c r="R1018" s="264"/>
      <c r="S1018" s="264"/>
      <c r="T1018" s="265"/>
      <c r="U1018" s="14"/>
      <c r="V1018" s="14"/>
      <c r="W1018" s="14"/>
      <c r="X1018" s="14"/>
      <c r="Y1018" s="14"/>
      <c r="Z1018" s="14"/>
      <c r="AA1018" s="14"/>
      <c r="AB1018" s="14"/>
      <c r="AC1018" s="14"/>
      <c r="AD1018" s="14"/>
      <c r="AE1018" s="14"/>
      <c r="AT1018" s="266" t="s">
        <v>250</v>
      </c>
      <c r="AU1018" s="266" t="s">
        <v>84</v>
      </c>
      <c r="AV1018" s="14" t="s">
        <v>84</v>
      </c>
      <c r="AW1018" s="14" t="s">
        <v>31</v>
      </c>
      <c r="AX1018" s="14" t="s">
        <v>75</v>
      </c>
      <c r="AY1018" s="266" t="s">
        <v>239</v>
      </c>
    </row>
    <row r="1019" s="16" customFormat="1">
      <c r="A1019" s="16"/>
      <c r="B1019" s="291"/>
      <c r="C1019" s="292"/>
      <c r="D1019" s="241" t="s">
        <v>250</v>
      </c>
      <c r="E1019" s="293" t="s">
        <v>1</v>
      </c>
      <c r="F1019" s="294" t="s">
        <v>3247</v>
      </c>
      <c r="G1019" s="292"/>
      <c r="H1019" s="295">
        <v>1</v>
      </c>
      <c r="I1019" s="296"/>
      <c r="J1019" s="292"/>
      <c r="K1019" s="292"/>
      <c r="L1019" s="297"/>
      <c r="M1019" s="298"/>
      <c r="N1019" s="299"/>
      <c r="O1019" s="299"/>
      <c r="P1019" s="299"/>
      <c r="Q1019" s="299"/>
      <c r="R1019" s="299"/>
      <c r="S1019" s="299"/>
      <c r="T1019" s="300"/>
      <c r="U1019" s="16"/>
      <c r="V1019" s="16"/>
      <c r="W1019" s="16"/>
      <c r="X1019" s="16"/>
      <c r="Y1019" s="16"/>
      <c r="Z1019" s="16"/>
      <c r="AA1019" s="16"/>
      <c r="AB1019" s="16"/>
      <c r="AC1019" s="16"/>
      <c r="AD1019" s="16"/>
      <c r="AE1019" s="16"/>
      <c r="AT1019" s="301" t="s">
        <v>250</v>
      </c>
      <c r="AU1019" s="301" t="s">
        <v>84</v>
      </c>
      <c r="AV1019" s="16" t="s">
        <v>107</v>
      </c>
      <c r="AW1019" s="16" t="s">
        <v>31</v>
      </c>
      <c r="AX1019" s="16" t="s">
        <v>75</v>
      </c>
      <c r="AY1019" s="301" t="s">
        <v>239</v>
      </c>
    </row>
    <row r="1020" s="14" customFormat="1">
      <c r="A1020" s="14"/>
      <c r="B1020" s="256"/>
      <c r="C1020" s="257"/>
      <c r="D1020" s="241" t="s">
        <v>250</v>
      </c>
      <c r="E1020" s="258" t="s">
        <v>1</v>
      </c>
      <c r="F1020" s="259" t="s">
        <v>5056</v>
      </c>
      <c r="G1020" s="257"/>
      <c r="H1020" s="260">
        <v>4</v>
      </c>
      <c r="I1020" s="261"/>
      <c r="J1020" s="257"/>
      <c r="K1020" s="257"/>
      <c r="L1020" s="262"/>
      <c r="M1020" s="263"/>
      <c r="N1020" s="264"/>
      <c r="O1020" s="264"/>
      <c r="P1020" s="264"/>
      <c r="Q1020" s="264"/>
      <c r="R1020" s="264"/>
      <c r="S1020" s="264"/>
      <c r="T1020" s="265"/>
      <c r="U1020" s="14"/>
      <c r="V1020" s="14"/>
      <c r="W1020" s="14"/>
      <c r="X1020" s="14"/>
      <c r="Y1020" s="14"/>
      <c r="Z1020" s="14"/>
      <c r="AA1020" s="14"/>
      <c r="AB1020" s="14"/>
      <c r="AC1020" s="14"/>
      <c r="AD1020" s="14"/>
      <c r="AE1020" s="14"/>
      <c r="AT1020" s="266" t="s">
        <v>250</v>
      </c>
      <c r="AU1020" s="266" t="s">
        <v>84</v>
      </c>
      <c r="AV1020" s="14" t="s">
        <v>84</v>
      </c>
      <c r="AW1020" s="14" t="s">
        <v>31</v>
      </c>
      <c r="AX1020" s="14" t="s">
        <v>75</v>
      </c>
      <c r="AY1020" s="266" t="s">
        <v>239</v>
      </c>
    </row>
    <row r="1021" s="16" customFormat="1">
      <c r="A1021" s="16"/>
      <c r="B1021" s="291"/>
      <c r="C1021" s="292"/>
      <c r="D1021" s="241" t="s">
        <v>250</v>
      </c>
      <c r="E1021" s="293" t="s">
        <v>1</v>
      </c>
      <c r="F1021" s="294" t="s">
        <v>3261</v>
      </c>
      <c r="G1021" s="292"/>
      <c r="H1021" s="295">
        <v>4</v>
      </c>
      <c r="I1021" s="296"/>
      <c r="J1021" s="292"/>
      <c r="K1021" s="292"/>
      <c r="L1021" s="297"/>
      <c r="M1021" s="298"/>
      <c r="N1021" s="299"/>
      <c r="O1021" s="299"/>
      <c r="P1021" s="299"/>
      <c r="Q1021" s="299"/>
      <c r="R1021" s="299"/>
      <c r="S1021" s="299"/>
      <c r="T1021" s="300"/>
      <c r="U1021" s="16"/>
      <c r="V1021" s="16"/>
      <c r="W1021" s="16"/>
      <c r="X1021" s="16"/>
      <c r="Y1021" s="16"/>
      <c r="Z1021" s="16"/>
      <c r="AA1021" s="16"/>
      <c r="AB1021" s="16"/>
      <c r="AC1021" s="16"/>
      <c r="AD1021" s="16"/>
      <c r="AE1021" s="16"/>
      <c r="AT1021" s="301" t="s">
        <v>250</v>
      </c>
      <c r="AU1021" s="301" t="s">
        <v>84</v>
      </c>
      <c r="AV1021" s="16" t="s">
        <v>107</v>
      </c>
      <c r="AW1021" s="16" t="s">
        <v>31</v>
      </c>
      <c r="AX1021" s="16" t="s">
        <v>75</v>
      </c>
      <c r="AY1021" s="301" t="s">
        <v>239</v>
      </c>
    </row>
    <row r="1022" s="15" customFormat="1">
      <c r="A1022" s="15"/>
      <c r="B1022" s="267"/>
      <c r="C1022" s="268"/>
      <c r="D1022" s="241" t="s">
        <v>250</v>
      </c>
      <c r="E1022" s="269" t="s">
        <v>1</v>
      </c>
      <c r="F1022" s="270" t="s">
        <v>277</v>
      </c>
      <c r="G1022" s="268"/>
      <c r="H1022" s="271">
        <v>7</v>
      </c>
      <c r="I1022" s="272"/>
      <c r="J1022" s="268"/>
      <c r="K1022" s="268"/>
      <c r="L1022" s="273"/>
      <c r="M1022" s="274"/>
      <c r="N1022" s="275"/>
      <c r="O1022" s="275"/>
      <c r="P1022" s="275"/>
      <c r="Q1022" s="275"/>
      <c r="R1022" s="275"/>
      <c r="S1022" s="275"/>
      <c r="T1022" s="276"/>
      <c r="U1022" s="15"/>
      <c r="V1022" s="15"/>
      <c r="W1022" s="15"/>
      <c r="X1022" s="15"/>
      <c r="Y1022" s="15"/>
      <c r="Z1022" s="15"/>
      <c r="AA1022" s="15"/>
      <c r="AB1022" s="15"/>
      <c r="AC1022" s="15"/>
      <c r="AD1022" s="15"/>
      <c r="AE1022" s="15"/>
      <c r="AT1022" s="277" t="s">
        <v>250</v>
      </c>
      <c r="AU1022" s="277" t="s">
        <v>84</v>
      </c>
      <c r="AV1022" s="15" t="s">
        <v>246</v>
      </c>
      <c r="AW1022" s="15" t="s">
        <v>31</v>
      </c>
      <c r="AX1022" s="15" t="s">
        <v>82</v>
      </c>
      <c r="AY1022" s="277" t="s">
        <v>239</v>
      </c>
    </row>
    <row r="1023" s="2" customFormat="1" ht="16.5" customHeight="1">
      <c r="A1023" s="39"/>
      <c r="B1023" s="40"/>
      <c r="C1023" s="302" t="s">
        <v>1925</v>
      </c>
      <c r="D1023" s="302" t="s">
        <v>1240</v>
      </c>
      <c r="E1023" s="303" t="s">
        <v>5057</v>
      </c>
      <c r="F1023" s="304" t="s">
        <v>5058</v>
      </c>
      <c r="G1023" s="305" t="s">
        <v>523</v>
      </c>
      <c r="H1023" s="306">
        <v>1</v>
      </c>
      <c r="I1023" s="307"/>
      <c r="J1023" s="308">
        <f>ROUND(I1023*H1023,2)</f>
        <v>0</v>
      </c>
      <c r="K1023" s="304" t="s">
        <v>1</v>
      </c>
      <c r="L1023" s="309"/>
      <c r="M1023" s="310" t="s">
        <v>1</v>
      </c>
      <c r="N1023" s="311" t="s">
        <v>40</v>
      </c>
      <c r="O1023" s="92"/>
      <c r="P1023" s="237">
        <f>O1023*H1023</f>
        <v>0</v>
      </c>
      <c r="Q1023" s="237">
        <v>0.0033999999999999998</v>
      </c>
      <c r="R1023" s="237">
        <f>Q1023*H1023</f>
        <v>0.0033999999999999998</v>
      </c>
      <c r="S1023" s="237">
        <v>0</v>
      </c>
      <c r="T1023" s="238">
        <f>S1023*H1023</f>
        <v>0</v>
      </c>
      <c r="U1023" s="39"/>
      <c r="V1023" s="39"/>
      <c r="W1023" s="39"/>
      <c r="X1023" s="39"/>
      <c r="Y1023" s="39"/>
      <c r="Z1023" s="39"/>
      <c r="AA1023" s="39"/>
      <c r="AB1023" s="39"/>
      <c r="AC1023" s="39"/>
      <c r="AD1023" s="39"/>
      <c r="AE1023" s="39"/>
      <c r="AR1023" s="239" t="s">
        <v>299</v>
      </c>
      <c r="AT1023" s="239" t="s">
        <v>1240</v>
      </c>
      <c r="AU1023" s="239" t="s">
        <v>84</v>
      </c>
      <c r="AY1023" s="18" t="s">
        <v>239</v>
      </c>
      <c r="BE1023" s="240">
        <f>IF(N1023="základní",J1023,0)</f>
        <v>0</v>
      </c>
      <c r="BF1023" s="240">
        <f>IF(N1023="snížená",J1023,0)</f>
        <v>0</v>
      </c>
      <c r="BG1023" s="240">
        <f>IF(N1023="zákl. přenesená",J1023,0)</f>
        <v>0</v>
      </c>
      <c r="BH1023" s="240">
        <f>IF(N1023="sníž. přenesená",J1023,0)</f>
        <v>0</v>
      </c>
      <c r="BI1023" s="240">
        <f>IF(N1023="nulová",J1023,0)</f>
        <v>0</v>
      </c>
      <c r="BJ1023" s="18" t="s">
        <v>82</v>
      </c>
      <c r="BK1023" s="240">
        <f>ROUND(I1023*H1023,2)</f>
        <v>0</v>
      </c>
      <c r="BL1023" s="18" t="s">
        <v>246</v>
      </c>
      <c r="BM1023" s="239" t="s">
        <v>5059</v>
      </c>
    </row>
    <row r="1024" s="2" customFormat="1">
      <c r="A1024" s="39"/>
      <c r="B1024" s="40"/>
      <c r="C1024" s="41"/>
      <c r="D1024" s="241" t="s">
        <v>248</v>
      </c>
      <c r="E1024" s="41"/>
      <c r="F1024" s="242" t="s">
        <v>5058</v>
      </c>
      <c r="G1024" s="41"/>
      <c r="H1024" s="41"/>
      <c r="I1024" s="243"/>
      <c r="J1024" s="41"/>
      <c r="K1024" s="41"/>
      <c r="L1024" s="45"/>
      <c r="M1024" s="244"/>
      <c r="N1024" s="245"/>
      <c r="O1024" s="92"/>
      <c r="P1024" s="92"/>
      <c r="Q1024" s="92"/>
      <c r="R1024" s="92"/>
      <c r="S1024" s="92"/>
      <c r="T1024" s="93"/>
      <c r="U1024" s="39"/>
      <c r="V1024" s="39"/>
      <c r="W1024" s="39"/>
      <c r="X1024" s="39"/>
      <c r="Y1024" s="39"/>
      <c r="Z1024" s="39"/>
      <c r="AA1024" s="39"/>
      <c r="AB1024" s="39"/>
      <c r="AC1024" s="39"/>
      <c r="AD1024" s="39"/>
      <c r="AE1024" s="39"/>
      <c r="AT1024" s="18" t="s">
        <v>248</v>
      </c>
      <c r="AU1024" s="18" t="s">
        <v>84</v>
      </c>
    </row>
    <row r="1025" s="14" customFormat="1">
      <c r="A1025" s="14"/>
      <c r="B1025" s="256"/>
      <c r="C1025" s="257"/>
      <c r="D1025" s="241" t="s">
        <v>250</v>
      </c>
      <c r="E1025" s="258" t="s">
        <v>1</v>
      </c>
      <c r="F1025" s="259" t="s">
        <v>5054</v>
      </c>
      <c r="G1025" s="257"/>
      <c r="H1025" s="260">
        <v>1</v>
      </c>
      <c r="I1025" s="261"/>
      <c r="J1025" s="257"/>
      <c r="K1025" s="257"/>
      <c r="L1025" s="262"/>
      <c r="M1025" s="263"/>
      <c r="N1025" s="264"/>
      <c r="O1025" s="264"/>
      <c r="P1025" s="264"/>
      <c r="Q1025" s="264"/>
      <c r="R1025" s="264"/>
      <c r="S1025" s="264"/>
      <c r="T1025" s="265"/>
      <c r="U1025" s="14"/>
      <c r="V1025" s="14"/>
      <c r="W1025" s="14"/>
      <c r="X1025" s="14"/>
      <c r="Y1025" s="14"/>
      <c r="Z1025" s="14"/>
      <c r="AA1025" s="14"/>
      <c r="AB1025" s="14"/>
      <c r="AC1025" s="14"/>
      <c r="AD1025" s="14"/>
      <c r="AE1025" s="14"/>
      <c r="AT1025" s="266" t="s">
        <v>250</v>
      </c>
      <c r="AU1025" s="266" t="s">
        <v>84</v>
      </c>
      <c r="AV1025" s="14" t="s">
        <v>84</v>
      </c>
      <c r="AW1025" s="14" t="s">
        <v>31</v>
      </c>
      <c r="AX1025" s="14" t="s">
        <v>75</v>
      </c>
      <c r="AY1025" s="266" t="s">
        <v>239</v>
      </c>
    </row>
    <row r="1026" s="15" customFormat="1">
      <c r="A1026" s="15"/>
      <c r="B1026" s="267"/>
      <c r="C1026" s="268"/>
      <c r="D1026" s="241" t="s">
        <v>250</v>
      </c>
      <c r="E1026" s="269" t="s">
        <v>1</v>
      </c>
      <c r="F1026" s="270" t="s">
        <v>277</v>
      </c>
      <c r="G1026" s="268"/>
      <c r="H1026" s="271">
        <v>1</v>
      </c>
      <c r="I1026" s="272"/>
      <c r="J1026" s="268"/>
      <c r="K1026" s="268"/>
      <c r="L1026" s="273"/>
      <c r="M1026" s="274"/>
      <c r="N1026" s="275"/>
      <c r="O1026" s="275"/>
      <c r="P1026" s="275"/>
      <c r="Q1026" s="275"/>
      <c r="R1026" s="275"/>
      <c r="S1026" s="275"/>
      <c r="T1026" s="276"/>
      <c r="U1026" s="15"/>
      <c r="V1026" s="15"/>
      <c r="W1026" s="15"/>
      <c r="X1026" s="15"/>
      <c r="Y1026" s="15"/>
      <c r="Z1026" s="15"/>
      <c r="AA1026" s="15"/>
      <c r="AB1026" s="15"/>
      <c r="AC1026" s="15"/>
      <c r="AD1026" s="15"/>
      <c r="AE1026" s="15"/>
      <c r="AT1026" s="277" t="s">
        <v>250</v>
      </c>
      <c r="AU1026" s="277" t="s">
        <v>84</v>
      </c>
      <c r="AV1026" s="15" t="s">
        <v>246</v>
      </c>
      <c r="AW1026" s="15" t="s">
        <v>31</v>
      </c>
      <c r="AX1026" s="15" t="s">
        <v>82</v>
      </c>
      <c r="AY1026" s="277" t="s">
        <v>239</v>
      </c>
    </row>
    <row r="1027" s="2" customFormat="1" ht="16.5" customHeight="1">
      <c r="A1027" s="39"/>
      <c r="B1027" s="40"/>
      <c r="C1027" s="302" t="s">
        <v>1929</v>
      </c>
      <c r="D1027" s="302" t="s">
        <v>1240</v>
      </c>
      <c r="E1027" s="303" t="s">
        <v>5060</v>
      </c>
      <c r="F1027" s="304" t="s">
        <v>5061</v>
      </c>
      <c r="G1027" s="305" t="s">
        <v>523</v>
      </c>
      <c r="H1027" s="306">
        <v>1</v>
      </c>
      <c r="I1027" s="307"/>
      <c r="J1027" s="308">
        <f>ROUND(I1027*H1027,2)</f>
        <v>0</v>
      </c>
      <c r="K1027" s="304" t="s">
        <v>1</v>
      </c>
      <c r="L1027" s="309"/>
      <c r="M1027" s="310" t="s">
        <v>1</v>
      </c>
      <c r="N1027" s="311" t="s">
        <v>40</v>
      </c>
      <c r="O1027" s="92"/>
      <c r="P1027" s="237">
        <f>O1027*H1027</f>
        <v>0</v>
      </c>
      <c r="Q1027" s="237">
        <v>0.0045999999999999999</v>
      </c>
      <c r="R1027" s="237">
        <f>Q1027*H1027</f>
        <v>0.0045999999999999999</v>
      </c>
      <c r="S1027" s="237">
        <v>0</v>
      </c>
      <c r="T1027" s="238">
        <f>S1027*H1027</f>
        <v>0</v>
      </c>
      <c r="U1027" s="39"/>
      <c r="V1027" s="39"/>
      <c r="W1027" s="39"/>
      <c r="X1027" s="39"/>
      <c r="Y1027" s="39"/>
      <c r="Z1027" s="39"/>
      <c r="AA1027" s="39"/>
      <c r="AB1027" s="39"/>
      <c r="AC1027" s="39"/>
      <c r="AD1027" s="39"/>
      <c r="AE1027" s="39"/>
      <c r="AR1027" s="239" t="s">
        <v>299</v>
      </c>
      <c r="AT1027" s="239" t="s">
        <v>1240</v>
      </c>
      <c r="AU1027" s="239" t="s">
        <v>84</v>
      </c>
      <c r="AY1027" s="18" t="s">
        <v>239</v>
      </c>
      <c r="BE1027" s="240">
        <f>IF(N1027="základní",J1027,0)</f>
        <v>0</v>
      </c>
      <c r="BF1027" s="240">
        <f>IF(N1027="snížená",J1027,0)</f>
        <v>0</v>
      </c>
      <c r="BG1027" s="240">
        <f>IF(N1027="zákl. přenesená",J1027,0)</f>
        <v>0</v>
      </c>
      <c r="BH1027" s="240">
        <f>IF(N1027="sníž. přenesená",J1027,0)</f>
        <v>0</v>
      </c>
      <c r="BI1027" s="240">
        <f>IF(N1027="nulová",J1027,0)</f>
        <v>0</v>
      </c>
      <c r="BJ1027" s="18" t="s">
        <v>82</v>
      </c>
      <c r="BK1027" s="240">
        <f>ROUND(I1027*H1027,2)</f>
        <v>0</v>
      </c>
      <c r="BL1027" s="18" t="s">
        <v>246</v>
      </c>
      <c r="BM1027" s="239" t="s">
        <v>5062</v>
      </c>
    </row>
    <row r="1028" s="2" customFormat="1">
      <c r="A1028" s="39"/>
      <c r="B1028" s="40"/>
      <c r="C1028" s="41"/>
      <c r="D1028" s="241" t="s">
        <v>248</v>
      </c>
      <c r="E1028" s="41"/>
      <c r="F1028" s="242" t="s">
        <v>5061</v>
      </c>
      <c r="G1028" s="41"/>
      <c r="H1028" s="41"/>
      <c r="I1028" s="243"/>
      <c r="J1028" s="41"/>
      <c r="K1028" s="41"/>
      <c r="L1028" s="45"/>
      <c r="M1028" s="244"/>
      <c r="N1028" s="245"/>
      <c r="O1028" s="92"/>
      <c r="P1028" s="92"/>
      <c r="Q1028" s="92"/>
      <c r="R1028" s="92"/>
      <c r="S1028" s="92"/>
      <c r="T1028" s="93"/>
      <c r="U1028" s="39"/>
      <c r="V1028" s="39"/>
      <c r="W1028" s="39"/>
      <c r="X1028" s="39"/>
      <c r="Y1028" s="39"/>
      <c r="Z1028" s="39"/>
      <c r="AA1028" s="39"/>
      <c r="AB1028" s="39"/>
      <c r="AC1028" s="39"/>
      <c r="AD1028" s="39"/>
      <c r="AE1028" s="39"/>
      <c r="AT1028" s="18" t="s">
        <v>248</v>
      </c>
      <c r="AU1028" s="18" t="s">
        <v>84</v>
      </c>
    </row>
    <row r="1029" s="14" customFormat="1">
      <c r="A1029" s="14"/>
      <c r="B1029" s="256"/>
      <c r="C1029" s="257"/>
      <c r="D1029" s="241" t="s">
        <v>250</v>
      </c>
      <c r="E1029" s="258" t="s">
        <v>1</v>
      </c>
      <c r="F1029" s="259" t="s">
        <v>5054</v>
      </c>
      <c r="G1029" s="257"/>
      <c r="H1029" s="260">
        <v>1</v>
      </c>
      <c r="I1029" s="261"/>
      <c r="J1029" s="257"/>
      <c r="K1029" s="257"/>
      <c r="L1029" s="262"/>
      <c r="M1029" s="263"/>
      <c r="N1029" s="264"/>
      <c r="O1029" s="264"/>
      <c r="P1029" s="264"/>
      <c r="Q1029" s="264"/>
      <c r="R1029" s="264"/>
      <c r="S1029" s="264"/>
      <c r="T1029" s="265"/>
      <c r="U1029" s="14"/>
      <c r="V1029" s="14"/>
      <c r="W1029" s="14"/>
      <c r="X1029" s="14"/>
      <c r="Y1029" s="14"/>
      <c r="Z1029" s="14"/>
      <c r="AA1029" s="14"/>
      <c r="AB1029" s="14"/>
      <c r="AC1029" s="14"/>
      <c r="AD1029" s="14"/>
      <c r="AE1029" s="14"/>
      <c r="AT1029" s="266" t="s">
        <v>250</v>
      </c>
      <c r="AU1029" s="266" t="s">
        <v>84</v>
      </c>
      <c r="AV1029" s="14" t="s">
        <v>84</v>
      </c>
      <c r="AW1029" s="14" t="s">
        <v>31</v>
      </c>
      <c r="AX1029" s="14" t="s">
        <v>75</v>
      </c>
      <c r="AY1029" s="266" t="s">
        <v>239</v>
      </c>
    </row>
    <row r="1030" s="15" customFormat="1">
      <c r="A1030" s="15"/>
      <c r="B1030" s="267"/>
      <c r="C1030" s="268"/>
      <c r="D1030" s="241" t="s">
        <v>250</v>
      </c>
      <c r="E1030" s="269" t="s">
        <v>1</v>
      </c>
      <c r="F1030" s="270" t="s">
        <v>277</v>
      </c>
      <c r="G1030" s="268"/>
      <c r="H1030" s="271">
        <v>1</v>
      </c>
      <c r="I1030" s="272"/>
      <c r="J1030" s="268"/>
      <c r="K1030" s="268"/>
      <c r="L1030" s="273"/>
      <c r="M1030" s="274"/>
      <c r="N1030" s="275"/>
      <c r="O1030" s="275"/>
      <c r="P1030" s="275"/>
      <c r="Q1030" s="275"/>
      <c r="R1030" s="275"/>
      <c r="S1030" s="275"/>
      <c r="T1030" s="276"/>
      <c r="U1030" s="15"/>
      <c r="V1030" s="15"/>
      <c r="W1030" s="15"/>
      <c r="X1030" s="15"/>
      <c r="Y1030" s="15"/>
      <c r="Z1030" s="15"/>
      <c r="AA1030" s="15"/>
      <c r="AB1030" s="15"/>
      <c r="AC1030" s="15"/>
      <c r="AD1030" s="15"/>
      <c r="AE1030" s="15"/>
      <c r="AT1030" s="277" t="s">
        <v>250</v>
      </c>
      <c r="AU1030" s="277" t="s">
        <v>84</v>
      </c>
      <c r="AV1030" s="15" t="s">
        <v>246</v>
      </c>
      <c r="AW1030" s="15" t="s">
        <v>31</v>
      </c>
      <c r="AX1030" s="15" t="s">
        <v>82</v>
      </c>
      <c r="AY1030" s="277" t="s">
        <v>239</v>
      </c>
    </row>
    <row r="1031" s="2" customFormat="1" ht="16.5" customHeight="1">
      <c r="A1031" s="39"/>
      <c r="B1031" s="40"/>
      <c r="C1031" s="302" t="s">
        <v>1934</v>
      </c>
      <c r="D1031" s="302" t="s">
        <v>1240</v>
      </c>
      <c r="E1031" s="303" t="s">
        <v>5063</v>
      </c>
      <c r="F1031" s="304" t="s">
        <v>5064</v>
      </c>
      <c r="G1031" s="305" t="s">
        <v>523</v>
      </c>
      <c r="H1031" s="306">
        <v>1</v>
      </c>
      <c r="I1031" s="307"/>
      <c r="J1031" s="308">
        <f>ROUND(I1031*H1031,2)</f>
        <v>0</v>
      </c>
      <c r="K1031" s="304" t="s">
        <v>1</v>
      </c>
      <c r="L1031" s="309"/>
      <c r="M1031" s="310" t="s">
        <v>1</v>
      </c>
      <c r="N1031" s="311" t="s">
        <v>40</v>
      </c>
      <c r="O1031" s="92"/>
      <c r="P1031" s="237">
        <f>O1031*H1031</f>
        <v>0</v>
      </c>
      <c r="Q1031" s="237">
        <v>0.0057999999999999996</v>
      </c>
      <c r="R1031" s="237">
        <f>Q1031*H1031</f>
        <v>0.0057999999999999996</v>
      </c>
      <c r="S1031" s="237">
        <v>0</v>
      </c>
      <c r="T1031" s="238">
        <f>S1031*H1031</f>
        <v>0</v>
      </c>
      <c r="U1031" s="39"/>
      <c r="V1031" s="39"/>
      <c r="W1031" s="39"/>
      <c r="X1031" s="39"/>
      <c r="Y1031" s="39"/>
      <c r="Z1031" s="39"/>
      <c r="AA1031" s="39"/>
      <c r="AB1031" s="39"/>
      <c r="AC1031" s="39"/>
      <c r="AD1031" s="39"/>
      <c r="AE1031" s="39"/>
      <c r="AR1031" s="239" t="s">
        <v>299</v>
      </c>
      <c r="AT1031" s="239" t="s">
        <v>1240</v>
      </c>
      <c r="AU1031" s="239" t="s">
        <v>84</v>
      </c>
      <c r="AY1031" s="18" t="s">
        <v>239</v>
      </c>
      <c r="BE1031" s="240">
        <f>IF(N1031="základní",J1031,0)</f>
        <v>0</v>
      </c>
      <c r="BF1031" s="240">
        <f>IF(N1031="snížená",J1031,0)</f>
        <v>0</v>
      </c>
      <c r="BG1031" s="240">
        <f>IF(N1031="zákl. přenesená",J1031,0)</f>
        <v>0</v>
      </c>
      <c r="BH1031" s="240">
        <f>IF(N1031="sníž. přenesená",J1031,0)</f>
        <v>0</v>
      </c>
      <c r="BI1031" s="240">
        <f>IF(N1031="nulová",J1031,0)</f>
        <v>0</v>
      </c>
      <c r="BJ1031" s="18" t="s">
        <v>82</v>
      </c>
      <c r="BK1031" s="240">
        <f>ROUND(I1031*H1031,2)</f>
        <v>0</v>
      </c>
      <c r="BL1031" s="18" t="s">
        <v>246</v>
      </c>
      <c r="BM1031" s="239" t="s">
        <v>5065</v>
      </c>
    </row>
    <row r="1032" s="2" customFormat="1">
      <c r="A1032" s="39"/>
      <c r="B1032" s="40"/>
      <c r="C1032" s="41"/>
      <c r="D1032" s="241" t="s">
        <v>248</v>
      </c>
      <c r="E1032" s="41"/>
      <c r="F1032" s="242" t="s">
        <v>5064</v>
      </c>
      <c r="G1032" s="41"/>
      <c r="H1032" s="41"/>
      <c r="I1032" s="243"/>
      <c r="J1032" s="41"/>
      <c r="K1032" s="41"/>
      <c r="L1032" s="45"/>
      <c r="M1032" s="244"/>
      <c r="N1032" s="245"/>
      <c r="O1032" s="92"/>
      <c r="P1032" s="92"/>
      <c r="Q1032" s="92"/>
      <c r="R1032" s="92"/>
      <c r="S1032" s="92"/>
      <c r="T1032" s="93"/>
      <c r="U1032" s="39"/>
      <c r="V1032" s="39"/>
      <c r="W1032" s="39"/>
      <c r="X1032" s="39"/>
      <c r="Y1032" s="39"/>
      <c r="Z1032" s="39"/>
      <c r="AA1032" s="39"/>
      <c r="AB1032" s="39"/>
      <c r="AC1032" s="39"/>
      <c r="AD1032" s="39"/>
      <c r="AE1032" s="39"/>
      <c r="AT1032" s="18" t="s">
        <v>248</v>
      </c>
      <c r="AU1032" s="18" t="s">
        <v>84</v>
      </c>
    </row>
    <row r="1033" s="14" customFormat="1">
      <c r="A1033" s="14"/>
      <c r="B1033" s="256"/>
      <c r="C1033" s="257"/>
      <c r="D1033" s="241" t="s">
        <v>250</v>
      </c>
      <c r="E1033" s="258" t="s">
        <v>1</v>
      </c>
      <c r="F1033" s="259" t="s">
        <v>5055</v>
      </c>
      <c r="G1033" s="257"/>
      <c r="H1033" s="260">
        <v>1</v>
      </c>
      <c r="I1033" s="261"/>
      <c r="J1033" s="257"/>
      <c r="K1033" s="257"/>
      <c r="L1033" s="262"/>
      <c r="M1033" s="263"/>
      <c r="N1033" s="264"/>
      <c r="O1033" s="264"/>
      <c r="P1033" s="264"/>
      <c r="Q1033" s="264"/>
      <c r="R1033" s="264"/>
      <c r="S1033" s="264"/>
      <c r="T1033" s="265"/>
      <c r="U1033" s="14"/>
      <c r="V1033" s="14"/>
      <c r="W1033" s="14"/>
      <c r="X1033" s="14"/>
      <c r="Y1033" s="14"/>
      <c r="Z1033" s="14"/>
      <c r="AA1033" s="14"/>
      <c r="AB1033" s="14"/>
      <c r="AC1033" s="14"/>
      <c r="AD1033" s="14"/>
      <c r="AE1033" s="14"/>
      <c r="AT1033" s="266" t="s">
        <v>250</v>
      </c>
      <c r="AU1033" s="266" t="s">
        <v>84</v>
      </c>
      <c r="AV1033" s="14" t="s">
        <v>84</v>
      </c>
      <c r="AW1033" s="14" t="s">
        <v>31</v>
      </c>
      <c r="AX1033" s="14" t="s">
        <v>75</v>
      </c>
      <c r="AY1033" s="266" t="s">
        <v>239</v>
      </c>
    </row>
    <row r="1034" s="16" customFormat="1">
      <c r="A1034" s="16"/>
      <c r="B1034" s="291"/>
      <c r="C1034" s="292"/>
      <c r="D1034" s="241" t="s">
        <v>250</v>
      </c>
      <c r="E1034" s="293" t="s">
        <v>1</v>
      </c>
      <c r="F1034" s="294" t="s">
        <v>3247</v>
      </c>
      <c r="G1034" s="292"/>
      <c r="H1034" s="295">
        <v>1</v>
      </c>
      <c r="I1034" s="296"/>
      <c r="J1034" s="292"/>
      <c r="K1034" s="292"/>
      <c r="L1034" s="297"/>
      <c r="M1034" s="298"/>
      <c r="N1034" s="299"/>
      <c r="O1034" s="299"/>
      <c r="P1034" s="299"/>
      <c r="Q1034" s="299"/>
      <c r="R1034" s="299"/>
      <c r="S1034" s="299"/>
      <c r="T1034" s="300"/>
      <c r="U1034" s="16"/>
      <c r="V1034" s="16"/>
      <c r="W1034" s="16"/>
      <c r="X1034" s="16"/>
      <c r="Y1034" s="16"/>
      <c r="Z1034" s="16"/>
      <c r="AA1034" s="16"/>
      <c r="AB1034" s="16"/>
      <c r="AC1034" s="16"/>
      <c r="AD1034" s="16"/>
      <c r="AE1034" s="16"/>
      <c r="AT1034" s="301" t="s">
        <v>250</v>
      </c>
      <c r="AU1034" s="301" t="s">
        <v>84</v>
      </c>
      <c r="AV1034" s="16" t="s">
        <v>107</v>
      </c>
      <c r="AW1034" s="16" t="s">
        <v>31</v>
      </c>
      <c r="AX1034" s="16" t="s">
        <v>75</v>
      </c>
      <c r="AY1034" s="301" t="s">
        <v>239</v>
      </c>
    </row>
    <row r="1035" s="15" customFormat="1">
      <c r="A1035" s="15"/>
      <c r="B1035" s="267"/>
      <c r="C1035" s="268"/>
      <c r="D1035" s="241" t="s">
        <v>250</v>
      </c>
      <c r="E1035" s="269" t="s">
        <v>1</v>
      </c>
      <c r="F1035" s="270" t="s">
        <v>277</v>
      </c>
      <c r="G1035" s="268"/>
      <c r="H1035" s="271">
        <v>1</v>
      </c>
      <c r="I1035" s="272"/>
      <c r="J1035" s="268"/>
      <c r="K1035" s="268"/>
      <c r="L1035" s="273"/>
      <c r="M1035" s="274"/>
      <c r="N1035" s="275"/>
      <c r="O1035" s="275"/>
      <c r="P1035" s="275"/>
      <c r="Q1035" s="275"/>
      <c r="R1035" s="275"/>
      <c r="S1035" s="275"/>
      <c r="T1035" s="276"/>
      <c r="U1035" s="15"/>
      <c r="V1035" s="15"/>
      <c r="W1035" s="15"/>
      <c r="X1035" s="15"/>
      <c r="Y1035" s="15"/>
      <c r="Z1035" s="15"/>
      <c r="AA1035" s="15"/>
      <c r="AB1035" s="15"/>
      <c r="AC1035" s="15"/>
      <c r="AD1035" s="15"/>
      <c r="AE1035" s="15"/>
      <c r="AT1035" s="277" t="s">
        <v>250</v>
      </c>
      <c r="AU1035" s="277" t="s">
        <v>84</v>
      </c>
      <c r="AV1035" s="15" t="s">
        <v>246</v>
      </c>
      <c r="AW1035" s="15" t="s">
        <v>31</v>
      </c>
      <c r="AX1035" s="15" t="s">
        <v>82</v>
      </c>
      <c r="AY1035" s="277" t="s">
        <v>239</v>
      </c>
    </row>
    <row r="1036" s="2" customFormat="1" ht="16.5" customHeight="1">
      <c r="A1036" s="39"/>
      <c r="B1036" s="40"/>
      <c r="C1036" s="302" t="s">
        <v>1941</v>
      </c>
      <c r="D1036" s="302" t="s">
        <v>1240</v>
      </c>
      <c r="E1036" s="303" t="s">
        <v>5066</v>
      </c>
      <c r="F1036" s="304" t="s">
        <v>5067</v>
      </c>
      <c r="G1036" s="305" t="s">
        <v>523</v>
      </c>
      <c r="H1036" s="306">
        <v>4</v>
      </c>
      <c r="I1036" s="307"/>
      <c r="J1036" s="308">
        <f>ROUND(I1036*H1036,2)</f>
        <v>0</v>
      </c>
      <c r="K1036" s="304" t="s">
        <v>1</v>
      </c>
      <c r="L1036" s="309"/>
      <c r="M1036" s="310" t="s">
        <v>1</v>
      </c>
      <c r="N1036" s="311" t="s">
        <v>40</v>
      </c>
      <c r="O1036" s="92"/>
      <c r="P1036" s="237">
        <f>O1036*H1036</f>
        <v>0</v>
      </c>
      <c r="Q1036" s="237">
        <v>0.0092999999999999992</v>
      </c>
      <c r="R1036" s="237">
        <f>Q1036*H1036</f>
        <v>0.037199999999999997</v>
      </c>
      <c r="S1036" s="237">
        <v>0</v>
      </c>
      <c r="T1036" s="238">
        <f>S1036*H1036</f>
        <v>0</v>
      </c>
      <c r="U1036" s="39"/>
      <c r="V1036" s="39"/>
      <c r="W1036" s="39"/>
      <c r="X1036" s="39"/>
      <c r="Y1036" s="39"/>
      <c r="Z1036" s="39"/>
      <c r="AA1036" s="39"/>
      <c r="AB1036" s="39"/>
      <c r="AC1036" s="39"/>
      <c r="AD1036" s="39"/>
      <c r="AE1036" s="39"/>
      <c r="AR1036" s="239" t="s">
        <v>299</v>
      </c>
      <c r="AT1036" s="239" t="s">
        <v>1240</v>
      </c>
      <c r="AU1036" s="239" t="s">
        <v>84</v>
      </c>
      <c r="AY1036" s="18" t="s">
        <v>239</v>
      </c>
      <c r="BE1036" s="240">
        <f>IF(N1036="základní",J1036,0)</f>
        <v>0</v>
      </c>
      <c r="BF1036" s="240">
        <f>IF(N1036="snížená",J1036,0)</f>
        <v>0</v>
      </c>
      <c r="BG1036" s="240">
        <f>IF(N1036="zákl. přenesená",J1036,0)</f>
        <v>0</v>
      </c>
      <c r="BH1036" s="240">
        <f>IF(N1036="sníž. přenesená",J1036,0)</f>
        <v>0</v>
      </c>
      <c r="BI1036" s="240">
        <f>IF(N1036="nulová",J1036,0)</f>
        <v>0</v>
      </c>
      <c r="BJ1036" s="18" t="s">
        <v>82</v>
      </c>
      <c r="BK1036" s="240">
        <f>ROUND(I1036*H1036,2)</f>
        <v>0</v>
      </c>
      <c r="BL1036" s="18" t="s">
        <v>246</v>
      </c>
      <c r="BM1036" s="239" t="s">
        <v>5068</v>
      </c>
    </row>
    <row r="1037" s="2" customFormat="1">
      <c r="A1037" s="39"/>
      <c r="B1037" s="40"/>
      <c r="C1037" s="41"/>
      <c r="D1037" s="241" t="s">
        <v>248</v>
      </c>
      <c r="E1037" s="41"/>
      <c r="F1037" s="242" t="s">
        <v>5067</v>
      </c>
      <c r="G1037" s="41"/>
      <c r="H1037" s="41"/>
      <c r="I1037" s="243"/>
      <c r="J1037" s="41"/>
      <c r="K1037" s="41"/>
      <c r="L1037" s="45"/>
      <c r="M1037" s="244"/>
      <c r="N1037" s="245"/>
      <c r="O1037" s="92"/>
      <c r="P1037" s="92"/>
      <c r="Q1037" s="92"/>
      <c r="R1037" s="92"/>
      <c r="S1037" s="92"/>
      <c r="T1037" s="93"/>
      <c r="U1037" s="39"/>
      <c r="V1037" s="39"/>
      <c r="W1037" s="39"/>
      <c r="X1037" s="39"/>
      <c r="Y1037" s="39"/>
      <c r="Z1037" s="39"/>
      <c r="AA1037" s="39"/>
      <c r="AB1037" s="39"/>
      <c r="AC1037" s="39"/>
      <c r="AD1037" s="39"/>
      <c r="AE1037" s="39"/>
      <c r="AT1037" s="18" t="s">
        <v>248</v>
      </c>
      <c r="AU1037" s="18" t="s">
        <v>84</v>
      </c>
    </row>
    <row r="1038" s="14" customFormat="1">
      <c r="A1038" s="14"/>
      <c r="B1038" s="256"/>
      <c r="C1038" s="257"/>
      <c r="D1038" s="241" t="s">
        <v>250</v>
      </c>
      <c r="E1038" s="258" t="s">
        <v>1</v>
      </c>
      <c r="F1038" s="259" t="s">
        <v>5056</v>
      </c>
      <c r="G1038" s="257"/>
      <c r="H1038" s="260">
        <v>4</v>
      </c>
      <c r="I1038" s="261"/>
      <c r="J1038" s="257"/>
      <c r="K1038" s="257"/>
      <c r="L1038" s="262"/>
      <c r="M1038" s="263"/>
      <c r="N1038" s="264"/>
      <c r="O1038" s="264"/>
      <c r="P1038" s="264"/>
      <c r="Q1038" s="264"/>
      <c r="R1038" s="264"/>
      <c r="S1038" s="264"/>
      <c r="T1038" s="265"/>
      <c r="U1038" s="14"/>
      <c r="V1038" s="14"/>
      <c r="W1038" s="14"/>
      <c r="X1038" s="14"/>
      <c r="Y1038" s="14"/>
      <c r="Z1038" s="14"/>
      <c r="AA1038" s="14"/>
      <c r="AB1038" s="14"/>
      <c r="AC1038" s="14"/>
      <c r="AD1038" s="14"/>
      <c r="AE1038" s="14"/>
      <c r="AT1038" s="266" t="s">
        <v>250</v>
      </c>
      <c r="AU1038" s="266" t="s">
        <v>84</v>
      </c>
      <c r="AV1038" s="14" t="s">
        <v>84</v>
      </c>
      <c r="AW1038" s="14" t="s">
        <v>31</v>
      </c>
      <c r="AX1038" s="14" t="s">
        <v>75</v>
      </c>
      <c r="AY1038" s="266" t="s">
        <v>239</v>
      </c>
    </row>
    <row r="1039" s="15" customFormat="1">
      <c r="A1039" s="15"/>
      <c r="B1039" s="267"/>
      <c r="C1039" s="268"/>
      <c r="D1039" s="241" t="s">
        <v>250</v>
      </c>
      <c r="E1039" s="269" t="s">
        <v>1</v>
      </c>
      <c r="F1039" s="270" t="s">
        <v>277</v>
      </c>
      <c r="G1039" s="268"/>
      <c r="H1039" s="271">
        <v>4</v>
      </c>
      <c r="I1039" s="272"/>
      <c r="J1039" s="268"/>
      <c r="K1039" s="268"/>
      <c r="L1039" s="273"/>
      <c r="M1039" s="274"/>
      <c r="N1039" s="275"/>
      <c r="O1039" s="275"/>
      <c r="P1039" s="275"/>
      <c r="Q1039" s="275"/>
      <c r="R1039" s="275"/>
      <c r="S1039" s="275"/>
      <c r="T1039" s="276"/>
      <c r="U1039" s="15"/>
      <c r="V1039" s="15"/>
      <c r="W1039" s="15"/>
      <c r="X1039" s="15"/>
      <c r="Y1039" s="15"/>
      <c r="Z1039" s="15"/>
      <c r="AA1039" s="15"/>
      <c r="AB1039" s="15"/>
      <c r="AC1039" s="15"/>
      <c r="AD1039" s="15"/>
      <c r="AE1039" s="15"/>
      <c r="AT1039" s="277" t="s">
        <v>250</v>
      </c>
      <c r="AU1039" s="277" t="s">
        <v>84</v>
      </c>
      <c r="AV1039" s="15" t="s">
        <v>246</v>
      </c>
      <c r="AW1039" s="15" t="s">
        <v>31</v>
      </c>
      <c r="AX1039" s="15" t="s">
        <v>82</v>
      </c>
      <c r="AY1039" s="277" t="s">
        <v>239</v>
      </c>
    </row>
    <row r="1040" s="2" customFormat="1" ht="33" customHeight="1">
      <c r="A1040" s="39"/>
      <c r="B1040" s="40"/>
      <c r="C1040" s="228" t="s">
        <v>1948</v>
      </c>
      <c r="D1040" s="228" t="s">
        <v>241</v>
      </c>
      <c r="E1040" s="229" t="s">
        <v>5069</v>
      </c>
      <c r="F1040" s="230" t="s">
        <v>5070</v>
      </c>
      <c r="G1040" s="231" t="s">
        <v>523</v>
      </c>
      <c r="H1040" s="232">
        <v>3</v>
      </c>
      <c r="I1040" s="233"/>
      <c r="J1040" s="234">
        <f>ROUND(I1040*H1040,2)</f>
        <v>0</v>
      </c>
      <c r="K1040" s="230" t="s">
        <v>1</v>
      </c>
      <c r="L1040" s="45"/>
      <c r="M1040" s="235" t="s">
        <v>1</v>
      </c>
      <c r="N1040" s="236" t="s">
        <v>40</v>
      </c>
      <c r="O1040" s="92"/>
      <c r="P1040" s="237">
        <f>O1040*H1040</f>
        <v>0</v>
      </c>
      <c r="Q1040" s="237">
        <v>0</v>
      </c>
      <c r="R1040" s="237">
        <f>Q1040*H1040</f>
        <v>0</v>
      </c>
      <c r="S1040" s="237">
        <v>0</v>
      </c>
      <c r="T1040" s="238">
        <f>S1040*H1040</f>
        <v>0</v>
      </c>
      <c r="U1040" s="39"/>
      <c r="V1040" s="39"/>
      <c r="W1040" s="39"/>
      <c r="X1040" s="39"/>
      <c r="Y1040" s="39"/>
      <c r="Z1040" s="39"/>
      <c r="AA1040" s="39"/>
      <c r="AB1040" s="39"/>
      <c r="AC1040" s="39"/>
      <c r="AD1040" s="39"/>
      <c r="AE1040" s="39"/>
      <c r="AR1040" s="239" t="s">
        <v>246</v>
      </c>
      <c r="AT1040" s="239" t="s">
        <v>241</v>
      </c>
      <c r="AU1040" s="239" t="s">
        <v>84</v>
      </c>
      <c r="AY1040" s="18" t="s">
        <v>239</v>
      </c>
      <c r="BE1040" s="240">
        <f>IF(N1040="základní",J1040,0)</f>
        <v>0</v>
      </c>
      <c r="BF1040" s="240">
        <f>IF(N1040="snížená",J1040,0)</f>
        <v>0</v>
      </c>
      <c r="BG1040" s="240">
        <f>IF(N1040="zákl. přenesená",J1040,0)</f>
        <v>0</v>
      </c>
      <c r="BH1040" s="240">
        <f>IF(N1040="sníž. přenesená",J1040,0)</f>
        <v>0</v>
      </c>
      <c r="BI1040" s="240">
        <f>IF(N1040="nulová",J1040,0)</f>
        <v>0</v>
      </c>
      <c r="BJ1040" s="18" t="s">
        <v>82</v>
      </c>
      <c r="BK1040" s="240">
        <f>ROUND(I1040*H1040,2)</f>
        <v>0</v>
      </c>
      <c r="BL1040" s="18" t="s">
        <v>246</v>
      </c>
      <c r="BM1040" s="239" t="s">
        <v>5071</v>
      </c>
    </row>
    <row r="1041" s="2" customFormat="1">
      <c r="A1041" s="39"/>
      <c r="B1041" s="40"/>
      <c r="C1041" s="41"/>
      <c r="D1041" s="241" t="s">
        <v>248</v>
      </c>
      <c r="E1041" s="41"/>
      <c r="F1041" s="242" t="s">
        <v>5070</v>
      </c>
      <c r="G1041" s="41"/>
      <c r="H1041" s="41"/>
      <c r="I1041" s="243"/>
      <c r="J1041" s="41"/>
      <c r="K1041" s="41"/>
      <c r="L1041" s="45"/>
      <c r="M1041" s="244"/>
      <c r="N1041" s="245"/>
      <c r="O1041" s="92"/>
      <c r="P1041" s="92"/>
      <c r="Q1041" s="92"/>
      <c r="R1041" s="92"/>
      <c r="S1041" s="92"/>
      <c r="T1041" s="93"/>
      <c r="U1041" s="39"/>
      <c r="V1041" s="39"/>
      <c r="W1041" s="39"/>
      <c r="X1041" s="39"/>
      <c r="Y1041" s="39"/>
      <c r="Z1041" s="39"/>
      <c r="AA1041" s="39"/>
      <c r="AB1041" s="39"/>
      <c r="AC1041" s="39"/>
      <c r="AD1041" s="39"/>
      <c r="AE1041" s="39"/>
      <c r="AT1041" s="18" t="s">
        <v>248</v>
      </c>
      <c r="AU1041" s="18" t="s">
        <v>84</v>
      </c>
    </row>
    <row r="1042" s="13" customFormat="1">
      <c r="A1042" s="13"/>
      <c r="B1042" s="246"/>
      <c r="C1042" s="247"/>
      <c r="D1042" s="241" t="s">
        <v>250</v>
      </c>
      <c r="E1042" s="248" t="s">
        <v>1</v>
      </c>
      <c r="F1042" s="249" t="s">
        <v>4452</v>
      </c>
      <c r="G1042" s="247"/>
      <c r="H1042" s="248" t="s">
        <v>1</v>
      </c>
      <c r="I1042" s="250"/>
      <c r="J1042" s="247"/>
      <c r="K1042" s="247"/>
      <c r="L1042" s="251"/>
      <c r="M1042" s="252"/>
      <c r="N1042" s="253"/>
      <c r="O1042" s="253"/>
      <c r="P1042" s="253"/>
      <c r="Q1042" s="253"/>
      <c r="R1042" s="253"/>
      <c r="S1042" s="253"/>
      <c r="T1042" s="254"/>
      <c r="U1042" s="13"/>
      <c r="V1042" s="13"/>
      <c r="W1042" s="13"/>
      <c r="X1042" s="13"/>
      <c r="Y1042" s="13"/>
      <c r="Z1042" s="13"/>
      <c r="AA1042" s="13"/>
      <c r="AB1042" s="13"/>
      <c r="AC1042" s="13"/>
      <c r="AD1042" s="13"/>
      <c r="AE1042" s="13"/>
      <c r="AT1042" s="255" t="s">
        <v>250</v>
      </c>
      <c r="AU1042" s="255" t="s">
        <v>84</v>
      </c>
      <c r="AV1042" s="13" t="s">
        <v>82</v>
      </c>
      <c r="AW1042" s="13" t="s">
        <v>31</v>
      </c>
      <c r="AX1042" s="13" t="s">
        <v>75</v>
      </c>
      <c r="AY1042" s="255" t="s">
        <v>239</v>
      </c>
    </row>
    <row r="1043" s="14" customFormat="1">
      <c r="A1043" s="14"/>
      <c r="B1043" s="256"/>
      <c r="C1043" s="257"/>
      <c r="D1043" s="241" t="s">
        <v>250</v>
      </c>
      <c r="E1043" s="258" t="s">
        <v>1</v>
      </c>
      <c r="F1043" s="259" t="s">
        <v>5072</v>
      </c>
      <c r="G1043" s="257"/>
      <c r="H1043" s="260">
        <v>1</v>
      </c>
      <c r="I1043" s="261"/>
      <c r="J1043" s="257"/>
      <c r="K1043" s="257"/>
      <c r="L1043" s="262"/>
      <c r="M1043" s="263"/>
      <c r="N1043" s="264"/>
      <c r="O1043" s="264"/>
      <c r="P1043" s="264"/>
      <c r="Q1043" s="264"/>
      <c r="R1043" s="264"/>
      <c r="S1043" s="264"/>
      <c r="T1043" s="265"/>
      <c r="U1043" s="14"/>
      <c r="V1043" s="14"/>
      <c r="W1043" s="14"/>
      <c r="X1043" s="14"/>
      <c r="Y1043" s="14"/>
      <c r="Z1043" s="14"/>
      <c r="AA1043" s="14"/>
      <c r="AB1043" s="14"/>
      <c r="AC1043" s="14"/>
      <c r="AD1043" s="14"/>
      <c r="AE1043" s="14"/>
      <c r="AT1043" s="266" t="s">
        <v>250</v>
      </c>
      <c r="AU1043" s="266" t="s">
        <v>84</v>
      </c>
      <c r="AV1043" s="14" t="s">
        <v>84</v>
      </c>
      <c r="AW1043" s="14" t="s">
        <v>31</v>
      </c>
      <c r="AX1043" s="14" t="s">
        <v>75</v>
      </c>
      <c r="AY1043" s="266" t="s">
        <v>239</v>
      </c>
    </row>
    <row r="1044" s="14" customFormat="1">
      <c r="A1044" s="14"/>
      <c r="B1044" s="256"/>
      <c r="C1044" s="257"/>
      <c r="D1044" s="241" t="s">
        <v>250</v>
      </c>
      <c r="E1044" s="258" t="s">
        <v>1</v>
      </c>
      <c r="F1044" s="259" t="s">
        <v>5073</v>
      </c>
      <c r="G1044" s="257"/>
      <c r="H1044" s="260">
        <v>1</v>
      </c>
      <c r="I1044" s="261"/>
      <c r="J1044" s="257"/>
      <c r="K1044" s="257"/>
      <c r="L1044" s="262"/>
      <c r="M1044" s="263"/>
      <c r="N1044" s="264"/>
      <c r="O1044" s="264"/>
      <c r="P1044" s="264"/>
      <c r="Q1044" s="264"/>
      <c r="R1044" s="264"/>
      <c r="S1044" s="264"/>
      <c r="T1044" s="265"/>
      <c r="U1044" s="14"/>
      <c r="V1044" s="14"/>
      <c r="W1044" s="14"/>
      <c r="X1044" s="14"/>
      <c r="Y1044" s="14"/>
      <c r="Z1044" s="14"/>
      <c r="AA1044" s="14"/>
      <c r="AB1044" s="14"/>
      <c r="AC1044" s="14"/>
      <c r="AD1044" s="14"/>
      <c r="AE1044" s="14"/>
      <c r="AT1044" s="266" t="s">
        <v>250</v>
      </c>
      <c r="AU1044" s="266" t="s">
        <v>84</v>
      </c>
      <c r="AV1044" s="14" t="s">
        <v>84</v>
      </c>
      <c r="AW1044" s="14" t="s">
        <v>31</v>
      </c>
      <c r="AX1044" s="14" t="s">
        <v>75</v>
      </c>
      <c r="AY1044" s="266" t="s">
        <v>239</v>
      </c>
    </row>
    <row r="1045" s="16" customFormat="1">
      <c r="A1045" s="16"/>
      <c r="B1045" s="291"/>
      <c r="C1045" s="292"/>
      <c r="D1045" s="241" t="s">
        <v>250</v>
      </c>
      <c r="E1045" s="293" t="s">
        <v>1</v>
      </c>
      <c r="F1045" s="294" t="s">
        <v>5074</v>
      </c>
      <c r="G1045" s="292"/>
      <c r="H1045" s="295">
        <v>2</v>
      </c>
      <c r="I1045" s="296"/>
      <c r="J1045" s="292"/>
      <c r="K1045" s="292"/>
      <c r="L1045" s="297"/>
      <c r="M1045" s="298"/>
      <c r="N1045" s="299"/>
      <c r="O1045" s="299"/>
      <c r="P1045" s="299"/>
      <c r="Q1045" s="299"/>
      <c r="R1045" s="299"/>
      <c r="S1045" s="299"/>
      <c r="T1045" s="300"/>
      <c r="U1045" s="16"/>
      <c r="V1045" s="16"/>
      <c r="W1045" s="16"/>
      <c r="X1045" s="16"/>
      <c r="Y1045" s="16"/>
      <c r="Z1045" s="16"/>
      <c r="AA1045" s="16"/>
      <c r="AB1045" s="16"/>
      <c r="AC1045" s="16"/>
      <c r="AD1045" s="16"/>
      <c r="AE1045" s="16"/>
      <c r="AT1045" s="301" t="s">
        <v>250</v>
      </c>
      <c r="AU1045" s="301" t="s">
        <v>84</v>
      </c>
      <c r="AV1045" s="16" t="s">
        <v>107</v>
      </c>
      <c r="AW1045" s="16" t="s">
        <v>31</v>
      </c>
      <c r="AX1045" s="16" t="s">
        <v>75</v>
      </c>
      <c r="AY1045" s="301" t="s">
        <v>239</v>
      </c>
    </row>
    <row r="1046" s="14" customFormat="1">
      <c r="A1046" s="14"/>
      <c r="B1046" s="256"/>
      <c r="C1046" s="257"/>
      <c r="D1046" s="241" t="s">
        <v>250</v>
      </c>
      <c r="E1046" s="258" t="s">
        <v>1</v>
      </c>
      <c r="F1046" s="259" t="s">
        <v>5055</v>
      </c>
      <c r="G1046" s="257"/>
      <c r="H1046" s="260">
        <v>1</v>
      </c>
      <c r="I1046" s="261"/>
      <c r="J1046" s="257"/>
      <c r="K1046" s="257"/>
      <c r="L1046" s="262"/>
      <c r="M1046" s="263"/>
      <c r="N1046" s="264"/>
      <c r="O1046" s="264"/>
      <c r="P1046" s="264"/>
      <c r="Q1046" s="264"/>
      <c r="R1046" s="264"/>
      <c r="S1046" s="264"/>
      <c r="T1046" s="265"/>
      <c r="U1046" s="14"/>
      <c r="V1046" s="14"/>
      <c r="W1046" s="14"/>
      <c r="X1046" s="14"/>
      <c r="Y1046" s="14"/>
      <c r="Z1046" s="14"/>
      <c r="AA1046" s="14"/>
      <c r="AB1046" s="14"/>
      <c r="AC1046" s="14"/>
      <c r="AD1046" s="14"/>
      <c r="AE1046" s="14"/>
      <c r="AT1046" s="266" t="s">
        <v>250</v>
      </c>
      <c r="AU1046" s="266" t="s">
        <v>84</v>
      </c>
      <c r="AV1046" s="14" t="s">
        <v>84</v>
      </c>
      <c r="AW1046" s="14" t="s">
        <v>31</v>
      </c>
      <c r="AX1046" s="14" t="s">
        <v>75</v>
      </c>
      <c r="AY1046" s="266" t="s">
        <v>239</v>
      </c>
    </row>
    <row r="1047" s="16" customFormat="1">
      <c r="A1047" s="16"/>
      <c r="B1047" s="291"/>
      <c r="C1047" s="292"/>
      <c r="D1047" s="241" t="s">
        <v>250</v>
      </c>
      <c r="E1047" s="293" t="s">
        <v>1</v>
      </c>
      <c r="F1047" s="294" t="s">
        <v>1211</v>
      </c>
      <c r="G1047" s="292"/>
      <c r="H1047" s="295">
        <v>1</v>
      </c>
      <c r="I1047" s="296"/>
      <c r="J1047" s="292"/>
      <c r="K1047" s="292"/>
      <c r="L1047" s="297"/>
      <c r="M1047" s="298"/>
      <c r="N1047" s="299"/>
      <c r="O1047" s="299"/>
      <c r="P1047" s="299"/>
      <c r="Q1047" s="299"/>
      <c r="R1047" s="299"/>
      <c r="S1047" s="299"/>
      <c r="T1047" s="300"/>
      <c r="U1047" s="16"/>
      <c r="V1047" s="16"/>
      <c r="W1047" s="16"/>
      <c r="X1047" s="16"/>
      <c r="Y1047" s="16"/>
      <c r="Z1047" s="16"/>
      <c r="AA1047" s="16"/>
      <c r="AB1047" s="16"/>
      <c r="AC1047" s="16"/>
      <c r="AD1047" s="16"/>
      <c r="AE1047" s="16"/>
      <c r="AT1047" s="301" t="s">
        <v>250</v>
      </c>
      <c r="AU1047" s="301" t="s">
        <v>84</v>
      </c>
      <c r="AV1047" s="16" t="s">
        <v>107</v>
      </c>
      <c r="AW1047" s="16" t="s">
        <v>31</v>
      </c>
      <c r="AX1047" s="16" t="s">
        <v>75</v>
      </c>
      <c r="AY1047" s="301" t="s">
        <v>239</v>
      </c>
    </row>
    <row r="1048" s="15" customFormat="1">
      <c r="A1048" s="15"/>
      <c r="B1048" s="267"/>
      <c r="C1048" s="268"/>
      <c r="D1048" s="241" t="s">
        <v>250</v>
      </c>
      <c r="E1048" s="269" t="s">
        <v>1</v>
      </c>
      <c r="F1048" s="270" t="s">
        <v>277</v>
      </c>
      <c r="G1048" s="268"/>
      <c r="H1048" s="271">
        <v>3</v>
      </c>
      <c r="I1048" s="272"/>
      <c r="J1048" s="268"/>
      <c r="K1048" s="268"/>
      <c r="L1048" s="273"/>
      <c r="M1048" s="274"/>
      <c r="N1048" s="275"/>
      <c r="O1048" s="275"/>
      <c r="P1048" s="275"/>
      <c r="Q1048" s="275"/>
      <c r="R1048" s="275"/>
      <c r="S1048" s="275"/>
      <c r="T1048" s="276"/>
      <c r="U1048" s="15"/>
      <c r="V1048" s="15"/>
      <c r="W1048" s="15"/>
      <c r="X1048" s="15"/>
      <c r="Y1048" s="15"/>
      <c r="Z1048" s="15"/>
      <c r="AA1048" s="15"/>
      <c r="AB1048" s="15"/>
      <c r="AC1048" s="15"/>
      <c r="AD1048" s="15"/>
      <c r="AE1048" s="15"/>
      <c r="AT1048" s="277" t="s">
        <v>250</v>
      </c>
      <c r="AU1048" s="277" t="s">
        <v>84</v>
      </c>
      <c r="AV1048" s="15" t="s">
        <v>246</v>
      </c>
      <c r="AW1048" s="15" t="s">
        <v>31</v>
      </c>
      <c r="AX1048" s="15" t="s">
        <v>82</v>
      </c>
      <c r="AY1048" s="277" t="s">
        <v>239</v>
      </c>
    </row>
    <row r="1049" s="2" customFormat="1" ht="21.75" customHeight="1">
      <c r="A1049" s="39"/>
      <c r="B1049" s="40"/>
      <c r="C1049" s="302" t="s">
        <v>1953</v>
      </c>
      <c r="D1049" s="302" t="s">
        <v>1240</v>
      </c>
      <c r="E1049" s="303" t="s">
        <v>5075</v>
      </c>
      <c r="F1049" s="304" t="s">
        <v>5076</v>
      </c>
      <c r="G1049" s="305" t="s">
        <v>523</v>
      </c>
      <c r="H1049" s="306">
        <v>2</v>
      </c>
      <c r="I1049" s="307"/>
      <c r="J1049" s="308">
        <f>ROUND(I1049*H1049,2)</f>
        <v>0</v>
      </c>
      <c r="K1049" s="304" t="s">
        <v>1</v>
      </c>
      <c r="L1049" s="309"/>
      <c r="M1049" s="310" t="s">
        <v>1</v>
      </c>
      <c r="N1049" s="311" t="s">
        <v>40</v>
      </c>
      <c r="O1049" s="92"/>
      <c r="P1049" s="237">
        <f>O1049*H1049</f>
        <v>0</v>
      </c>
      <c r="Q1049" s="237">
        <v>0.0074999999999999997</v>
      </c>
      <c r="R1049" s="237">
        <f>Q1049*H1049</f>
        <v>0.014999999999999999</v>
      </c>
      <c r="S1049" s="237">
        <v>0</v>
      </c>
      <c r="T1049" s="238">
        <f>S1049*H1049</f>
        <v>0</v>
      </c>
      <c r="U1049" s="39"/>
      <c r="V1049" s="39"/>
      <c r="W1049" s="39"/>
      <c r="X1049" s="39"/>
      <c r="Y1049" s="39"/>
      <c r="Z1049" s="39"/>
      <c r="AA1049" s="39"/>
      <c r="AB1049" s="39"/>
      <c r="AC1049" s="39"/>
      <c r="AD1049" s="39"/>
      <c r="AE1049" s="39"/>
      <c r="AR1049" s="239" t="s">
        <v>299</v>
      </c>
      <c r="AT1049" s="239" t="s">
        <v>1240</v>
      </c>
      <c r="AU1049" s="239" t="s">
        <v>84</v>
      </c>
      <c r="AY1049" s="18" t="s">
        <v>239</v>
      </c>
      <c r="BE1049" s="240">
        <f>IF(N1049="základní",J1049,0)</f>
        <v>0</v>
      </c>
      <c r="BF1049" s="240">
        <f>IF(N1049="snížená",J1049,0)</f>
        <v>0</v>
      </c>
      <c r="BG1049" s="240">
        <f>IF(N1049="zákl. přenesená",J1049,0)</f>
        <v>0</v>
      </c>
      <c r="BH1049" s="240">
        <f>IF(N1049="sníž. přenesená",J1049,0)</f>
        <v>0</v>
      </c>
      <c r="BI1049" s="240">
        <f>IF(N1049="nulová",J1049,0)</f>
        <v>0</v>
      </c>
      <c r="BJ1049" s="18" t="s">
        <v>82</v>
      </c>
      <c r="BK1049" s="240">
        <f>ROUND(I1049*H1049,2)</f>
        <v>0</v>
      </c>
      <c r="BL1049" s="18" t="s">
        <v>246</v>
      </c>
      <c r="BM1049" s="239" t="s">
        <v>5077</v>
      </c>
    </row>
    <row r="1050" s="2" customFormat="1">
      <c r="A1050" s="39"/>
      <c r="B1050" s="40"/>
      <c r="C1050" s="41"/>
      <c r="D1050" s="241" t="s">
        <v>248</v>
      </c>
      <c r="E1050" s="41"/>
      <c r="F1050" s="242" t="s">
        <v>5076</v>
      </c>
      <c r="G1050" s="41"/>
      <c r="H1050" s="41"/>
      <c r="I1050" s="243"/>
      <c r="J1050" s="41"/>
      <c r="K1050" s="41"/>
      <c r="L1050" s="45"/>
      <c r="M1050" s="244"/>
      <c r="N1050" s="245"/>
      <c r="O1050" s="92"/>
      <c r="P1050" s="92"/>
      <c r="Q1050" s="92"/>
      <c r="R1050" s="92"/>
      <c r="S1050" s="92"/>
      <c r="T1050" s="93"/>
      <c r="U1050" s="39"/>
      <c r="V1050" s="39"/>
      <c r="W1050" s="39"/>
      <c r="X1050" s="39"/>
      <c r="Y1050" s="39"/>
      <c r="Z1050" s="39"/>
      <c r="AA1050" s="39"/>
      <c r="AB1050" s="39"/>
      <c r="AC1050" s="39"/>
      <c r="AD1050" s="39"/>
      <c r="AE1050" s="39"/>
      <c r="AT1050" s="18" t="s">
        <v>248</v>
      </c>
      <c r="AU1050" s="18" t="s">
        <v>84</v>
      </c>
    </row>
    <row r="1051" s="13" customFormat="1">
      <c r="A1051" s="13"/>
      <c r="B1051" s="246"/>
      <c r="C1051" s="247"/>
      <c r="D1051" s="241" t="s">
        <v>250</v>
      </c>
      <c r="E1051" s="248" t="s">
        <v>1</v>
      </c>
      <c r="F1051" s="249" t="s">
        <v>4452</v>
      </c>
      <c r="G1051" s="247"/>
      <c r="H1051" s="248" t="s">
        <v>1</v>
      </c>
      <c r="I1051" s="250"/>
      <c r="J1051" s="247"/>
      <c r="K1051" s="247"/>
      <c r="L1051" s="251"/>
      <c r="M1051" s="252"/>
      <c r="N1051" s="253"/>
      <c r="O1051" s="253"/>
      <c r="P1051" s="253"/>
      <c r="Q1051" s="253"/>
      <c r="R1051" s="253"/>
      <c r="S1051" s="253"/>
      <c r="T1051" s="254"/>
      <c r="U1051" s="13"/>
      <c r="V1051" s="13"/>
      <c r="W1051" s="13"/>
      <c r="X1051" s="13"/>
      <c r="Y1051" s="13"/>
      <c r="Z1051" s="13"/>
      <c r="AA1051" s="13"/>
      <c r="AB1051" s="13"/>
      <c r="AC1051" s="13"/>
      <c r="AD1051" s="13"/>
      <c r="AE1051" s="13"/>
      <c r="AT1051" s="255" t="s">
        <v>250</v>
      </c>
      <c r="AU1051" s="255" t="s">
        <v>84</v>
      </c>
      <c r="AV1051" s="13" t="s">
        <v>82</v>
      </c>
      <c r="AW1051" s="13" t="s">
        <v>31</v>
      </c>
      <c r="AX1051" s="13" t="s">
        <v>75</v>
      </c>
      <c r="AY1051" s="255" t="s">
        <v>239</v>
      </c>
    </row>
    <row r="1052" s="14" customFormat="1">
      <c r="A1052" s="14"/>
      <c r="B1052" s="256"/>
      <c r="C1052" s="257"/>
      <c r="D1052" s="241" t="s">
        <v>250</v>
      </c>
      <c r="E1052" s="258" t="s">
        <v>1</v>
      </c>
      <c r="F1052" s="259" t="s">
        <v>5072</v>
      </c>
      <c r="G1052" s="257"/>
      <c r="H1052" s="260">
        <v>1</v>
      </c>
      <c r="I1052" s="261"/>
      <c r="J1052" s="257"/>
      <c r="K1052" s="257"/>
      <c r="L1052" s="262"/>
      <c r="M1052" s="263"/>
      <c r="N1052" s="264"/>
      <c r="O1052" s="264"/>
      <c r="P1052" s="264"/>
      <c r="Q1052" s="264"/>
      <c r="R1052" s="264"/>
      <c r="S1052" s="264"/>
      <c r="T1052" s="265"/>
      <c r="U1052" s="14"/>
      <c r="V1052" s="14"/>
      <c r="W1052" s="14"/>
      <c r="X1052" s="14"/>
      <c r="Y1052" s="14"/>
      <c r="Z1052" s="14"/>
      <c r="AA1052" s="14"/>
      <c r="AB1052" s="14"/>
      <c r="AC1052" s="14"/>
      <c r="AD1052" s="14"/>
      <c r="AE1052" s="14"/>
      <c r="AT1052" s="266" t="s">
        <v>250</v>
      </c>
      <c r="AU1052" s="266" t="s">
        <v>84</v>
      </c>
      <c r="AV1052" s="14" t="s">
        <v>84</v>
      </c>
      <c r="AW1052" s="14" t="s">
        <v>31</v>
      </c>
      <c r="AX1052" s="14" t="s">
        <v>75</v>
      </c>
      <c r="AY1052" s="266" t="s">
        <v>239</v>
      </c>
    </row>
    <row r="1053" s="14" customFormat="1">
      <c r="A1053" s="14"/>
      <c r="B1053" s="256"/>
      <c r="C1053" s="257"/>
      <c r="D1053" s="241" t="s">
        <v>250</v>
      </c>
      <c r="E1053" s="258" t="s">
        <v>1</v>
      </c>
      <c r="F1053" s="259" t="s">
        <v>5073</v>
      </c>
      <c r="G1053" s="257"/>
      <c r="H1053" s="260">
        <v>1</v>
      </c>
      <c r="I1053" s="261"/>
      <c r="J1053" s="257"/>
      <c r="K1053" s="257"/>
      <c r="L1053" s="262"/>
      <c r="M1053" s="263"/>
      <c r="N1053" s="264"/>
      <c r="O1053" s="264"/>
      <c r="P1053" s="264"/>
      <c r="Q1053" s="264"/>
      <c r="R1053" s="264"/>
      <c r="S1053" s="264"/>
      <c r="T1053" s="265"/>
      <c r="U1053" s="14"/>
      <c r="V1053" s="14"/>
      <c r="W1053" s="14"/>
      <c r="X1053" s="14"/>
      <c r="Y1053" s="14"/>
      <c r="Z1053" s="14"/>
      <c r="AA1053" s="14"/>
      <c r="AB1053" s="14"/>
      <c r="AC1053" s="14"/>
      <c r="AD1053" s="14"/>
      <c r="AE1053" s="14"/>
      <c r="AT1053" s="266" t="s">
        <v>250</v>
      </c>
      <c r="AU1053" s="266" t="s">
        <v>84</v>
      </c>
      <c r="AV1053" s="14" t="s">
        <v>84</v>
      </c>
      <c r="AW1053" s="14" t="s">
        <v>31</v>
      </c>
      <c r="AX1053" s="14" t="s">
        <v>75</v>
      </c>
      <c r="AY1053" s="266" t="s">
        <v>239</v>
      </c>
    </row>
    <row r="1054" s="15" customFormat="1">
      <c r="A1054" s="15"/>
      <c r="B1054" s="267"/>
      <c r="C1054" s="268"/>
      <c r="D1054" s="241" t="s">
        <v>250</v>
      </c>
      <c r="E1054" s="269" t="s">
        <v>1</v>
      </c>
      <c r="F1054" s="270" t="s">
        <v>277</v>
      </c>
      <c r="G1054" s="268"/>
      <c r="H1054" s="271">
        <v>2</v>
      </c>
      <c r="I1054" s="272"/>
      <c r="J1054" s="268"/>
      <c r="K1054" s="268"/>
      <c r="L1054" s="273"/>
      <c r="M1054" s="274"/>
      <c r="N1054" s="275"/>
      <c r="O1054" s="275"/>
      <c r="P1054" s="275"/>
      <c r="Q1054" s="275"/>
      <c r="R1054" s="275"/>
      <c r="S1054" s="275"/>
      <c r="T1054" s="276"/>
      <c r="U1054" s="15"/>
      <c r="V1054" s="15"/>
      <c r="W1054" s="15"/>
      <c r="X1054" s="15"/>
      <c r="Y1054" s="15"/>
      <c r="Z1054" s="15"/>
      <c r="AA1054" s="15"/>
      <c r="AB1054" s="15"/>
      <c r="AC1054" s="15"/>
      <c r="AD1054" s="15"/>
      <c r="AE1054" s="15"/>
      <c r="AT1054" s="277" t="s">
        <v>250</v>
      </c>
      <c r="AU1054" s="277" t="s">
        <v>84</v>
      </c>
      <c r="AV1054" s="15" t="s">
        <v>246</v>
      </c>
      <c r="AW1054" s="15" t="s">
        <v>31</v>
      </c>
      <c r="AX1054" s="15" t="s">
        <v>82</v>
      </c>
      <c r="AY1054" s="277" t="s">
        <v>239</v>
      </c>
    </row>
    <row r="1055" s="2" customFormat="1" ht="16.5" customHeight="1">
      <c r="A1055" s="39"/>
      <c r="B1055" s="40"/>
      <c r="C1055" s="302" t="s">
        <v>1940</v>
      </c>
      <c r="D1055" s="302" t="s">
        <v>1240</v>
      </c>
      <c r="E1055" s="303" t="s">
        <v>5078</v>
      </c>
      <c r="F1055" s="304" t="s">
        <v>5079</v>
      </c>
      <c r="G1055" s="305" t="s">
        <v>523</v>
      </c>
      <c r="H1055" s="306">
        <v>1</v>
      </c>
      <c r="I1055" s="307"/>
      <c r="J1055" s="308">
        <f>ROUND(I1055*H1055,2)</f>
        <v>0</v>
      </c>
      <c r="K1055" s="304" t="s">
        <v>1</v>
      </c>
      <c r="L1055" s="309"/>
      <c r="M1055" s="310" t="s">
        <v>1</v>
      </c>
      <c r="N1055" s="311" t="s">
        <v>40</v>
      </c>
      <c r="O1055" s="92"/>
      <c r="P1055" s="237">
        <f>O1055*H1055</f>
        <v>0</v>
      </c>
      <c r="Q1055" s="237">
        <v>0.0030000000000000001</v>
      </c>
      <c r="R1055" s="237">
        <f>Q1055*H1055</f>
        <v>0.0030000000000000001</v>
      </c>
      <c r="S1055" s="237">
        <v>0</v>
      </c>
      <c r="T1055" s="238">
        <f>S1055*H1055</f>
        <v>0</v>
      </c>
      <c r="U1055" s="39"/>
      <c r="V1055" s="39"/>
      <c r="W1055" s="39"/>
      <c r="X1055" s="39"/>
      <c r="Y1055" s="39"/>
      <c r="Z1055" s="39"/>
      <c r="AA1055" s="39"/>
      <c r="AB1055" s="39"/>
      <c r="AC1055" s="39"/>
      <c r="AD1055" s="39"/>
      <c r="AE1055" s="39"/>
      <c r="AR1055" s="239" t="s">
        <v>299</v>
      </c>
      <c r="AT1055" s="239" t="s">
        <v>1240</v>
      </c>
      <c r="AU1055" s="239" t="s">
        <v>84</v>
      </c>
      <c r="AY1055" s="18" t="s">
        <v>239</v>
      </c>
      <c r="BE1055" s="240">
        <f>IF(N1055="základní",J1055,0)</f>
        <v>0</v>
      </c>
      <c r="BF1055" s="240">
        <f>IF(N1055="snížená",J1055,0)</f>
        <v>0</v>
      </c>
      <c r="BG1055" s="240">
        <f>IF(N1055="zákl. přenesená",J1055,0)</f>
        <v>0</v>
      </c>
      <c r="BH1055" s="240">
        <f>IF(N1055="sníž. přenesená",J1055,0)</f>
        <v>0</v>
      </c>
      <c r="BI1055" s="240">
        <f>IF(N1055="nulová",J1055,0)</f>
        <v>0</v>
      </c>
      <c r="BJ1055" s="18" t="s">
        <v>82</v>
      </c>
      <c r="BK1055" s="240">
        <f>ROUND(I1055*H1055,2)</f>
        <v>0</v>
      </c>
      <c r="BL1055" s="18" t="s">
        <v>246</v>
      </c>
      <c r="BM1055" s="239" t="s">
        <v>5080</v>
      </c>
    </row>
    <row r="1056" s="2" customFormat="1">
      <c r="A1056" s="39"/>
      <c r="B1056" s="40"/>
      <c r="C1056" s="41"/>
      <c r="D1056" s="241" t="s">
        <v>248</v>
      </c>
      <c r="E1056" s="41"/>
      <c r="F1056" s="242" t="s">
        <v>5079</v>
      </c>
      <c r="G1056" s="41"/>
      <c r="H1056" s="41"/>
      <c r="I1056" s="243"/>
      <c r="J1056" s="41"/>
      <c r="K1056" s="41"/>
      <c r="L1056" s="45"/>
      <c r="M1056" s="244"/>
      <c r="N1056" s="245"/>
      <c r="O1056" s="92"/>
      <c r="P1056" s="92"/>
      <c r="Q1056" s="92"/>
      <c r="R1056" s="92"/>
      <c r="S1056" s="92"/>
      <c r="T1056" s="93"/>
      <c r="U1056" s="39"/>
      <c r="V1056" s="39"/>
      <c r="W1056" s="39"/>
      <c r="X1056" s="39"/>
      <c r="Y1056" s="39"/>
      <c r="Z1056" s="39"/>
      <c r="AA1056" s="39"/>
      <c r="AB1056" s="39"/>
      <c r="AC1056" s="39"/>
      <c r="AD1056" s="39"/>
      <c r="AE1056" s="39"/>
      <c r="AT1056" s="18" t="s">
        <v>248</v>
      </c>
      <c r="AU1056" s="18" t="s">
        <v>84</v>
      </c>
    </row>
    <row r="1057" s="14" customFormat="1">
      <c r="A1057" s="14"/>
      <c r="B1057" s="256"/>
      <c r="C1057" s="257"/>
      <c r="D1057" s="241" t="s">
        <v>250</v>
      </c>
      <c r="E1057" s="258" t="s">
        <v>1</v>
      </c>
      <c r="F1057" s="259" t="s">
        <v>5055</v>
      </c>
      <c r="G1057" s="257"/>
      <c r="H1057" s="260">
        <v>1</v>
      </c>
      <c r="I1057" s="261"/>
      <c r="J1057" s="257"/>
      <c r="K1057" s="257"/>
      <c r="L1057" s="262"/>
      <c r="M1057" s="263"/>
      <c r="N1057" s="264"/>
      <c r="O1057" s="264"/>
      <c r="P1057" s="264"/>
      <c r="Q1057" s="264"/>
      <c r="R1057" s="264"/>
      <c r="S1057" s="264"/>
      <c r="T1057" s="265"/>
      <c r="U1057" s="14"/>
      <c r="V1057" s="14"/>
      <c r="W1057" s="14"/>
      <c r="X1057" s="14"/>
      <c r="Y1057" s="14"/>
      <c r="Z1057" s="14"/>
      <c r="AA1057" s="14"/>
      <c r="AB1057" s="14"/>
      <c r="AC1057" s="14"/>
      <c r="AD1057" s="14"/>
      <c r="AE1057" s="14"/>
      <c r="AT1057" s="266" t="s">
        <v>250</v>
      </c>
      <c r="AU1057" s="266" t="s">
        <v>84</v>
      </c>
      <c r="AV1057" s="14" t="s">
        <v>84</v>
      </c>
      <c r="AW1057" s="14" t="s">
        <v>31</v>
      </c>
      <c r="AX1057" s="14" t="s">
        <v>75</v>
      </c>
      <c r="AY1057" s="266" t="s">
        <v>239</v>
      </c>
    </row>
    <row r="1058" s="15" customFormat="1">
      <c r="A1058" s="15"/>
      <c r="B1058" s="267"/>
      <c r="C1058" s="268"/>
      <c r="D1058" s="241" t="s">
        <v>250</v>
      </c>
      <c r="E1058" s="269" t="s">
        <v>1</v>
      </c>
      <c r="F1058" s="270" t="s">
        <v>277</v>
      </c>
      <c r="G1058" s="268"/>
      <c r="H1058" s="271">
        <v>1</v>
      </c>
      <c r="I1058" s="272"/>
      <c r="J1058" s="268"/>
      <c r="K1058" s="268"/>
      <c r="L1058" s="273"/>
      <c r="M1058" s="274"/>
      <c r="N1058" s="275"/>
      <c r="O1058" s="275"/>
      <c r="P1058" s="275"/>
      <c r="Q1058" s="275"/>
      <c r="R1058" s="275"/>
      <c r="S1058" s="275"/>
      <c r="T1058" s="276"/>
      <c r="U1058" s="15"/>
      <c r="V1058" s="15"/>
      <c r="W1058" s="15"/>
      <c r="X1058" s="15"/>
      <c r="Y1058" s="15"/>
      <c r="Z1058" s="15"/>
      <c r="AA1058" s="15"/>
      <c r="AB1058" s="15"/>
      <c r="AC1058" s="15"/>
      <c r="AD1058" s="15"/>
      <c r="AE1058" s="15"/>
      <c r="AT1058" s="277" t="s">
        <v>250</v>
      </c>
      <c r="AU1058" s="277" t="s">
        <v>84</v>
      </c>
      <c r="AV1058" s="15" t="s">
        <v>246</v>
      </c>
      <c r="AW1058" s="15" t="s">
        <v>31</v>
      </c>
      <c r="AX1058" s="15" t="s">
        <v>82</v>
      </c>
      <c r="AY1058" s="277" t="s">
        <v>239</v>
      </c>
    </row>
    <row r="1059" s="2" customFormat="1" ht="24.15" customHeight="1">
      <c r="A1059" s="39"/>
      <c r="B1059" s="40"/>
      <c r="C1059" s="228" t="s">
        <v>1963</v>
      </c>
      <c r="D1059" s="228" t="s">
        <v>241</v>
      </c>
      <c r="E1059" s="229" t="s">
        <v>5081</v>
      </c>
      <c r="F1059" s="230" t="s">
        <v>5082</v>
      </c>
      <c r="G1059" s="231" t="s">
        <v>523</v>
      </c>
      <c r="H1059" s="232">
        <v>18</v>
      </c>
      <c r="I1059" s="233"/>
      <c r="J1059" s="234">
        <f>ROUND(I1059*H1059,2)</f>
        <v>0</v>
      </c>
      <c r="K1059" s="230" t="s">
        <v>1</v>
      </c>
      <c r="L1059" s="45"/>
      <c r="M1059" s="235" t="s">
        <v>1</v>
      </c>
      <c r="N1059" s="236" t="s">
        <v>40</v>
      </c>
      <c r="O1059" s="92"/>
      <c r="P1059" s="237">
        <f>O1059*H1059</f>
        <v>0</v>
      </c>
      <c r="Q1059" s="237">
        <v>0.00060999999999999997</v>
      </c>
      <c r="R1059" s="237">
        <f>Q1059*H1059</f>
        <v>0.01098</v>
      </c>
      <c r="S1059" s="237">
        <v>0</v>
      </c>
      <c r="T1059" s="238">
        <f>S1059*H1059</f>
        <v>0</v>
      </c>
      <c r="U1059" s="39"/>
      <c r="V1059" s="39"/>
      <c r="W1059" s="39"/>
      <c r="X1059" s="39"/>
      <c r="Y1059" s="39"/>
      <c r="Z1059" s="39"/>
      <c r="AA1059" s="39"/>
      <c r="AB1059" s="39"/>
      <c r="AC1059" s="39"/>
      <c r="AD1059" s="39"/>
      <c r="AE1059" s="39"/>
      <c r="AR1059" s="239" t="s">
        <v>246</v>
      </c>
      <c r="AT1059" s="239" t="s">
        <v>241</v>
      </c>
      <c r="AU1059" s="239" t="s">
        <v>84</v>
      </c>
      <c r="AY1059" s="18" t="s">
        <v>239</v>
      </c>
      <c r="BE1059" s="240">
        <f>IF(N1059="základní",J1059,0)</f>
        <v>0</v>
      </c>
      <c r="BF1059" s="240">
        <f>IF(N1059="snížená",J1059,0)</f>
        <v>0</v>
      </c>
      <c r="BG1059" s="240">
        <f>IF(N1059="zákl. přenesená",J1059,0)</f>
        <v>0</v>
      </c>
      <c r="BH1059" s="240">
        <f>IF(N1059="sníž. přenesená",J1059,0)</f>
        <v>0</v>
      </c>
      <c r="BI1059" s="240">
        <f>IF(N1059="nulová",J1059,0)</f>
        <v>0</v>
      </c>
      <c r="BJ1059" s="18" t="s">
        <v>82</v>
      </c>
      <c r="BK1059" s="240">
        <f>ROUND(I1059*H1059,2)</f>
        <v>0</v>
      </c>
      <c r="BL1059" s="18" t="s">
        <v>246</v>
      </c>
      <c r="BM1059" s="239" t="s">
        <v>5083</v>
      </c>
    </row>
    <row r="1060" s="2" customFormat="1">
      <c r="A1060" s="39"/>
      <c r="B1060" s="40"/>
      <c r="C1060" s="41"/>
      <c r="D1060" s="241" t="s">
        <v>248</v>
      </c>
      <c r="E1060" s="41"/>
      <c r="F1060" s="242" t="s">
        <v>5082</v>
      </c>
      <c r="G1060" s="41"/>
      <c r="H1060" s="41"/>
      <c r="I1060" s="243"/>
      <c r="J1060" s="41"/>
      <c r="K1060" s="41"/>
      <c r="L1060" s="45"/>
      <c r="M1060" s="244"/>
      <c r="N1060" s="245"/>
      <c r="O1060" s="92"/>
      <c r="P1060" s="92"/>
      <c r="Q1060" s="92"/>
      <c r="R1060" s="92"/>
      <c r="S1060" s="92"/>
      <c r="T1060" s="93"/>
      <c r="U1060" s="39"/>
      <c r="V1060" s="39"/>
      <c r="W1060" s="39"/>
      <c r="X1060" s="39"/>
      <c r="Y1060" s="39"/>
      <c r="Z1060" s="39"/>
      <c r="AA1060" s="39"/>
      <c r="AB1060" s="39"/>
      <c r="AC1060" s="39"/>
      <c r="AD1060" s="39"/>
      <c r="AE1060" s="39"/>
      <c r="AT1060" s="18" t="s">
        <v>248</v>
      </c>
      <c r="AU1060" s="18" t="s">
        <v>84</v>
      </c>
    </row>
    <row r="1061" s="13" customFormat="1">
      <c r="A1061" s="13"/>
      <c r="B1061" s="246"/>
      <c r="C1061" s="247"/>
      <c r="D1061" s="241" t="s">
        <v>250</v>
      </c>
      <c r="E1061" s="248" t="s">
        <v>1</v>
      </c>
      <c r="F1061" s="249" t="s">
        <v>4623</v>
      </c>
      <c r="G1061" s="247"/>
      <c r="H1061" s="248" t="s">
        <v>1</v>
      </c>
      <c r="I1061" s="250"/>
      <c r="J1061" s="247"/>
      <c r="K1061" s="247"/>
      <c r="L1061" s="251"/>
      <c r="M1061" s="252"/>
      <c r="N1061" s="253"/>
      <c r="O1061" s="253"/>
      <c r="P1061" s="253"/>
      <c r="Q1061" s="253"/>
      <c r="R1061" s="253"/>
      <c r="S1061" s="253"/>
      <c r="T1061" s="254"/>
      <c r="U1061" s="13"/>
      <c r="V1061" s="13"/>
      <c r="W1061" s="13"/>
      <c r="X1061" s="13"/>
      <c r="Y1061" s="13"/>
      <c r="Z1061" s="13"/>
      <c r="AA1061" s="13"/>
      <c r="AB1061" s="13"/>
      <c r="AC1061" s="13"/>
      <c r="AD1061" s="13"/>
      <c r="AE1061" s="13"/>
      <c r="AT1061" s="255" t="s">
        <v>250</v>
      </c>
      <c r="AU1061" s="255" t="s">
        <v>84</v>
      </c>
      <c r="AV1061" s="13" t="s">
        <v>82</v>
      </c>
      <c r="AW1061" s="13" t="s">
        <v>31</v>
      </c>
      <c r="AX1061" s="13" t="s">
        <v>75</v>
      </c>
      <c r="AY1061" s="255" t="s">
        <v>239</v>
      </c>
    </row>
    <row r="1062" s="14" customFormat="1">
      <c r="A1062" s="14"/>
      <c r="B1062" s="256"/>
      <c r="C1062" s="257"/>
      <c r="D1062" s="241" t="s">
        <v>250</v>
      </c>
      <c r="E1062" s="258" t="s">
        <v>1</v>
      </c>
      <c r="F1062" s="259" t="s">
        <v>5084</v>
      </c>
      <c r="G1062" s="257"/>
      <c r="H1062" s="260">
        <v>18</v>
      </c>
      <c r="I1062" s="261"/>
      <c r="J1062" s="257"/>
      <c r="K1062" s="257"/>
      <c r="L1062" s="262"/>
      <c r="M1062" s="263"/>
      <c r="N1062" s="264"/>
      <c r="O1062" s="264"/>
      <c r="P1062" s="264"/>
      <c r="Q1062" s="264"/>
      <c r="R1062" s="264"/>
      <c r="S1062" s="264"/>
      <c r="T1062" s="265"/>
      <c r="U1062" s="14"/>
      <c r="V1062" s="14"/>
      <c r="W1062" s="14"/>
      <c r="X1062" s="14"/>
      <c r="Y1062" s="14"/>
      <c r="Z1062" s="14"/>
      <c r="AA1062" s="14"/>
      <c r="AB1062" s="14"/>
      <c r="AC1062" s="14"/>
      <c r="AD1062" s="14"/>
      <c r="AE1062" s="14"/>
      <c r="AT1062" s="266" t="s">
        <v>250</v>
      </c>
      <c r="AU1062" s="266" t="s">
        <v>84</v>
      </c>
      <c r="AV1062" s="14" t="s">
        <v>84</v>
      </c>
      <c r="AW1062" s="14" t="s">
        <v>31</v>
      </c>
      <c r="AX1062" s="14" t="s">
        <v>75</v>
      </c>
      <c r="AY1062" s="266" t="s">
        <v>239</v>
      </c>
    </row>
    <row r="1063" s="15" customFormat="1">
      <c r="A1063" s="15"/>
      <c r="B1063" s="267"/>
      <c r="C1063" s="268"/>
      <c r="D1063" s="241" t="s">
        <v>250</v>
      </c>
      <c r="E1063" s="269" t="s">
        <v>1</v>
      </c>
      <c r="F1063" s="270" t="s">
        <v>277</v>
      </c>
      <c r="G1063" s="268"/>
      <c r="H1063" s="271">
        <v>18</v>
      </c>
      <c r="I1063" s="272"/>
      <c r="J1063" s="268"/>
      <c r="K1063" s="268"/>
      <c r="L1063" s="273"/>
      <c r="M1063" s="274"/>
      <c r="N1063" s="275"/>
      <c r="O1063" s="275"/>
      <c r="P1063" s="275"/>
      <c r="Q1063" s="275"/>
      <c r="R1063" s="275"/>
      <c r="S1063" s="275"/>
      <c r="T1063" s="276"/>
      <c r="U1063" s="15"/>
      <c r="V1063" s="15"/>
      <c r="W1063" s="15"/>
      <c r="X1063" s="15"/>
      <c r="Y1063" s="15"/>
      <c r="Z1063" s="15"/>
      <c r="AA1063" s="15"/>
      <c r="AB1063" s="15"/>
      <c r="AC1063" s="15"/>
      <c r="AD1063" s="15"/>
      <c r="AE1063" s="15"/>
      <c r="AT1063" s="277" t="s">
        <v>250</v>
      </c>
      <c r="AU1063" s="277" t="s">
        <v>84</v>
      </c>
      <c r="AV1063" s="15" t="s">
        <v>246</v>
      </c>
      <c r="AW1063" s="15" t="s">
        <v>31</v>
      </c>
      <c r="AX1063" s="15" t="s">
        <v>82</v>
      </c>
      <c r="AY1063" s="277" t="s">
        <v>239</v>
      </c>
    </row>
    <row r="1064" s="2" customFormat="1" ht="16.5" customHeight="1">
      <c r="A1064" s="39"/>
      <c r="B1064" s="40"/>
      <c r="C1064" s="302" t="s">
        <v>1970</v>
      </c>
      <c r="D1064" s="302" t="s">
        <v>1240</v>
      </c>
      <c r="E1064" s="303" t="s">
        <v>5085</v>
      </c>
      <c r="F1064" s="304" t="s">
        <v>5086</v>
      </c>
      <c r="G1064" s="305" t="s">
        <v>523</v>
      </c>
      <c r="H1064" s="306">
        <v>1</v>
      </c>
      <c r="I1064" s="307"/>
      <c r="J1064" s="308">
        <f>ROUND(I1064*H1064,2)</f>
        <v>0</v>
      </c>
      <c r="K1064" s="304" t="s">
        <v>1</v>
      </c>
      <c r="L1064" s="309"/>
      <c r="M1064" s="310" t="s">
        <v>1</v>
      </c>
      <c r="N1064" s="311" t="s">
        <v>40</v>
      </c>
      <c r="O1064" s="92"/>
      <c r="P1064" s="237">
        <f>O1064*H1064</f>
        <v>0</v>
      </c>
      <c r="Q1064" s="237">
        <v>0.0051999999999999998</v>
      </c>
      <c r="R1064" s="237">
        <f>Q1064*H1064</f>
        <v>0.0051999999999999998</v>
      </c>
      <c r="S1064" s="237">
        <v>0</v>
      </c>
      <c r="T1064" s="238">
        <f>S1064*H1064</f>
        <v>0</v>
      </c>
      <c r="U1064" s="39"/>
      <c r="V1064" s="39"/>
      <c r="W1064" s="39"/>
      <c r="X1064" s="39"/>
      <c r="Y1064" s="39"/>
      <c r="Z1064" s="39"/>
      <c r="AA1064" s="39"/>
      <c r="AB1064" s="39"/>
      <c r="AC1064" s="39"/>
      <c r="AD1064" s="39"/>
      <c r="AE1064" s="39"/>
      <c r="AR1064" s="239" t="s">
        <v>299</v>
      </c>
      <c r="AT1064" s="239" t="s">
        <v>1240</v>
      </c>
      <c r="AU1064" s="239" t="s">
        <v>84</v>
      </c>
      <c r="AY1064" s="18" t="s">
        <v>239</v>
      </c>
      <c r="BE1064" s="240">
        <f>IF(N1064="základní",J1064,0)</f>
        <v>0</v>
      </c>
      <c r="BF1064" s="240">
        <f>IF(N1064="snížená",J1064,0)</f>
        <v>0</v>
      </c>
      <c r="BG1064" s="240">
        <f>IF(N1064="zákl. přenesená",J1064,0)</f>
        <v>0</v>
      </c>
      <c r="BH1064" s="240">
        <f>IF(N1064="sníž. přenesená",J1064,0)</f>
        <v>0</v>
      </c>
      <c r="BI1064" s="240">
        <f>IF(N1064="nulová",J1064,0)</f>
        <v>0</v>
      </c>
      <c r="BJ1064" s="18" t="s">
        <v>82</v>
      </c>
      <c r="BK1064" s="240">
        <f>ROUND(I1064*H1064,2)</f>
        <v>0</v>
      </c>
      <c r="BL1064" s="18" t="s">
        <v>246</v>
      </c>
      <c r="BM1064" s="239" t="s">
        <v>5087</v>
      </c>
    </row>
    <row r="1065" s="2" customFormat="1">
      <c r="A1065" s="39"/>
      <c r="B1065" s="40"/>
      <c r="C1065" s="41"/>
      <c r="D1065" s="241" t="s">
        <v>248</v>
      </c>
      <c r="E1065" s="41"/>
      <c r="F1065" s="242" t="s">
        <v>5086</v>
      </c>
      <c r="G1065" s="41"/>
      <c r="H1065" s="41"/>
      <c r="I1065" s="243"/>
      <c r="J1065" s="41"/>
      <c r="K1065" s="41"/>
      <c r="L1065" s="45"/>
      <c r="M1065" s="244"/>
      <c r="N1065" s="245"/>
      <c r="O1065" s="92"/>
      <c r="P1065" s="92"/>
      <c r="Q1065" s="92"/>
      <c r="R1065" s="92"/>
      <c r="S1065" s="92"/>
      <c r="T1065" s="93"/>
      <c r="U1065" s="39"/>
      <c r="V1065" s="39"/>
      <c r="W1065" s="39"/>
      <c r="X1065" s="39"/>
      <c r="Y1065" s="39"/>
      <c r="Z1065" s="39"/>
      <c r="AA1065" s="39"/>
      <c r="AB1065" s="39"/>
      <c r="AC1065" s="39"/>
      <c r="AD1065" s="39"/>
      <c r="AE1065" s="39"/>
      <c r="AT1065" s="18" t="s">
        <v>248</v>
      </c>
      <c r="AU1065" s="18" t="s">
        <v>84</v>
      </c>
    </row>
    <row r="1066" s="14" customFormat="1">
      <c r="A1066" s="14"/>
      <c r="B1066" s="256"/>
      <c r="C1066" s="257"/>
      <c r="D1066" s="241" t="s">
        <v>250</v>
      </c>
      <c r="E1066" s="258" t="s">
        <v>1</v>
      </c>
      <c r="F1066" s="259" t="s">
        <v>5088</v>
      </c>
      <c r="G1066" s="257"/>
      <c r="H1066" s="260">
        <v>1</v>
      </c>
      <c r="I1066" s="261"/>
      <c r="J1066" s="257"/>
      <c r="K1066" s="257"/>
      <c r="L1066" s="262"/>
      <c r="M1066" s="263"/>
      <c r="N1066" s="264"/>
      <c r="O1066" s="264"/>
      <c r="P1066" s="264"/>
      <c r="Q1066" s="264"/>
      <c r="R1066" s="264"/>
      <c r="S1066" s="264"/>
      <c r="T1066" s="265"/>
      <c r="U1066" s="14"/>
      <c r="V1066" s="14"/>
      <c r="W1066" s="14"/>
      <c r="X1066" s="14"/>
      <c r="Y1066" s="14"/>
      <c r="Z1066" s="14"/>
      <c r="AA1066" s="14"/>
      <c r="AB1066" s="14"/>
      <c r="AC1066" s="14"/>
      <c r="AD1066" s="14"/>
      <c r="AE1066" s="14"/>
      <c r="AT1066" s="266" t="s">
        <v>250</v>
      </c>
      <c r="AU1066" s="266" t="s">
        <v>84</v>
      </c>
      <c r="AV1066" s="14" t="s">
        <v>84</v>
      </c>
      <c r="AW1066" s="14" t="s">
        <v>31</v>
      </c>
      <c r="AX1066" s="14" t="s">
        <v>75</v>
      </c>
      <c r="AY1066" s="266" t="s">
        <v>239</v>
      </c>
    </row>
    <row r="1067" s="15" customFormat="1">
      <c r="A1067" s="15"/>
      <c r="B1067" s="267"/>
      <c r="C1067" s="268"/>
      <c r="D1067" s="241" t="s">
        <v>250</v>
      </c>
      <c r="E1067" s="269" t="s">
        <v>1</v>
      </c>
      <c r="F1067" s="270" t="s">
        <v>277</v>
      </c>
      <c r="G1067" s="268"/>
      <c r="H1067" s="271">
        <v>1</v>
      </c>
      <c r="I1067" s="272"/>
      <c r="J1067" s="268"/>
      <c r="K1067" s="268"/>
      <c r="L1067" s="273"/>
      <c r="M1067" s="274"/>
      <c r="N1067" s="275"/>
      <c r="O1067" s="275"/>
      <c r="P1067" s="275"/>
      <c r="Q1067" s="275"/>
      <c r="R1067" s="275"/>
      <c r="S1067" s="275"/>
      <c r="T1067" s="276"/>
      <c r="U1067" s="15"/>
      <c r="V1067" s="15"/>
      <c r="W1067" s="15"/>
      <c r="X1067" s="15"/>
      <c r="Y1067" s="15"/>
      <c r="Z1067" s="15"/>
      <c r="AA1067" s="15"/>
      <c r="AB1067" s="15"/>
      <c r="AC1067" s="15"/>
      <c r="AD1067" s="15"/>
      <c r="AE1067" s="15"/>
      <c r="AT1067" s="277" t="s">
        <v>250</v>
      </c>
      <c r="AU1067" s="277" t="s">
        <v>84</v>
      </c>
      <c r="AV1067" s="15" t="s">
        <v>246</v>
      </c>
      <c r="AW1067" s="15" t="s">
        <v>31</v>
      </c>
      <c r="AX1067" s="15" t="s">
        <v>82</v>
      </c>
      <c r="AY1067" s="277" t="s">
        <v>239</v>
      </c>
    </row>
    <row r="1068" s="2" customFormat="1" ht="16.5" customHeight="1">
      <c r="A1068" s="39"/>
      <c r="B1068" s="40"/>
      <c r="C1068" s="302" t="s">
        <v>1980</v>
      </c>
      <c r="D1068" s="302" t="s">
        <v>1240</v>
      </c>
      <c r="E1068" s="303" t="s">
        <v>5089</v>
      </c>
      <c r="F1068" s="304" t="s">
        <v>5090</v>
      </c>
      <c r="G1068" s="305" t="s">
        <v>523</v>
      </c>
      <c r="H1068" s="306">
        <v>1</v>
      </c>
      <c r="I1068" s="307"/>
      <c r="J1068" s="308">
        <f>ROUND(I1068*H1068,2)</f>
        <v>0</v>
      </c>
      <c r="K1068" s="304" t="s">
        <v>1</v>
      </c>
      <c r="L1068" s="309"/>
      <c r="M1068" s="310" t="s">
        <v>1</v>
      </c>
      <c r="N1068" s="311" t="s">
        <v>40</v>
      </c>
      <c r="O1068" s="92"/>
      <c r="P1068" s="237">
        <f>O1068*H1068</f>
        <v>0</v>
      </c>
      <c r="Q1068" s="237">
        <v>0.0051999999999999998</v>
      </c>
      <c r="R1068" s="237">
        <f>Q1068*H1068</f>
        <v>0.0051999999999999998</v>
      </c>
      <c r="S1068" s="237">
        <v>0</v>
      </c>
      <c r="T1068" s="238">
        <f>S1068*H1068</f>
        <v>0</v>
      </c>
      <c r="U1068" s="39"/>
      <c r="V1068" s="39"/>
      <c r="W1068" s="39"/>
      <c r="X1068" s="39"/>
      <c r="Y1068" s="39"/>
      <c r="Z1068" s="39"/>
      <c r="AA1068" s="39"/>
      <c r="AB1068" s="39"/>
      <c r="AC1068" s="39"/>
      <c r="AD1068" s="39"/>
      <c r="AE1068" s="39"/>
      <c r="AR1068" s="239" t="s">
        <v>299</v>
      </c>
      <c r="AT1068" s="239" t="s">
        <v>1240</v>
      </c>
      <c r="AU1068" s="239" t="s">
        <v>84</v>
      </c>
      <c r="AY1068" s="18" t="s">
        <v>239</v>
      </c>
      <c r="BE1068" s="240">
        <f>IF(N1068="základní",J1068,0)</f>
        <v>0</v>
      </c>
      <c r="BF1068" s="240">
        <f>IF(N1068="snížená",J1068,0)</f>
        <v>0</v>
      </c>
      <c r="BG1068" s="240">
        <f>IF(N1068="zákl. přenesená",J1068,0)</f>
        <v>0</v>
      </c>
      <c r="BH1068" s="240">
        <f>IF(N1068="sníž. přenesená",J1068,0)</f>
        <v>0</v>
      </c>
      <c r="BI1068" s="240">
        <f>IF(N1068="nulová",J1068,0)</f>
        <v>0</v>
      </c>
      <c r="BJ1068" s="18" t="s">
        <v>82</v>
      </c>
      <c r="BK1068" s="240">
        <f>ROUND(I1068*H1068,2)</f>
        <v>0</v>
      </c>
      <c r="BL1068" s="18" t="s">
        <v>246</v>
      </c>
      <c r="BM1068" s="239" t="s">
        <v>5091</v>
      </c>
    </row>
    <row r="1069" s="2" customFormat="1">
      <c r="A1069" s="39"/>
      <c r="B1069" s="40"/>
      <c r="C1069" s="41"/>
      <c r="D1069" s="241" t="s">
        <v>248</v>
      </c>
      <c r="E1069" s="41"/>
      <c r="F1069" s="242" t="s">
        <v>5092</v>
      </c>
      <c r="G1069" s="41"/>
      <c r="H1069" s="41"/>
      <c r="I1069" s="243"/>
      <c r="J1069" s="41"/>
      <c r="K1069" s="41"/>
      <c r="L1069" s="45"/>
      <c r="M1069" s="244"/>
      <c r="N1069" s="245"/>
      <c r="O1069" s="92"/>
      <c r="P1069" s="92"/>
      <c r="Q1069" s="92"/>
      <c r="R1069" s="92"/>
      <c r="S1069" s="92"/>
      <c r="T1069" s="93"/>
      <c r="U1069" s="39"/>
      <c r="V1069" s="39"/>
      <c r="W1069" s="39"/>
      <c r="X1069" s="39"/>
      <c r="Y1069" s="39"/>
      <c r="Z1069" s="39"/>
      <c r="AA1069" s="39"/>
      <c r="AB1069" s="39"/>
      <c r="AC1069" s="39"/>
      <c r="AD1069" s="39"/>
      <c r="AE1069" s="39"/>
      <c r="AT1069" s="18" t="s">
        <v>248</v>
      </c>
      <c r="AU1069" s="18" t="s">
        <v>84</v>
      </c>
    </row>
    <row r="1070" s="14" customFormat="1">
      <c r="A1070" s="14"/>
      <c r="B1070" s="256"/>
      <c r="C1070" s="257"/>
      <c r="D1070" s="241" t="s">
        <v>250</v>
      </c>
      <c r="E1070" s="258" t="s">
        <v>1</v>
      </c>
      <c r="F1070" s="259" t="s">
        <v>5088</v>
      </c>
      <c r="G1070" s="257"/>
      <c r="H1070" s="260">
        <v>1</v>
      </c>
      <c r="I1070" s="261"/>
      <c r="J1070" s="257"/>
      <c r="K1070" s="257"/>
      <c r="L1070" s="262"/>
      <c r="M1070" s="263"/>
      <c r="N1070" s="264"/>
      <c r="O1070" s="264"/>
      <c r="P1070" s="264"/>
      <c r="Q1070" s="264"/>
      <c r="R1070" s="264"/>
      <c r="S1070" s="264"/>
      <c r="T1070" s="265"/>
      <c r="U1070" s="14"/>
      <c r="V1070" s="14"/>
      <c r="W1070" s="14"/>
      <c r="X1070" s="14"/>
      <c r="Y1070" s="14"/>
      <c r="Z1070" s="14"/>
      <c r="AA1070" s="14"/>
      <c r="AB1070" s="14"/>
      <c r="AC1070" s="14"/>
      <c r="AD1070" s="14"/>
      <c r="AE1070" s="14"/>
      <c r="AT1070" s="266" t="s">
        <v>250</v>
      </c>
      <c r="AU1070" s="266" t="s">
        <v>84</v>
      </c>
      <c r="AV1070" s="14" t="s">
        <v>84</v>
      </c>
      <c r="AW1070" s="14" t="s">
        <v>31</v>
      </c>
      <c r="AX1070" s="14" t="s">
        <v>75</v>
      </c>
      <c r="AY1070" s="266" t="s">
        <v>239</v>
      </c>
    </row>
    <row r="1071" s="15" customFormat="1">
      <c r="A1071" s="15"/>
      <c r="B1071" s="267"/>
      <c r="C1071" s="268"/>
      <c r="D1071" s="241" t="s">
        <v>250</v>
      </c>
      <c r="E1071" s="269" t="s">
        <v>1</v>
      </c>
      <c r="F1071" s="270" t="s">
        <v>277</v>
      </c>
      <c r="G1071" s="268"/>
      <c r="H1071" s="271">
        <v>1</v>
      </c>
      <c r="I1071" s="272"/>
      <c r="J1071" s="268"/>
      <c r="K1071" s="268"/>
      <c r="L1071" s="273"/>
      <c r="M1071" s="274"/>
      <c r="N1071" s="275"/>
      <c r="O1071" s="275"/>
      <c r="P1071" s="275"/>
      <c r="Q1071" s="275"/>
      <c r="R1071" s="275"/>
      <c r="S1071" s="275"/>
      <c r="T1071" s="276"/>
      <c r="U1071" s="15"/>
      <c r="V1071" s="15"/>
      <c r="W1071" s="15"/>
      <c r="X1071" s="15"/>
      <c r="Y1071" s="15"/>
      <c r="Z1071" s="15"/>
      <c r="AA1071" s="15"/>
      <c r="AB1071" s="15"/>
      <c r="AC1071" s="15"/>
      <c r="AD1071" s="15"/>
      <c r="AE1071" s="15"/>
      <c r="AT1071" s="277" t="s">
        <v>250</v>
      </c>
      <c r="AU1071" s="277" t="s">
        <v>84</v>
      </c>
      <c r="AV1071" s="15" t="s">
        <v>246</v>
      </c>
      <c r="AW1071" s="15" t="s">
        <v>31</v>
      </c>
      <c r="AX1071" s="15" t="s">
        <v>82</v>
      </c>
      <c r="AY1071" s="277" t="s">
        <v>239</v>
      </c>
    </row>
    <row r="1072" s="2" customFormat="1" ht="16.5" customHeight="1">
      <c r="A1072" s="39"/>
      <c r="B1072" s="40"/>
      <c r="C1072" s="302" t="s">
        <v>252</v>
      </c>
      <c r="D1072" s="302" t="s">
        <v>1240</v>
      </c>
      <c r="E1072" s="303" t="s">
        <v>5093</v>
      </c>
      <c r="F1072" s="304" t="s">
        <v>5094</v>
      </c>
      <c r="G1072" s="305" t="s">
        <v>523</v>
      </c>
      <c r="H1072" s="306">
        <v>1</v>
      </c>
      <c r="I1072" s="307"/>
      <c r="J1072" s="308">
        <f>ROUND(I1072*H1072,2)</f>
        <v>0</v>
      </c>
      <c r="K1072" s="304" t="s">
        <v>1</v>
      </c>
      <c r="L1072" s="309"/>
      <c r="M1072" s="310" t="s">
        <v>1</v>
      </c>
      <c r="N1072" s="311" t="s">
        <v>40</v>
      </c>
      <c r="O1072" s="92"/>
      <c r="P1072" s="237">
        <f>O1072*H1072</f>
        <v>0</v>
      </c>
      <c r="Q1072" s="237">
        <v>0.0051999999999999998</v>
      </c>
      <c r="R1072" s="237">
        <f>Q1072*H1072</f>
        <v>0.0051999999999999998</v>
      </c>
      <c r="S1072" s="237">
        <v>0</v>
      </c>
      <c r="T1072" s="238">
        <f>S1072*H1072</f>
        <v>0</v>
      </c>
      <c r="U1072" s="39"/>
      <c r="V1072" s="39"/>
      <c r="W1072" s="39"/>
      <c r="X1072" s="39"/>
      <c r="Y1072" s="39"/>
      <c r="Z1072" s="39"/>
      <c r="AA1072" s="39"/>
      <c r="AB1072" s="39"/>
      <c r="AC1072" s="39"/>
      <c r="AD1072" s="39"/>
      <c r="AE1072" s="39"/>
      <c r="AR1072" s="239" t="s">
        <v>299</v>
      </c>
      <c r="AT1072" s="239" t="s">
        <v>1240</v>
      </c>
      <c r="AU1072" s="239" t="s">
        <v>84</v>
      </c>
      <c r="AY1072" s="18" t="s">
        <v>239</v>
      </c>
      <c r="BE1072" s="240">
        <f>IF(N1072="základní",J1072,0)</f>
        <v>0</v>
      </c>
      <c r="BF1072" s="240">
        <f>IF(N1072="snížená",J1072,0)</f>
        <v>0</v>
      </c>
      <c r="BG1072" s="240">
        <f>IF(N1072="zákl. přenesená",J1072,0)</f>
        <v>0</v>
      </c>
      <c r="BH1072" s="240">
        <f>IF(N1072="sníž. přenesená",J1072,0)</f>
        <v>0</v>
      </c>
      <c r="BI1072" s="240">
        <f>IF(N1072="nulová",J1072,0)</f>
        <v>0</v>
      </c>
      <c r="BJ1072" s="18" t="s">
        <v>82</v>
      </c>
      <c r="BK1072" s="240">
        <f>ROUND(I1072*H1072,2)</f>
        <v>0</v>
      </c>
      <c r="BL1072" s="18" t="s">
        <v>246</v>
      </c>
      <c r="BM1072" s="239" t="s">
        <v>5095</v>
      </c>
    </row>
    <row r="1073" s="2" customFormat="1">
      <c r="A1073" s="39"/>
      <c r="B1073" s="40"/>
      <c r="C1073" s="41"/>
      <c r="D1073" s="241" t="s">
        <v>248</v>
      </c>
      <c r="E1073" s="41"/>
      <c r="F1073" s="242" t="s">
        <v>5094</v>
      </c>
      <c r="G1073" s="41"/>
      <c r="H1073" s="41"/>
      <c r="I1073" s="243"/>
      <c r="J1073" s="41"/>
      <c r="K1073" s="41"/>
      <c r="L1073" s="45"/>
      <c r="M1073" s="244"/>
      <c r="N1073" s="245"/>
      <c r="O1073" s="92"/>
      <c r="P1073" s="92"/>
      <c r="Q1073" s="92"/>
      <c r="R1073" s="92"/>
      <c r="S1073" s="92"/>
      <c r="T1073" s="93"/>
      <c r="U1073" s="39"/>
      <c r="V1073" s="39"/>
      <c r="W1073" s="39"/>
      <c r="X1073" s="39"/>
      <c r="Y1073" s="39"/>
      <c r="Z1073" s="39"/>
      <c r="AA1073" s="39"/>
      <c r="AB1073" s="39"/>
      <c r="AC1073" s="39"/>
      <c r="AD1073" s="39"/>
      <c r="AE1073" s="39"/>
      <c r="AT1073" s="18" t="s">
        <v>248</v>
      </c>
      <c r="AU1073" s="18" t="s">
        <v>84</v>
      </c>
    </row>
    <row r="1074" s="14" customFormat="1">
      <c r="A1074" s="14"/>
      <c r="B1074" s="256"/>
      <c r="C1074" s="257"/>
      <c r="D1074" s="241" t="s">
        <v>250</v>
      </c>
      <c r="E1074" s="258" t="s">
        <v>1</v>
      </c>
      <c r="F1074" s="259" t="s">
        <v>5088</v>
      </c>
      <c r="G1074" s="257"/>
      <c r="H1074" s="260">
        <v>1</v>
      </c>
      <c r="I1074" s="261"/>
      <c r="J1074" s="257"/>
      <c r="K1074" s="257"/>
      <c r="L1074" s="262"/>
      <c r="M1074" s="263"/>
      <c r="N1074" s="264"/>
      <c r="O1074" s="264"/>
      <c r="P1074" s="264"/>
      <c r="Q1074" s="264"/>
      <c r="R1074" s="264"/>
      <c r="S1074" s="264"/>
      <c r="T1074" s="265"/>
      <c r="U1074" s="14"/>
      <c r="V1074" s="14"/>
      <c r="W1074" s="14"/>
      <c r="X1074" s="14"/>
      <c r="Y1074" s="14"/>
      <c r="Z1074" s="14"/>
      <c r="AA1074" s="14"/>
      <c r="AB1074" s="14"/>
      <c r="AC1074" s="14"/>
      <c r="AD1074" s="14"/>
      <c r="AE1074" s="14"/>
      <c r="AT1074" s="266" t="s">
        <v>250</v>
      </c>
      <c r="AU1074" s="266" t="s">
        <v>84</v>
      </c>
      <c r="AV1074" s="14" t="s">
        <v>84</v>
      </c>
      <c r="AW1074" s="14" t="s">
        <v>31</v>
      </c>
      <c r="AX1074" s="14" t="s">
        <v>75</v>
      </c>
      <c r="AY1074" s="266" t="s">
        <v>239</v>
      </c>
    </row>
    <row r="1075" s="15" customFormat="1">
      <c r="A1075" s="15"/>
      <c r="B1075" s="267"/>
      <c r="C1075" s="268"/>
      <c r="D1075" s="241" t="s">
        <v>250</v>
      </c>
      <c r="E1075" s="269" t="s">
        <v>1</v>
      </c>
      <c r="F1075" s="270" t="s">
        <v>277</v>
      </c>
      <c r="G1075" s="268"/>
      <c r="H1075" s="271">
        <v>1</v>
      </c>
      <c r="I1075" s="272"/>
      <c r="J1075" s="268"/>
      <c r="K1075" s="268"/>
      <c r="L1075" s="273"/>
      <c r="M1075" s="274"/>
      <c r="N1075" s="275"/>
      <c r="O1075" s="275"/>
      <c r="P1075" s="275"/>
      <c r="Q1075" s="275"/>
      <c r="R1075" s="275"/>
      <c r="S1075" s="275"/>
      <c r="T1075" s="276"/>
      <c r="U1075" s="15"/>
      <c r="V1075" s="15"/>
      <c r="W1075" s="15"/>
      <c r="X1075" s="15"/>
      <c r="Y1075" s="15"/>
      <c r="Z1075" s="15"/>
      <c r="AA1075" s="15"/>
      <c r="AB1075" s="15"/>
      <c r="AC1075" s="15"/>
      <c r="AD1075" s="15"/>
      <c r="AE1075" s="15"/>
      <c r="AT1075" s="277" t="s">
        <v>250</v>
      </c>
      <c r="AU1075" s="277" t="s">
        <v>84</v>
      </c>
      <c r="AV1075" s="15" t="s">
        <v>246</v>
      </c>
      <c r="AW1075" s="15" t="s">
        <v>31</v>
      </c>
      <c r="AX1075" s="15" t="s">
        <v>82</v>
      </c>
      <c r="AY1075" s="277" t="s">
        <v>239</v>
      </c>
    </row>
    <row r="1076" s="2" customFormat="1" ht="16.5" customHeight="1">
      <c r="A1076" s="39"/>
      <c r="B1076" s="40"/>
      <c r="C1076" s="302" t="s">
        <v>1989</v>
      </c>
      <c r="D1076" s="302" t="s">
        <v>1240</v>
      </c>
      <c r="E1076" s="303" t="s">
        <v>5096</v>
      </c>
      <c r="F1076" s="304" t="s">
        <v>5097</v>
      </c>
      <c r="G1076" s="305" t="s">
        <v>523</v>
      </c>
      <c r="H1076" s="306">
        <v>1</v>
      </c>
      <c r="I1076" s="307"/>
      <c r="J1076" s="308">
        <f>ROUND(I1076*H1076,2)</f>
        <v>0</v>
      </c>
      <c r="K1076" s="304" t="s">
        <v>1</v>
      </c>
      <c r="L1076" s="309"/>
      <c r="M1076" s="310" t="s">
        <v>1</v>
      </c>
      <c r="N1076" s="311" t="s">
        <v>40</v>
      </c>
      <c r="O1076" s="92"/>
      <c r="P1076" s="237">
        <f>O1076*H1076</f>
        <v>0</v>
      </c>
      <c r="Q1076" s="237">
        <v>0.0051999999999999998</v>
      </c>
      <c r="R1076" s="237">
        <f>Q1076*H1076</f>
        <v>0.0051999999999999998</v>
      </c>
      <c r="S1076" s="237">
        <v>0</v>
      </c>
      <c r="T1076" s="238">
        <f>S1076*H1076</f>
        <v>0</v>
      </c>
      <c r="U1076" s="39"/>
      <c r="V1076" s="39"/>
      <c r="W1076" s="39"/>
      <c r="X1076" s="39"/>
      <c r="Y1076" s="39"/>
      <c r="Z1076" s="39"/>
      <c r="AA1076" s="39"/>
      <c r="AB1076" s="39"/>
      <c r="AC1076" s="39"/>
      <c r="AD1076" s="39"/>
      <c r="AE1076" s="39"/>
      <c r="AR1076" s="239" t="s">
        <v>299</v>
      </c>
      <c r="AT1076" s="239" t="s">
        <v>1240</v>
      </c>
      <c r="AU1076" s="239" t="s">
        <v>84</v>
      </c>
      <c r="AY1076" s="18" t="s">
        <v>239</v>
      </c>
      <c r="BE1076" s="240">
        <f>IF(N1076="základní",J1076,0)</f>
        <v>0</v>
      </c>
      <c r="BF1076" s="240">
        <f>IF(N1076="snížená",J1076,0)</f>
        <v>0</v>
      </c>
      <c r="BG1076" s="240">
        <f>IF(N1076="zákl. přenesená",J1076,0)</f>
        <v>0</v>
      </c>
      <c r="BH1076" s="240">
        <f>IF(N1076="sníž. přenesená",J1076,0)</f>
        <v>0</v>
      </c>
      <c r="BI1076" s="240">
        <f>IF(N1076="nulová",J1076,0)</f>
        <v>0</v>
      </c>
      <c r="BJ1076" s="18" t="s">
        <v>82</v>
      </c>
      <c r="BK1076" s="240">
        <f>ROUND(I1076*H1076,2)</f>
        <v>0</v>
      </c>
      <c r="BL1076" s="18" t="s">
        <v>246</v>
      </c>
      <c r="BM1076" s="239" t="s">
        <v>5098</v>
      </c>
    </row>
    <row r="1077" s="2" customFormat="1">
      <c r="A1077" s="39"/>
      <c r="B1077" s="40"/>
      <c r="C1077" s="41"/>
      <c r="D1077" s="241" t="s">
        <v>248</v>
      </c>
      <c r="E1077" s="41"/>
      <c r="F1077" s="242" t="s">
        <v>5097</v>
      </c>
      <c r="G1077" s="41"/>
      <c r="H1077" s="41"/>
      <c r="I1077" s="243"/>
      <c r="J1077" s="41"/>
      <c r="K1077" s="41"/>
      <c r="L1077" s="45"/>
      <c r="M1077" s="244"/>
      <c r="N1077" s="245"/>
      <c r="O1077" s="92"/>
      <c r="P1077" s="92"/>
      <c r="Q1077" s="92"/>
      <c r="R1077" s="92"/>
      <c r="S1077" s="92"/>
      <c r="T1077" s="93"/>
      <c r="U1077" s="39"/>
      <c r="V1077" s="39"/>
      <c r="W1077" s="39"/>
      <c r="X1077" s="39"/>
      <c r="Y1077" s="39"/>
      <c r="Z1077" s="39"/>
      <c r="AA1077" s="39"/>
      <c r="AB1077" s="39"/>
      <c r="AC1077" s="39"/>
      <c r="AD1077" s="39"/>
      <c r="AE1077" s="39"/>
      <c r="AT1077" s="18" t="s">
        <v>248</v>
      </c>
      <c r="AU1077" s="18" t="s">
        <v>84</v>
      </c>
    </row>
    <row r="1078" s="14" customFormat="1">
      <c r="A1078" s="14"/>
      <c r="B1078" s="256"/>
      <c r="C1078" s="257"/>
      <c r="D1078" s="241" t="s">
        <v>250</v>
      </c>
      <c r="E1078" s="258" t="s">
        <v>1</v>
      </c>
      <c r="F1078" s="259" t="s">
        <v>5088</v>
      </c>
      <c r="G1078" s="257"/>
      <c r="H1078" s="260">
        <v>1</v>
      </c>
      <c r="I1078" s="261"/>
      <c r="J1078" s="257"/>
      <c r="K1078" s="257"/>
      <c r="L1078" s="262"/>
      <c r="M1078" s="263"/>
      <c r="N1078" s="264"/>
      <c r="O1078" s="264"/>
      <c r="P1078" s="264"/>
      <c r="Q1078" s="264"/>
      <c r="R1078" s="264"/>
      <c r="S1078" s="264"/>
      <c r="T1078" s="265"/>
      <c r="U1078" s="14"/>
      <c r="V1078" s="14"/>
      <c r="W1078" s="14"/>
      <c r="X1078" s="14"/>
      <c r="Y1078" s="14"/>
      <c r="Z1078" s="14"/>
      <c r="AA1078" s="14"/>
      <c r="AB1078" s="14"/>
      <c r="AC1078" s="14"/>
      <c r="AD1078" s="14"/>
      <c r="AE1078" s="14"/>
      <c r="AT1078" s="266" t="s">
        <v>250</v>
      </c>
      <c r="AU1078" s="266" t="s">
        <v>84</v>
      </c>
      <c r="AV1078" s="14" t="s">
        <v>84</v>
      </c>
      <c r="AW1078" s="14" t="s">
        <v>31</v>
      </c>
      <c r="AX1078" s="14" t="s">
        <v>75</v>
      </c>
      <c r="AY1078" s="266" t="s">
        <v>239</v>
      </c>
    </row>
    <row r="1079" s="15" customFormat="1">
      <c r="A1079" s="15"/>
      <c r="B1079" s="267"/>
      <c r="C1079" s="268"/>
      <c r="D1079" s="241" t="s">
        <v>250</v>
      </c>
      <c r="E1079" s="269" t="s">
        <v>1</v>
      </c>
      <c r="F1079" s="270" t="s">
        <v>277</v>
      </c>
      <c r="G1079" s="268"/>
      <c r="H1079" s="271">
        <v>1</v>
      </c>
      <c r="I1079" s="272"/>
      <c r="J1079" s="268"/>
      <c r="K1079" s="268"/>
      <c r="L1079" s="273"/>
      <c r="M1079" s="274"/>
      <c r="N1079" s="275"/>
      <c r="O1079" s="275"/>
      <c r="P1079" s="275"/>
      <c r="Q1079" s="275"/>
      <c r="R1079" s="275"/>
      <c r="S1079" s="275"/>
      <c r="T1079" s="276"/>
      <c r="U1079" s="15"/>
      <c r="V1079" s="15"/>
      <c r="W1079" s="15"/>
      <c r="X1079" s="15"/>
      <c r="Y1079" s="15"/>
      <c r="Z1079" s="15"/>
      <c r="AA1079" s="15"/>
      <c r="AB1079" s="15"/>
      <c r="AC1079" s="15"/>
      <c r="AD1079" s="15"/>
      <c r="AE1079" s="15"/>
      <c r="AT1079" s="277" t="s">
        <v>250</v>
      </c>
      <c r="AU1079" s="277" t="s">
        <v>84</v>
      </c>
      <c r="AV1079" s="15" t="s">
        <v>246</v>
      </c>
      <c r="AW1079" s="15" t="s">
        <v>31</v>
      </c>
      <c r="AX1079" s="15" t="s">
        <v>82</v>
      </c>
      <c r="AY1079" s="277" t="s">
        <v>239</v>
      </c>
    </row>
    <row r="1080" s="2" customFormat="1" ht="16.5" customHeight="1">
      <c r="A1080" s="39"/>
      <c r="B1080" s="40"/>
      <c r="C1080" s="302" t="s">
        <v>1996</v>
      </c>
      <c r="D1080" s="302" t="s">
        <v>1240</v>
      </c>
      <c r="E1080" s="303" t="s">
        <v>5099</v>
      </c>
      <c r="F1080" s="304" t="s">
        <v>5100</v>
      </c>
      <c r="G1080" s="305" t="s">
        <v>523</v>
      </c>
      <c r="H1080" s="306">
        <v>1</v>
      </c>
      <c r="I1080" s="307"/>
      <c r="J1080" s="308">
        <f>ROUND(I1080*H1080,2)</f>
        <v>0</v>
      </c>
      <c r="K1080" s="304" t="s">
        <v>1</v>
      </c>
      <c r="L1080" s="309"/>
      <c r="M1080" s="310" t="s">
        <v>1</v>
      </c>
      <c r="N1080" s="311" t="s">
        <v>40</v>
      </c>
      <c r="O1080" s="92"/>
      <c r="P1080" s="237">
        <f>O1080*H1080</f>
        <v>0</v>
      </c>
      <c r="Q1080" s="237">
        <v>0.0051999999999999998</v>
      </c>
      <c r="R1080" s="237">
        <f>Q1080*H1080</f>
        <v>0.0051999999999999998</v>
      </c>
      <c r="S1080" s="237">
        <v>0</v>
      </c>
      <c r="T1080" s="238">
        <f>S1080*H1080</f>
        <v>0</v>
      </c>
      <c r="U1080" s="39"/>
      <c r="V1080" s="39"/>
      <c r="W1080" s="39"/>
      <c r="X1080" s="39"/>
      <c r="Y1080" s="39"/>
      <c r="Z1080" s="39"/>
      <c r="AA1080" s="39"/>
      <c r="AB1080" s="39"/>
      <c r="AC1080" s="39"/>
      <c r="AD1080" s="39"/>
      <c r="AE1080" s="39"/>
      <c r="AR1080" s="239" t="s">
        <v>299</v>
      </c>
      <c r="AT1080" s="239" t="s">
        <v>1240</v>
      </c>
      <c r="AU1080" s="239" t="s">
        <v>84</v>
      </c>
      <c r="AY1080" s="18" t="s">
        <v>239</v>
      </c>
      <c r="BE1080" s="240">
        <f>IF(N1080="základní",J1080,0)</f>
        <v>0</v>
      </c>
      <c r="BF1080" s="240">
        <f>IF(N1080="snížená",J1080,0)</f>
        <v>0</v>
      </c>
      <c r="BG1080" s="240">
        <f>IF(N1080="zákl. přenesená",J1080,0)</f>
        <v>0</v>
      </c>
      <c r="BH1080" s="240">
        <f>IF(N1080="sníž. přenesená",J1080,0)</f>
        <v>0</v>
      </c>
      <c r="BI1080" s="240">
        <f>IF(N1080="nulová",J1080,0)</f>
        <v>0</v>
      </c>
      <c r="BJ1080" s="18" t="s">
        <v>82</v>
      </c>
      <c r="BK1080" s="240">
        <f>ROUND(I1080*H1080,2)</f>
        <v>0</v>
      </c>
      <c r="BL1080" s="18" t="s">
        <v>246</v>
      </c>
      <c r="BM1080" s="239" t="s">
        <v>5101</v>
      </c>
    </row>
    <row r="1081" s="2" customFormat="1">
      <c r="A1081" s="39"/>
      <c r="B1081" s="40"/>
      <c r="C1081" s="41"/>
      <c r="D1081" s="241" t="s">
        <v>248</v>
      </c>
      <c r="E1081" s="41"/>
      <c r="F1081" s="242" t="s">
        <v>5100</v>
      </c>
      <c r="G1081" s="41"/>
      <c r="H1081" s="41"/>
      <c r="I1081" s="243"/>
      <c r="J1081" s="41"/>
      <c r="K1081" s="41"/>
      <c r="L1081" s="45"/>
      <c r="M1081" s="244"/>
      <c r="N1081" s="245"/>
      <c r="O1081" s="92"/>
      <c r="P1081" s="92"/>
      <c r="Q1081" s="92"/>
      <c r="R1081" s="92"/>
      <c r="S1081" s="92"/>
      <c r="T1081" s="93"/>
      <c r="U1081" s="39"/>
      <c r="V1081" s="39"/>
      <c r="W1081" s="39"/>
      <c r="X1081" s="39"/>
      <c r="Y1081" s="39"/>
      <c r="Z1081" s="39"/>
      <c r="AA1081" s="39"/>
      <c r="AB1081" s="39"/>
      <c r="AC1081" s="39"/>
      <c r="AD1081" s="39"/>
      <c r="AE1081" s="39"/>
      <c r="AT1081" s="18" t="s">
        <v>248</v>
      </c>
      <c r="AU1081" s="18" t="s">
        <v>84</v>
      </c>
    </row>
    <row r="1082" s="14" customFormat="1">
      <c r="A1082" s="14"/>
      <c r="B1082" s="256"/>
      <c r="C1082" s="257"/>
      <c r="D1082" s="241" t="s">
        <v>250</v>
      </c>
      <c r="E1082" s="258" t="s">
        <v>1</v>
      </c>
      <c r="F1082" s="259" t="s">
        <v>5102</v>
      </c>
      <c r="G1082" s="257"/>
      <c r="H1082" s="260">
        <v>1</v>
      </c>
      <c r="I1082" s="261"/>
      <c r="J1082" s="257"/>
      <c r="K1082" s="257"/>
      <c r="L1082" s="262"/>
      <c r="M1082" s="263"/>
      <c r="N1082" s="264"/>
      <c r="O1082" s="264"/>
      <c r="P1082" s="264"/>
      <c r="Q1082" s="264"/>
      <c r="R1082" s="264"/>
      <c r="S1082" s="264"/>
      <c r="T1082" s="265"/>
      <c r="U1082" s="14"/>
      <c r="V1082" s="14"/>
      <c r="W1082" s="14"/>
      <c r="X1082" s="14"/>
      <c r="Y1082" s="14"/>
      <c r="Z1082" s="14"/>
      <c r="AA1082" s="14"/>
      <c r="AB1082" s="14"/>
      <c r="AC1082" s="14"/>
      <c r="AD1082" s="14"/>
      <c r="AE1082" s="14"/>
      <c r="AT1082" s="266" t="s">
        <v>250</v>
      </c>
      <c r="AU1082" s="266" t="s">
        <v>84</v>
      </c>
      <c r="AV1082" s="14" t="s">
        <v>84</v>
      </c>
      <c r="AW1082" s="14" t="s">
        <v>31</v>
      </c>
      <c r="AX1082" s="14" t="s">
        <v>75</v>
      </c>
      <c r="AY1082" s="266" t="s">
        <v>239</v>
      </c>
    </row>
    <row r="1083" s="15" customFormat="1">
      <c r="A1083" s="15"/>
      <c r="B1083" s="267"/>
      <c r="C1083" s="268"/>
      <c r="D1083" s="241" t="s">
        <v>250</v>
      </c>
      <c r="E1083" s="269" t="s">
        <v>1</v>
      </c>
      <c r="F1083" s="270" t="s">
        <v>277</v>
      </c>
      <c r="G1083" s="268"/>
      <c r="H1083" s="271">
        <v>1</v>
      </c>
      <c r="I1083" s="272"/>
      <c r="J1083" s="268"/>
      <c r="K1083" s="268"/>
      <c r="L1083" s="273"/>
      <c r="M1083" s="274"/>
      <c r="N1083" s="275"/>
      <c r="O1083" s="275"/>
      <c r="P1083" s="275"/>
      <c r="Q1083" s="275"/>
      <c r="R1083" s="275"/>
      <c r="S1083" s="275"/>
      <c r="T1083" s="276"/>
      <c r="U1083" s="15"/>
      <c r="V1083" s="15"/>
      <c r="W1083" s="15"/>
      <c r="X1083" s="15"/>
      <c r="Y1083" s="15"/>
      <c r="Z1083" s="15"/>
      <c r="AA1083" s="15"/>
      <c r="AB1083" s="15"/>
      <c r="AC1083" s="15"/>
      <c r="AD1083" s="15"/>
      <c r="AE1083" s="15"/>
      <c r="AT1083" s="277" t="s">
        <v>250</v>
      </c>
      <c r="AU1083" s="277" t="s">
        <v>84</v>
      </c>
      <c r="AV1083" s="15" t="s">
        <v>246</v>
      </c>
      <c r="AW1083" s="15" t="s">
        <v>31</v>
      </c>
      <c r="AX1083" s="15" t="s">
        <v>82</v>
      </c>
      <c r="AY1083" s="277" t="s">
        <v>239</v>
      </c>
    </row>
    <row r="1084" s="2" customFormat="1" ht="16.5" customHeight="1">
      <c r="A1084" s="39"/>
      <c r="B1084" s="40"/>
      <c r="C1084" s="302" t="s">
        <v>2005</v>
      </c>
      <c r="D1084" s="302" t="s">
        <v>1240</v>
      </c>
      <c r="E1084" s="303" t="s">
        <v>5103</v>
      </c>
      <c r="F1084" s="304" t="s">
        <v>5104</v>
      </c>
      <c r="G1084" s="305" t="s">
        <v>523</v>
      </c>
      <c r="H1084" s="306">
        <v>1</v>
      </c>
      <c r="I1084" s="307"/>
      <c r="J1084" s="308">
        <f>ROUND(I1084*H1084,2)</f>
        <v>0</v>
      </c>
      <c r="K1084" s="304" t="s">
        <v>1</v>
      </c>
      <c r="L1084" s="309"/>
      <c r="M1084" s="310" t="s">
        <v>1</v>
      </c>
      <c r="N1084" s="311" t="s">
        <v>40</v>
      </c>
      <c r="O1084" s="92"/>
      <c r="P1084" s="237">
        <f>O1084*H1084</f>
        <v>0</v>
      </c>
      <c r="Q1084" s="237">
        <v>0.0051999999999999998</v>
      </c>
      <c r="R1084" s="237">
        <f>Q1084*H1084</f>
        <v>0.0051999999999999998</v>
      </c>
      <c r="S1084" s="237">
        <v>0</v>
      </c>
      <c r="T1084" s="238">
        <f>S1084*H1084</f>
        <v>0</v>
      </c>
      <c r="U1084" s="39"/>
      <c r="V1084" s="39"/>
      <c r="W1084" s="39"/>
      <c r="X1084" s="39"/>
      <c r="Y1084" s="39"/>
      <c r="Z1084" s="39"/>
      <c r="AA1084" s="39"/>
      <c r="AB1084" s="39"/>
      <c r="AC1084" s="39"/>
      <c r="AD1084" s="39"/>
      <c r="AE1084" s="39"/>
      <c r="AR1084" s="239" t="s">
        <v>299</v>
      </c>
      <c r="AT1084" s="239" t="s">
        <v>1240</v>
      </c>
      <c r="AU1084" s="239" t="s">
        <v>84</v>
      </c>
      <c r="AY1084" s="18" t="s">
        <v>239</v>
      </c>
      <c r="BE1084" s="240">
        <f>IF(N1084="základní",J1084,0)</f>
        <v>0</v>
      </c>
      <c r="BF1084" s="240">
        <f>IF(N1084="snížená",J1084,0)</f>
        <v>0</v>
      </c>
      <c r="BG1084" s="240">
        <f>IF(N1084="zákl. přenesená",J1084,0)</f>
        <v>0</v>
      </c>
      <c r="BH1084" s="240">
        <f>IF(N1084="sníž. přenesená",J1084,0)</f>
        <v>0</v>
      </c>
      <c r="BI1084" s="240">
        <f>IF(N1084="nulová",J1084,0)</f>
        <v>0</v>
      </c>
      <c r="BJ1084" s="18" t="s">
        <v>82</v>
      </c>
      <c r="BK1084" s="240">
        <f>ROUND(I1084*H1084,2)</f>
        <v>0</v>
      </c>
      <c r="BL1084" s="18" t="s">
        <v>246</v>
      </c>
      <c r="BM1084" s="239" t="s">
        <v>5105</v>
      </c>
    </row>
    <row r="1085" s="2" customFormat="1">
      <c r="A1085" s="39"/>
      <c r="B1085" s="40"/>
      <c r="C1085" s="41"/>
      <c r="D1085" s="241" t="s">
        <v>248</v>
      </c>
      <c r="E1085" s="41"/>
      <c r="F1085" s="242" t="s">
        <v>5104</v>
      </c>
      <c r="G1085" s="41"/>
      <c r="H1085" s="41"/>
      <c r="I1085" s="243"/>
      <c r="J1085" s="41"/>
      <c r="K1085" s="41"/>
      <c r="L1085" s="45"/>
      <c r="M1085" s="244"/>
      <c r="N1085" s="245"/>
      <c r="O1085" s="92"/>
      <c r="P1085" s="92"/>
      <c r="Q1085" s="92"/>
      <c r="R1085" s="92"/>
      <c r="S1085" s="92"/>
      <c r="T1085" s="93"/>
      <c r="U1085" s="39"/>
      <c r="V1085" s="39"/>
      <c r="W1085" s="39"/>
      <c r="X1085" s="39"/>
      <c r="Y1085" s="39"/>
      <c r="Z1085" s="39"/>
      <c r="AA1085" s="39"/>
      <c r="AB1085" s="39"/>
      <c r="AC1085" s="39"/>
      <c r="AD1085" s="39"/>
      <c r="AE1085" s="39"/>
      <c r="AT1085" s="18" t="s">
        <v>248</v>
      </c>
      <c r="AU1085" s="18" t="s">
        <v>84</v>
      </c>
    </row>
    <row r="1086" s="14" customFormat="1">
      <c r="A1086" s="14"/>
      <c r="B1086" s="256"/>
      <c r="C1086" s="257"/>
      <c r="D1086" s="241" t="s">
        <v>250</v>
      </c>
      <c r="E1086" s="258" t="s">
        <v>1</v>
      </c>
      <c r="F1086" s="259" t="s">
        <v>5102</v>
      </c>
      <c r="G1086" s="257"/>
      <c r="H1086" s="260">
        <v>1</v>
      </c>
      <c r="I1086" s="261"/>
      <c r="J1086" s="257"/>
      <c r="K1086" s="257"/>
      <c r="L1086" s="262"/>
      <c r="M1086" s="263"/>
      <c r="N1086" s="264"/>
      <c r="O1086" s="264"/>
      <c r="P1086" s="264"/>
      <c r="Q1086" s="264"/>
      <c r="R1086" s="264"/>
      <c r="S1086" s="264"/>
      <c r="T1086" s="265"/>
      <c r="U1086" s="14"/>
      <c r="V1086" s="14"/>
      <c r="W1086" s="14"/>
      <c r="X1086" s="14"/>
      <c r="Y1086" s="14"/>
      <c r="Z1086" s="14"/>
      <c r="AA1086" s="14"/>
      <c r="AB1086" s="14"/>
      <c r="AC1086" s="14"/>
      <c r="AD1086" s="14"/>
      <c r="AE1086" s="14"/>
      <c r="AT1086" s="266" t="s">
        <v>250</v>
      </c>
      <c r="AU1086" s="266" t="s">
        <v>84</v>
      </c>
      <c r="AV1086" s="14" t="s">
        <v>84</v>
      </c>
      <c r="AW1086" s="14" t="s">
        <v>31</v>
      </c>
      <c r="AX1086" s="14" t="s">
        <v>75</v>
      </c>
      <c r="AY1086" s="266" t="s">
        <v>239</v>
      </c>
    </row>
    <row r="1087" s="15" customFormat="1">
      <c r="A1087" s="15"/>
      <c r="B1087" s="267"/>
      <c r="C1087" s="268"/>
      <c r="D1087" s="241" t="s">
        <v>250</v>
      </c>
      <c r="E1087" s="269" t="s">
        <v>1</v>
      </c>
      <c r="F1087" s="270" t="s">
        <v>277</v>
      </c>
      <c r="G1087" s="268"/>
      <c r="H1087" s="271">
        <v>1</v>
      </c>
      <c r="I1087" s="272"/>
      <c r="J1087" s="268"/>
      <c r="K1087" s="268"/>
      <c r="L1087" s="273"/>
      <c r="M1087" s="274"/>
      <c r="N1087" s="275"/>
      <c r="O1087" s="275"/>
      <c r="P1087" s="275"/>
      <c r="Q1087" s="275"/>
      <c r="R1087" s="275"/>
      <c r="S1087" s="275"/>
      <c r="T1087" s="276"/>
      <c r="U1087" s="15"/>
      <c r="V1087" s="15"/>
      <c r="W1087" s="15"/>
      <c r="X1087" s="15"/>
      <c r="Y1087" s="15"/>
      <c r="Z1087" s="15"/>
      <c r="AA1087" s="15"/>
      <c r="AB1087" s="15"/>
      <c r="AC1087" s="15"/>
      <c r="AD1087" s="15"/>
      <c r="AE1087" s="15"/>
      <c r="AT1087" s="277" t="s">
        <v>250</v>
      </c>
      <c r="AU1087" s="277" t="s">
        <v>84</v>
      </c>
      <c r="AV1087" s="15" t="s">
        <v>246</v>
      </c>
      <c r="AW1087" s="15" t="s">
        <v>31</v>
      </c>
      <c r="AX1087" s="15" t="s">
        <v>82</v>
      </c>
      <c r="AY1087" s="277" t="s">
        <v>239</v>
      </c>
    </row>
    <row r="1088" s="2" customFormat="1" ht="16.5" customHeight="1">
      <c r="A1088" s="39"/>
      <c r="B1088" s="40"/>
      <c r="C1088" s="302" t="s">
        <v>2014</v>
      </c>
      <c r="D1088" s="302" t="s">
        <v>1240</v>
      </c>
      <c r="E1088" s="303" t="s">
        <v>5106</v>
      </c>
      <c r="F1088" s="304" t="s">
        <v>5107</v>
      </c>
      <c r="G1088" s="305" t="s">
        <v>523</v>
      </c>
      <c r="H1088" s="306">
        <v>1</v>
      </c>
      <c r="I1088" s="307"/>
      <c r="J1088" s="308">
        <f>ROUND(I1088*H1088,2)</f>
        <v>0</v>
      </c>
      <c r="K1088" s="304" t="s">
        <v>1</v>
      </c>
      <c r="L1088" s="309"/>
      <c r="M1088" s="310" t="s">
        <v>1</v>
      </c>
      <c r="N1088" s="311" t="s">
        <v>40</v>
      </c>
      <c r="O1088" s="92"/>
      <c r="P1088" s="237">
        <f>O1088*H1088</f>
        <v>0</v>
      </c>
      <c r="Q1088" s="237">
        <v>0.0051999999999999998</v>
      </c>
      <c r="R1088" s="237">
        <f>Q1088*H1088</f>
        <v>0.0051999999999999998</v>
      </c>
      <c r="S1088" s="237">
        <v>0</v>
      </c>
      <c r="T1088" s="238">
        <f>S1088*H1088</f>
        <v>0</v>
      </c>
      <c r="U1088" s="39"/>
      <c r="V1088" s="39"/>
      <c r="W1088" s="39"/>
      <c r="X1088" s="39"/>
      <c r="Y1088" s="39"/>
      <c r="Z1088" s="39"/>
      <c r="AA1088" s="39"/>
      <c r="AB1088" s="39"/>
      <c r="AC1088" s="39"/>
      <c r="AD1088" s="39"/>
      <c r="AE1088" s="39"/>
      <c r="AR1088" s="239" t="s">
        <v>299</v>
      </c>
      <c r="AT1088" s="239" t="s">
        <v>1240</v>
      </c>
      <c r="AU1088" s="239" t="s">
        <v>84</v>
      </c>
      <c r="AY1088" s="18" t="s">
        <v>239</v>
      </c>
      <c r="BE1088" s="240">
        <f>IF(N1088="základní",J1088,0)</f>
        <v>0</v>
      </c>
      <c r="BF1088" s="240">
        <f>IF(N1088="snížená",J1088,0)</f>
        <v>0</v>
      </c>
      <c r="BG1088" s="240">
        <f>IF(N1088="zákl. přenesená",J1088,0)</f>
        <v>0</v>
      </c>
      <c r="BH1088" s="240">
        <f>IF(N1088="sníž. přenesená",J1088,0)</f>
        <v>0</v>
      </c>
      <c r="BI1088" s="240">
        <f>IF(N1088="nulová",J1088,0)</f>
        <v>0</v>
      </c>
      <c r="BJ1088" s="18" t="s">
        <v>82</v>
      </c>
      <c r="BK1088" s="240">
        <f>ROUND(I1088*H1088,2)</f>
        <v>0</v>
      </c>
      <c r="BL1088" s="18" t="s">
        <v>246</v>
      </c>
      <c r="BM1088" s="239" t="s">
        <v>5108</v>
      </c>
    </row>
    <row r="1089" s="2" customFormat="1">
      <c r="A1089" s="39"/>
      <c r="B1089" s="40"/>
      <c r="C1089" s="41"/>
      <c r="D1089" s="241" t="s">
        <v>248</v>
      </c>
      <c r="E1089" s="41"/>
      <c r="F1089" s="242" t="s">
        <v>5107</v>
      </c>
      <c r="G1089" s="41"/>
      <c r="H1089" s="41"/>
      <c r="I1089" s="243"/>
      <c r="J1089" s="41"/>
      <c r="K1089" s="41"/>
      <c r="L1089" s="45"/>
      <c r="M1089" s="244"/>
      <c r="N1089" s="245"/>
      <c r="O1089" s="92"/>
      <c r="P1089" s="92"/>
      <c r="Q1089" s="92"/>
      <c r="R1089" s="92"/>
      <c r="S1089" s="92"/>
      <c r="T1089" s="93"/>
      <c r="U1089" s="39"/>
      <c r="V1089" s="39"/>
      <c r="W1089" s="39"/>
      <c r="X1089" s="39"/>
      <c r="Y1089" s="39"/>
      <c r="Z1089" s="39"/>
      <c r="AA1089" s="39"/>
      <c r="AB1089" s="39"/>
      <c r="AC1089" s="39"/>
      <c r="AD1089" s="39"/>
      <c r="AE1089" s="39"/>
      <c r="AT1089" s="18" t="s">
        <v>248</v>
      </c>
      <c r="AU1089" s="18" t="s">
        <v>84</v>
      </c>
    </row>
    <row r="1090" s="14" customFormat="1">
      <c r="A1090" s="14"/>
      <c r="B1090" s="256"/>
      <c r="C1090" s="257"/>
      <c r="D1090" s="241" t="s">
        <v>250</v>
      </c>
      <c r="E1090" s="258" t="s">
        <v>1</v>
      </c>
      <c r="F1090" s="259" t="s">
        <v>5102</v>
      </c>
      <c r="G1090" s="257"/>
      <c r="H1090" s="260">
        <v>1</v>
      </c>
      <c r="I1090" s="261"/>
      <c r="J1090" s="257"/>
      <c r="K1090" s="257"/>
      <c r="L1090" s="262"/>
      <c r="M1090" s="263"/>
      <c r="N1090" s="264"/>
      <c r="O1090" s="264"/>
      <c r="P1090" s="264"/>
      <c r="Q1090" s="264"/>
      <c r="R1090" s="264"/>
      <c r="S1090" s="264"/>
      <c r="T1090" s="265"/>
      <c r="U1090" s="14"/>
      <c r="V1090" s="14"/>
      <c r="W1090" s="14"/>
      <c r="X1090" s="14"/>
      <c r="Y1090" s="14"/>
      <c r="Z1090" s="14"/>
      <c r="AA1090" s="14"/>
      <c r="AB1090" s="14"/>
      <c r="AC1090" s="14"/>
      <c r="AD1090" s="14"/>
      <c r="AE1090" s="14"/>
      <c r="AT1090" s="266" t="s">
        <v>250</v>
      </c>
      <c r="AU1090" s="266" t="s">
        <v>84</v>
      </c>
      <c r="AV1090" s="14" t="s">
        <v>84</v>
      </c>
      <c r="AW1090" s="14" t="s">
        <v>31</v>
      </c>
      <c r="AX1090" s="14" t="s">
        <v>75</v>
      </c>
      <c r="AY1090" s="266" t="s">
        <v>239</v>
      </c>
    </row>
    <row r="1091" s="15" customFormat="1">
      <c r="A1091" s="15"/>
      <c r="B1091" s="267"/>
      <c r="C1091" s="268"/>
      <c r="D1091" s="241" t="s">
        <v>250</v>
      </c>
      <c r="E1091" s="269" t="s">
        <v>1</v>
      </c>
      <c r="F1091" s="270" t="s">
        <v>277</v>
      </c>
      <c r="G1091" s="268"/>
      <c r="H1091" s="271">
        <v>1</v>
      </c>
      <c r="I1091" s="272"/>
      <c r="J1091" s="268"/>
      <c r="K1091" s="268"/>
      <c r="L1091" s="273"/>
      <c r="M1091" s="274"/>
      <c r="N1091" s="275"/>
      <c r="O1091" s="275"/>
      <c r="P1091" s="275"/>
      <c r="Q1091" s="275"/>
      <c r="R1091" s="275"/>
      <c r="S1091" s="275"/>
      <c r="T1091" s="276"/>
      <c r="U1091" s="15"/>
      <c r="V1091" s="15"/>
      <c r="W1091" s="15"/>
      <c r="X1091" s="15"/>
      <c r="Y1091" s="15"/>
      <c r="Z1091" s="15"/>
      <c r="AA1091" s="15"/>
      <c r="AB1091" s="15"/>
      <c r="AC1091" s="15"/>
      <c r="AD1091" s="15"/>
      <c r="AE1091" s="15"/>
      <c r="AT1091" s="277" t="s">
        <v>250</v>
      </c>
      <c r="AU1091" s="277" t="s">
        <v>84</v>
      </c>
      <c r="AV1091" s="15" t="s">
        <v>246</v>
      </c>
      <c r="AW1091" s="15" t="s">
        <v>31</v>
      </c>
      <c r="AX1091" s="15" t="s">
        <v>82</v>
      </c>
      <c r="AY1091" s="277" t="s">
        <v>239</v>
      </c>
    </row>
    <row r="1092" s="2" customFormat="1" ht="16.5" customHeight="1">
      <c r="A1092" s="39"/>
      <c r="B1092" s="40"/>
      <c r="C1092" s="302" t="s">
        <v>2021</v>
      </c>
      <c r="D1092" s="302" t="s">
        <v>1240</v>
      </c>
      <c r="E1092" s="303" t="s">
        <v>5109</v>
      </c>
      <c r="F1092" s="304" t="s">
        <v>5110</v>
      </c>
      <c r="G1092" s="305" t="s">
        <v>523</v>
      </c>
      <c r="H1092" s="306">
        <v>1</v>
      </c>
      <c r="I1092" s="307"/>
      <c r="J1092" s="308">
        <f>ROUND(I1092*H1092,2)</f>
        <v>0</v>
      </c>
      <c r="K1092" s="304" t="s">
        <v>1</v>
      </c>
      <c r="L1092" s="309"/>
      <c r="M1092" s="310" t="s">
        <v>1</v>
      </c>
      <c r="N1092" s="311" t="s">
        <v>40</v>
      </c>
      <c r="O1092" s="92"/>
      <c r="P1092" s="237">
        <f>O1092*H1092</f>
        <v>0</v>
      </c>
      <c r="Q1092" s="237">
        <v>0.0051999999999999998</v>
      </c>
      <c r="R1092" s="237">
        <f>Q1092*H1092</f>
        <v>0.0051999999999999998</v>
      </c>
      <c r="S1092" s="237">
        <v>0</v>
      </c>
      <c r="T1092" s="238">
        <f>S1092*H1092</f>
        <v>0</v>
      </c>
      <c r="U1092" s="39"/>
      <c r="V1092" s="39"/>
      <c r="W1092" s="39"/>
      <c r="X1092" s="39"/>
      <c r="Y1092" s="39"/>
      <c r="Z1092" s="39"/>
      <c r="AA1092" s="39"/>
      <c r="AB1092" s="39"/>
      <c r="AC1092" s="39"/>
      <c r="AD1092" s="39"/>
      <c r="AE1092" s="39"/>
      <c r="AR1092" s="239" t="s">
        <v>299</v>
      </c>
      <c r="AT1092" s="239" t="s">
        <v>1240</v>
      </c>
      <c r="AU1092" s="239" t="s">
        <v>84</v>
      </c>
      <c r="AY1092" s="18" t="s">
        <v>239</v>
      </c>
      <c r="BE1092" s="240">
        <f>IF(N1092="základní",J1092,0)</f>
        <v>0</v>
      </c>
      <c r="BF1092" s="240">
        <f>IF(N1092="snížená",J1092,0)</f>
        <v>0</v>
      </c>
      <c r="BG1092" s="240">
        <f>IF(N1092="zákl. přenesená",J1092,0)</f>
        <v>0</v>
      </c>
      <c r="BH1092" s="240">
        <f>IF(N1092="sníž. přenesená",J1092,0)</f>
        <v>0</v>
      </c>
      <c r="BI1092" s="240">
        <f>IF(N1092="nulová",J1092,0)</f>
        <v>0</v>
      </c>
      <c r="BJ1092" s="18" t="s">
        <v>82</v>
      </c>
      <c r="BK1092" s="240">
        <f>ROUND(I1092*H1092,2)</f>
        <v>0</v>
      </c>
      <c r="BL1092" s="18" t="s">
        <v>246</v>
      </c>
      <c r="BM1092" s="239" t="s">
        <v>5111</v>
      </c>
    </row>
    <row r="1093" s="2" customFormat="1">
      <c r="A1093" s="39"/>
      <c r="B1093" s="40"/>
      <c r="C1093" s="41"/>
      <c r="D1093" s="241" t="s">
        <v>248</v>
      </c>
      <c r="E1093" s="41"/>
      <c r="F1093" s="242" t="s">
        <v>5110</v>
      </c>
      <c r="G1093" s="41"/>
      <c r="H1093" s="41"/>
      <c r="I1093" s="243"/>
      <c r="J1093" s="41"/>
      <c r="K1093" s="41"/>
      <c r="L1093" s="45"/>
      <c r="M1093" s="244"/>
      <c r="N1093" s="245"/>
      <c r="O1093" s="92"/>
      <c r="P1093" s="92"/>
      <c r="Q1093" s="92"/>
      <c r="R1093" s="92"/>
      <c r="S1093" s="92"/>
      <c r="T1093" s="93"/>
      <c r="U1093" s="39"/>
      <c r="V1093" s="39"/>
      <c r="W1093" s="39"/>
      <c r="X1093" s="39"/>
      <c r="Y1093" s="39"/>
      <c r="Z1093" s="39"/>
      <c r="AA1093" s="39"/>
      <c r="AB1093" s="39"/>
      <c r="AC1093" s="39"/>
      <c r="AD1093" s="39"/>
      <c r="AE1093" s="39"/>
      <c r="AT1093" s="18" t="s">
        <v>248</v>
      </c>
      <c r="AU1093" s="18" t="s">
        <v>84</v>
      </c>
    </row>
    <row r="1094" s="14" customFormat="1">
      <c r="A1094" s="14"/>
      <c r="B1094" s="256"/>
      <c r="C1094" s="257"/>
      <c r="D1094" s="241" t="s">
        <v>250</v>
      </c>
      <c r="E1094" s="258" t="s">
        <v>1</v>
      </c>
      <c r="F1094" s="259" t="s">
        <v>5088</v>
      </c>
      <c r="G1094" s="257"/>
      <c r="H1094" s="260">
        <v>1</v>
      </c>
      <c r="I1094" s="261"/>
      <c r="J1094" s="257"/>
      <c r="K1094" s="257"/>
      <c r="L1094" s="262"/>
      <c r="M1094" s="263"/>
      <c r="N1094" s="264"/>
      <c r="O1094" s="264"/>
      <c r="P1094" s="264"/>
      <c r="Q1094" s="264"/>
      <c r="R1094" s="264"/>
      <c r="S1094" s="264"/>
      <c r="T1094" s="265"/>
      <c r="U1094" s="14"/>
      <c r="V1094" s="14"/>
      <c r="W1094" s="14"/>
      <c r="X1094" s="14"/>
      <c r="Y1094" s="14"/>
      <c r="Z1094" s="14"/>
      <c r="AA1094" s="14"/>
      <c r="AB1094" s="14"/>
      <c r="AC1094" s="14"/>
      <c r="AD1094" s="14"/>
      <c r="AE1094" s="14"/>
      <c r="AT1094" s="266" t="s">
        <v>250</v>
      </c>
      <c r="AU1094" s="266" t="s">
        <v>84</v>
      </c>
      <c r="AV1094" s="14" t="s">
        <v>84</v>
      </c>
      <c r="AW1094" s="14" t="s">
        <v>31</v>
      </c>
      <c r="AX1094" s="14" t="s">
        <v>75</v>
      </c>
      <c r="AY1094" s="266" t="s">
        <v>239</v>
      </c>
    </row>
    <row r="1095" s="15" customFormat="1">
      <c r="A1095" s="15"/>
      <c r="B1095" s="267"/>
      <c r="C1095" s="268"/>
      <c r="D1095" s="241" t="s">
        <v>250</v>
      </c>
      <c r="E1095" s="269" t="s">
        <v>1</v>
      </c>
      <c r="F1095" s="270" t="s">
        <v>277</v>
      </c>
      <c r="G1095" s="268"/>
      <c r="H1095" s="271">
        <v>1</v>
      </c>
      <c r="I1095" s="272"/>
      <c r="J1095" s="268"/>
      <c r="K1095" s="268"/>
      <c r="L1095" s="273"/>
      <c r="M1095" s="274"/>
      <c r="N1095" s="275"/>
      <c r="O1095" s="275"/>
      <c r="P1095" s="275"/>
      <c r="Q1095" s="275"/>
      <c r="R1095" s="275"/>
      <c r="S1095" s="275"/>
      <c r="T1095" s="276"/>
      <c r="U1095" s="15"/>
      <c r="V1095" s="15"/>
      <c r="W1095" s="15"/>
      <c r="X1095" s="15"/>
      <c r="Y1095" s="15"/>
      <c r="Z1095" s="15"/>
      <c r="AA1095" s="15"/>
      <c r="AB1095" s="15"/>
      <c r="AC1095" s="15"/>
      <c r="AD1095" s="15"/>
      <c r="AE1095" s="15"/>
      <c r="AT1095" s="277" t="s">
        <v>250</v>
      </c>
      <c r="AU1095" s="277" t="s">
        <v>84</v>
      </c>
      <c r="AV1095" s="15" t="s">
        <v>246</v>
      </c>
      <c r="AW1095" s="15" t="s">
        <v>31</v>
      </c>
      <c r="AX1095" s="15" t="s">
        <v>82</v>
      </c>
      <c r="AY1095" s="277" t="s">
        <v>239</v>
      </c>
    </row>
    <row r="1096" s="2" customFormat="1" ht="16.5" customHeight="1">
      <c r="A1096" s="39"/>
      <c r="B1096" s="40"/>
      <c r="C1096" s="302" t="s">
        <v>2030</v>
      </c>
      <c r="D1096" s="302" t="s">
        <v>1240</v>
      </c>
      <c r="E1096" s="303" t="s">
        <v>5112</v>
      </c>
      <c r="F1096" s="304" t="s">
        <v>5113</v>
      </c>
      <c r="G1096" s="305" t="s">
        <v>523</v>
      </c>
      <c r="H1096" s="306">
        <v>1</v>
      </c>
      <c r="I1096" s="307"/>
      <c r="J1096" s="308">
        <f>ROUND(I1096*H1096,2)</f>
        <v>0</v>
      </c>
      <c r="K1096" s="304" t="s">
        <v>1</v>
      </c>
      <c r="L1096" s="309"/>
      <c r="M1096" s="310" t="s">
        <v>1</v>
      </c>
      <c r="N1096" s="311" t="s">
        <v>40</v>
      </c>
      <c r="O1096" s="92"/>
      <c r="P1096" s="237">
        <f>O1096*H1096</f>
        <v>0</v>
      </c>
      <c r="Q1096" s="237">
        <v>0.0051999999999999998</v>
      </c>
      <c r="R1096" s="237">
        <f>Q1096*H1096</f>
        <v>0.0051999999999999998</v>
      </c>
      <c r="S1096" s="237">
        <v>0</v>
      </c>
      <c r="T1096" s="238">
        <f>S1096*H1096</f>
        <v>0</v>
      </c>
      <c r="U1096" s="39"/>
      <c r="V1096" s="39"/>
      <c r="W1096" s="39"/>
      <c r="X1096" s="39"/>
      <c r="Y1096" s="39"/>
      <c r="Z1096" s="39"/>
      <c r="AA1096" s="39"/>
      <c r="AB1096" s="39"/>
      <c r="AC1096" s="39"/>
      <c r="AD1096" s="39"/>
      <c r="AE1096" s="39"/>
      <c r="AR1096" s="239" t="s">
        <v>299</v>
      </c>
      <c r="AT1096" s="239" t="s">
        <v>1240</v>
      </c>
      <c r="AU1096" s="239" t="s">
        <v>84</v>
      </c>
      <c r="AY1096" s="18" t="s">
        <v>239</v>
      </c>
      <c r="BE1096" s="240">
        <f>IF(N1096="základní",J1096,0)</f>
        <v>0</v>
      </c>
      <c r="BF1096" s="240">
        <f>IF(N1096="snížená",J1096,0)</f>
        <v>0</v>
      </c>
      <c r="BG1096" s="240">
        <f>IF(N1096="zákl. přenesená",J1096,0)</f>
        <v>0</v>
      </c>
      <c r="BH1096" s="240">
        <f>IF(N1096="sníž. přenesená",J1096,0)</f>
        <v>0</v>
      </c>
      <c r="BI1096" s="240">
        <f>IF(N1096="nulová",J1096,0)</f>
        <v>0</v>
      </c>
      <c r="BJ1096" s="18" t="s">
        <v>82</v>
      </c>
      <c r="BK1096" s="240">
        <f>ROUND(I1096*H1096,2)</f>
        <v>0</v>
      </c>
      <c r="BL1096" s="18" t="s">
        <v>246</v>
      </c>
      <c r="BM1096" s="239" t="s">
        <v>5114</v>
      </c>
    </row>
    <row r="1097" s="2" customFormat="1">
      <c r="A1097" s="39"/>
      <c r="B1097" s="40"/>
      <c r="C1097" s="41"/>
      <c r="D1097" s="241" t="s">
        <v>248</v>
      </c>
      <c r="E1097" s="41"/>
      <c r="F1097" s="242" t="s">
        <v>5113</v>
      </c>
      <c r="G1097" s="41"/>
      <c r="H1097" s="41"/>
      <c r="I1097" s="243"/>
      <c r="J1097" s="41"/>
      <c r="K1097" s="41"/>
      <c r="L1097" s="45"/>
      <c r="M1097" s="244"/>
      <c r="N1097" s="245"/>
      <c r="O1097" s="92"/>
      <c r="P1097" s="92"/>
      <c r="Q1097" s="92"/>
      <c r="R1097" s="92"/>
      <c r="S1097" s="92"/>
      <c r="T1097" s="93"/>
      <c r="U1097" s="39"/>
      <c r="V1097" s="39"/>
      <c r="W1097" s="39"/>
      <c r="X1097" s="39"/>
      <c r="Y1097" s="39"/>
      <c r="Z1097" s="39"/>
      <c r="AA1097" s="39"/>
      <c r="AB1097" s="39"/>
      <c r="AC1097" s="39"/>
      <c r="AD1097" s="39"/>
      <c r="AE1097" s="39"/>
      <c r="AT1097" s="18" t="s">
        <v>248</v>
      </c>
      <c r="AU1097" s="18" t="s">
        <v>84</v>
      </c>
    </row>
    <row r="1098" s="14" customFormat="1">
      <c r="A1098" s="14"/>
      <c r="B1098" s="256"/>
      <c r="C1098" s="257"/>
      <c r="D1098" s="241" t="s">
        <v>250</v>
      </c>
      <c r="E1098" s="258" t="s">
        <v>1</v>
      </c>
      <c r="F1098" s="259" t="s">
        <v>5088</v>
      </c>
      <c r="G1098" s="257"/>
      <c r="H1098" s="260">
        <v>1</v>
      </c>
      <c r="I1098" s="261"/>
      <c r="J1098" s="257"/>
      <c r="K1098" s="257"/>
      <c r="L1098" s="262"/>
      <c r="M1098" s="263"/>
      <c r="N1098" s="264"/>
      <c r="O1098" s="264"/>
      <c r="P1098" s="264"/>
      <c r="Q1098" s="264"/>
      <c r="R1098" s="264"/>
      <c r="S1098" s="264"/>
      <c r="T1098" s="265"/>
      <c r="U1098" s="14"/>
      <c r="V1098" s="14"/>
      <c r="W1098" s="14"/>
      <c r="X1098" s="14"/>
      <c r="Y1098" s="14"/>
      <c r="Z1098" s="14"/>
      <c r="AA1098" s="14"/>
      <c r="AB1098" s="14"/>
      <c r="AC1098" s="14"/>
      <c r="AD1098" s="14"/>
      <c r="AE1098" s="14"/>
      <c r="AT1098" s="266" t="s">
        <v>250</v>
      </c>
      <c r="AU1098" s="266" t="s">
        <v>84</v>
      </c>
      <c r="AV1098" s="14" t="s">
        <v>84</v>
      </c>
      <c r="AW1098" s="14" t="s">
        <v>31</v>
      </c>
      <c r="AX1098" s="14" t="s">
        <v>75</v>
      </c>
      <c r="AY1098" s="266" t="s">
        <v>239</v>
      </c>
    </row>
    <row r="1099" s="15" customFormat="1">
      <c r="A1099" s="15"/>
      <c r="B1099" s="267"/>
      <c r="C1099" s="268"/>
      <c r="D1099" s="241" t="s">
        <v>250</v>
      </c>
      <c r="E1099" s="269" t="s">
        <v>1</v>
      </c>
      <c r="F1099" s="270" t="s">
        <v>277</v>
      </c>
      <c r="G1099" s="268"/>
      <c r="H1099" s="271">
        <v>1</v>
      </c>
      <c r="I1099" s="272"/>
      <c r="J1099" s="268"/>
      <c r="K1099" s="268"/>
      <c r="L1099" s="273"/>
      <c r="M1099" s="274"/>
      <c r="N1099" s="275"/>
      <c r="O1099" s="275"/>
      <c r="P1099" s="275"/>
      <c r="Q1099" s="275"/>
      <c r="R1099" s="275"/>
      <c r="S1099" s="275"/>
      <c r="T1099" s="276"/>
      <c r="U1099" s="15"/>
      <c r="V1099" s="15"/>
      <c r="W1099" s="15"/>
      <c r="X1099" s="15"/>
      <c r="Y1099" s="15"/>
      <c r="Z1099" s="15"/>
      <c r="AA1099" s="15"/>
      <c r="AB1099" s="15"/>
      <c r="AC1099" s="15"/>
      <c r="AD1099" s="15"/>
      <c r="AE1099" s="15"/>
      <c r="AT1099" s="277" t="s">
        <v>250</v>
      </c>
      <c r="AU1099" s="277" t="s">
        <v>84</v>
      </c>
      <c r="AV1099" s="15" t="s">
        <v>246</v>
      </c>
      <c r="AW1099" s="15" t="s">
        <v>31</v>
      </c>
      <c r="AX1099" s="15" t="s">
        <v>82</v>
      </c>
      <c r="AY1099" s="277" t="s">
        <v>239</v>
      </c>
    </row>
    <row r="1100" s="2" customFormat="1" ht="16.5" customHeight="1">
      <c r="A1100" s="39"/>
      <c r="B1100" s="40"/>
      <c r="C1100" s="302" t="s">
        <v>2036</v>
      </c>
      <c r="D1100" s="302" t="s">
        <v>1240</v>
      </c>
      <c r="E1100" s="303" t="s">
        <v>5115</v>
      </c>
      <c r="F1100" s="304" t="s">
        <v>5116</v>
      </c>
      <c r="G1100" s="305" t="s">
        <v>523</v>
      </c>
      <c r="H1100" s="306">
        <v>1</v>
      </c>
      <c r="I1100" s="307"/>
      <c r="J1100" s="308">
        <f>ROUND(I1100*H1100,2)</f>
        <v>0</v>
      </c>
      <c r="K1100" s="304" t="s">
        <v>1</v>
      </c>
      <c r="L1100" s="309"/>
      <c r="M1100" s="310" t="s">
        <v>1</v>
      </c>
      <c r="N1100" s="311" t="s">
        <v>40</v>
      </c>
      <c r="O1100" s="92"/>
      <c r="P1100" s="237">
        <f>O1100*H1100</f>
        <v>0</v>
      </c>
      <c r="Q1100" s="237">
        <v>0.0051999999999999998</v>
      </c>
      <c r="R1100" s="237">
        <f>Q1100*H1100</f>
        <v>0.0051999999999999998</v>
      </c>
      <c r="S1100" s="237">
        <v>0</v>
      </c>
      <c r="T1100" s="238">
        <f>S1100*H1100</f>
        <v>0</v>
      </c>
      <c r="U1100" s="39"/>
      <c r="V1100" s="39"/>
      <c r="W1100" s="39"/>
      <c r="X1100" s="39"/>
      <c r="Y1100" s="39"/>
      <c r="Z1100" s="39"/>
      <c r="AA1100" s="39"/>
      <c r="AB1100" s="39"/>
      <c r="AC1100" s="39"/>
      <c r="AD1100" s="39"/>
      <c r="AE1100" s="39"/>
      <c r="AR1100" s="239" t="s">
        <v>299</v>
      </c>
      <c r="AT1100" s="239" t="s">
        <v>1240</v>
      </c>
      <c r="AU1100" s="239" t="s">
        <v>84</v>
      </c>
      <c r="AY1100" s="18" t="s">
        <v>239</v>
      </c>
      <c r="BE1100" s="240">
        <f>IF(N1100="základní",J1100,0)</f>
        <v>0</v>
      </c>
      <c r="BF1100" s="240">
        <f>IF(N1100="snížená",J1100,0)</f>
        <v>0</v>
      </c>
      <c r="BG1100" s="240">
        <f>IF(N1100="zákl. přenesená",J1100,0)</f>
        <v>0</v>
      </c>
      <c r="BH1100" s="240">
        <f>IF(N1100="sníž. přenesená",J1100,0)</f>
        <v>0</v>
      </c>
      <c r="BI1100" s="240">
        <f>IF(N1100="nulová",J1100,0)</f>
        <v>0</v>
      </c>
      <c r="BJ1100" s="18" t="s">
        <v>82</v>
      </c>
      <c r="BK1100" s="240">
        <f>ROUND(I1100*H1100,2)</f>
        <v>0</v>
      </c>
      <c r="BL1100" s="18" t="s">
        <v>246</v>
      </c>
      <c r="BM1100" s="239" t="s">
        <v>5117</v>
      </c>
    </row>
    <row r="1101" s="2" customFormat="1">
      <c r="A1101" s="39"/>
      <c r="B1101" s="40"/>
      <c r="C1101" s="41"/>
      <c r="D1101" s="241" t="s">
        <v>248</v>
      </c>
      <c r="E1101" s="41"/>
      <c r="F1101" s="242" t="s">
        <v>5116</v>
      </c>
      <c r="G1101" s="41"/>
      <c r="H1101" s="41"/>
      <c r="I1101" s="243"/>
      <c r="J1101" s="41"/>
      <c r="K1101" s="41"/>
      <c r="L1101" s="45"/>
      <c r="M1101" s="244"/>
      <c r="N1101" s="245"/>
      <c r="O1101" s="92"/>
      <c r="P1101" s="92"/>
      <c r="Q1101" s="92"/>
      <c r="R1101" s="92"/>
      <c r="S1101" s="92"/>
      <c r="T1101" s="93"/>
      <c r="U1101" s="39"/>
      <c r="V1101" s="39"/>
      <c r="W1101" s="39"/>
      <c r="X1101" s="39"/>
      <c r="Y1101" s="39"/>
      <c r="Z1101" s="39"/>
      <c r="AA1101" s="39"/>
      <c r="AB1101" s="39"/>
      <c r="AC1101" s="39"/>
      <c r="AD1101" s="39"/>
      <c r="AE1101" s="39"/>
      <c r="AT1101" s="18" t="s">
        <v>248</v>
      </c>
      <c r="AU1101" s="18" t="s">
        <v>84</v>
      </c>
    </row>
    <row r="1102" s="14" customFormat="1">
      <c r="A1102" s="14"/>
      <c r="B1102" s="256"/>
      <c r="C1102" s="257"/>
      <c r="D1102" s="241" t="s">
        <v>250</v>
      </c>
      <c r="E1102" s="258" t="s">
        <v>1</v>
      </c>
      <c r="F1102" s="259" t="s">
        <v>5088</v>
      </c>
      <c r="G1102" s="257"/>
      <c r="H1102" s="260">
        <v>1</v>
      </c>
      <c r="I1102" s="261"/>
      <c r="J1102" s="257"/>
      <c r="K1102" s="257"/>
      <c r="L1102" s="262"/>
      <c r="M1102" s="263"/>
      <c r="N1102" s="264"/>
      <c r="O1102" s="264"/>
      <c r="P1102" s="264"/>
      <c r="Q1102" s="264"/>
      <c r="R1102" s="264"/>
      <c r="S1102" s="264"/>
      <c r="T1102" s="265"/>
      <c r="U1102" s="14"/>
      <c r="V1102" s="14"/>
      <c r="W1102" s="14"/>
      <c r="X1102" s="14"/>
      <c r="Y1102" s="14"/>
      <c r="Z1102" s="14"/>
      <c r="AA1102" s="14"/>
      <c r="AB1102" s="14"/>
      <c r="AC1102" s="14"/>
      <c r="AD1102" s="14"/>
      <c r="AE1102" s="14"/>
      <c r="AT1102" s="266" t="s">
        <v>250</v>
      </c>
      <c r="AU1102" s="266" t="s">
        <v>84</v>
      </c>
      <c r="AV1102" s="14" t="s">
        <v>84</v>
      </c>
      <c r="AW1102" s="14" t="s">
        <v>31</v>
      </c>
      <c r="AX1102" s="14" t="s">
        <v>75</v>
      </c>
      <c r="AY1102" s="266" t="s">
        <v>239</v>
      </c>
    </row>
    <row r="1103" s="15" customFormat="1">
      <c r="A1103" s="15"/>
      <c r="B1103" s="267"/>
      <c r="C1103" s="268"/>
      <c r="D1103" s="241" t="s">
        <v>250</v>
      </c>
      <c r="E1103" s="269" t="s">
        <v>1</v>
      </c>
      <c r="F1103" s="270" t="s">
        <v>277</v>
      </c>
      <c r="G1103" s="268"/>
      <c r="H1103" s="271">
        <v>1</v>
      </c>
      <c r="I1103" s="272"/>
      <c r="J1103" s="268"/>
      <c r="K1103" s="268"/>
      <c r="L1103" s="273"/>
      <c r="M1103" s="274"/>
      <c r="N1103" s="275"/>
      <c r="O1103" s="275"/>
      <c r="P1103" s="275"/>
      <c r="Q1103" s="275"/>
      <c r="R1103" s="275"/>
      <c r="S1103" s="275"/>
      <c r="T1103" s="276"/>
      <c r="U1103" s="15"/>
      <c r="V1103" s="15"/>
      <c r="W1103" s="15"/>
      <c r="X1103" s="15"/>
      <c r="Y1103" s="15"/>
      <c r="Z1103" s="15"/>
      <c r="AA1103" s="15"/>
      <c r="AB1103" s="15"/>
      <c r="AC1103" s="15"/>
      <c r="AD1103" s="15"/>
      <c r="AE1103" s="15"/>
      <c r="AT1103" s="277" t="s">
        <v>250</v>
      </c>
      <c r="AU1103" s="277" t="s">
        <v>84</v>
      </c>
      <c r="AV1103" s="15" t="s">
        <v>246</v>
      </c>
      <c r="AW1103" s="15" t="s">
        <v>31</v>
      </c>
      <c r="AX1103" s="15" t="s">
        <v>82</v>
      </c>
      <c r="AY1103" s="277" t="s">
        <v>239</v>
      </c>
    </row>
    <row r="1104" s="2" customFormat="1" ht="16.5" customHeight="1">
      <c r="A1104" s="39"/>
      <c r="B1104" s="40"/>
      <c r="C1104" s="302" t="s">
        <v>2039</v>
      </c>
      <c r="D1104" s="302" t="s">
        <v>1240</v>
      </c>
      <c r="E1104" s="303" t="s">
        <v>5118</v>
      </c>
      <c r="F1104" s="304" t="s">
        <v>5119</v>
      </c>
      <c r="G1104" s="305" t="s">
        <v>523</v>
      </c>
      <c r="H1104" s="306">
        <v>1</v>
      </c>
      <c r="I1104" s="307"/>
      <c r="J1104" s="308">
        <f>ROUND(I1104*H1104,2)</f>
        <v>0</v>
      </c>
      <c r="K1104" s="304" t="s">
        <v>1</v>
      </c>
      <c r="L1104" s="309"/>
      <c r="M1104" s="310" t="s">
        <v>1</v>
      </c>
      <c r="N1104" s="311" t="s">
        <v>40</v>
      </c>
      <c r="O1104" s="92"/>
      <c r="P1104" s="237">
        <f>O1104*H1104</f>
        <v>0</v>
      </c>
      <c r="Q1104" s="237">
        <v>0.0051999999999999998</v>
      </c>
      <c r="R1104" s="237">
        <f>Q1104*H1104</f>
        <v>0.0051999999999999998</v>
      </c>
      <c r="S1104" s="237">
        <v>0</v>
      </c>
      <c r="T1104" s="238">
        <f>S1104*H1104</f>
        <v>0</v>
      </c>
      <c r="U1104" s="39"/>
      <c r="V1104" s="39"/>
      <c r="W1104" s="39"/>
      <c r="X1104" s="39"/>
      <c r="Y1104" s="39"/>
      <c r="Z1104" s="39"/>
      <c r="AA1104" s="39"/>
      <c r="AB1104" s="39"/>
      <c r="AC1104" s="39"/>
      <c r="AD1104" s="39"/>
      <c r="AE1104" s="39"/>
      <c r="AR1104" s="239" t="s">
        <v>299</v>
      </c>
      <c r="AT1104" s="239" t="s">
        <v>1240</v>
      </c>
      <c r="AU1104" s="239" t="s">
        <v>84</v>
      </c>
      <c r="AY1104" s="18" t="s">
        <v>239</v>
      </c>
      <c r="BE1104" s="240">
        <f>IF(N1104="základní",J1104,0)</f>
        <v>0</v>
      </c>
      <c r="BF1104" s="240">
        <f>IF(N1104="snížená",J1104,0)</f>
        <v>0</v>
      </c>
      <c r="BG1104" s="240">
        <f>IF(N1104="zákl. přenesená",J1104,0)</f>
        <v>0</v>
      </c>
      <c r="BH1104" s="240">
        <f>IF(N1104="sníž. přenesená",J1104,0)</f>
        <v>0</v>
      </c>
      <c r="BI1104" s="240">
        <f>IF(N1104="nulová",J1104,0)</f>
        <v>0</v>
      </c>
      <c r="BJ1104" s="18" t="s">
        <v>82</v>
      </c>
      <c r="BK1104" s="240">
        <f>ROUND(I1104*H1104,2)</f>
        <v>0</v>
      </c>
      <c r="BL1104" s="18" t="s">
        <v>246</v>
      </c>
      <c r="BM1104" s="239" t="s">
        <v>5120</v>
      </c>
    </row>
    <row r="1105" s="2" customFormat="1">
      <c r="A1105" s="39"/>
      <c r="B1105" s="40"/>
      <c r="C1105" s="41"/>
      <c r="D1105" s="241" t="s">
        <v>248</v>
      </c>
      <c r="E1105" s="41"/>
      <c r="F1105" s="242" t="s">
        <v>5119</v>
      </c>
      <c r="G1105" s="41"/>
      <c r="H1105" s="41"/>
      <c r="I1105" s="243"/>
      <c r="J1105" s="41"/>
      <c r="K1105" s="41"/>
      <c r="L1105" s="45"/>
      <c r="M1105" s="244"/>
      <c r="N1105" s="245"/>
      <c r="O1105" s="92"/>
      <c r="P1105" s="92"/>
      <c r="Q1105" s="92"/>
      <c r="R1105" s="92"/>
      <c r="S1105" s="92"/>
      <c r="T1105" s="93"/>
      <c r="U1105" s="39"/>
      <c r="V1105" s="39"/>
      <c r="W1105" s="39"/>
      <c r="X1105" s="39"/>
      <c r="Y1105" s="39"/>
      <c r="Z1105" s="39"/>
      <c r="AA1105" s="39"/>
      <c r="AB1105" s="39"/>
      <c r="AC1105" s="39"/>
      <c r="AD1105" s="39"/>
      <c r="AE1105" s="39"/>
      <c r="AT1105" s="18" t="s">
        <v>248</v>
      </c>
      <c r="AU1105" s="18" t="s">
        <v>84</v>
      </c>
    </row>
    <row r="1106" s="14" customFormat="1">
      <c r="A1106" s="14"/>
      <c r="B1106" s="256"/>
      <c r="C1106" s="257"/>
      <c r="D1106" s="241" t="s">
        <v>250</v>
      </c>
      <c r="E1106" s="258" t="s">
        <v>1</v>
      </c>
      <c r="F1106" s="259" t="s">
        <v>5088</v>
      </c>
      <c r="G1106" s="257"/>
      <c r="H1106" s="260">
        <v>1</v>
      </c>
      <c r="I1106" s="261"/>
      <c r="J1106" s="257"/>
      <c r="K1106" s="257"/>
      <c r="L1106" s="262"/>
      <c r="M1106" s="263"/>
      <c r="N1106" s="264"/>
      <c r="O1106" s="264"/>
      <c r="P1106" s="264"/>
      <c r="Q1106" s="264"/>
      <c r="R1106" s="264"/>
      <c r="S1106" s="264"/>
      <c r="T1106" s="265"/>
      <c r="U1106" s="14"/>
      <c r="V1106" s="14"/>
      <c r="W1106" s="14"/>
      <c r="X1106" s="14"/>
      <c r="Y1106" s="14"/>
      <c r="Z1106" s="14"/>
      <c r="AA1106" s="14"/>
      <c r="AB1106" s="14"/>
      <c r="AC1106" s="14"/>
      <c r="AD1106" s="14"/>
      <c r="AE1106" s="14"/>
      <c r="AT1106" s="266" t="s">
        <v>250</v>
      </c>
      <c r="AU1106" s="266" t="s">
        <v>84</v>
      </c>
      <c r="AV1106" s="14" t="s">
        <v>84</v>
      </c>
      <c r="AW1106" s="14" t="s">
        <v>31</v>
      </c>
      <c r="AX1106" s="14" t="s">
        <v>75</v>
      </c>
      <c r="AY1106" s="266" t="s">
        <v>239</v>
      </c>
    </row>
    <row r="1107" s="15" customFormat="1">
      <c r="A1107" s="15"/>
      <c r="B1107" s="267"/>
      <c r="C1107" s="268"/>
      <c r="D1107" s="241" t="s">
        <v>250</v>
      </c>
      <c r="E1107" s="269" t="s">
        <v>1</v>
      </c>
      <c r="F1107" s="270" t="s">
        <v>277</v>
      </c>
      <c r="G1107" s="268"/>
      <c r="H1107" s="271">
        <v>1</v>
      </c>
      <c r="I1107" s="272"/>
      <c r="J1107" s="268"/>
      <c r="K1107" s="268"/>
      <c r="L1107" s="273"/>
      <c r="M1107" s="274"/>
      <c r="N1107" s="275"/>
      <c r="O1107" s="275"/>
      <c r="P1107" s="275"/>
      <c r="Q1107" s="275"/>
      <c r="R1107" s="275"/>
      <c r="S1107" s="275"/>
      <c r="T1107" s="276"/>
      <c r="U1107" s="15"/>
      <c r="V1107" s="15"/>
      <c r="W1107" s="15"/>
      <c r="X1107" s="15"/>
      <c r="Y1107" s="15"/>
      <c r="Z1107" s="15"/>
      <c r="AA1107" s="15"/>
      <c r="AB1107" s="15"/>
      <c r="AC1107" s="15"/>
      <c r="AD1107" s="15"/>
      <c r="AE1107" s="15"/>
      <c r="AT1107" s="277" t="s">
        <v>250</v>
      </c>
      <c r="AU1107" s="277" t="s">
        <v>84</v>
      </c>
      <c r="AV1107" s="15" t="s">
        <v>246</v>
      </c>
      <c r="AW1107" s="15" t="s">
        <v>31</v>
      </c>
      <c r="AX1107" s="15" t="s">
        <v>82</v>
      </c>
      <c r="AY1107" s="277" t="s">
        <v>239</v>
      </c>
    </row>
    <row r="1108" s="2" customFormat="1" ht="16.5" customHeight="1">
      <c r="A1108" s="39"/>
      <c r="B1108" s="40"/>
      <c r="C1108" s="302" t="s">
        <v>2047</v>
      </c>
      <c r="D1108" s="302" t="s">
        <v>1240</v>
      </c>
      <c r="E1108" s="303" t="s">
        <v>5121</v>
      </c>
      <c r="F1108" s="304" t="s">
        <v>5122</v>
      </c>
      <c r="G1108" s="305" t="s">
        <v>523</v>
      </c>
      <c r="H1108" s="306">
        <v>1</v>
      </c>
      <c r="I1108" s="307"/>
      <c r="J1108" s="308">
        <f>ROUND(I1108*H1108,2)</f>
        <v>0</v>
      </c>
      <c r="K1108" s="304" t="s">
        <v>1</v>
      </c>
      <c r="L1108" s="309"/>
      <c r="M1108" s="310" t="s">
        <v>1</v>
      </c>
      <c r="N1108" s="311" t="s">
        <v>40</v>
      </c>
      <c r="O1108" s="92"/>
      <c r="P1108" s="237">
        <f>O1108*H1108</f>
        <v>0</v>
      </c>
      <c r="Q1108" s="237">
        <v>0.0051999999999999998</v>
      </c>
      <c r="R1108" s="237">
        <f>Q1108*H1108</f>
        <v>0.0051999999999999998</v>
      </c>
      <c r="S1108" s="237">
        <v>0</v>
      </c>
      <c r="T1108" s="238">
        <f>S1108*H1108</f>
        <v>0</v>
      </c>
      <c r="U1108" s="39"/>
      <c r="V1108" s="39"/>
      <c r="W1108" s="39"/>
      <c r="X1108" s="39"/>
      <c r="Y1108" s="39"/>
      <c r="Z1108" s="39"/>
      <c r="AA1108" s="39"/>
      <c r="AB1108" s="39"/>
      <c r="AC1108" s="39"/>
      <c r="AD1108" s="39"/>
      <c r="AE1108" s="39"/>
      <c r="AR1108" s="239" t="s">
        <v>299</v>
      </c>
      <c r="AT1108" s="239" t="s">
        <v>1240</v>
      </c>
      <c r="AU1108" s="239" t="s">
        <v>84</v>
      </c>
      <c r="AY1108" s="18" t="s">
        <v>239</v>
      </c>
      <c r="BE1108" s="240">
        <f>IF(N1108="základní",J1108,0)</f>
        <v>0</v>
      </c>
      <c r="BF1108" s="240">
        <f>IF(N1108="snížená",J1108,0)</f>
        <v>0</v>
      </c>
      <c r="BG1108" s="240">
        <f>IF(N1108="zákl. přenesená",J1108,0)</f>
        <v>0</v>
      </c>
      <c r="BH1108" s="240">
        <f>IF(N1108="sníž. přenesená",J1108,0)</f>
        <v>0</v>
      </c>
      <c r="BI1108" s="240">
        <f>IF(N1108="nulová",J1108,0)</f>
        <v>0</v>
      </c>
      <c r="BJ1108" s="18" t="s">
        <v>82</v>
      </c>
      <c r="BK1108" s="240">
        <f>ROUND(I1108*H1108,2)</f>
        <v>0</v>
      </c>
      <c r="BL1108" s="18" t="s">
        <v>246</v>
      </c>
      <c r="BM1108" s="239" t="s">
        <v>5123</v>
      </c>
    </row>
    <row r="1109" s="2" customFormat="1">
      <c r="A1109" s="39"/>
      <c r="B1109" s="40"/>
      <c r="C1109" s="41"/>
      <c r="D1109" s="241" t="s">
        <v>248</v>
      </c>
      <c r="E1109" s="41"/>
      <c r="F1109" s="242" t="s">
        <v>5122</v>
      </c>
      <c r="G1109" s="41"/>
      <c r="H1109" s="41"/>
      <c r="I1109" s="243"/>
      <c r="J1109" s="41"/>
      <c r="K1109" s="41"/>
      <c r="L1109" s="45"/>
      <c r="M1109" s="244"/>
      <c r="N1109" s="245"/>
      <c r="O1109" s="92"/>
      <c r="P1109" s="92"/>
      <c r="Q1109" s="92"/>
      <c r="R1109" s="92"/>
      <c r="S1109" s="92"/>
      <c r="T1109" s="93"/>
      <c r="U1109" s="39"/>
      <c r="V1109" s="39"/>
      <c r="W1109" s="39"/>
      <c r="X1109" s="39"/>
      <c r="Y1109" s="39"/>
      <c r="Z1109" s="39"/>
      <c r="AA1109" s="39"/>
      <c r="AB1109" s="39"/>
      <c r="AC1109" s="39"/>
      <c r="AD1109" s="39"/>
      <c r="AE1109" s="39"/>
      <c r="AT1109" s="18" t="s">
        <v>248</v>
      </c>
      <c r="AU1109" s="18" t="s">
        <v>84</v>
      </c>
    </row>
    <row r="1110" s="14" customFormat="1">
      <c r="A1110" s="14"/>
      <c r="B1110" s="256"/>
      <c r="C1110" s="257"/>
      <c r="D1110" s="241" t="s">
        <v>250</v>
      </c>
      <c r="E1110" s="258" t="s">
        <v>1</v>
      </c>
      <c r="F1110" s="259" t="s">
        <v>5088</v>
      </c>
      <c r="G1110" s="257"/>
      <c r="H1110" s="260">
        <v>1</v>
      </c>
      <c r="I1110" s="261"/>
      <c r="J1110" s="257"/>
      <c r="K1110" s="257"/>
      <c r="L1110" s="262"/>
      <c r="M1110" s="263"/>
      <c r="N1110" s="264"/>
      <c r="O1110" s="264"/>
      <c r="P1110" s="264"/>
      <c r="Q1110" s="264"/>
      <c r="R1110" s="264"/>
      <c r="S1110" s="264"/>
      <c r="T1110" s="265"/>
      <c r="U1110" s="14"/>
      <c r="V1110" s="14"/>
      <c r="W1110" s="14"/>
      <c r="X1110" s="14"/>
      <c r="Y1110" s="14"/>
      <c r="Z1110" s="14"/>
      <c r="AA1110" s="14"/>
      <c r="AB1110" s="14"/>
      <c r="AC1110" s="14"/>
      <c r="AD1110" s="14"/>
      <c r="AE1110" s="14"/>
      <c r="AT1110" s="266" t="s">
        <v>250</v>
      </c>
      <c r="AU1110" s="266" t="s">
        <v>84</v>
      </c>
      <c r="AV1110" s="14" t="s">
        <v>84</v>
      </c>
      <c r="AW1110" s="14" t="s">
        <v>31</v>
      </c>
      <c r="AX1110" s="14" t="s">
        <v>75</v>
      </c>
      <c r="AY1110" s="266" t="s">
        <v>239</v>
      </c>
    </row>
    <row r="1111" s="15" customFormat="1">
      <c r="A1111" s="15"/>
      <c r="B1111" s="267"/>
      <c r="C1111" s="268"/>
      <c r="D1111" s="241" t="s">
        <v>250</v>
      </c>
      <c r="E1111" s="269" t="s">
        <v>1</v>
      </c>
      <c r="F1111" s="270" t="s">
        <v>277</v>
      </c>
      <c r="G1111" s="268"/>
      <c r="H1111" s="271">
        <v>1</v>
      </c>
      <c r="I1111" s="272"/>
      <c r="J1111" s="268"/>
      <c r="K1111" s="268"/>
      <c r="L1111" s="273"/>
      <c r="M1111" s="274"/>
      <c r="N1111" s="275"/>
      <c r="O1111" s="275"/>
      <c r="P1111" s="275"/>
      <c r="Q1111" s="275"/>
      <c r="R1111" s="275"/>
      <c r="S1111" s="275"/>
      <c r="T1111" s="276"/>
      <c r="U1111" s="15"/>
      <c r="V1111" s="15"/>
      <c r="W1111" s="15"/>
      <c r="X1111" s="15"/>
      <c r="Y1111" s="15"/>
      <c r="Z1111" s="15"/>
      <c r="AA1111" s="15"/>
      <c r="AB1111" s="15"/>
      <c r="AC1111" s="15"/>
      <c r="AD1111" s="15"/>
      <c r="AE1111" s="15"/>
      <c r="AT1111" s="277" t="s">
        <v>250</v>
      </c>
      <c r="AU1111" s="277" t="s">
        <v>84</v>
      </c>
      <c r="AV1111" s="15" t="s">
        <v>246</v>
      </c>
      <c r="AW1111" s="15" t="s">
        <v>31</v>
      </c>
      <c r="AX1111" s="15" t="s">
        <v>82</v>
      </c>
      <c r="AY1111" s="277" t="s">
        <v>239</v>
      </c>
    </row>
    <row r="1112" s="2" customFormat="1" ht="16.5" customHeight="1">
      <c r="A1112" s="39"/>
      <c r="B1112" s="40"/>
      <c r="C1112" s="302" t="s">
        <v>2051</v>
      </c>
      <c r="D1112" s="302" t="s">
        <v>1240</v>
      </c>
      <c r="E1112" s="303" t="s">
        <v>5124</v>
      </c>
      <c r="F1112" s="304" t="s">
        <v>5125</v>
      </c>
      <c r="G1112" s="305" t="s">
        <v>523</v>
      </c>
      <c r="H1112" s="306">
        <v>1</v>
      </c>
      <c r="I1112" s="307"/>
      <c r="J1112" s="308">
        <f>ROUND(I1112*H1112,2)</f>
        <v>0</v>
      </c>
      <c r="K1112" s="304" t="s">
        <v>1</v>
      </c>
      <c r="L1112" s="309"/>
      <c r="M1112" s="310" t="s">
        <v>1</v>
      </c>
      <c r="N1112" s="311" t="s">
        <v>40</v>
      </c>
      <c r="O1112" s="92"/>
      <c r="P1112" s="237">
        <f>O1112*H1112</f>
        <v>0</v>
      </c>
      <c r="Q1112" s="237">
        <v>0.0051999999999999998</v>
      </c>
      <c r="R1112" s="237">
        <f>Q1112*H1112</f>
        <v>0.0051999999999999998</v>
      </c>
      <c r="S1112" s="237">
        <v>0</v>
      </c>
      <c r="T1112" s="238">
        <f>S1112*H1112</f>
        <v>0</v>
      </c>
      <c r="U1112" s="39"/>
      <c r="V1112" s="39"/>
      <c r="W1112" s="39"/>
      <c r="X1112" s="39"/>
      <c r="Y1112" s="39"/>
      <c r="Z1112" s="39"/>
      <c r="AA1112" s="39"/>
      <c r="AB1112" s="39"/>
      <c r="AC1112" s="39"/>
      <c r="AD1112" s="39"/>
      <c r="AE1112" s="39"/>
      <c r="AR1112" s="239" t="s">
        <v>299</v>
      </c>
      <c r="AT1112" s="239" t="s">
        <v>1240</v>
      </c>
      <c r="AU1112" s="239" t="s">
        <v>84</v>
      </c>
      <c r="AY1112" s="18" t="s">
        <v>239</v>
      </c>
      <c r="BE1112" s="240">
        <f>IF(N1112="základní",J1112,0)</f>
        <v>0</v>
      </c>
      <c r="BF1112" s="240">
        <f>IF(N1112="snížená",J1112,0)</f>
        <v>0</v>
      </c>
      <c r="BG1112" s="240">
        <f>IF(N1112="zákl. přenesená",J1112,0)</f>
        <v>0</v>
      </c>
      <c r="BH1112" s="240">
        <f>IF(N1112="sníž. přenesená",J1112,0)</f>
        <v>0</v>
      </c>
      <c r="BI1112" s="240">
        <f>IF(N1112="nulová",J1112,0)</f>
        <v>0</v>
      </c>
      <c r="BJ1112" s="18" t="s">
        <v>82</v>
      </c>
      <c r="BK1112" s="240">
        <f>ROUND(I1112*H1112,2)</f>
        <v>0</v>
      </c>
      <c r="BL1112" s="18" t="s">
        <v>246</v>
      </c>
      <c r="BM1112" s="239" t="s">
        <v>5126</v>
      </c>
    </row>
    <row r="1113" s="2" customFormat="1">
      <c r="A1113" s="39"/>
      <c r="B1113" s="40"/>
      <c r="C1113" s="41"/>
      <c r="D1113" s="241" t="s">
        <v>248</v>
      </c>
      <c r="E1113" s="41"/>
      <c r="F1113" s="242" t="s">
        <v>5125</v>
      </c>
      <c r="G1113" s="41"/>
      <c r="H1113" s="41"/>
      <c r="I1113" s="243"/>
      <c r="J1113" s="41"/>
      <c r="K1113" s="41"/>
      <c r="L1113" s="45"/>
      <c r="M1113" s="244"/>
      <c r="N1113" s="245"/>
      <c r="O1113" s="92"/>
      <c r="P1113" s="92"/>
      <c r="Q1113" s="92"/>
      <c r="R1113" s="92"/>
      <c r="S1113" s="92"/>
      <c r="T1113" s="93"/>
      <c r="U1113" s="39"/>
      <c r="V1113" s="39"/>
      <c r="W1113" s="39"/>
      <c r="X1113" s="39"/>
      <c r="Y1113" s="39"/>
      <c r="Z1113" s="39"/>
      <c r="AA1113" s="39"/>
      <c r="AB1113" s="39"/>
      <c r="AC1113" s="39"/>
      <c r="AD1113" s="39"/>
      <c r="AE1113" s="39"/>
      <c r="AT1113" s="18" t="s">
        <v>248</v>
      </c>
      <c r="AU1113" s="18" t="s">
        <v>84</v>
      </c>
    </row>
    <row r="1114" s="14" customFormat="1">
      <c r="A1114" s="14"/>
      <c r="B1114" s="256"/>
      <c r="C1114" s="257"/>
      <c r="D1114" s="241" t="s">
        <v>250</v>
      </c>
      <c r="E1114" s="258" t="s">
        <v>1</v>
      </c>
      <c r="F1114" s="259" t="s">
        <v>5088</v>
      </c>
      <c r="G1114" s="257"/>
      <c r="H1114" s="260">
        <v>1</v>
      </c>
      <c r="I1114" s="261"/>
      <c r="J1114" s="257"/>
      <c r="K1114" s="257"/>
      <c r="L1114" s="262"/>
      <c r="M1114" s="263"/>
      <c r="N1114" s="264"/>
      <c r="O1114" s="264"/>
      <c r="P1114" s="264"/>
      <c r="Q1114" s="264"/>
      <c r="R1114" s="264"/>
      <c r="S1114" s="264"/>
      <c r="T1114" s="265"/>
      <c r="U1114" s="14"/>
      <c r="V1114" s="14"/>
      <c r="W1114" s="14"/>
      <c r="X1114" s="14"/>
      <c r="Y1114" s="14"/>
      <c r="Z1114" s="14"/>
      <c r="AA1114" s="14"/>
      <c r="AB1114" s="14"/>
      <c r="AC1114" s="14"/>
      <c r="AD1114" s="14"/>
      <c r="AE1114" s="14"/>
      <c r="AT1114" s="266" t="s">
        <v>250</v>
      </c>
      <c r="AU1114" s="266" t="s">
        <v>84</v>
      </c>
      <c r="AV1114" s="14" t="s">
        <v>84</v>
      </c>
      <c r="AW1114" s="14" t="s">
        <v>31</v>
      </c>
      <c r="AX1114" s="14" t="s">
        <v>75</v>
      </c>
      <c r="AY1114" s="266" t="s">
        <v>239</v>
      </c>
    </row>
    <row r="1115" s="15" customFormat="1">
      <c r="A1115" s="15"/>
      <c r="B1115" s="267"/>
      <c r="C1115" s="268"/>
      <c r="D1115" s="241" t="s">
        <v>250</v>
      </c>
      <c r="E1115" s="269" t="s">
        <v>1</v>
      </c>
      <c r="F1115" s="270" t="s">
        <v>277</v>
      </c>
      <c r="G1115" s="268"/>
      <c r="H1115" s="271">
        <v>1</v>
      </c>
      <c r="I1115" s="272"/>
      <c r="J1115" s="268"/>
      <c r="K1115" s="268"/>
      <c r="L1115" s="273"/>
      <c r="M1115" s="274"/>
      <c r="N1115" s="275"/>
      <c r="O1115" s="275"/>
      <c r="P1115" s="275"/>
      <c r="Q1115" s="275"/>
      <c r="R1115" s="275"/>
      <c r="S1115" s="275"/>
      <c r="T1115" s="276"/>
      <c r="U1115" s="15"/>
      <c r="V1115" s="15"/>
      <c r="W1115" s="15"/>
      <c r="X1115" s="15"/>
      <c r="Y1115" s="15"/>
      <c r="Z1115" s="15"/>
      <c r="AA1115" s="15"/>
      <c r="AB1115" s="15"/>
      <c r="AC1115" s="15"/>
      <c r="AD1115" s="15"/>
      <c r="AE1115" s="15"/>
      <c r="AT1115" s="277" t="s">
        <v>250</v>
      </c>
      <c r="AU1115" s="277" t="s">
        <v>84</v>
      </c>
      <c r="AV1115" s="15" t="s">
        <v>246</v>
      </c>
      <c r="AW1115" s="15" t="s">
        <v>31</v>
      </c>
      <c r="AX1115" s="15" t="s">
        <v>82</v>
      </c>
      <c r="AY1115" s="277" t="s">
        <v>239</v>
      </c>
    </row>
    <row r="1116" s="2" customFormat="1" ht="16.5" customHeight="1">
      <c r="A1116" s="39"/>
      <c r="B1116" s="40"/>
      <c r="C1116" s="302" t="s">
        <v>2055</v>
      </c>
      <c r="D1116" s="302" t="s">
        <v>1240</v>
      </c>
      <c r="E1116" s="303" t="s">
        <v>5127</v>
      </c>
      <c r="F1116" s="304" t="s">
        <v>5128</v>
      </c>
      <c r="G1116" s="305" t="s">
        <v>523</v>
      </c>
      <c r="H1116" s="306">
        <v>1</v>
      </c>
      <c r="I1116" s="307"/>
      <c r="J1116" s="308">
        <f>ROUND(I1116*H1116,2)</f>
        <v>0</v>
      </c>
      <c r="K1116" s="304" t="s">
        <v>1</v>
      </c>
      <c r="L1116" s="309"/>
      <c r="M1116" s="310" t="s">
        <v>1</v>
      </c>
      <c r="N1116" s="311" t="s">
        <v>40</v>
      </c>
      <c r="O1116" s="92"/>
      <c r="P1116" s="237">
        <f>O1116*H1116</f>
        <v>0</v>
      </c>
      <c r="Q1116" s="237">
        <v>0.0051999999999999998</v>
      </c>
      <c r="R1116" s="237">
        <f>Q1116*H1116</f>
        <v>0.0051999999999999998</v>
      </c>
      <c r="S1116" s="237">
        <v>0</v>
      </c>
      <c r="T1116" s="238">
        <f>S1116*H1116</f>
        <v>0</v>
      </c>
      <c r="U1116" s="39"/>
      <c r="V1116" s="39"/>
      <c r="W1116" s="39"/>
      <c r="X1116" s="39"/>
      <c r="Y1116" s="39"/>
      <c r="Z1116" s="39"/>
      <c r="AA1116" s="39"/>
      <c r="AB1116" s="39"/>
      <c r="AC1116" s="39"/>
      <c r="AD1116" s="39"/>
      <c r="AE1116" s="39"/>
      <c r="AR1116" s="239" t="s">
        <v>299</v>
      </c>
      <c r="AT1116" s="239" t="s">
        <v>1240</v>
      </c>
      <c r="AU1116" s="239" t="s">
        <v>84</v>
      </c>
      <c r="AY1116" s="18" t="s">
        <v>239</v>
      </c>
      <c r="BE1116" s="240">
        <f>IF(N1116="základní",J1116,0)</f>
        <v>0</v>
      </c>
      <c r="BF1116" s="240">
        <f>IF(N1116="snížená",J1116,0)</f>
        <v>0</v>
      </c>
      <c r="BG1116" s="240">
        <f>IF(N1116="zákl. přenesená",J1116,0)</f>
        <v>0</v>
      </c>
      <c r="BH1116" s="240">
        <f>IF(N1116="sníž. přenesená",J1116,0)</f>
        <v>0</v>
      </c>
      <c r="BI1116" s="240">
        <f>IF(N1116="nulová",J1116,0)</f>
        <v>0</v>
      </c>
      <c r="BJ1116" s="18" t="s">
        <v>82</v>
      </c>
      <c r="BK1116" s="240">
        <f>ROUND(I1116*H1116,2)</f>
        <v>0</v>
      </c>
      <c r="BL1116" s="18" t="s">
        <v>246</v>
      </c>
      <c r="BM1116" s="239" t="s">
        <v>5129</v>
      </c>
    </row>
    <row r="1117" s="2" customFormat="1">
      <c r="A1117" s="39"/>
      <c r="B1117" s="40"/>
      <c r="C1117" s="41"/>
      <c r="D1117" s="241" t="s">
        <v>248</v>
      </c>
      <c r="E1117" s="41"/>
      <c r="F1117" s="242" t="s">
        <v>5128</v>
      </c>
      <c r="G1117" s="41"/>
      <c r="H1117" s="41"/>
      <c r="I1117" s="243"/>
      <c r="J1117" s="41"/>
      <c r="K1117" s="41"/>
      <c r="L1117" s="45"/>
      <c r="M1117" s="244"/>
      <c r="N1117" s="245"/>
      <c r="O1117" s="92"/>
      <c r="P1117" s="92"/>
      <c r="Q1117" s="92"/>
      <c r="R1117" s="92"/>
      <c r="S1117" s="92"/>
      <c r="T1117" s="93"/>
      <c r="U1117" s="39"/>
      <c r="V1117" s="39"/>
      <c r="W1117" s="39"/>
      <c r="X1117" s="39"/>
      <c r="Y1117" s="39"/>
      <c r="Z1117" s="39"/>
      <c r="AA1117" s="39"/>
      <c r="AB1117" s="39"/>
      <c r="AC1117" s="39"/>
      <c r="AD1117" s="39"/>
      <c r="AE1117" s="39"/>
      <c r="AT1117" s="18" t="s">
        <v>248</v>
      </c>
      <c r="AU1117" s="18" t="s">
        <v>84</v>
      </c>
    </row>
    <row r="1118" s="14" customFormat="1">
      <c r="A1118" s="14"/>
      <c r="B1118" s="256"/>
      <c r="C1118" s="257"/>
      <c r="D1118" s="241" t="s">
        <v>250</v>
      </c>
      <c r="E1118" s="258" t="s">
        <v>1</v>
      </c>
      <c r="F1118" s="259" t="s">
        <v>5088</v>
      </c>
      <c r="G1118" s="257"/>
      <c r="H1118" s="260">
        <v>1</v>
      </c>
      <c r="I1118" s="261"/>
      <c r="J1118" s="257"/>
      <c r="K1118" s="257"/>
      <c r="L1118" s="262"/>
      <c r="M1118" s="263"/>
      <c r="N1118" s="264"/>
      <c r="O1118" s="264"/>
      <c r="P1118" s="264"/>
      <c r="Q1118" s="264"/>
      <c r="R1118" s="264"/>
      <c r="S1118" s="264"/>
      <c r="T1118" s="265"/>
      <c r="U1118" s="14"/>
      <c r="V1118" s="14"/>
      <c r="W1118" s="14"/>
      <c r="X1118" s="14"/>
      <c r="Y1118" s="14"/>
      <c r="Z1118" s="14"/>
      <c r="AA1118" s="14"/>
      <c r="AB1118" s="14"/>
      <c r="AC1118" s="14"/>
      <c r="AD1118" s="14"/>
      <c r="AE1118" s="14"/>
      <c r="AT1118" s="266" t="s">
        <v>250</v>
      </c>
      <c r="AU1118" s="266" t="s">
        <v>84</v>
      </c>
      <c r="AV1118" s="14" t="s">
        <v>84</v>
      </c>
      <c r="AW1118" s="14" t="s">
        <v>31</v>
      </c>
      <c r="AX1118" s="14" t="s">
        <v>75</v>
      </c>
      <c r="AY1118" s="266" t="s">
        <v>239</v>
      </c>
    </row>
    <row r="1119" s="15" customFormat="1">
      <c r="A1119" s="15"/>
      <c r="B1119" s="267"/>
      <c r="C1119" s="268"/>
      <c r="D1119" s="241" t="s">
        <v>250</v>
      </c>
      <c r="E1119" s="269" t="s">
        <v>1</v>
      </c>
      <c r="F1119" s="270" t="s">
        <v>277</v>
      </c>
      <c r="G1119" s="268"/>
      <c r="H1119" s="271">
        <v>1</v>
      </c>
      <c r="I1119" s="272"/>
      <c r="J1119" s="268"/>
      <c r="K1119" s="268"/>
      <c r="L1119" s="273"/>
      <c r="M1119" s="274"/>
      <c r="N1119" s="275"/>
      <c r="O1119" s="275"/>
      <c r="P1119" s="275"/>
      <c r="Q1119" s="275"/>
      <c r="R1119" s="275"/>
      <c r="S1119" s="275"/>
      <c r="T1119" s="276"/>
      <c r="U1119" s="15"/>
      <c r="V1119" s="15"/>
      <c r="W1119" s="15"/>
      <c r="X1119" s="15"/>
      <c r="Y1119" s="15"/>
      <c r="Z1119" s="15"/>
      <c r="AA1119" s="15"/>
      <c r="AB1119" s="15"/>
      <c r="AC1119" s="15"/>
      <c r="AD1119" s="15"/>
      <c r="AE1119" s="15"/>
      <c r="AT1119" s="277" t="s">
        <v>250</v>
      </c>
      <c r="AU1119" s="277" t="s">
        <v>84</v>
      </c>
      <c r="AV1119" s="15" t="s">
        <v>246</v>
      </c>
      <c r="AW1119" s="15" t="s">
        <v>31</v>
      </c>
      <c r="AX1119" s="15" t="s">
        <v>82</v>
      </c>
      <c r="AY1119" s="277" t="s">
        <v>239</v>
      </c>
    </row>
    <row r="1120" s="2" customFormat="1" ht="16.5" customHeight="1">
      <c r="A1120" s="39"/>
      <c r="B1120" s="40"/>
      <c r="C1120" s="228" t="s">
        <v>2060</v>
      </c>
      <c r="D1120" s="228" t="s">
        <v>241</v>
      </c>
      <c r="E1120" s="229" t="s">
        <v>5130</v>
      </c>
      <c r="F1120" s="230" t="s">
        <v>5131</v>
      </c>
      <c r="G1120" s="231" t="s">
        <v>330</v>
      </c>
      <c r="H1120" s="232">
        <v>663.44100000000003</v>
      </c>
      <c r="I1120" s="233"/>
      <c r="J1120" s="234">
        <f>ROUND(I1120*H1120,2)</f>
        <v>0</v>
      </c>
      <c r="K1120" s="230" t="s">
        <v>1</v>
      </c>
      <c r="L1120" s="45"/>
      <c r="M1120" s="235" t="s">
        <v>1</v>
      </c>
      <c r="N1120" s="236" t="s">
        <v>40</v>
      </c>
      <c r="O1120" s="92"/>
      <c r="P1120" s="237">
        <f>O1120*H1120</f>
        <v>0</v>
      </c>
      <c r="Q1120" s="237">
        <v>0</v>
      </c>
      <c r="R1120" s="237">
        <f>Q1120*H1120</f>
        <v>0</v>
      </c>
      <c r="S1120" s="237">
        <v>0</v>
      </c>
      <c r="T1120" s="238">
        <f>S1120*H1120</f>
        <v>0</v>
      </c>
      <c r="U1120" s="39"/>
      <c r="V1120" s="39"/>
      <c r="W1120" s="39"/>
      <c r="X1120" s="39"/>
      <c r="Y1120" s="39"/>
      <c r="Z1120" s="39"/>
      <c r="AA1120" s="39"/>
      <c r="AB1120" s="39"/>
      <c r="AC1120" s="39"/>
      <c r="AD1120" s="39"/>
      <c r="AE1120" s="39"/>
      <c r="AR1120" s="239" t="s">
        <v>246</v>
      </c>
      <c r="AT1120" s="239" t="s">
        <v>241</v>
      </c>
      <c r="AU1120" s="239" t="s">
        <v>84</v>
      </c>
      <c r="AY1120" s="18" t="s">
        <v>239</v>
      </c>
      <c r="BE1120" s="240">
        <f>IF(N1120="základní",J1120,0)</f>
        <v>0</v>
      </c>
      <c r="BF1120" s="240">
        <f>IF(N1120="snížená",J1120,0)</f>
        <v>0</v>
      </c>
      <c r="BG1120" s="240">
        <f>IF(N1120="zákl. přenesená",J1120,0)</f>
        <v>0</v>
      </c>
      <c r="BH1120" s="240">
        <f>IF(N1120="sníž. přenesená",J1120,0)</f>
        <v>0</v>
      </c>
      <c r="BI1120" s="240">
        <f>IF(N1120="nulová",J1120,0)</f>
        <v>0</v>
      </c>
      <c r="BJ1120" s="18" t="s">
        <v>82</v>
      </c>
      <c r="BK1120" s="240">
        <f>ROUND(I1120*H1120,2)</f>
        <v>0</v>
      </c>
      <c r="BL1120" s="18" t="s">
        <v>246</v>
      </c>
      <c r="BM1120" s="239" t="s">
        <v>5132</v>
      </c>
    </row>
    <row r="1121" s="2" customFormat="1">
      <c r="A1121" s="39"/>
      <c r="B1121" s="40"/>
      <c r="C1121" s="41"/>
      <c r="D1121" s="241" t="s">
        <v>248</v>
      </c>
      <c r="E1121" s="41"/>
      <c r="F1121" s="242" t="s">
        <v>5131</v>
      </c>
      <c r="G1121" s="41"/>
      <c r="H1121" s="41"/>
      <c r="I1121" s="243"/>
      <c r="J1121" s="41"/>
      <c r="K1121" s="41"/>
      <c r="L1121" s="45"/>
      <c r="M1121" s="244"/>
      <c r="N1121" s="245"/>
      <c r="O1121" s="92"/>
      <c r="P1121" s="92"/>
      <c r="Q1121" s="92"/>
      <c r="R1121" s="92"/>
      <c r="S1121" s="92"/>
      <c r="T1121" s="93"/>
      <c r="U1121" s="39"/>
      <c r="V1121" s="39"/>
      <c r="W1121" s="39"/>
      <c r="X1121" s="39"/>
      <c r="Y1121" s="39"/>
      <c r="Z1121" s="39"/>
      <c r="AA1121" s="39"/>
      <c r="AB1121" s="39"/>
      <c r="AC1121" s="39"/>
      <c r="AD1121" s="39"/>
      <c r="AE1121" s="39"/>
      <c r="AT1121" s="18" t="s">
        <v>248</v>
      </c>
      <c r="AU1121" s="18" t="s">
        <v>84</v>
      </c>
    </row>
    <row r="1122" s="13" customFormat="1">
      <c r="A1122" s="13"/>
      <c r="B1122" s="246"/>
      <c r="C1122" s="247"/>
      <c r="D1122" s="241" t="s">
        <v>250</v>
      </c>
      <c r="E1122" s="248" t="s">
        <v>1</v>
      </c>
      <c r="F1122" s="249" t="s">
        <v>4673</v>
      </c>
      <c r="G1122" s="247"/>
      <c r="H1122" s="248" t="s">
        <v>1</v>
      </c>
      <c r="I1122" s="250"/>
      <c r="J1122" s="247"/>
      <c r="K1122" s="247"/>
      <c r="L1122" s="251"/>
      <c r="M1122" s="252"/>
      <c r="N1122" s="253"/>
      <c r="O1122" s="253"/>
      <c r="P1122" s="253"/>
      <c r="Q1122" s="253"/>
      <c r="R1122" s="253"/>
      <c r="S1122" s="253"/>
      <c r="T1122" s="254"/>
      <c r="U1122" s="13"/>
      <c r="V1122" s="13"/>
      <c r="W1122" s="13"/>
      <c r="X1122" s="13"/>
      <c r="Y1122" s="13"/>
      <c r="Z1122" s="13"/>
      <c r="AA1122" s="13"/>
      <c r="AB1122" s="13"/>
      <c r="AC1122" s="13"/>
      <c r="AD1122" s="13"/>
      <c r="AE1122" s="13"/>
      <c r="AT1122" s="255" t="s">
        <v>250</v>
      </c>
      <c r="AU1122" s="255" t="s">
        <v>84</v>
      </c>
      <c r="AV1122" s="13" t="s">
        <v>82</v>
      </c>
      <c r="AW1122" s="13" t="s">
        <v>31</v>
      </c>
      <c r="AX1122" s="13" t="s">
        <v>75</v>
      </c>
      <c r="AY1122" s="255" t="s">
        <v>239</v>
      </c>
    </row>
    <row r="1123" s="14" customFormat="1">
      <c r="A1123" s="14"/>
      <c r="B1123" s="256"/>
      <c r="C1123" s="257"/>
      <c r="D1123" s="241" t="s">
        <v>250</v>
      </c>
      <c r="E1123" s="258" t="s">
        <v>1</v>
      </c>
      <c r="F1123" s="259" t="s">
        <v>4614</v>
      </c>
      <c r="G1123" s="257"/>
      <c r="H1123" s="260">
        <v>232.429</v>
      </c>
      <c r="I1123" s="261"/>
      <c r="J1123" s="257"/>
      <c r="K1123" s="257"/>
      <c r="L1123" s="262"/>
      <c r="M1123" s="263"/>
      <c r="N1123" s="264"/>
      <c r="O1123" s="264"/>
      <c r="P1123" s="264"/>
      <c r="Q1123" s="264"/>
      <c r="R1123" s="264"/>
      <c r="S1123" s="264"/>
      <c r="T1123" s="265"/>
      <c r="U1123" s="14"/>
      <c r="V1123" s="14"/>
      <c r="W1123" s="14"/>
      <c r="X1123" s="14"/>
      <c r="Y1123" s="14"/>
      <c r="Z1123" s="14"/>
      <c r="AA1123" s="14"/>
      <c r="AB1123" s="14"/>
      <c r="AC1123" s="14"/>
      <c r="AD1123" s="14"/>
      <c r="AE1123" s="14"/>
      <c r="AT1123" s="266" t="s">
        <v>250</v>
      </c>
      <c r="AU1123" s="266" t="s">
        <v>84</v>
      </c>
      <c r="AV1123" s="14" t="s">
        <v>84</v>
      </c>
      <c r="AW1123" s="14" t="s">
        <v>31</v>
      </c>
      <c r="AX1123" s="14" t="s">
        <v>75</v>
      </c>
      <c r="AY1123" s="266" t="s">
        <v>239</v>
      </c>
    </row>
    <row r="1124" s="14" customFormat="1">
      <c r="A1124" s="14"/>
      <c r="B1124" s="256"/>
      <c r="C1124" s="257"/>
      <c r="D1124" s="241" t="s">
        <v>250</v>
      </c>
      <c r="E1124" s="258" t="s">
        <v>1</v>
      </c>
      <c r="F1124" s="259" t="s">
        <v>4696</v>
      </c>
      <c r="G1124" s="257"/>
      <c r="H1124" s="260">
        <v>3.7200000000000002</v>
      </c>
      <c r="I1124" s="261"/>
      <c r="J1124" s="257"/>
      <c r="K1124" s="257"/>
      <c r="L1124" s="262"/>
      <c r="M1124" s="263"/>
      <c r="N1124" s="264"/>
      <c r="O1124" s="264"/>
      <c r="P1124" s="264"/>
      <c r="Q1124" s="264"/>
      <c r="R1124" s="264"/>
      <c r="S1124" s="264"/>
      <c r="T1124" s="265"/>
      <c r="U1124" s="14"/>
      <c r="V1124" s="14"/>
      <c r="W1124" s="14"/>
      <c r="X1124" s="14"/>
      <c r="Y1124" s="14"/>
      <c r="Z1124" s="14"/>
      <c r="AA1124" s="14"/>
      <c r="AB1124" s="14"/>
      <c r="AC1124" s="14"/>
      <c r="AD1124" s="14"/>
      <c r="AE1124" s="14"/>
      <c r="AT1124" s="266" t="s">
        <v>250</v>
      </c>
      <c r="AU1124" s="266" t="s">
        <v>84</v>
      </c>
      <c r="AV1124" s="14" t="s">
        <v>84</v>
      </c>
      <c r="AW1124" s="14" t="s">
        <v>31</v>
      </c>
      <c r="AX1124" s="14" t="s">
        <v>75</v>
      </c>
      <c r="AY1124" s="266" t="s">
        <v>239</v>
      </c>
    </row>
    <row r="1125" s="16" customFormat="1">
      <c r="A1125" s="16"/>
      <c r="B1125" s="291"/>
      <c r="C1125" s="292"/>
      <c r="D1125" s="241" t="s">
        <v>250</v>
      </c>
      <c r="E1125" s="293" t="s">
        <v>1</v>
      </c>
      <c r="F1125" s="294" t="s">
        <v>1211</v>
      </c>
      <c r="G1125" s="292"/>
      <c r="H1125" s="295">
        <v>236.149</v>
      </c>
      <c r="I1125" s="296"/>
      <c r="J1125" s="292"/>
      <c r="K1125" s="292"/>
      <c r="L1125" s="297"/>
      <c r="M1125" s="298"/>
      <c r="N1125" s="299"/>
      <c r="O1125" s="299"/>
      <c r="P1125" s="299"/>
      <c r="Q1125" s="299"/>
      <c r="R1125" s="299"/>
      <c r="S1125" s="299"/>
      <c r="T1125" s="300"/>
      <c r="U1125" s="16"/>
      <c r="V1125" s="16"/>
      <c r="W1125" s="16"/>
      <c r="X1125" s="16"/>
      <c r="Y1125" s="16"/>
      <c r="Z1125" s="16"/>
      <c r="AA1125" s="16"/>
      <c r="AB1125" s="16"/>
      <c r="AC1125" s="16"/>
      <c r="AD1125" s="16"/>
      <c r="AE1125" s="16"/>
      <c r="AT1125" s="301" t="s">
        <v>250</v>
      </c>
      <c r="AU1125" s="301" t="s">
        <v>84</v>
      </c>
      <c r="AV1125" s="16" t="s">
        <v>107</v>
      </c>
      <c r="AW1125" s="16" t="s">
        <v>31</v>
      </c>
      <c r="AX1125" s="16" t="s">
        <v>75</v>
      </c>
      <c r="AY1125" s="301" t="s">
        <v>239</v>
      </c>
    </row>
    <row r="1126" s="13" customFormat="1">
      <c r="A1126" s="13"/>
      <c r="B1126" s="246"/>
      <c r="C1126" s="247"/>
      <c r="D1126" s="241" t="s">
        <v>250</v>
      </c>
      <c r="E1126" s="248" t="s">
        <v>1</v>
      </c>
      <c r="F1126" s="249" t="s">
        <v>4551</v>
      </c>
      <c r="G1126" s="247"/>
      <c r="H1126" s="248" t="s">
        <v>1</v>
      </c>
      <c r="I1126" s="250"/>
      <c r="J1126" s="247"/>
      <c r="K1126" s="247"/>
      <c r="L1126" s="251"/>
      <c r="M1126" s="252"/>
      <c r="N1126" s="253"/>
      <c r="O1126" s="253"/>
      <c r="P1126" s="253"/>
      <c r="Q1126" s="253"/>
      <c r="R1126" s="253"/>
      <c r="S1126" s="253"/>
      <c r="T1126" s="254"/>
      <c r="U1126" s="13"/>
      <c r="V1126" s="13"/>
      <c r="W1126" s="13"/>
      <c r="X1126" s="13"/>
      <c r="Y1126" s="13"/>
      <c r="Z1126" s="13"/>
      <c r="AA1126" s="13"/>
      <c r="AB1126" s="13"/>
      <c r="AC1126" s="13"/>
      <c r="AD1126" s="13"/>
      <c r="AE1126" s="13"/>
      <c r="AT1126" s="255" t="s">
        <v>250</v>
      </c>
      <c r="AU1126" s="255" t="s">
        <v>84</v>
      </c>
      <c r="AV1126" s="13" t="s">
        <v>82</v>
      </c>
      <c r="AW1126" s="13" t="s">
        <v>31</v>
      </c>
      <c r="AX1126" s="13" t="s">
        <v>75</v>
      </c>
      <c r="AY1126" s="255" t="s">
        <v>239</v>
      </c>
    </row>
    <row r="1127" s="14" customFormat="1">
      <c r="A1127" s="14"/>
      <c r="B1127" s="256"/>
      <c r="C1127" s="257"/>
      <c r="D1127" s="241" t="s">
        <v>250</v>
      </c>
      <c r="E1127" s="258" t="s">
        <v>1</v>
      </c>
      <c r="F1127" s="259" t="s">
        <v>4615</v>
      </c>
      <c r="G1127" s="257"/>
      <c r="H1127" s="260">
        <v>180.19399999999999</v>
      </c>
      <c r="I1127" s="261"/>
      <c r="J1127" s="257"/>
      <c r="K1127" s="257"/>
      <c r="L1127" s="262"/>
      <c r="M1127" s="263"/>
      <c r="N1127" s="264"/>
      <c r="O1127" s="264"/>
      <c r="P1127" s="264"/>
      <c r="Q1127" s="264"/>
      <c r="R1127" s="264"/>
      <c r="S1127" s="264"/>
      <c r="T1127" s="265"/>
      <c r="U1127" s="14"/>
      <c r="V1127" s="14"/>
      <c r="W1127" s="14"/>
      <c r="X1127" s="14"/>
      <c r="Y1127" s="14"/>
      <c r="Z1127" s="14"/>
      <c r="AA1127" s="14"/>
      <c r="AB1127" s="14"/>
      <c r="AC1127" s="14"/>
      <c r="AD1127" s="14"/>
      <c r="AE1127" s="14"/>
      <c r="AT1127" s="266" t="s">
        <v>250</v>
      </c>
      <c r="AU1127" s="266" t="s">
        <v>84</v>
      </c>
      <c r="AV1127" s="14" t="s">
        <v>84</v>
      </c>
      <c r="AW1127" s="14" t="s">
        <v>31</v>
      </c>
      <c r="AX1127" s="14" t="s">
        <v>75</v>
      </c>
      <c r="AY1127" s="266" t="s">
        <v>239</v>
      </c>
    </row>
    <row r="1128" s="14" customFormat="1">
      <c r="A1128" s="14"/>
      <c r="B1128" s="256"/>
      <c r="C1128" s="257"/>
      <c r="D1128" s="241" t="s">
        <v>250</v>
      </c>
      <c r="E1128" s="258" t="s">
        <v>1</v>
      </c>
      <c r="F1128" s="259" t="s">
        <v>4697</v>
      </c>
      <c r="G1128" s="257"/>
      <c r="H1128" s="260">
        <v>3.3519999999999999</v>
      </c>
      <c r="I1128" s="261"/>
      <c r="J1128" s="257"/>
      <c r="K1128" s="257"/>
      <c r="L1128" s="262"/>
      <c r="M1128" s="263"/>
      <c r="N1128" s="264"/>
      <c r="O1128" s="264"/>
      <c r="P1128" s="264"/>
      <c r="Q1128" s="264"/>
      <c r="R1128" s="264"/>
      <c r="S1128" s="264"/>
      <c r="T1128" s="265"/>
      <c r="U1128" s="14"/>
      <c r="V1128" s="14"/>
      <c r="W1128" s="14"/>
      <c r="X1128" s="14"/>
      <c r="Y1128" s="14"/>
      <c r="Z1128" s="14"/>
      <c r="AA1128" s="14"/>
      <c r="AB1128" s="14"/>
      <c r="AC1128" s="14"/>
      <c r="AD1128" s="14"/>
      <c r="AE1128" s="14"/>
      <c r="AT1128" s="266" t="s">
        <v>250</v>
      </c>
      <c r="AU1128" s="266" t="s">
        <v>84</v>
      </c>
      <c r="AV1128" s="14" t="s">
        <v>84</v>
      </c>
      <c r="AW1128" s="14" t="s">
        <v>31</v>
      </c>
      <c r="AX1128" s="14" t="s">
        <v>75</v>
      </c>
      <c r="AY1128" s="266" t="s">
        <v>239</v>
      </c>
    </row>
    <row r="1129" s="14" customFormat="1">
      <c r="A1129" s="14"/>
      <c r="B1129" s="256"/>
      <c r="C1129" s="257"/>
      <c r="D1129" s="241" t="s">
        <v>250</v>
      </c>
      <c r="E1129" s="258" t="s">
        <v>1</v>
      </c>
      <c r="F1129" s="259" t="s">
        <v>4616</v>
      </c>
      <c r="G1129" s="257"/>
      <c r="H1129" s="260">
        <v>21.782</v>
      </c>
      <c r="I1129" s="261"/>
      <c r="J1129" s="257"/>
      <c r="K1129" s="257"/>
      <c r="L1129" s="262"/>
      <c r="M1129" s="263"/>
      <c r="N1129" s="264"/>
      <c r="O1129" s="264"/>
      <c r="P1129" s="264"/>
      <c r="Q1129" s="264"/>
      <c r="R1129" s="264"/>
      <c r="S1129" s="264"/>
      <c r="T1129" s="265"/>
      <c r="U1129" s="14"/>
      <c r="V1129" s="14"/>
      <c r="W1129" s="14"/>
      <c r="X1129" s="14"/>
      <c r="Y1129" s="14"/>
      <c r="Z1129" s="14"/>
      <c r="AA1129" s="14"/>
      <c r="AB1129" s="14"/>
      <c r="AC1129" s="14"/>
      <c r="AD1129" s="14"/>
      <c r="AE1129" s="14"/>
      <c r="AT1129" s="266" t="s">
        <v>250</v>
      </c>
      <c r="AU1129" s="266" t="s">
        <v>84</v>
      </c>
      <c r="AV1129" s="14" t="s">
        <v>84</v>
      </c>
      <c r="AW1129" s="14" t="s">
        <v>31</v>
      </c>
      <c r="AX1129" s="14" t="s">
        <v>75</v>
      </c>
      <c r="AY1129" s="266" t="s">
        <v>239</v>
      </c>
    </row>
    <row r="1130" s="14" customFormat="1">
      <c r="A1130" s="14"/>
      <c r="B1130" s="256"/>
      <c r="C1130" s="257"/>
      <c r="D1130" s="241" t="s">
        <v>250</v>
      </c>
      <c r="E1130" s="258" t="s">
        <v>1</v>
      </c>
      <c r="F1130" s="259" t="s">
        <v>4617</v>
      </c>
      <c r="G1130" s="257"/>
      <c r="H1130" s="260">
        <v>35.292999999999999</v>
      </c>
      <c r="I1130" s="261"/>
      <c r="J1130" s="257"/>
      <c r="K1130" s="257"/>
      <c r="L1130" s="262"/>
      <c r="M1130" s="263"/>
      <c r="N1130" s="264"/>
      <c r="O1130" s="264"/>
      <c r="P1130" s="264"/>
      <c r="Q1130" s="264"/>
      <c r="R1130" s="264"/>
      <c r="S1130" s="264"/>
      <c r="T1130" s="265"/>
      <c r="U1130" s="14"/>
      <c r="V1130" s="14"/>
      <c r="W1130" s="14"/>
      <c r="X1130" s="14"/>
      <c r="Y1130" s="14"/>
      <c r="Z1130" s="14"/>
      <c r="AA1130" s="14"/>
      <c r="AB1130" s="14"/>
      <c r="AC1130" s="14"/>
      <c r="AD1130" s="14"/>
      <c r="AE1130" s="14"/>
      <c r="AT1130" s="266" t="s">
        <v>250</v>
      </c>
      <c r="AU1130" s="266" t="s">
        <v>84</v>
      </c>
      <c r="AV1130" s="14" t="s">
        <v>84</v>
      </c>
      <c r="AW1130" s="14" t="s">
        <v>31</v>
      </c>
      <c r="AX1130" s="14" t="s">
        <v>75</v>
      </c>
      <c r="AY1130" s="266" t="s">
        <v>239</v>
      </c>
    </row>
    <row r="1131" s="14" customFormat="1">
      <c r="A1131" s="14"/>
      <c r="B1131" s="256"/>
      <c r="C1131" s="257"/>
      <c r="D1131" s="241" t="s">
        <v>250</v>
      </c>
      <c r="E1131" s="258" t="s">
        <v>1</v>
      </c>
      <c r="F1131" s="259" t="s">
        <v>4618</v>
      </c>
      <c r="G1131" s="257"/>
      <c r="H1131" s="260">
        <v>151.22399999999999</v>
      </c>
      <c r="I1131" s="261"/>
      <c r="J1131" s="257"/>
      <c r="K1131" s="257"/>
      <c r="L1131" s="262"/>
      <c r="M1131" s="263"/>
      <c r="N1131" s="264"/>
      <c r="O1131" s="264"/>
      <c r="P1131" s="264"/>
      <c r="Q1131" s="264"/>
      <c r="R1131" s="264"/>
      <c r="S1131" s="264"/>
      <c r="T1131" s="265"/>
      <c r="U1131" s="14"/>
      <c r="V1131" s="14"/>
      <c r="W1131" s="14"/>
      <c r="X1131" s="14"/>
      <c r="Y1131" s="14"/>
      <c r="Z1131" s="14"/>
      <c r="AA1131" s="14"/>
      <c r="AB1131" s="14"/>
      <c r="AC1131" s="14"/>
      <c r="AD1131" s="14"/>
      <c r="AE1131" s="14"/>
      <c r="AT1131" s="266" t="s">
        <v>250</v>
      </c>
      <c r="AU1131" s="266" t="s">
        <v>84</v>
      </c>
      <c r="AV1131" s="14" t="s">
        <v>84</v>
      </c>
      <c r="AW1131" s="14" t="s">
        <v>31</v>
      </c>
      <c r="AX1131" s="14" t="s">
        <v>75</v>
      </c>
      <c r="AY1131" s="266" t="s">
        <v>239</v>
      </c>
    </row>
    <row r="1132" s="14" customFormat="1">
      <c r="A1132" s="14"/>
      <c r="B1132" s="256"/>
      <c r="C1132" s="257"/>
      <c r="D1132" s="241" t="s">
        <v>250</v>
      </c>
      <c r="E1132" s="258" t="s">
        <v>1</v>
      </c>
      <c r="F1132" s="259" t="s">
        <v>5133</v>
      </c>
      <c r="G1132" s="257"/>
      <c r="H1132" s="260">
        <v>6.2510000000000003</v>
      </c>
      <c r="I1132" s="261"/>
      <c r="J1132" s="257"/>
      <c r="K1132" s="257"/>
      <c r="L1132" s="262"/>
      <c r="M1132" s="263"/>
      <c r="N1132" s="264"/>
      <c r="O1132" s="264"/>
      <c r="P1132" s="264"/>
      <c r="Q1132" s="264"/>
      <c r="R1132" s="264"/>
      <c r="S1132" s="264"/>
      <c r="T1132" s="265"/>
      <c r="U1132" s="14"/>
      <c r="V1132" s="14"/>
      <c r="W1132" s="14"/>
      <c r="X1132" s="14"/>
      <c r="Y1132" s="14"/>
      <c r="Z1132" s="14"/>
      <c r="AA1132" s="14"/>
      <c r="AB1132" s="14"/>
      <c r="AC1132" s="14"/>
      <c r="AD1132" s="14"/>
      <c r="AE1132" s="14"/>
      <c r="AT1132" s="266" t="s">
        <v>250</v>
      </c>
      <c r="AU1132" s="266" t="s">
        <v>84</v>
      </c>
      <c r="AV1132" s="14" t="s">
        <v>84</v>
      </c>
      <c r="AW1132" s="14" t="s">
        <v>31</v>
      </c>
      <c r="AX1132" s="14" t="s">
        <v>75</v>
      </c>
      <c r="AY1132" s="266" t="s">
        <v>239</v>
      </c>
    </row>
    <row r="1133" s="14" customFormat="1">
      <c r="A1133" s="14"/>
      <c r="B1133" s="256"/>
      <c r="C1133" s="257"/>
      <c r="D1133" s="241" t="s">
        <v>250</v>
      </c>
      <c r="E1133" s="258" t="s">
        <v>1</v>
      </c>
      <c r="F1133" s="259" t="s">
        <v>4619</v>
      </c>
      <c r="G1133" s="257"/>
      <c r="H1133" s="260">
        <v>29.196000000000002</v>
      </c>
      <c r="I1133" s="261"/>
      <c r="J1133" s="257"/>
      <c r="K1133" s="257"/>
      <c r="L1133" s="262"/>
      <c r="M1133" s="263"/>
      <c r="N1133" s="264"/>
      <c r="O1133" s="264"/>
      <c r="P1133" s="264"/>
      <c r="Q1133" s="264"/>
      <c r="R1133" s="264"/>
      <c r="S1133" s="264"/>
      <c r="T1133" s="265"/>
      <c r="U1133" s="14"/>
      <c r="V1133" s="14"/>
      <c r="W1133" s="14"/>
      <c r="X1133" s="14"/>
      <c r="Y1133" s="14"/>
      <c r="Z1133" s="14"/>
      <c r="AA1133" s="14"/>
      <c r="AB1133" s="14"/>
      <c r="AC1133" s="14"/>
      <c r="AD1133" s="14"/>
      <c r="AE1133" s="14"/>
      <c r="AT1133" s="266" t="s">
        <v>250</v>
      </c>
      <c r="AU1133" s="266" t="s">
        <v>84</v>
      </c>
      <c r="AV1133" s="14" t="s">
        <v>84</v>
      </c>
      <c r="AW1133" s="14" t="s">
        <v>31</v>
      </c>
      <c r="AX1133" s="14" t="s">
        <v>75</v>
      </c>
      <c r="AY1133" s="266" t="s">
        <v>239</v>
      </c>
    </row>
    <row r="1134" s="16" customFormat="1">
      <c r="A1134" s="16"/>
      <c r="B1134" s="291"/>
      <c r="C1134" s="292"/>
      <c r="D1134" s="241" t="s">
        <v>250</v>
      </c>
      <c r="E1134" s="293" t="s">
        <v>1</v>
      </c>
      <c r="F1134" s="294" t="s">
        <v>1211</v>
      </c>
      <c r="G1134" s="292"/>
      <c r="H1134" s="295">
        <v>427.29199999999997</v>
      </c>
      <c r="I1134" s="296"/>
      <c r="J1134" s="292"/>
      <c r="K1134" s="292"/>
      <c r="L1134" s="297"/>
      <c r="M1134" s="298"/>
      <c r="N1134" s="299"/>
      <c r="O1134" s="299"/>
      <c r="P1134" s="299"/>
      <c r="Q1134" s="299"/>
      <c r="R1134" s="299"/>
      <c r="S1134" s="299"/>
      <c r="T1134" s="300"/>
      <c r="U1134" s="16"/>
      <c r="V1134" s="16"/>
      <c r="W1134" s="16"/>
      <c r="X1134" s="16"/>
      <c r="Y1134" s="16"/>
      <c r="Z1134" s="16"/>
      <c r="AA1134" s="16"/>
      <c r="AB1134" s="16"/>
      <c r="AC1134" s="16"/>
      <c r="AD1134" s="16"/>
      <c r="AE1134" s="16"/>
      <c r="AT1134" s="301" t="s">
        <v>250</v>
      </c>
      <c r="AU1134" s="301" t="s">
        <v>84</v>
      </c>
      <c r="AV1134" s="16" t="s">
        <v>107</v>
      </c>
      <c r="AW1134" s="16" t="s">
        <v>31</v>
      </c>
      <c r="AX1134" s="16" t="s">
        <v>75</v>
      </c>
      <c r="AY1134" s="301" t="s">
        <v>239</v>
      </c>
    </row>
    <row r="1135" s="15" customFormat="1">
      <c r="A1135" s="15"/>
      <c r="B1135" s="267"/>
      <c r="C1135" s="268"/>
      <c r="D1135" s="241" t="s">
        <v>250</v>
      </c>
      <c r="E1135" s="269" t="s">
        <v>1</v>
      </c>
      <c r="F1135" s="270" t="s">
        <v>277</v>
      </c>
      <c r="G1135" s="268"/>
      <c r="H1135" s="271">
        <v>663.44100000000003</v>
      </c>
      <c r="I1135" s="272"/>
      <c r="J1135" s="268"/>
      <c r="K1135" s="268"/>
      <c r="L1135" s="273"/>
      <c r="M1135" s="274"/>
      <c r="N1135" s="275"/>
      <c r="O1135" s="275"/>
      <c r="P1135" s="275"/>
      <c r="Q1135" s="275"/>
      <c r="R1135" s="275"/>
      <c r="S1135" s="275"/>
      <c r="T1135" s="276"/>
      <c r="U1135" s="15"/>
      <c r="V1135" s="15"/>
      <c r="W1135" s="15"/>
      <c r="X1135" s="15"/>
      <c r="Y1135" s="15"/>
      <c r="Z1135" s="15"/>
      <c r="AA1135" s="15"/>
      <c r="AB1135" s="15"/>
      <c r="AC1135" s="15"/>
      <c r="AD1135" s="15"/>
      <c r="AE1135" s="15"/>
      <c r="AT1135" s="277" t="s">
        <v>250</v>
      </c>
      <c r="AU1135" s="277" t="s">
        <v>84</v>
      </c>
      <c r="AV1135" s="15" t="s">
        <v>246</v>
      </c>
      <c r="AW1135" s="15" t="s">
        <v>31</v>
      </c>
      <c r="AX1135" s="15" t="s">
        <v>82</v>
      </c>
      <c r="AY1135" s="277" t="s">
        <v>239</v>
      </c>
    </row>
    <row r="1136" s="2" customFormat="1" ht="21.75" customHeight="1">
      <c r="A1136" s="39"/>
      <c r="B1136" s="40"/>
      <c r="C1136" s="228" t="s">
        <v>2068</v>
      </c>
      <c r="D1136" s="228" t="s">
        <v>241</v>
      </c>
      <c r="E1136" s="229" t="s">
        <v>3382</v>
      </c>
      <c r="F1136" s="230" t="s">
        <v>3383</v>
      </c>
      <c r="G1136" s="231" t="s">
        <v>330</v>
      </c>
      <c r="H1136" s="232">
        <v>243.642</v>
      </c>
      <c r="I1136" s="233"/>
      <c r="J1136" s="234">
        <f>ROUND(I1136*H1136,2)</f>
        <v>0</v>
      </c>
      <c r="K1136" s="230" t="s">
        <v>1</v>
      </c>
      <c r="L1136" s="45"/>
      <c r="M1136" s="235" t="s">
        <v>1</v>
      </c>
      <c r="N1136" s="236" t="s">
        <v>40</v>
      </c>
      <c r="O1136" s="92"/>
      <c r="P1136" s="237">
        <f>O1136*H1136</f>
        <v>0</v>
      </c>
      <c r="Q1136" s="237">
        <v>0</v>
      </c>
      <c r="R1136" s="237">
        <f>Q1136*H1136</f>
        <v>0</v>
      </c>
      <c r="S1136" s="237">
        <v>0</v>
      </c>
      <c r="T1136" s="238">
        <f>S1136*H1136</f>
        <v>0</v>
      </c>
      <c r="U1136" s="39"/>
      <c r="V1136" s="39"/>
      <c r="W1136" s="39"/>
      <c r="X1136" s="39"/>
      <c r="Y1136" s="39"/>
      <c r="Z1136" s="39"/>
      <c r="AA1136" s="39"/>
      <c r="AB1136" s="39"/>
      <c r="AC1136" s="39"/>
      <c r="AD1136" s="39"/>
      <c r="AE1136" s="39"/>
      <c r="AR1136" s="239" t="s">
        <v>246</v>
      </c>
      <c r="AT1136" s="239" t="s">
        <v>241</v>
      </c>
      <c r="AU1136" s="239" t="s">
        <v>84</v>
      </c>
      <c r="AY1136" s="18" t="s">
        <v>239</v>
      </c>
      <c r="BE1136" s="240">
        <f>IF(N1136="základní",J1136,0)</f>
        <v>0</v>
      </c>
      <c r="BF1136" s="240">
        <f>IF(N1136="snížená",J1136,0)</f>
        <v>0</v>
      </c>
      <c r="BG1136" s="240">
        <f>IF(N1136="zákl. přenesená",J1136,0)</f>
        <v>0</v>
      </c>
      <c r="BH1136" s="240">
        <f>IF(N1136="sníž. přenesená",J1136,0)</f>
        <v>0</v>
      </c>
      <c r="BI1136" s="240">
        <f>IF(N1136="nulová",J1136,0)</f>
        <v>0</v>
      </c>
      <c r="BJ1136" s="18" t="s">
        <v>82</v>
      </c>
      <c r="BK1136" s="240">
        <f>ROUND(I1136*H1136,2)</f>
        <v>0</v>
      </c>
      <c r="BL1136" s="18" t="s">
        <v>246</v>
      </c>
      <c r="BM1136" s="239" t="s">
        <v>5134</v>
      </c>
    </row>
    <row r="1137" s="2" customFormat="1">
      <c r="A1137" s="39"/>
      <c r="B1137" s="40"/>
      <c r="C1137" s="41"/>
      <c r="D1137" s="241" t="s">
        <v>248</v>
      </c>
      <c r="E1137" s="41"/>
      <c r="F1137" s="242" t="s">
        <v>3383</v>
      </c>
      <c r="G1137" s="41"/>
      <c r="H1137" s="41"/>
      <c r="I1137" s="243"/>
      <c r="J1137" s="41"/>
      <c r="K1137" s="41"/>
      <c r="L1137" s="45"/>
      <c r="M1137" s="244"/>
      <c r="N1137" s="245"/>
      <c r="O1137" s="92"/>
      <c r="P1137" s="92"/>
      <c r="Q1137" s="92"/>
      <c r="R1137" s="92"/>
      <c r="S1137" s="92"/>
      <c r="T1137" s="93"/>
      <c r="U1137" s="39"/>
      <c r="V1137" s="39"/>
      <c r="W1137" s="39"/>
      <c r="X1137" s="39"/>
      <c r="Y1137" s="39"/>
      <c r="Z1137" s="39"/>
      <c r="AA1137" s="39"/>
      <c r="AB1137" s="39"/>
      <c r="AC1137" s="39"/>
      <c r="AD1137" s="39"/>
      <c r="AE1137" s="39"/>
      <c r="AT1137" s="18" t="s">
        <v>248</v>
      </c>
      <c r="AU1137" s="18" t="s">
        <v>84</v>
      </c>
    </row>
    <row r="1138" s="14" customFormat="1">
      <c r="A1138" s="14"/>
      <c r="B1138" s="256"/>
      <c r="C1138" s="257"/>
      <c r="D1138" s="241" t="s">
        <v>250</v>
      </c>
      <c r="E1138" s="258" t="s">
        <v>1</v>
      </c>
      <c r="F1138" s="259" t="s">
        <v>5135</v>
      </c>
      <c r="G1138" s="257"/>
      <c r="H1138" s="260">
        <v>227.00299999999999</v>
      </c>
      <c r="I1138" s="261"/>
      <c r="J1138" s="257"/>
      <c r="K1138" s="257"/>
      <c r="L1138" s="262"/>
      <c r="M1138" s="263"/>
      <c r="N1138" s="264"/>
      <c r="O1138" s="264"/>
      <c r="P1138" s="264"/>
      <c r="Q1138" s="264"/>
      <c r="R1138" s="264"/>
      <c r="S1138" s="264"/>
      <c r="T1138" s="265"/>
      <c r="U1138" s="14"/>
      <c r="V1138" s="14"/>
      <c r="W1138" s="14"/>
      <c r="X1138" s="14"/>
      <c r="Y1138" s="14"/>
      <c r="Z1138" s="14"/>
      <c r="AA1138" s="14"/>
      <c r="AB1138" s="14"/>
      <c r="AC1138" s="14"/>
      <c r="AD1138" s="14"/>
      <c r="AE1138" s="14"/>
      <c r="AT1138" s="266" t="s">
        <v>250</v>
      </c>
      <c r="AU1138" s="266" t="s">
        <v>84</v>
      </c>
      <c r="AV1138" s="14" t="s">
        <v>84</v>
      </c>
      <c r="AW1138" s="14" t="s">
        <v>31</v>
      </c>
      <c r="AX1138" s="14" t="s">
        <v>75</v>
      </c>
      <c r="AY1138" s="266" t="s">
        <v>239</v>
      </c>
    </row>
    <row r="1139" s="14" customFormat="1">
      <c r="A1139" s="14"/>
      <c r="B1139" s="256"/>
      <c r="C1139" s="257"/>
      <c r="D1139" s="241" t="s">
        <v>250</v>
      </c>
      <c r="E1139" s="258" t="s">
        <v>1</v>
      </c>
      <c r="F1139" s="259" t="s">
        <v>5136</v>
      </c>
      <c r="G1139" s="257"/>
      <c r="H1139" s="260">
        <v>16.638999999999999</v>
      </c>
      <c r="I1139" s="261"/>
      <c r="J1139" s="257"/>
      <c r="K1139" s="257"/>
      <c r="L1139" s="262"/>
      <c r="M1139" s="263"/>
      <c r="N1139" s="264"/>
      <c r="O1139" s="264"/>
      <c r="P1139" s="264"/>
      <c r="Q1139" s="264"/>
      <c r="R1139" s="264"/>
      <c r="S1139" s="264"/>
      <c r="T1139" s="265"/>
      <c r="U1139" s="14"/>
      <c r="V1139" s="14"/>
      <c r="W1139" s="14"/>
      <c r="X1139" s="14"/>
      <c r="Y1139" s="14"/>
      <c r="Z1139" s="14"/>
      <c r="AA1139" s="14"/>
      <c r="AB1139" s="14"/>
      <c r="AC1139" s="14"/>
      <c r="AD1139" s="14"/>
      <c r="AE1139" s="14"/>
      <c r="AT1139" s="266" t="s">
        <v>250</v>
      </c>
      <c r="AU1139" s="266" t="s">
        <v>84</v>
      </c>
      <c r="AV1139" s="14" t="s">
        <v>84</v>
      </c>
      <c r="AW1139" s="14" t="s">
        <v>31</v>
      </c>
      <c r="AX1139" s="14" t="s">
        <v>75</v>
      </c>
      <c r="AY1139" s="266" t="s">
        <v>239</v>
      </c>
    </row>
    <row r="1140" s="15" customFormat="1">
      <c r="A1140" s="15"/>
      <c r="B1140" s="267"/>
      <c r="C1140" s="268"/>
      <c r="D1140" s="241" t="s">
        <v>250</v>
      </c>
      <c r="E1140" s="269" t="s">
        <v>1</v>
      </c>
      <c r="F1140" s="270" t="s">
        <v>277</v>
      </c>
      <c r="G1140" s="268"/>
      <c r="H1140" s="271">
        <v>243.642</v>
      </c>
      <c r="I1140" s="272"/>
      <c r="J1140" s="268"/>
      <c r="K1140" s="268"/>
      <c r="L1140" s="273"/>
      <c r="M1140" s="274"/>
      <c r="N1140" s="275"/>
      <c r="O1140" s="275"/>
      <c r="P1140" s="275"/>
      <c r="Q1140" s="275"/>
      <c r="R1140" s="275"/>
      <c r="S1140" s="275"/>
      <c r="T1140" s="276"/>
      <c r="U1140" s="15"/>
      <c r="V1140" s="15"/>
      <c r="W1140" s="15"/>
      <c r="X1140" s="15"/>
      <c r="Y1140" s="15"/>
      <c r="Z1140" s="15"/>
      <c r="AA1140" s="15"/>
      <c r="AB1140" s="15"/>
      <c r="AC1140" s="15"/>
      <c r="AD1140" s="15"/>
      <c r="AE1140" s="15"/>
      <c r="AT1140" s="277" t="s">
        <v>250</v>
      </c>
      <c r="AU1140" s="277" t="s">
        <v>84</v>
      </c>
      <c r="AV1140" s="15" t="s">
        <v>246</v>
      </c>
      <c r="AW1140" s="15" t="s">
        <v>31</v>
      </c>
      <c r="AX1140" s="15" t="s">
        <v>82</v>
      </c>
      <c r="AY1140" s="277" t="s">
        <v>239</v>
      </c>
    </row>
    <row r="1141" s="2" customFormat="1" ht="21.75" customHeight="1">
      <c r="A1141" s="39"/>
      <c r="B1141" s="40"/>
      <c r="C1141" s="228" t="s">
        <v>2072</v>
      </c>
      <c r="D1141" s="228" t="s">
        <v>241</v>
      </c>
      <c r="E1141" s="229" t="s">
        <v>3393</v>
      </c>
      <c r="F1141" s="230" t="s">
        <v>3394</v>
      </c>
      <c r="G1141" s="231" t="s">
        <v>330</v>
      </c>
      <c r="H1141" s="232">
        <v>56.537999999999997</v>
      </c>
      <c r="I1141" s="233"/>
      <c r="J1141" s="234">
        <f>ROUND(I1141*H1141,2)</f>
        <v>0</v>
      </c>
      <c r="K1141" s="230" t="s">
        <v>1</v>
      </c>
      <c r="L1141" s="45"/>
      <c r="M1141" s="235" t="s">
        <v>1</v>
      </c>
      <c r="N1141" s="236" t="s">
        <v>40</v>
      </c>
      <c r="O1141" s="92"/>
      <c r="P1141" s="237">
        <f>O1141*H1141</f>
        <v>0</v>
      </c>
      <c r="Q1141" s="237">
        <v>0</v>
      </c>
      <c r="R1141" s="237">
        <f>Q1141*H1141</f>
        <v>0</v>
      </c>
      <c r="S1141" s="237">
        <v>0</v>
      </c>
      <c r="T1141" s="238">
        <f>S1141*H1141</f>
        <v>0</v>
      </c>
      <c r="U1141" s="39"/>
      <c r="V1141" s="39"/>
      <c r="W1141" s="39"/>
      <c r="X1141" s="39"/>
      <c r="Y1141" s="39"/>
      <c r="Z1141" s="39"/>
      <c r="AA1141" s="39"/>
      <c r="AB1141" s="39"/>
      <c r="AC1141" s="39"/>
      <c r="AD1141" s="39"/>
      <c r="AE1141" s="39"/>
      <c r="AR1141" s="239" t="s">
        <v>246</v>
      </c>
      <c r="AT1141" s="239" t="s">
        <v>241</v>
      </c>
      <c r="AU1141" s="239" t="s">
        <v>84</v>
      </c>
      <c r="AY1141" s="18" t="s">
        <v>239</v>
      </c>
      <c r="BE1141" s="240">
        <f>IF(N1141="základní",J1141,0)</f>
        <v>0</v>
      </c>
      <c r="BF1141" s="240">
        <f>IF(N1141="snížená",J1141,0)</f>
        <v>0</v>
      </c>
      <c r="BG1141" s="240">
        <f>IF(N1141="zákl. přenesená",J1141,0)</f>
        <v>0</v>
      </c>
      <c r="BH1141" s="240">
        <f>IF(N1141="sníž. přenesená",J1141,0)</f>
        <v>0</v>
      </c>
      <c r="BI1141" s="240">
        <f>IF(N1141="nulová",J1141,0)</f>
        <v>0</v>
      </c>
      <c r="BJ1141" s="18" t="s">
        <v>82</v>
      </c>
      <c r="BK1141" s="240">
        <f>ROUND(I1141*H1141,2)</f>
        <v>0</v>
      </c>
      <c r="BL1141" s="18" t="s">
        <v>246</v>
      </c>
      <c r="BM1141" s="239" t="s">
        <v>5137</v>
      </c>
    </row>
    <row r="1142" s="2" customFormat="1">
      <c r="A1142" s="39"/>
      <c r="B1142" s="40"/>
      <c r="C1142" s="41"/>
      <c r="D1142" s="241" t="s">
        <v>248</v>
      </c>
      <c r="E1142" s="41"/>
      <c r="F1142" s="242" t="s">
        <v>3394</v>
      </c>
      <c r="G1142" s="41"/>
      <c r="H1142" s="41"/>
      <c r="I1142" s="243"/>
      <c r="J1142" s="41"/>
      <c r="K1142" s="41"/>
      <c r="L1142" s="45"/>
      <c r="M1142" s="244"/>
      <c r="N1142" s="245"/>
      <c r="O1142" s="92"/>
      <c r="P1142" s="92"/>
      <c r="Q1142" s="92"/>
      <c r="R1142" s="92"/>
      <c r="S1142" s="92"/>
      <c r="T1142" s="93"/>
      <c r="U1142" s="39"/>
      <c r="V1142" s="39"/>
      <c r="W1142" s="39"/>
      <c r="X1142" s="39"/>
      <c r="Y1142" s="39"/>
      <c r="Z1142" s="39"/>
      <c r="AA1142" s="39"/>
      <c r="AB1142" s="39"/>
      <c r="AC1142" s="39"/>
      <c r="AD1142" s="39"/>
      <c r="AE1142" s="39"/>
      <c r="AT1142" s="18" t="s">
        <v>248</v>
      </c>
      <c r="AU1142" s="18" t="s">
        <v>84</v>
      </c>
    </row>
    <row r="1143" s="14" customFormat="1">
      <c r="A1143" s="14"/>
      <c r="B1143" s="256"/>
      <c r="C1143" s="257"/>
      <c r="D1143" s="241" t="s">
        <v>250</v>
      </c>
      <c r="E1143" s="258" t="s">
        <v>1</v>
      </c>
      <c r="F1143" s="259" t="s">
        <v>5138</v>
      </c>
      <c r="G1143" s="257"/>
      <c r="H1143" s="260">
        <v>44.912999999999997</v>
      </c>
      <c r="I1143" s="261"/>
      <c r="J1143" s="257"/>
      <c r="K1143" s="257"/>
      <c r="L1143" s="262"/>
      <c r="M1143" s="263"/>
      <c r="N1143" s="264"/>
      <c r="O1143" s="264"/>
      <c r="P1143" s="264"/>
      <c r="Q1143" s="264"/>
      <c r="R1143" s="264"/>
      <c r="S1143" s="264"/>
      <c r="T1143" s="265"/>
      <c r="U1143" s="14"/>
      <c r="V1143" s="14"/>
      <c r="W1143" s="14"/>
      <c r="X1143" s="14"/>
      <c r="Y1143" s="14"/>
      <c r="Z1143" s="14"/>
      <c r="AA1143" s="14"/>
      <c r="AB1143" s="14"/>
      <c r="AC1143" s="14"/>
      <c r="AD1143" s="14"/>
      <c r="AE1143" s="14"/>
      <c r="AT1143" s="266" t="s">
        <v>250</v>
      </c>
      <c r="AU1143" s="266" t="s">
        <v>84</v>
      </c>
      <c r="AV1143" s="14" t="s">
        <v>84</v>
      </c>
      <c r="AW1143" s="14" t="s">
        <v>31</v>
      </c>
      <c r="AX1143" s="14" t="s">
        <v>75</v>
      </c>
      <c r="AY1143" s="266" t="s">
        <v>239</v>
      </c>
    </row>
    <row r="1144" s="14" customFormat="1">
      <c r="A1144" s="14"/>
      <c r="B1144" s="256"/>
      <c r="C1144" s="257"/>
      <c r="D1144" s="241" t="s">
        <v>250</v>
      </c>
      <c r="E1144" s="258" t="s">
        <v>1</v>
      </c>
      <c r="F1144" s="259" t="s">
        <v>5139</v>
      </c>
      <c r="G1144" s="257"/>
      <c r="H1144" s="260">
        <v>11.625</v>
      </c>
      <c r="I1144" s="261"/>
      <c r="J1144" s="257"/>
      <c r="K1144" s="257"/>
      <c r="L1144" s="262"/>
      <c r="M1144" s="263"/>
      <c r="N1144" s="264"/>
      <c r="O1144" s="264"/>
      <c r="P1144" s="264"/>
      <c r="Q1144" s="264"/>
      <c r="R1144" s="264"/>
      <c r="S1144" s="264"/>
      <c r="T1144" s="265"/>
      <c r="U1144" s="14"/>
      <c r="V1144" s="14"/>
      <c r="W1144" s="14"/>
      <c r="X1144" s="14"/>
      <c r="Y1144" s="14"/>
      <c r="Z1144" s="14"/>
      <c r="AA1144" s="14"/>
      <c r="AB1144" s="14"/>
      <c r="AC1144" s="14"/>
      <c r="AD1144" s="14"/>
      <c r="AE1144" s="14"/>
      <c r="AT1144" s="266" t="s">
        <v>250</v>
      </c>
      <c r="AU1144" s="266" t="s">
        <v>84</v>
      </c>
      <c r="AV1144" s="14" t="s">
        <v>84</v>
      </c>
      <c r="AW1144" s="14" t="s">
        <v>31</v>
      </c>
      <c r="AX1144" s="14" t="s">
        <v>75</v>
      </c>
      <c r="AY1144" s="266" t="s">
        <v>239</v>
      </c>
    </row>
    <row r="1145" s="15" customFormat="1">
      <c r="A1145" s="15"/>
      <c r="B1145" s="267"/>
      <c r="C1145" s="268"/>
      <c r="D1145" s="241" t="s">
        <v>250</v>
      </c>
      <c r="E1145" s="269" t="s">
        <v>1</v>
      </c>
      <c r="F1145" s="270" t="s">
        <v>277</v>
      </c>
      <c r="G1145" s="268"/>
      <c r="H1145" s="271">
        <v>56.537999999999997</v>
      </c>
      <c r="I1145" s="272"/>
      <c r="J1145" s="268"/>
      <c r="K1145" s="268"/>
      <c r="L1145" s="273"/>
      <c r="M1145" s="274"/>
      <c r="N1145" s="275"/>
      <c r="O1145" s="275"/>
      <c r="P1145" s="275"/>
      <c r="Q1145" s="275"/>
      <c r="R1145" s="275"/>
      <c r="S1145" s="275"/>
      <c r="T1145" s="276"/>
      <c r="U1145" s="15"/>
      <c r="V1145" s="15"/>
      <c r="W1145" s="15"/>
      <c r="X1145" s="15"/>
      <c r="Y1145" s="15"/>
      <c r="Z1145" s="15"/>
      <c r="AA1145" s="15"/>
      <c r="AB1145" s="15"/>
      <c r="AC1145" s="15"/>
      <c r="AD1145" s="15"/>
      <c r="AE1145" s="15"/>
      <c r="AT1145" s="277" t="s">
        <v>250</v>
      </c>
      <c r="AU1145" s="277" t="s">
        <v>84</v>
      </c>
      <c r="AV1145" s="15" t="s">
        <v>246</v>
      </c>
      <c r="AW1145" s="15" t="s">
        <v>31</v>
      </c>
      <c r="AX1145" s="15" t="s">
        <v>82</v>
      </c>
      <c r="AY1145" s="277" t="s">
        <v>239</v>
      </c>
    </row>
    <row r="1146" s="2" customFormat="1" ht="24.15" customHeight="1">
      <c r="A1146" s="39"/>
      <c r="B1146" s="40"/>
      <c r="C1146" s="228" t="s">
        <v>2076</v>
      </c>
      <c r="D1146" s="228" t="s">
        <v>241</v>
      </c>
      <c r="E1146" s="229" t="s">
        <v>5140</v>
      </c>
      <c r="F1146" s="230" t="s">
        <v>5141</v>
      </c>
      <c r="G1146" s="231" t="s">
        <v>330</v>
      </c>
      <c r="H1146" s="232">
        <v>41.606999999999999</v>
      </c>
      <c r="I1146" s="233"/>
      <c r="J1146" s="234">
        <f>ROUND(I1146*H1146,2)</f>
        <v>0</v>
      </c>
      <c r="K1146" s="230" t="s">
        <v>1</v>
      </c>
      <c r="L1146" s="45"/>
      <c r="M1146" s="235" t="s">
        <v>1</v>
      </c>
      <c r="N1146" s="236" t="s">
        <v>40</v>
      </c>
      <c r="O1146" s="92"/>
      <c r="P1146" s="237">
        <f>O1146*H1146</f>
        <v>0</v>
      </c>
      <c r="Q1146" s="237">
        <v>0</v>
      </c>
      <c r="R1146" s="237">
        <f>Q1146*H1146</f>
        <v>0</v>
      </c>
      <c r="S1146" s="237">
        <v>0</v>
      </c>
      <c r="T1146" s="238">
        <f>S1146*H1146</f>
        <v>0</v>
      </c>
      <c r="U1146" s="39"/>
      <c r="V1146" s="39"/>
      <c r="W1146" s="39"/>
      <c r="X1146" s="39"/>
      <c r="Y1146" s="39"/>
      <c r="Z1146" s="39"/>
      <c r="AA1146" s="39"/>
      <c r="AB1146" s="39"/>
      <c r="AC1146" s="39"/>
      <c r="AD1146" s="39"/>
      <c r="AE1146" s="39"/>
      <c r="AR1146" s="239" t="s">
        <v>246</v>
      </c>
      <c r="AT1146" s="239" t="s">
        <v>241</v>
      </c>
      <c r="AU1146" s="239" t="s">
        <v>84</v>
      </c>
      <c r="AY1146" s="18" t="s">
        <v>239</v>
      </c>
      <c r="BE1146" s="240">
        <f>IF(N1146="základní",J1146,0)</f>
        <v>0</v>
      </c>
      <c r="BF1146" s="240">
        <f>IF(N1146="snížená",J1146,0)</f>
        <v>0</v>
      </c>
      <c r="BG1146" s="240">
        <f>IF(N1146="zákl. přenesená",J1146,0)</f>
        <v>0</v>
      </c>
      <c r="BH1146" s="240">
        <f>IF(N1146="sníž. přenesená",J1146,0)</f>
        <v>0</v>
      </c>
      <c r="BI1146" s="240">
        <f>IF(N1146="nulová",J1146,0)</f>
        <v>0</v>
      </c>
      <c r="BJ1146" s="18" t="s">
        <v>82</v>
      </c>
      <c r="BK1146" s="240">
        <f>ROUND(I1146*H1146,2)</f>
        <v>0</v>
      </c>
      <c r="BL1146" s="18" t="s">
        <v>246</v>
      </c>
      <c r="BM1146" s="239" t="s">
        <v>5142</v>
      </c>
    </row>
    <row r="1147" s="2" customFormat="1">
      <c r="A1147" s="39"/>
      <c r="B1147" s="40"/>
      <c r="C1147" s="41"/>
      <c r="D1147" s="241" t="s">
        <v>248</v>
      </c>
      <c r="E1147" s="41"/>
      <c r="F1147" s="242" t="s">
        <v>5141</v>
      </c>
      <c r="G1147" s="41"/>
      <c r="H1147" s="41"/>
      <c r="I1147" s="243"/>
      <c r="J1147" s="41"/>
      <c r="K1147" s="41"/>
      <c r="L1147" s="45"/>
      <c r="M1147" s="244"/>
      <c r="N1147" s="245"/>
      <c r="O1147" s="92"/>
      <c r="P1147" s="92"/>
      <c r="Q1147" s="92"/>
      <c r="R1147" s="92"/>
      <c r="S1147" s="92"/>
      <c r="T1147" s="93"/>
      <c r="U1147" s="39"/>
      <c r="V1147" s="39"/>
      <c r="W1147" s="39"/>
      <c r="X1147" s="39"/>
      <c r="Y1147" s="39"/>
      <c r="Z1147" s="39"/>
      <c r="AA1147" s="39"/>
      <c r="AB1147" s="39"/>
      <c r="AC1147" s="39"/>
      <c r="AD1147" s="39"/>
      <c r="AE1147" s="39"/>
      <c r="AT1147" s="18" t="s">
        <v>248</v>
      </c>
      <c r="AU1147" s="18" t="s">
        <v>84</v>
      </c>
    </row>
    <row r="1148" s="14" customFormat="1">
      <c r="A1148" s="14"/>
      <c r="B1148" s="256"/>
      <c r="C1148" s="257"/>
      <c r="D1148" s="241" t="s">
        <v>250</v>
      </c>
      <c r="E1148" s="258" t="s">
        <v>1</v>
      </c>
      <c r="F1148" s="259" t="s">
        <v>5143</v>
      </c>
      <c r="G1148" s="257"/>
      <c r="H1148" s="260">
        <v>10.992000000000001</v>
      </c>
      <c r="I1148" s="261"/>
      <c r="J1148" s="257"/>
      <c r="K1148" s="257"/>
      <c r="L1148" s="262"/>
      <c r="M1148" s="263"/>
      <c r="N1148" s="264"/>
      <c r="O1148" s="264"/>
      <c r="P1148" s="264"/>
      <c r="Q1148" s="264"/>
      <c r="R1148" s="264"/>
      <c r="S1148" s="264"/>
      <c r="T1148" s="265"/>
      <c r="U1148" s="14"/>
      <c r="V1148" s="14"/>
      <c r="W1148" s="14"/>
      <c r="X1148" s="14"/>
      <c r="Y1148" s="14"/>
      <c r="Z1148" s="14"/>
      <c r="AA1148" s="14"/>
      <c r="AB1148" s="14"/>
      <c r="AC1148" s="14"/>
      <c r="AD1148" s="14"/>
      <c r="AE1148" s="14"/>
      <c r="AT1148" s="266" t="s">
        <v>250</v>
      </c>
      <c r="AU1148" s="266" t="s">
        <v>84</v>
      </c>
      <c r="AV1148" s="14" t="s">
        <v>84</v>
      </c>
      <c r="AW1148" s="14" t="s">
        <v>31</v>
      </c>
      <c r="AX1148" s="14" t="s">
        <v>75</v>
      </c>
      <c r="AY1148" s="266" t="s">
        <v>239</v>
      </c>
    </row>
    <row r="1149" s="14" customFormat="1">
      <c r="A1149" s="14"/>
      <c r="B1149" s="256"/>
      <c r="C1149" s="257"/>
      <c r="D1149" s="241" t="s">
        <v>250</v>
      </c>
      <c r="E1149" s="258" t="s">
        <v>1</v>
      </c>
      <c r="F1149" s="259" t="s">
        <v>5144</v>
      </c>
      <c r="G1149" s="257"/>
      <c r="H1149" s="260">
        <v>2.4910000000000001</v>
      </c>
      <c r="I1149" s="261"/>
      <c r="J1149" s="257"/>
      <c r="K1149" s="257"/>
      <c r="L1149" s="262"/>
      <c r="M1149" s="263"/>
      <c r="N1149" s="264"/>
      <c r="O1149" s="264"/>
      <c r="P1149" s="264"/>
      <c r="Q1149" s="264"/>
      <c r="R1149" s="264"/>
      <c r="S1149" s="264"/>
      <c r="T1149" s="265"/>
      <c r="U1149" s="14"/>
      <c r="V1149" s="14"/>
      <c r="W1149" s="14"/>
      <c r="X1149" s="14"/>
      <c r="Y1149" s="14"/>
      <c r="Z1149" s="14"/>
      <c r="AA1149" s="14"/>
      <c r="AB1149" s="14"/>
      <c r="AC1149" s="14"/>
      <c r="AD1149" s="14"/>
      <c r="AE1149" s="14"/>
      <c r="AT1149" s="266" t="s">
        <v>250</v>
      </c>
      <c r="AU1149" s="266" t="s">
        <v>84</v>
      </c>
      <c r="AV1149" s="14" t="s">
        <v>84</v>
      </c>
      <c r="AW1149" s="14" t="s">
        <v>31</v>
      </c>
      <c r="AX1149" s="14" t="s">
        <v>75</v>
      </c>
      <c r="AY1149" s="266" t="s">
        <v>239</v>
      </c>
    </row>
    <row r="1150" s="14" customFormat="1">
      <c r="A1150" s="14"/>
      <c r="B1150" s="256"/>
      <c r="C1150" s="257"/>
      <c r="D1150" s="241" t="s">
        <v>250</v>
      </c>
      <c r="E1150" s="258" t="s">
        <v>1</v>
      </c>
      <c r="F1150" s="259" t="s">
        <v>5145</v>
      </c>
      <c r="G1150" s="257"/>
      <c r="H1150" s="260">
        <v>28.123999999999999</v>
      </c>
      <c r="I1150" s="261"/>
      <c r="J1150" s="257"/>
      <c r="K1150" s="257"/>
      <c r="L1150" s="262"/>
      <c r="M1150" s="263"/>
      <c r="N1150" s="264"/>
      <c r="O1150" s="264"/>
      <c r="P1150" s="264"/>
      <c r="Q1150" s="264"/>
      <c r="R1150" s="264"/>
      <c r="S1150" s="264"/>
      <c r="T1150" s="265"/>
      <c r="U1150" s="14"/>
      <c r="V1150" s="14"/>
      <c r="W1150" s="14"/>
      <c r="X1150" s="14"/>
      <c r="Y1150" s="14"/>
      <c r="Z1150" s="14"/>
      <c r="AA1150" s="14"/>
      <c r="AB1150" s="14"/>
      <c r="AC1150" s="14"/>
      <c r="AD1150" s="14"/>
      <c r="AE1150" s="14"/>
      <c r="AT1150" s="266" t="s">
        <v>250</v>
      </c>
      <c r="AU1150" s="266" t="s">
        <v>84</v>
      </c>
      <c r="AV1150" s="14" t="s">
        <v>84</v>
      </c>
      <c r="AW1150" s="14" t="s">
        <v>31</v>
      </c>
      <c r="AX1150" s="14" t="s">
        <v>75</v>
      </c>
      <c r="AY1150" s="266" t="s">
        <v>239</v>
      </c>
    </row>
    <row r="1151" s="15" customFormat="1">
      <c r="A1151" s="15"/>
      <c r="B1151" s="267"/>
      <c r="C1151" s="268"/>
      <c r="D1151" s="241" t="s">
        <v>250</v>
      </c>
      <c r="E1151" s="269" t="s">
        <v>1</v>
      </c>
      <c r="F1151" s="270" t="s">
        <v>277</v>
      </c>
      <c r="G1151" s="268"/>
      <c r="H1151" s="271">
        <v>41.606999999999999</v>
      </c>
      <c r="I1151" s="272"/>
      <c r="J1151" s="268"/>
      <c r="K1151" s="268"/>
      <c r="L1151" s="273"/>
      <c r="M1151" s="274"/>
      <c r="N1151" s="275"/>
      <c r="O1151" s="275"/>
      <c r="P1151" s="275"/>
      <c r="Q1151" s="275"/>
      <c r="R1151" s="275"/>
      <c r="S1151" s="275"/>
      <c r="T1151" s="276"/>
      <c r="U1151" s="15"/>
      <c r="V1151" s="15"/>
      <c r="W1151" s="15"/>
      <c r="X1151" s="15"/>
      <c r="Y1151" s="15"/>
      <c r="Z1151" s="15"/>
      <c r="AA1151" s="15"/>
      <c r="AB1151" s="15"/>
      <c r="AC1151" s="15"/>
      <c r="AD1151" s="15"/>
      <c r="AE1151" s="15"/>
      <c r="AT1151" s="277" t="s">
        <v>250</v>
      </c>
      <c r="AU1151" s="277" t="s">
        <v>84</v>
      </c>
      <c r="AV1151" s="15" t="s">
        <v>246</v>
      </c>
      <c r="AW1151" s="15" t="s">
        <v>31</v>
      </c>
      <c r="AX1151" s="15" t="s">
        <v>82</v>
      </c>
      <c r="AY1151" s="277" t="s">
        <v>239</v>
      </c>
    </row>
    <row r="1152" s="2" customFormat="1" ht="24.15" customHeight="1">
      <c r="A1152" s="39"/>
      <c r="B1152" s="40"/>
      <c r="C1152" s="228" t="s">
        <v>2080</v>
      </c>
      <c r="D1152" s="228" t="s">
        <v>241</v>
      </c>
      <c r="E1152" s="229" t="s">
        <v>5146</v>
      </c>
      <c r="F1152" s="230" t="s">
        <v>5147</v>
      </c>
      <c r="G1152" s="231" t="s">
        <v>523</v>
      </c>
      <c r="H1152" s="232">
        <v>1</v>
      </c>
      <c r="I1152" s="233"/>
      <c r="J1152" s="234">
        <f>ROUND(I1152*H1152,2)</f>
        <v>0</v>
      </c>
      <c r="K1152" s="230" t="s">
        <v>1</v>
      </c>
      <c r="L1152" s="45"/>
      <c r="M1152" s="235" t="s">
        <v>1</v>
      </c>
      <c r="N1152" s="236" t="s">
        <v>40</v>
      </c>
      <c r="O1152" s="92"/>
      <c r="P1152" s="237">
        <f>O1152*H1152</f>
        <v>0</v>
      </c>
      <c r="Q1152" s="237">
        <v>0.36191000000000001</v>
      </c>
      <c r="R1152" s="237">
        <f>Q1152*H1152</f>
        <v>0.36191000000000001</v>
      </c>
      <c r="S1152" s="237">
        <v>0</v>
      </c>
      <c r="T1152" s="238">
        <f>S1152*H1152</f>
        <v>0</v>
      </c>
      <c r="U1152" s="39"/>
      <c r="V1152" s="39"/>
      <c r="W1152" s="39"/>
      <c r="X1152" s="39"/>
      <c r="Y1152" s="39"/>
      <c r="Z1152" s="39"/>
      <c r="AA1152" s="39"/>
      <c r="AB1152" s="39"/>
      <c r="AC1152" s="39"/>
      <c r="AD1152" s="39"/>
      <c r="AE1152" s="39"/>
      <c r="AR1152" s="239" t="s">
        <v>246</v>
      </c>
      <c r="AT1152" s="239" t="s">
        <v>241</v>
      </c>
      <c r="AU1152" s="239" t="s">
        <v>84</v>
      </c>
      <c r="AY1152" s="18" t="s">
        <v>239</v>
      </c>
      <c r="BE1152" s="240">
        <f>IF(N1152="základní",J1152,0)</f>
        <v>0</v>
      </c>
      <c r="BF1152" s="240">
        <f>IF(N1152="snížená",J1152,0)</f>
        <v>0</v>
      </c>
      <c r="BG1152" s="240">
        <f>IF(N1152="zákl. přenesená",J1152,0)</f>
        <v>0</v>
      </c>
      <c r="BH1152" s="240">
        <f>IF(N1152="sníž. přenesená",J1152,0)</f>
        <v>0</v>
      </c>
      <c r="BI1152" s="240">
        <f>IF(N1152="nulová",J1152,0)</f>
        <v>0</v>
      </c>
      <c r="BJ1152" s="18" t="s">
        <v>82</v>
      </c>
      <c r="BK1152" s="240">
        <f>ROUND(I1152*H1152,2)</f>
        <v>0</v>
      </c>
      <c r="BL1152" s="18" t="s">
        <v>246</v>
      </c>
      <c r="BM1152" s="239" t="s">
        <v>5148</v>
      </c>
    </row>
    <row r="1153" s="2" customFormat="1">
      <c r="A1153" s="39"/>
      <c r="B1153" s="40"/>
      <c r="C1153" s="41"/>
      <c r="D1153" s="241" t="s">
        <v>248</v>
      </c>
      <c r="E1153" s="41"/>
      <c r="F1153" s="242" t="s">
        <v>5147</v>
      </c>
      <c r="G1153" s="41"/>
      <c r="H1153" s="41"/>
      <c r="I1153" s="243"/>
      <c r="J1153" s="41"/>
      <c r="K1153" s="41"/>
      <c r="L1153" s="45"/>
      <c r="M1153" s="244"/>
      <c r="N1153" s="245"/>
      <c r="O1153" s="92"/>
      <c r="P1153" s="92"/>
      <c r="Q1153" s="92"/>
      <c r="R1153" s="92"/>
      <c r="S1153" s="92"/>
      <c r="T1153" s="93"/>
      <c r="U1153" s="39"/>
      <c r="V1153" s="39"/>
      <c r="W1153" s="39"/>
      <c r="X1153" s="39"/>
      <c r="Y1153" s="39"/>
      <c r="Z1153" s="39"/>
      <c r="AA1153" s="39"/>
      <c r="AB1153" s="39"/>
      <c r="AC1153" s="39"/>
      <c r="AD1153" s="39"/>
      <c r="AE1153" s="39"/>
      <c r="AT1153" s="18" t="s">
        <v>248</v>
      </c>
      <c r="AU1153" s="18" t="s">
        <v>84</v>
      </c>
    </row>
    <row r="1154" s="14" customFormat="1">
      <c r="A1154" s="14"/>
      <c r="B1154" s="256"/>
      <c r="C1154" s="257"/>
      <c r="D1154" s="241" t="s">
        <v>250</v>
      </c>
      <c r="E1154" s="258" t="s">
        <v>1</v>
      </c>
      <c r="F1154" s="259" t="s">
        <v>4667</v>
      </c>
      <c r="G1154" s="257"/>
      <c r="H1154" s="260">
        <v>1</v>
      </c>
      <c r="I1154" s="261"/>
      <c r="J1154" s="257"/>
      <c r="K1154" s="257"/>
      <c r="L1154" s="262"/>
      <c r="M1154" s="263"/>
      <c r="N1154" s="264"/>
      <c r="O1154" s="264"/>
      <c r="P1154" s="264"/>
      <c r="Q1154" s="264"/>
      <c r="R1154" s="264"/>
      <c r="S1154" s="264"/>
      <c r="T1154" s="265"/>
      <c r="U1154" s="14"/>
      <c r="V1154" s="14"/>
      <c r="W1154" s="14"/>
      <c r="X1154" s="14"/>
      <c r="Y1154" s="14"/>
      <c r="Z1154" s="14"/>
      <c r="AA1154" s="14"/>
      <c r="AB1154" s="14"/>
      <c r="AC1154" s="14"/>
      <c r="AD1154" s="14"/>
      <c r="AE1154" s="14"/>
      <c r="AT1154" s="266" t="s">
        <v>250</v>
      </c>
      <c r="AU1154" s="266" t="s">
        <v>84</v>
      </c>
      <c r="AV1154" s="14" t="s">
        <v>84</v>
      </c>
      <c r="AW1154" s="14" t="s">
        <v>31</v>
      </c>
      <c r="AX1154" s="14" t="s">
        <v>75</v>
      </c>
      <c r="AY1154" s="266" t="s">
        <v>239</v>
      </c>
    </row>
    <row r="1155" s="15" customFormat="1">
      <c r="A1155" s="15"/>
      <c r="B1155" s="267"/>
      <c r="C1155" s="268"/>
      <c r="D1155" s="241" t="s">
        <v>250</v>
      </c>
      <c r="E1155" s="269" t="s">
        <v>1</v>
      </c>
      <c r="F1155" s="270" t="s">
        <v>277</v>
      </c>
      <c r="G1155" s="268"/>
      <c r="H1155" s="271">
        <v>1</v>
      </c>
      <c r="I1155" s="272"/>
      <c r="J1155" s="268"/>
      <c r="K1155" s="268"/>
      <c r="L1155" s="273"/>
      <c r="M1155" s="274"/>
      <c r="N1155" s="275"/>
      <c r="O1155" s="275"/>
      <c r="P1155" s="275"/>
      <c r="Q1155" s="275"/>
      <c r="R1155" s="275"/>
      <c r="S1155" s="275"/>
      <c r="T1155" s="276"/>
      <c r="U1155" s="15"/>
      <c r="V1155" s="15"/>
      <c r="W1155" s="15"/>
      <c r="X1155" s="15"/>
      <c r="Y1155" s="15"/>
      <c r="Z1155" s="15"/>
      <c r="AA1155" s="15"/>
      <c r="AB1155" s="15"/>
      <c r="AC1155" s="15"/>
      <c r="AD1155" s="15"/>
      <c r="AE1155" s="15"/>
      <c r="AT1155" s="277" t="s">
        <v>250</v>
      </c>
      <c r="AU1155" s="277" t="s">
        <v>84</v>
      </c>
      <c r="AV1155" s="15" t="s">
        <v>246</v>
      </c>
      <c r="AW1155" s="15" t="s">
        <v>31</v>
      </c>
      <c r="AX1155" s="15" t="s">
        <v>82</v>
      </c>
      <c r="AY1155" s="277" t="s">
        <v>239</v>
      </c>
    </row>
    <row r="1156" s="2" customFormat="1" ht="24.15" customHeight="1">
      <c r="A1156" s="39"/>
      <c r="B1156" s="40"/>
      <c r="C1156" s="302" t="s">
        <v>2085</v>
      </c>
      <c r="D1156" s="302" t="s">
        <v>1240</v>
      </c>
      <c r="E1156" s="303" t="s">
        <v>5149</v>
      </c>
      <c r="F1156" s="304" t="s">
        <v>5150</v>
      </c>
      <c r="G1156" s="305" t="s">
        <v>523</v>
      </c>
      <c r="H1156" s="306">
        <v>1</v>
      </c>
      <c r="I1156" s="307"/>
      <c r="J1156" s="308">
        <f>ROUND(I1156*H1156,2)</f>
        <v>0</v>
      </c>
      <c r="K1156" s="304" t="s">
        <v>1</v>
      </c>
      <c r="L1156" s="309"/>
      <c r="M1156" s="310" t="s">
        <v>1</v>
      </c>
      <c r="N1156" s="311" t="s">
        <v>40</v>
      </c>
      <c r="O1156" s="92"/>
      <c r="P1156" s="237">
        <f>O1156*H1156</f>
        <v>0</v>
      </c>
      <c r="Q1156" s="237">
        <v>0.125</v>
      </c>
      <c r="R1156" s="237">
        <f>Q1156*H1156</f>
        <v>0.125</v>
      </c>
      <c r="S1156" s="237">
        <v>0</v>
      </c>
      <c r="T1156" s="238">
        <f>S1156*H1156</f>
        <v>0</v>
      </c>
      <c r="U1156" s="39"/>
      <c r="V1156" s="39"/>
      <c r="W1156" s="39"/>
      <c r="X1156" s="39"/>
      <c r="Y1156" s="39"/>
      <c r="Z1156" s="39"/>
      <c r="AA1156" s="39"/>
      <c r="AB1156" s="39"/>
      <c r="AC1156" s="39"/>
      <c r="AD1156" s="39"/>
      <c r="AE1156" s="39"/>
      <c r="AR1156" s="239" t="s">
        <v>299</v>
      </c>
      <c r="AT1156" s="239" t="s">
        <v>1240</v>
      </c>
      <c r="AU1156" s="239" t="s">
        <v>84</v>
      </c>
      <c r="AY1156" s="18" t="s">
        <v>239</v>
      </c>
      <c r="BE1156" s="240">
        <f>IF(N1156="základní",J1156,0)</f>
        <v>0</v>
      </c>
      <c r="BF1156" s="240">
        <f>IF(N1156="snížená",J1156,0)</f>
        <v>0</v>
      </c>
      <c r="BG1156" s="240">
        <f>IF(N1156="zákl. přenesená",J1156,0)</f>
        <v>0</v>
      </c>
      <c r="BH1156" s="240">
        <f>IF(N1156="sníž. přenesená",J1156,0)</f>
        <v>0</v>
      </c>
      <c r="BI1156" s="240">
        <f>IF(N1156="nulová",J1156,0)</f>
        <v>0</v>
      </c>
      <c r="BJ1156" s="18" t="s">
        <v>82</v>
      </c>
      <c r="BK1156" s="240">
        <f>ROUND(I1156*H1156,2)</f>
        <v>0</v>
      </c>
      <c r="BL1156" s="18" t="s">
        <v>246</v>
      </c>
      <c r="BM1156" s="239" t="s">
        <v>5151</v>
      </c>
    </row>
    <row r="1157" s="2" customFormat="1">
      <c r="A1157" s="39"/>
      <c r="B1157" s="40"/>
      <c r="C1157" s="41"/>
      <c r="D1157" s="241" t="s">
        <v>248</v>
      </c>
      <c r="E1157" s="41"/>
      <c r="F1157" s="242" t="s">
        <v>5150</v>
      </c>
      <c r="G1157" s="41"/>
      <c r="H1157" s="41"/>
      <c r="I1157" s="243"/>
      <c r="J1157" s="41"/>
      <c r="K1157" s="41"/>
      <c r="L1157" s="45"/>
      <c r="M1157" s="244"/>
      <c r="N1157" s="245"/>
      <c r="O1157" s="92"/>
      <c r="P1157" s="92"/>
      <c r="Q1157" s="92"/>
      <c r="R1157" s="92"/>
      <c r="S1157" s="92"/>
      <c r="T1157" s="93"/>
      <c r="U1157" s="39"/>
      <c r="V1157" s="39"/>
      <c r="W1157" s="39"/>
      <c r="X1157" s="39"/>
      <c r="Y1157" s="39"/>
      <c r="Z1157" s="39"/>
      <c r="AA1157" s="39"/>
      <c r="AB1157" s="39"/>
      <c r="AC1157" s="39"/>
      <c r="AD1157" s="39"/>
      <c r="AE1157" s="39"/>
      <c r="AT1157" s="18" t="s">
        <v>248</v>
      </c>
      <c r="AU1157" s="18" t="s">
        <v>84</v>
      </c>
    </row>
    <row r="1158" s="14" customFormat="1">
      <c r="A1158" s="14"/>
      <c r="B1158" s="256"/>
      <c r="C1158" s="257"/>
      <c r="D1158" s="241" t="s">
        <v>250</v>
      </c>
      <c r="E1158" s="258" t="s">
        <v>1</v>
      </c>
      <c r="F1158" s="259" t="s">
        <v>4667</v>
      </c>
      <c r="G1158" s="257"/>
      <c r="H1158" s="260">
        <v>1</v>
      </c>
      <c r="I1158" s="261"/>
      <c r="J1158" s="257"/>
      <c r="K1158" s="257"/>
      <c r="L1158" s="262"/>
      <c r="M1158" s="263"/>
      <c r="N1158" s="264"/>
      <c r="O1158" s="264"/>
      <c r="P1158" s="264"/>
      <c r="Q1158" s="264"/>
      <c r="R1158" s="264"/>
      <c r="S1158" s="264"/>
      <c r="T1158" s="265"/>
      <c r="U1158" s="14"/>
      <c r="V1158" s="14"/>
      <c r="W1158" s="14"/>
      <c r="X1158" s="14"/>
      <c r="Y1158" s="14"/>
      <c r="Z1158" s="14"/>
      <c r="AA1158" s="14"/>
      <c r="AB1158" s="14"/>
      <c r="AC1158" s="14"/>
      <c r="AD1158" s="14"/>
      <c r="AE1158" s="14"/>
      <c r="AT1158" s="266" t="s">
        <v>250</v>
      </c>
      <c r="AU1158" s="266" t="s">
        <v>84</v>
      </c>
      <c r="AV1158" s="14" t="s">
        <v>84</v>
      </c>
      <c r="AW1158" s="14" t="s">
        <v>31</v>
      </c>
      <c r="AX1158" s="14" t="s">
        <v>75</v>
      </c>
      <c r="AY1158" s="266" t="s">
        <v>239</v>
      </c>
    </row>
    <row r="1159" s="15" customFormat="1">
      <c r="A1159" s="15"/>
      <c r="B1159" s="267"/>
      <c r="C1159" s="268"/>
      <c r="D1159" s="241" t="s">
        <v>250</v>
      </c>
      <c r="E1159" s="269" t="s">
        <v>1</v>
      </c>
      <c r="F1159" s="270" t="s">
        <v>277</v>
      </c>
      <c r="G1159" s="268"/>
      <c r="H1159" s="271">
        <v>1</v>
      </c>
      <c r="I1159" s="272"/>
      <c r="J1159" s="268"/>
      <c r="K1159" s="268"/>
      <c r="L1159" s="273"/>
      <c r="M1159" s="274"/>
      <c r="N1159" s="275"/>
      <c r="O1159" s="275"/>
      <c r="P1159" s="275"/>
      <c r="Q1159" s="275"/>
      <c r="R1159" s="275"/>
      <c r="S1159" s="275"/>
      <c r="T1159" s="276"/>
      <c r="U1159" s="15"/>
      <c r="V1159" s="15"/>
      <c r="W1159" s="15"/>
      <c r="X1159" s="15"/>
      <c r="Y1159" s="15"/>
      <c r="Z1159" s="15"/>
      <c r="AA1159" s="15"/>
      <c r="AB1159" s="15"/>
      <c r="AC1159" s="15"/>
      <c r="AD1159" s="15"/>
      <c r="AE1159" s="15"/>
      <c r="AT1159" s="277" t="s">
        <v>250</v>
      </c>
      <c r="AU1159" s="277" t="s">
        <v>84</v>
      </c>
      <c r="AV1159" s="15" t="s">
        <v>246</v>
      </c>
      <c r="AW1159" s="15" t="s">
        <v>31</v>
      </c>
      <c r="AX1159" s="15" t="s">
        <v>82</v>
      </c>
      <c r="AY1159" s="277" t="s">
        <v>239</v>
      </c>
    </row>
    <row r="1160" s="2" customFormat="1" ht="24.15" customHeight="1">
      <c r="A1160" s="39"/>
      <c r="B1160" s="40"/>
      <c r="C1160" s="302" t="s">
        <v>2090</v>
      </c>
      <c r="D1160" s="302" t="s">
        <v>1240</v>
      </c>
      <c r="E1160" s="303" t="s">
        <v>5152</v>
      </c>
      <c r="F1160" s="304" t="s">
        <v>5153</v>
      </c>
      <c r="G1160" s="305" t="s">
        <v>523</v>
      </c>
      <c r="H1160" s="306">
        <v>1</v>
      </c>
      <c r="I1160" s="307"/>
      <c r="J1160" s="308">
        <f>ROUND(I1160*H1160,2)</f>
        <v>0</v>
      </c>
      <c r="K1160" s="304" t="s">
        <v>1</v>
      </c>
      <c r="L1160" s="309"/>
      <c r="M1160" s="310" t="s">
        <v>1</v>
      </c>
      <c r="N1160" s="311" t="s">
        <v>40</v>
      </c>
      <c r="O1160" s="92"/>
      <c r="P1160" s="237">
        <f>O1160*H1160</f>
        <v>0</v>
      </c>
      <c r="Q1160" s="237">
        <v>0.125</v>
      </c>
      <c r="R1160" s="237">
        <f>Q1160*H1160</f>
        <v>0.125</v>
      </c>
      <c r="S1160" s="237">
        <v>0</v>
      </c>
      <c r="T1160" s="238">
        <f>S1160*H1160</f>
        <v>0</v>
      </c>
      <c r="U1160" s="39"/>
      <c r="V1160" s="39"/>
      <c r="W1160" s="39"/>
      <c r="X1160" s="39"/>
      <c r="Y1160" s="39"/>
      <c r="Z1160" s="39"/>
      <c r="AA1160" s="39"/>
      <c r="AB1160" s="39"/>
      <c r="AC1160" s="39"/>
      <c r="AD1160" s="39"/>
      <c r="AE1160" s="39"/>
      <c r="AR1160" s="239" t="s">
        <v>299</v>
      </c>
      <c r="AT1160" s="239" t="s">
        <v>1240</v>
      </c>
      <c r="AU1160" s="239" t="s">
        <v>84</v>
      </c>
      <c r="AY1160" s="18" t="s">
        <v>239</v>
      </c>
      <c r="BE1160" s="240">
        <f>IF(N1160="základní",J1160,0)</f>
        <v>0</v>
      </c>
      <c r="BF1160" s="240">
        <f>IF(N1160="snížená",J1160,0)</f>
        <v>0</v>
      </c>
      <c r="BG1160" s="240">
        <f>IF(N1160="zákl. přenesená",J1160,0)</f>
        <v>0</v>
      </c>
      <c r="BH1160" s="240">
        <f>IF(N1160="sníž. přenesená",J1160,0)</f>
        <v>0</v>
      </c>
      <c r="BI1160" s="240">
        <f>IF(N1160="nulová",J1160,0)</f>
        <v>0</v>
      </c>
      <c r="BJ1160" s="18" t="s">
        <v>82</v>
      </c>
      <c r="BK1160" s="240">
        <f>ROUND(I1160*H1160,2)</f>
        <v>0</v>
      </c>
      <c r="BL1160" s="18" t="s">
        <v>246</v>
      </c>
      <c r="BM1160" s="239" t="s">
        <v>5154</v>
      </c>
    </row>
    <row r="1161" s="2" customFormat="1">
      <c r="A1161" s="39"/>
      <c r="B1161" s="40"/>
      <c r="C1161" s="41"/>
      <c r="D1161" s="241" t="s">
        <v>248</v>
      </c>
      <c r="E1161" s="41"/>
      <c r="F1161" s="242" t="s">
        <v>5153</v>
      </c>
      <c r="G1161" s="41"/>
      <c r="H1161" s="41"/>
      <c r="I1161" s="243"/>
      <c r="J1161" s="41"/>
      <c r="K1161" s="41"/>
      <c r="L1161" s="45"/>
      <c r="M1161" s="244"/>
      <c r="N1161" s="245"/>
      <c r="O1161" s="92"/>
      <c r="P1161" s="92"/>
      <c r="Q1161" s="92"/>
      <c r="R1161" s="92"/>
      <c r="S1161" s="92"/>
      <c r="T1161" s="93"/>
      <c r="U1161" s="39"/>
      <c r="V1161" s="39"/>
      <c r="W1161" s="39"/>
      <c r="X1161" s="39"/>
      <c r="Y1161" s="39"/>
      <c r="Z1161" s="39"/>
      <c r="AA1161" s="39"/>
      <c r="AB1161" s="39"/>
      <c r="AC1161" s="39"/>
      <c r="AD1161" s="39"/>
      <c r="AE1161" s="39"/>
      <c r="AT1161" s="18" t="s">
        <v>248</v>
      </c>
      <c r="AU1161" s="18" t="s">
        <v>84</v>
      </c>
    </row>
    <row r="1162" s="14" customFormat="1">
      <c r="A1162" s="14"/>
      <c r="B1162" s="256"/>
      <c r="C1162" s="257"/>
      <c r="D1162" s="241" t="s">
        <v>250</v>
      </c>
      <c r="E1162" s="258" t="s">
        <v>1</v>
      </c>
      <c r="F1162" s="259" t="s">
        <v>4667</v>
      </c>
      <c r="G1162" s="257"/>
      <c r="H1162" s="260">
        <v>1</v>
      </c>
      <c r="I1162" s="261"/>
      <c r="J1162" s="257"/>
      <c r="K1162" s="257"/>
      <c r="L1162" s="262"/>
      <c r="M1162" s="263"/>
      <c r="N1162" s="264"/>
      <c r="O1162" s="264"/>
      <c r="P1162" s="264"/>
      <c r="Q1162" s="264"/>
      <c r="R1162" s="264"/>
      <c r="S1162" s="264"/>
      <c r="T1162" s="265"/>
      <c r="U1162" s="14"/>
      <c r="V1162" s="14"/>
      <c r="W1162" s="14"/>
      <c r="X1162" s="14"/>
      <c r="Y1162" s="14"/>
      <c r="Z1162" s="14"/>
      <c r="AA1162" s="14"/>
      <c r="AB1162" s="14"/>
      <c r="AC1162" s="14"/>
      <c r="AD1162" s="14"/>
      <c r="AE1162" s="14"/>
      <c r="AT1162" s="266" t="s">
        <v>250</v>
      </c>
      <c r="AU1162" s="266" t="s">
        <v>84</v>
      </c>
      <c r="AV1162" s="14" t="s">
        <v>84</v>
      </c>
      <c r="AW1162" s="14" t="s">
        <v>31</v>
      </c>
      <c r="AX1162" s="14" t="s">
        <v>75</v>
      </c>
      <c r="AY1162" s="266" t="s">
        <v>239</v>
      </c>
    </row>
    <row r="1163" s="15" customFormat="1">
      <c r="A1163" s="15"/>
      <c r="B1163" s="267"/>
      <c r="C1163" s="268"/>
      <c r="D1163" s="241" t="s">
        <v>250</v>
      </c>
      <c r="E1163" s="269" t="s">
        <v>1</v>
      </c>
      <c r="F1163" s="270" t="s">
        <v>277</v>
      </c>
      <c r="G1163" s="268"/>
      <c r="H1163" s="271">
        <v>1</v>
      </c>
      <c r="I1163" s="272"/>
      <c r="J1163" s="268"/>
      <c r="K1163" s="268"/>
      <c r="L1163" s="273"/>
      <c r="M1163" s="274"/>
      <c r="N1163" s="275"/>
      <c r="O1163" s="275"/>
      <c r="P1163" s="275"/>
      <c r="Q1163" s="275"/>
      <c r="R1163" s="275"/>
      <c r="S1163" s="275"/>
      <c r="T1163" s="276"/>
      <c r="U1163" s="15"/>
      <c r="V1163" s="15"/>
      <c r="W1163" s="15"/>
      <c r="X1163" s="15"/>
      <c r="Y1163" s="15"/>
      <c r="Z1163" s="15"/>
      <c r="AA1163" s="15"/>
      <c r="AB1163" s="15"/>
      <c r="AC1163" s="15"/>
      <c r="AD1163" s="15"/>
      <c r="AE1163" s="15"/>
      <c r="AT1163" s="277" t="s">
        <v>250</v>
      </c>
      <c r="AU1163" s="277" t="s">
        <v>84</v>
      </c>
      <c r="AV1163" s="15" t="s">
        <v>246</v>
      </c>
      <c r="AW1163" s="15" t="s">
        <v>31</v>
      </c>
      <c r="AX1163" s="15" t="s">
        <v>82</v>
      </c>
      <c r="AY1163" s="277" t="s">
        <v>239</v>
      </c>
    </row>
    <row r="1164" s="2" customFormat="1" ht="24.15" customHeight="1">
      <c r="A1164" s="39"/>
      <c r="B1164" s="40"/>
      <c r="C1164" s="228" t="s">
        <v>2095</v>
      </c>
      <c r="D1164" s="228" t="s">
        <v>241</v>
      </c>
      <c r="E1164" s="229" t="s">
        <v>5155</v>
      </c>
      <c r="F1164" s="230" t="s">
        <v>5156</v>
      </c>
      <c r="G1164" s="231" t="s">
        <v>523</v>
      </c>
      <c r="H1164" s="232">
        <v>3</v>
      </c>
      <c r="I1164" s="233"/>
      <c r="J1164" s="234">
        <f>ROUND(I1164*H1164,2)</f>
        <v>0</v>
      </c>
      <c r="K1164" s="230" t="s">
        <v>1</v>
      </c>
      <c r="L1164" s="45"/>
      <c r="M1164" s="235" t="s">
        <v>1</v>
      </c>
      <c r="N1164" s="236" t="s">
        <v>40</v>
      </c>
      <c r="O1164" s="92"/>
      <c r="P1164" s="237">
        <f>O1164*H1164</f>
        <v>0</v>
      </c>
      <c r="Q1164" s="237">
        <v>0.41948000000000002</v>
      </c>
      <c r="R1164" s="237">
        <f>Q1164*H1164</f>
        <v>1.25844</v>
      </c>
      <c r="S1164" s="237">
        <v>0</v>
      </c>
      <c r="T1164" s="238">
        <f>S1164*H1164</f>
        <v>0</v>
      </c>
      <c r="U1164" s="39"/>
      <c r="V1164" s="39"/>
      <c r="W1164" s="39"/>
      <c r="X1164" s="39"/>
      <c r="Y1164" s="39"/>
      <c r="Z1164" s="39"/>
      <c r="AA1164" s="39"/>
      <c r="AB1164" s="39"/>
      <c r="AC1164" s="39"/>
      <c r="AD1164" s="39"/>
      <c r="AE1164" s="39"/>
      <c r="AR1164" s="239" t="s">
        <v>246</v>
      </c>
      <c r="AT1164" s="239" t="s">
        <v>241</v>
      </c>
      <c r="AU1164" s="239" t="s">
        <v>84</v>
      </c>
      <c r="AY1164" s="18" t="s">
        <v>239</v>
      </c>
      <c r="BE1164" s="240">
        <f>IF(N1164="základní",J1164,0)</f>
        <v>0</v>
      </c>
      <c r="BF1164" s="240">
        <f>IF(N1164="snížená",J1164,0)</f>
        <v>0</v>
      </c>
      <c r="BG1164" s="240">
        <f>IF(N1164="zákl. přenesená",J1164,0)</f>
        <v>0</v>
      </c>
      <c r="BH1164" s="240">
        <f>IF(N1164="sníž. přenesená",J1164,0)</f>
        <v>0</v>
      </c>
      <c r="BI1164" s="240">
        <f>IF(N1164="nulová",J1164,0)</f>
        <v>0</v>
      </c>
      <c r="BJ1164" s="18" t="s">
        <v>82</v>
      </c>
      <c r="BK1164" s="240">
        <f>ROUND(I1164*H1164,2)</f>
        <v>0</v>
      </c>
      <c r="BL1164" s="18" t="s">
        <v>246</v>
      </c>
      <c r="BM1164" s="239" t="s">
        <v>5157</v>
      </c>
    </row>
    <row r="1165" s="2" customFormat="1">
      <c r="A1165" s="39"/>
      <c r="B1165" s="40"/>
      <c r="C1165" s="41"/>
      <c r="D1165" s="241" t="s">
        <v>248</v>
      </c>
      <c r="E1165" s="41"/>
      <c r="F1165" s="242" t="s">
        <v>5156</v>
      </c>
      <c r="G1165" s="41"/>
      <c r="H1165" s="41"/>
      <c r="I1165" s="243"/>
      <c r="J1165" s="41"/>
      <c r="K1165" s="41"/>
      <c r="L1165" s="45"/>
      <c r="M1165" s="244"/>
      <c r="N1165" s="245"/>
      <c r="O1165" s="92"/>
      <c r="P1165" s="92"/>
      <c r="Q1165" s="92"/>
      <c r="R1165" s="92"/>
      <c r="S1165" s="92"/>
      <c r="T1165" s="93"/>
      <c r="U1165" s="39"/>
      <c r="V1165" s="39"/>
      <c r="W1165" s="39"/>
      <c r="X1165" s="39"/>
      <c r="Y1165" s="39"/>
      <c r="Z1165" s="39"/>
      <c r="AA1165" s="39"/>
      <c r="AB1165" s="39"/>
      <c r="AC1165" s="39"/>
      <c r="AD1165" s="39"/>
      <c r="AE1165" s="39"/>
      <c r="AT1165" s="18" t="s">
        <v>248</v>
      </c>
      <c r="AU1165" s="18" t="s">
        <v>84</v>
      </c>
    </row>
    <row r="1166" s="14" customFormat="1">
      <c r="A1166" s="14"/>
      <c r="B1166" s="256"/>
      <c r="C1166" s="257"/>
      <c r="D1166" s="241" t="s">
        <v>250</v>
      </c>
      <c r="E1166" s="258" t="s">
        <v>1</v>
      </c>
      <c r="F1166" s="259" t="s">
        <v>5158</v>
      </c>
      <c r="G1166" s="257"/>
      <c r="H1166" s="260">
        <v>1</v>
      </c>
      <c r="I1166" s="261"/>
      <c r="J1166" s="257"/>
      <c r="K1166" s="257"/>
      <c r="L1166" s="262"/>
      <c r="M1166" s="263"/>
      <c r="N1166" s="264"/>
      <c r="O1166" s="264"/>
      <c r="P1166" s="264"/>
      <c r="Q1166" s="264"/>
      <c r="R1166" s="264"/>
      <c r="S1166" s="264"/>
      <c r="T1166" s="265"/>
      <c r="U1166" s="14"/>
      <c r="V1166" s="14"/>
      <c r="W1166" s="14"/>
      <c r="X1166" s="14"/>
      <c r="Y1166" s="14"/>
      <c r="Z1166" s="14"/>
      <c r="AA1166" s="14"/>
      <c r="AB1166" s="14"/>
      <c r="AC1166" s="14"/>
      <c r="AD1166" s="14"/>
      <c r="AE1166" s="14"/>
      <c r="AT1166" s="266" t="s">
        <v>250</v>
      </c>
      <c r="AU1166" s="266" t="s">
        <v>84</v>
      </c>
      <c r="AV1166" s="14" t="s">
        <v>84</v>
      </c>
      <c r="AW1166" s="14" t="s">
        <v>31</v>
      </c>
      <c r="AX1166" s="14" t="s">
        <v>75</v>
      </c>
      <c r="AY1166" s="266" t="s">
        <v>239</v>
      </c>
    </row>
    <row r="1167" s="14" customFormat="1">
      <c r="A1167" s="14"/>
      <c r="B1167" s="256"/>
      <c r="C1167" s="257"/>
      <c r="D1167" s="241" t="s">
        <v>250</v>
      </c>
      <c r="E1167" s="258" t="s">
        <v>1</v>
      </c>
      <c r="F1167" s="259" t="s">
        <v>5159</v>
      </c>
      <c r="G1167" s="257"/>
      <c r="H1167" s="260">
        <v>1</v>
      </c>
      <c r="I1167" s="261"/>
      <c r="J1167" s="257"/>
      <c r="K1167" s="257"/>
      <c r="L1167" s="262"/>
      <c r="M1167" s="263"/>
      <c r="N1167" s="264"/>
      <c r="O1167" s="264"/>
      <c r="P1167" s="264"/>
      <c r="Q1167" s="264"/>
      <c r="R1167" s="264"/>
      <c r="S1167" s="264"/>
      <c r="T1167" s="265"/>
      <c r="U1167" s="14"/>
      <c r="V1167" s="14"/>
      <c r="W1167" s="14"/>
      <c r="X1167" s="14"/>
      <c r="Y1167" s="14"/>
      <c r="Z1167" s="14"/>
      <c r="AA1167" s="14"/>
      <c r="AB1167" s="14"/>
      <c r="AC1167" s="14"/>
      <c r="AD1167" s="14"/>
      <c r="AE1167" s="14"/>
      <c r="AT1167" s="266" t="s">
        <v>250</v>
      </c>
      <c r="AU1167" s="266" t="s">
        <v>84</v>
      </c>
      <c r="AV1167" s="14" t="s">
        <v>84</v>
      </c>
      <c r="AW1167" s="14" t="s">
        <v>31</v>
      </c>
      <c r="AX1167" s="14" t="s">
        <v>75</v>
      </c>
      <c r="AY1167" s="266" t="s">
        <v>239</v>
      </c>
    </row>
    <row r="1168" s="14" customFormat="1">
      <c r="A1168" s="14"/>
      <c r="B1168" s="256"/>
      <c r="C1168" s="257"/>
      <c r="D1168" s="241" t="s">
        <v>250</v>
      </c>
      <c r="E1168" s="258" t="s">
        <v>1</v>
      </c>
      <c r="F1168" s="259" t="s">
        <v>5160</v>
      </c>
      <c r="G1168" s="257"/>
      <c r="H1168" s="260">
        <v>1</v>
      </c>
      <c r="I1168" s="261"/>
      <c r="J1168" s="257"/>
      <c r="K1168" s="257"/>
      <c r="L1168" s="262"/>
      <c r="M1168" s="263"/>
      <c r="N1168" s="264"/>
      <c r="O1168" s="264"/>
      <c r="P1168" s="264"/>
      <c r="Q1168" s="264"/>
      <c r="R1168" s="264"/>
      <c r="S1168" s="264"/>
      <c r="T1168" s="265"/>
      <c r="U1168" s="14"/>
      <c r="V1168" s="14"/>
      <c r="W1168" s="14"/>
      <c r="X1168" s="14"/>
      <c r="Y1168" s="14"/>
      <c r="Z1168" s="14"/>
      <c r="AA1168" s="14"/>
      <c r="AB1168" s="14"/>
      <c r="AC1168" s="14"/>
      <c r="AD1168" s="14"/>
      <c r="AE1168" s="14"/>
      <c r="AT1168" s="266" t="s">
        <v>250</v>
      </c>
      <c r="AU1168" s="266" t="s">
        <v>84</v>
      </c>
      <c r="AV1168" s="14" t="s">
        <v>84</v>
      </c>
      <c r="AW1168" s="14" t="s">
        <v>31</v>
      </c>
      <c r="AX1168" s="14" t="s">
        <v>75</v>
      </c>
      <c r="AY1168" s="266" t="s">
        <v>239</v>
      </c>
    </row>
    <row r="1169" s="15" customFormat="1">
      <c r="A1169" s="15"/>
      <c r="B1169" s="267"/>
      <c r="C1169" s="268"/>
      <c r="D1169" s="241" t="s">
        <v>250</v>
      </c>
      <c r="E1169" s="269" t="s">
        <v>1</v>
      </c>
      <c r="F1169" s="270" t="s">
        <v>277</v>
      </c>
      <c r="G1169" s="268"/>
      <c r="H1169" s="271">
        <v>3</v>
      </c>
      <c r="I1169" s="272"/>
      <c r="J1169" s="268"/>
      <c r="K1169" s="268"/>
      <c r="L1169" s="273"/>
      <c r="M1169" s="274"/>
      <c r="N1169" s="275"/>
      <c r="O1169" s="275"/>
      <c r="P1169" s="275"/>
      <c r="Q1169" s="275"/>
      <c r="R1169" s="275"/>
      <c r="S1169" s="275"/>
      <c r="T1169" s="276"/>
      <c r="U1169" s="15"/>
      <c r="V1169" s="15"/>
      <c r="W1169" s="15"/>
      <c r="X1169" s="15"/>
      <c r="Y1169" s="15"/>
      <c r="Z1169" s="15"/>
      <c r="AA1169" s="15"/>
      <c r="AB1169" s="15"/>
      <c r="AC1169" s="15"/>
      <c r="AD1169" s="15"/>
      <c r="AE1169" s="15"/>
      <c r="AT1169" s="277" t="s">
        <v>250</v>
      </c>
      <c r="AU1169" s="277" t="s">
        <v>84</v>
      </c>
      <c r="AV1169" s="15" t="s">
        <v>246</v>
      </c>
      <c r="AW1169" s="15" t="s">
        <v>31</v>
      </c>
      <c r="AX1169" s="15" t="s">
        <v>82</v>
      </c>
      <c r="AY1169" s="277" t="s">
        <v>239</v>
      </c>
    </row>
    <row r="1170" s="2" customFormat="1" ht="21.75" customHeight="1">
      <c r="A1170" s="39"/>
      <c r="B1170" s="40"/>
      <c r="C1170" s="302" t="s">
        <v>2100</v>
      </c>
      <c r="D1170" s="302" t="s">
        <v>1240</v>
      </c>
      <c r="E1170" s="303" t="s">
        <v>5161</v>
      </c>
      <c r="F1170" s="304" t="s">
        <v>5162</v>
      </c>
      <c r="G1170" s="305" t="s">
        <v>523</v>
      </c>
      <c r="H1170" s="306">
        <v>3</v>
      </c>
      <c r="I1170" s="307"/>
      <c r="J1170" s="308">
        <f>ROUND(I1170*H1170,2)</f>
        <v>0</v>
      </c>
      <c r="K1170" s="304" t="s">
        <v>1</v>
      </c>
      <c r="L1170" s="309"/>
      <c r="M1170" s="310" t="s">
        <v>1</v>
      </c>
      <c r="N1170" s="311" t="s">
        <v>40</v>
      </c>
      <c r="O1170" s="92"/>
      <c r="P1170" s="237">
        <f>O1170*H1170</f>
        <v>0</v>
      </c>
      <c r="Q1170" s="237">
        <v>1.6000000000000001</v>
      </c>
      <c r="R1170" s="237">
        <f>Q1170*H1170</f>
        <v>4.8000000000000007</v>
      </c>
      <c r="S1170" s="237">
        <v>0</v>
      </c>
      <c r="T1170" s="238">
        <f>S1170*H1170</f>
        <v>0</v>
      </c>
      <c r="U1170" s="39"/>
      <c r="V1170" s="39"/>
      <c r="W1170" s="39"/>
      <c r="X1170" s="39"/>
      <c r="Y1170" s="39"/>
      <c r="Z1170" s="39"/>
      <c r="AA1170" s="39"/>
      <c r="AB1170" s="39"/>
      <c r="AC1170" s="39"/>
      <c r="AD1170" s="39"/>
      <c r="AE1170" s="39"/>
      <c r="AR1170" s="239" t="s">
        <v>299</v>
      </c>
      <c r="AT1170" s="239" t="s">
        <v>1240</v>
      </c>
      <c r="AU1170" s="239" t="s">
        <v>84</v>
      </c>
      <c r="AY1170" s="18" t="s">
        <v>239</v>
      </c>
      <c r="BE1170" s="240">
        <f>IF(N1170="základní",J1170,0)</f>
        <v>0</v>
      </c>
      <c r="BF1170" s="240">
        <f>IF(N1170="snížená",J1170,0)</f>
        <v>0</v>
      </c>
      <c r="BG1170" s="240">
        <f>IF(N1170="zákl. přenesená",J1170,0)</f>
        <v>0</v>
      </c>
      <c r="BH1170" s="240">
        <f>IF(N1170="sníž. přenesená",J1170,0)</f>
        <v>0</v>
      </c>
      <c r="BI1170" s="240">
        <f>IF(N1170="nulová",J1170,0)</f>
        <v>0</v>
      </c>
      <c r="BJ1170" s="18" t="s">
        <v>82</v>
      </c>
      <c r="BK1170" s="240">
        <f>ROUND(I1170*H1170,2)</f>
        <v>0</v>
      </c>
      <c r="BL1170" s="18" t="s">
        <v>246</v>
      </c>
      <c r="BM1170" s="239" t="s">
        <v>5163</v>
      </c>
    </row>
    <row r="1171" s="2" customFormat="1">
      <c r="A1171" s="39"/>
      <c r="B1171" s="40"/>
      <c r="C1171" s="41"/>
      <c r="D1171" s="241" t="s">
        <v>248</v>
      </c>
      <c r="E1171" s="41"/>
      <c r="F1171" s="242" t="s">
        <v>5162</v>
      </c>
      <c r="G1171" s="41"/>
      <c r="H1171" s="41"/>
      <c r="I1171" s="243"/>
      <c r="J1171" s="41"/>
      <c r="K1171" s="41"/>
      <c r="L1171" s="45"/>
      <c r="M1171" s="244"/>
      <c r="N1171" s="245"/>
      <c r="O1171" s="92"/>
      <c r="P1171" s="92"/>
      <c r="Q1171" s="92"/>
      <c r="R1171" s="92"/>
      <c r="S1171" s="92"/>
      <c r="T1171" s="93"/>
      <c r="U1171" s="39"/>
      <c r="V1171" s="39"/>
      <c r="W1171" s="39"/>
      <c r="X1171" s="39"/>
      <c r="Y1171" s="39"/>
      <c r="Z1171" s="39"/>
      <c r="AA1171" s="39"/>
      <c r="AB1171" s="39"/>
      <c r="AC1171" s="39"/>
      <c r="AD1171" s="39"/>
      <c r="AE1171" s="39"/>
      <c r="AT1171" s="18" t="s">
        <v>248</v>
      </c>
      <c r="AU1171" s="18" t="s">
        <v>84</v>
      </c>
    </row>
    <row r="1172" s="2" customFormat="1" ht="24.15" customHeight="1">
      <c r="A1172" s="39"/>
      <c r="B1172" s="40"/>
      <c r="C1172" s="228" t="s">
        <v>2106</v>
      </c>
      <c r="D1172" s="228" t="s">
        <v>241</v>
      </c>
      <c r="E1172" s="229" t="s">
        <v>5164</v>
      </c>
      <c r="F1172" s="230" t="s">
        <v>5165</v>
      </c>
      <c r="G1172" s="231" t="s">
        <v>523</v>
      </c>
      <c r="H1172" s="232">
        <v>2</v>
      </c>
      <c r="I1172" s="233"/>
      <c r="J1172" s="234">
        <f>ROUND(I1172*H1172,2)</f>
        <v>0</v>
      </c>
      <c r="K1172" s="230" t="s">
        <v>1</v>
      </c>
      <c r="L1172" s="45"/>
      <c r="M1172" s="235" t="s">
        <v>1</v>
      </c>
      <c r="N1172" s="236" t="s">
        <v>40</v>
      </c>
      <c r="O1172" s="92"/>
      <c r="P1172" s="237">
        <f>O1172*H1172</f>
        <v>0</v>
      </c>
      <c r="Q1172" s="237">
        <v>0.0098899999999999995</v>
      </c>
      <c r="R1172" s="237">
        <f>Q1172*H1172</f>
        <v>0.019779999999999999</v>
      </c>
      <c r="S1172" s="237">
        <v>0</v>
      </c>
      <c r="T1172" s="238">
        <f>S1172*H1172</f>
        <v>0</v>
      </c>
      <c r="U1172" s="39"/>
      <c r="V1172" s="39"/>
      <c r="W1172" s="39"/>
      <c r="X1172" s="39"/>
      <c r="Y1172" s="39"/>
      <c r="Z1172" s="39"/>
      <c r="AA1172" s="39"/>
      <c r="AB1172" s="39"/>
      <c r="AC1172" s="39"/>
      <c r="AD1172" s="39"/>
      <c r="AE1172" s="39"/>
      <c r="AR1172" s="239" t="s">
        <v>246</v>
      </c>
      <c r="AT1172" s="239" t="s">
        <v>241</v>
      </c>
      <c r="AU1172" s="239" t="s">
        <v>84</v>
      </c>
      <c r="AY1172" s="18" t="s">
        <v>239</v>
      </c>
      <c r="BE1172" s="240">
        <f>IF(N1172="základní",J1172,0)</f>
        <v>0</v>
      </c>
      <c r="BF1172" s="240">
        <f>IF(N1172="snížená",J1172,0)</f>
        <v>0</v>
      </c>
      <c r="BG1172" s="240">
        <f>IF(N1172="zákl. přenesená",J1172,0)</f>
        <v>0</v>
      </c>
      <c r="BH1172" s="240">
        <f>IF(N1172="sníž. přenesená",J1172,0)</f>
        <v>0</v>
      </c>
      <c r="BI1172" s="240">
        <f>IF(N1172="nulová",J1172,0)</f>
        <v>0</v>
      </c>
      <c r="BJ1172" s="18" t="s">
        <v>82</v>
      </c>
      <c r="BK1172" s="240">
        <f>ROUND(I1172*H1172,2)</f>
        <v>0</v>
      </c>
      <c r="BL1172" s="18" t="s">
        <v>246</v>
      </c>
      <c r="BM1172" s="239" t="s">
        <v>5166</v>
      </c>
    </row>
    <row r="1173" s="2" customFormat="1">
      <c r="A1173" s="39"/>
      <c r="B1173" s="40"/>
      <c r="C1173" s="41"/>
      <c r="D1173" s="241" t="s">
        <v>248</v>
      </c>
      <c r="E1173" s="41"/>
      <c r="F1173" s="242" t="s">
        <v>5165</v>
      </c>
      <c r="G1173" s="41"/>
      <c r="H1173" s="41"/>
      <c r="I1173" s="243"/>
      <c r="J1173" s="41"/>
      <c r="K1173" s="41"/>
      <c r="L1173" s="45"/>
      <c r="M1173" s="244"/>
      <c r="N1173" s="245"/>
      <c r="O1173" s="92"/>
      <c r="P1173" s="92"/>
      <c r="Q1173" s="92"/>
      <c r="R1173" s="92"/>
      <c r="S1173" s="92"/>
      <c r="T1173" s="93"/>
      <c r="U1173" s="39"/>
      <c r="V1173" s="39"/>
      <c r="W1173" s="39"/>
      <c r="X1173" s="39"/>
      <c r="Y1173" s="39"/>
      <c r="Z1173" s="39"/>
      <c r="AA1173" s="39"/>
      <c r="AB1173" s="39"/>
      <c r="AC1173" s="39"/>
      <c r="AD1173" s="39"/>
      <c r="AE1173" s="39"/>
      <c r="AT1173" s="18" t="s">
        <v>248</v>
      </c>
      <c r="AU1173" s="18" t="s">
        <v>84</v>
      </c>
    </row>
    <row r="1174" s="13" customFormat="1">
      <c r="A1174" s="13"/>
      <c r="B1174" s="246"/>
      <c r="C1174" s="247"/>
      <c r="D1174" s="241" t="s">
        <v>250</v>
      </c>
      <c r="E1174" s="248" t="s">
        <v>1</v>
      </c>
      <c r="F1174" s="249" t="s">
        <v>5167</v>
      </c>
      <c r="G1174" s="247"/>
      <c r="H1174" s="248" t="s">
        <v>1</v>
      </c>
      <c r="I1174" s="250"/>
      <c r="J1174" s="247"/>
      <c r="K1174" s="247"/>
      <c r="L1174" s="251"/>
      <c r="M1174" s="252"/>
      <c r="N1174" s="253"/>
      <c r="O1174" s="253"/>
      <c r="P1174" s="253"/>
      <c r="Q1174" s="253"/>
      <c r="R1174" s="253"/>
      <c r="S1174" s="253"/>
      <c r="T1174" s="254"/>
      <c r="U1174" s="13"/>
      <c r="V1174" s="13"/>
      <c r="W1174" s="13"/>
      <c r="X1174" s="13"/>
      <c r="Y1174" s="13"/>
      <c r="Z1174" s="13"/>
      <c r="AA1174" s="13"/>
      <c r="AB1174" s="13"/>
      <c r="AC1174" s="13"/>
      <c r="AD1174" s="13"/>
      <c r="AE1174" s="13"/>
      <c r="AT1174" s="255" t="s">
        <v>250</v>
      </c>
      <c r="AU1174" s="255" t="s">
        <v>84</v>
      </c>
      <c r="AV1174" s="13" t="s">
        <v>82</v>
      </c>
      <c r="AW1174" s="13" t="s">
        <v>31</v>
      </c>
      <c r="AX1174" s="13" t="s">
        <v>75</v>
      </c>
      <c r="AY1174" s="255" t="s">
        <v>239</v>
      </c>
    </row>
    <row r="1175" s="14" customFormat="1">
      <c r="A1175" s="14"/>
      <c r="B1175" s="256"/>
      <c r="C1175" s="257"/>
      <c r="D1175" s="241" t="s">
        <v>250</v>
      </c>
      <c r="E1175" s="258" t="s">
        <v>1</v>
      </c>
      <c r="F1175" s="259" t="s">
        <v>5159</v>
      </c>
      <c r="G1175" s="257"/>
      <c r="H1175" s="260">
        <v>1</v>
      </c>
      <c r="I1175" s="261"/>
      <c r="J1175" s="257"/>
      <c r="K1175" s="257"/>
      <c r="L1175" s="262"/>
      <c r="M1175" s="263"/>
      <c r="N1175" s="264"/>
      <c r="O1175" s="264"/>
      <c r="P1175" s="264"/>
      <c r="Q1175" s="264"/>
      <c r="R1175" s="264"/>
      <c r="S1175" s="264"/>
      <c r="T1175" s="265"/>
      <c r="U1175" s="14"/>
      <c r="V1175" s="14"/>
      <c r="W1175" s="14"/>
      <c r="X1175" s="14"/>
      <c r="Y1175" s="14"/>
      <c r="Z1175" s="14"/>
      <c r="AA1175" s="14"/>
      <c r="AB1175" s="14"/>
      <c r="AC1175" s="14"/>
      <c r="AD1175" s="14"/>
      <c r="AE1175" s="14"/>
      <c r="AT1175" s="266" t="s">
        <v>250</v>
      </c>
      <c r="AU1175" s="266" t="s">
        <v>84</v>
      </c>
      <c r="AV1175" s="14" t="s">
        <v>84</v>
      </c>
      <c r="AW1175" s="14" t="s">
        <v>31</v>
      </c>
      <c r="AX1175" s="14" t="s">
        <v>75</v>
      </c>
      <c r="AY1175" s="266" t="s">
        <v>239</v>
      </c>
    </row>
    <row r="1176" s="13" customFormat="1">
      <c r="A1176" s="13"/>
      <c r="B1176" s="246"/>
      <c r="C1176" s="247"/>
      <c r="D1176" s="241" t="s">
        <v>250</v>
      </c>
      <c r="E1176" s="248" t="s">
        <v>1</v>
      </c>
      <c r="F1176" s="249" t="s">
        <v>5168</v>
      </c>
      <c r="G1176" s="247"/>
      <c r="H1176" s="248" t="s">
        <v>1</v>
      </c>
      <c r="I1176" s="250"/>
      <c r="J1176" s="247"/>
      <c r="K1176" s="247"/>
      <c r="L1176" s="251"/>
      <c r="M1176" s="252"/>
      <c r="N1176" s="253"/>
      <c r="O1176" s="253"/>
      <c r="P1176" s="253"/>
      <c r="Q1176" s="253"/>
      <c r="R1176" s="253"/>
      <c r="S1176" s="253"/>
      <c r="T1176" s="254"/>
      <c r="U1176" s="13"/>
      <c r="V1176" s="13"/>
      <c r="W1176" s="13"/>
      <c r="X1176" s="13"/>
      <c r="Y1176" s="13"/>
      <c r="Z1176" s="13"/>
      <c r="AA1176" s="13"/>
      <c r="AB1176" s="13"/>
      <c r="AC1176" s="13"/>
      <c r="AD1176" s="13"/>
      <c r="AE1176" s="13"/>
      <c r="AT1176" s="255" t="s">
        <v>250</v>
      </c>
      <c r="AU1176" s="255" t="s">
        <v>84</v>
      </c>
      <c r="AV1176" s="13" t="s">
        <v>82</v>
      </c>
      <c r="AW1176" s="13" t="s">
        <v>31</v>
      </c>
      <c r="AX1176" s="13" t="s">
        <v>75</v>
      </c>
      <c r="AY1176" s="255" t="s">
        <v>239</v>
      </c>
    </row>
    <row r="1177" s="14" customFormat="1">
      <c r="A1177" s="14"/>
      <c r="B1177" s="256"/>
      <c r="C1177" s="257"/>
      <c r="D1177" s="241" t="s">
        <v>250</v>
      </c>
      <c r="E1177" s="258" t="s">
        <v>1</v>
      </c>
      <c r="F1177" s="259" t="s">
        <v>5169</v>
      </c>
      <c r="G1177" s="257"/>
      <c r="H1177" s="260">
        <v>1</v>
      </c>
      <c r="I1177" s="261"/>
      <c r="J1177" s="257"/>
      <c r="K1177" s="257"/>
      <c r="L1177" s="262"/>
      <c r="M1177" s="263"/>
      <c r="N1177" s="264"/>
      <c r="O1177" s="264"/>
      <c r="P1177" s="264"/>
      <c r="Q1177" s="264"/>
      <c r="R1177" s="264"/>
      <c r="S1177" s="264"/>
      <c r="T1177" s="265"/>
      <c r="U1177" s="14"/>
      <c r="V1177" s="14"/>
      <c r="W1177" s="14"/>
      <c r="X1177" s="14"/>
      <c r="Y1177" s="14"/>
      <c r="Z1177" s="14"/>
      <c r="AA1177" s="14"/>
      <c r="AB1177" s="14"/>
      <c r="AC1177" s="14"/>
      <c r="AD1177" s="14"/>
      <c r="AE1177" s="14"/>
      <c r="AT1177" s="266" t="s">
        <v>250</v>
      </c>
      <c r="AU1177" s="266" t="s">
        <v>84</v>
      </c>
      <c r="AV1177" s="14" t="s">
        <v>84</v>
      </c>
      <c r="AW1177" s="14" t="s">
        <v>31</v>
      </c>
      <c r="AX1177" s="14" t="s">
        <v>75</v>
      </c>
      <c r="AY1177" s="266" t="s">
        <v>239</v>
      </c>
    </row>
    <row r="1178" s="15" customFormat="1">
      <c r="A1178" s="15"/>
      <c r="B1178" s="267"/>
      <c r="C1178" s="268"/>
      <c r="D1178" s="241" t="s">
        <v>250</v>
      </c>
      <c r="E1178" s="269" t="s">
        <v>1</v>
      </c>
      <c r="F1178" s="270" t="s">
        <v>277</v>
      </c>
      <c r="G1178" s="268"/>
      <c r="H1178" s="271">
        <v>2</v>
      </c>
      <c r="I1178" s="272"/>
      <c r="J1178" s="268"/>
      <c r="K1178" s="268"/>
      <c r="L1178" s="273"/>
      <c r="M1178" s="274"/>
      <c r="N1178" s="275"/>
      <c r="O1178" s="275"/>
      <c r="P1178" s="275"/>
      <c r="Q1178" s="275"/>
      <c r="R1178" s="275"/>
      <c r="S1178" s="275"/>
      <c r="T1178" s="276"/>
      <c r="U1178" s="15"/>
      <c r="V1178" s="15"/>
      <c r="W1178" s="15"/>
      <c r="X1178" s="15"/>
      <c r="Y1178" s="15"/>
      <c r="Z1178" s="15"/>
      <c r="AA1178" s="15"/>
      <c r="AB1178" s="15"/>
      <c r="AC1178" s="15"/>
      <c r="AD1178" s="15"/>
      <c r="AE1178" s="15"/>
      <c r="AT1178" s="277" t="s">
        <v>250</v>
      </c>
      <c r="AU1178" s="277" t="s">
        <v>84</v>
      </c>
      <c r="AV1178" s="15" t="s">
        <v>246</v>
      </c>
      <c r="AW1178" s="15" t="s">
        <v>31</v>
      </c>
      <c r="AX1178" s="15" t="s">
        <v>82</v>
      </c>
      <c r="AY1178" s="277" t="s">
        <v>239</v>
      </c>
    </row>
    <row r="1179" s="2" customFormat="1" ht="16.5" customHeight="1">
      <c r="A1179" s="39"/>
      <c r="B1179" s="40"/>
      <c r="C1179" s="302" t="s">
        <v>2110</v>
      </c>
      <c r="D1179" s="302" t="s">
        <v>1240</v>
      </c>
      <c r="E1179" s="303" t="s">
        <v>5170</v>
      </c>
      <c r="F1179" s="304" t="s">
        <v>5171</v>
      </c>
      <c r="G1179" s="305" t="s">
        <v>523</v>
      </c>
      <c r="H1179" s="306">
        <v>2</v>
      </c>
      <c r="I1179" s="307"/>
      <c r="J1179" s="308">
        <f>ROUND(I1179*H1179,2)</f>
        <v>0</v>
      </c>
      <c r="K1179" s="304" t="s">
        <v>1</v>
      </c>
      <c r="L1179" s="309"/>
      <c r="M1179" s="310" t="s">
        <v>1</v>
      </c>
      <c r="N1179" s="311" t="s">
        <v>40</v>
      </c>
      <c r="O1179" s="92"/>
      <c r="P1179" s="237">
        <f>O1179*H1179</f>
        <v>0</v>
      </c>
      <c r="Q1179" s="237">
        <v>0.26200000000000001</v>
      </c>
      <c r="R1179" s="237">
        <f>Q1179*H1179</f>
        <v>0.52400000000000002</v>
      </c>
      <c r="S1179" s="237">
        <v>0</v>
      </c>
      <c r="T1179" s="238">
        <f>S1179*H1179</f>
        <v>0</v>
      </c>
      <c r="U1179" s="39"/>
      <c r="V1179" s="39"/>
      <c r="W1179" s="39"/>
      <c r="X1179" s="39"/>
      <c r="Y1179" s="39"/>
      <c r="Z1179" s="39"/>
      <c r="AA1179" s="39"/>
      <c r="AB1179" s="39"/>
      <c r="AC1179" s="39"/>
      <c r="AD1179" s="39"/>
      <c r="AE1179" s="39"/>
      <c r="AR1179" s="239" t="s">
        <v>299</v>
      </c>
      <c r="AT1179" s="239" t="s">
        <v>1240</v>
      </c>
      <c r="AU1179" s="239" t="s">
        <v>84</v>
      </c>
      <c r="AY1179" s="18" t="s">
        <v>239</v>
      </c>
      <c r="BE1179" s="240">
        <f>IF(N1179="základní",J1179,0)</f>
        <v>0</v>
      </c>
      <c r="BF1179" s="240">
        <f>IF(N1179="snížená",J1179,0)</f>
        <v>0</v>
      </c>
      <c r="BG1179" s="240">
        <f>IF(N1179="zákl. přenesená",J1179,0)</f>
        <v>0</v>
      </c>
      <c r="BH1179" s="240">
        <f>IF(N1179="sníž. přenesená",J1179,0)</f>
        <v>0</v>
      </c>
      <c r="BI1179" s="240">
        <f>IF(N1179="nulová",J1179,0)</f>
        <v>0</v>
      </c>
      <c r="BJ1179" s="18" t="s">
        <v>82</v>
      </c>
      <c r="BK1179" s="240">
        <f>ROUND(I1179*H1179,2)</f>
        <v>0</v>
      </c>
      <c r="BL1179" s="18" t="s">
        <v>246</v>
      </c>
      <c r="BM1179" s="239" t="s">
        <v>5172</v>
      </c>
    </row>
    <row r="1180" s="2" customFormat="1">
      <c r="A1180" s="39"/>
      <c r="B1180" s="40"/>
      <c r="C1180" s="41"/>
      <c r="D1180" s="241" t="s">
        <v>248</v>
      </c>
      <c r="E1180" s="41"/>
      <c r="F1180" s="242" t="s">
        <v>5171</v>
      </c>
      <c r="G1180" s="41"/>
      <c r="H1180" s="41"/>
      <c r="I1180" s="243"/>
      <c r="J1180" s="41"/>
      <c r="K1180" s="41"/>
      <c r="L1180" s="45"/>
      <c r="M1180" s="244"/>
      <c r="N1180" s="245"/>
      <c r="O1180" s="92"/>
      <c r="P1180" s="92"/>
      <c r="Q1180" s="92"/>
      <c r="R1180" s="92"/>
      <c r="S1180" s="92"/>
      <c r="T1180" s="93"/>
      <c r="U1180" s="39"/>
      <c r="V1180" s="39"/>
      <c r="W1180" s="39"/>
      <c r="X1180" s="39"/>
      <c r="Y1180" s="39"/>
      <c r="Z1180" s="39"/>
      <c r="AA1180" s="39"/>
      <c r="AB1180" s="39"/>
      <c r="AC1180" s="39"/>
      <c r="AD1180" s="39"/>
      <c r="AE1180" s="39"/>
      <c r="AT1180" s="18" t="s">
        <v>248</v>
      </c>
      <c r="AU1180" s="18" t="s">
        <v>84</v>
      </c>
    </row>
    <row r="1181" s="2" customFormat="1" ht="24.15" customHeight="1">
      <c r="A1181" s="39"/>
      <c r="B1181" s="40"/>
      <c r="C1181" s="228" t="s">
        <v>2115</v>
      </c>
      <c r="D1181" s="228" t="s">
        <v>241</v>
      </c>
      <c r="E1181" s="229" t="s">
        <v>5173</v>
      </c>
      <c r="F1181" s="230" t="s">
        <v>5174</v>
      </c>
      <c r="G1181" s="231" t="s">
        <v>523</v>
      </c>
      <c r="H1181" s="232">
        <v>9</v>
      </c>
      <c r="I1181" s="233"/>
      <c r="J1181" s="234">
        <f>ROUND(I1181*H1181,2)</f>
        <v>0</v>
      </c>
      <c r="K1181" s="230" t="s">
        <v>1</v>
      </c>
      <c r="L1181" s="45"/>
      <c r="M1181" s="235" t="s">
        <v>1</v>
      </c>
      <c r="N1181" s="236" t="s">
        <v>40</v>
      </c>
      <c r="O1181" s="92"/>
      <c r="P1181" s="237">
        <f>O1181*H1181</f>
        <v>0</v>
      </c>
      <c r="Q1181" s="237">
        <v>0.0098899999999999995</v>
      </c>
      <c r="R1181" s="237">
        <f>Q1181*H1181</f>
        <v>0.089009999999999992</v>
      </c>
      <c r="S1181" s="237">
        <v>0</v>
      </c>
      <c r="T1181" s="238">
        <f>S1181*H1181</f>
        <v>0</v>
      </c>
      <c r="U1181" s="39"/>
      <c r="V1181" s="39"/>
      <c r="W1181" s="39"/>
      <c r="X1181" s="39"/>
      <c r="Y1181" s="39"/>
      <c r="Z1181" s="39"/>
      <c r="AA1181" s="39"/>
      <c r="AB1181" s="39"/>
      <c r="AC1181" s="39"/>
      <c r="AD1181" s="39"/>
      <c r="AE1181" s="39"/>
      <c r="AR1181" s="239" t="s">
        <v>246</v>
      </c>
      <c r="AT1181" s="239" t="s">
        <v>241</v>
      </c>
      <c r="AU1181" s="239" t="s">
        <v>84</v>
      </c>
      <c r="AY1181" s="18" t="s">
        <v>239</v>
      </c>
      <c r="BE1181" s="240">
        <f>IF(N1181="základní",J1181,0)</f>
        <v>0</v>
      </c>
      <c r="BF1181" s="240">
        <f>IF(N1181="snížená",J1181,0)</f>
        <v>0</v>
      </c>
      <c r="BG1181" s="240">
        <f>IF(N1181="zákl. přenesená",J1181,0)</f>
        <v>0</v>
      </c>
      <c r="BH1181" s="240">
        <f>IF(N1181="sníž. přenesená",J1181,0)</f>
        <v>0</v>
      </c>
      <c r="BI1181" s="240">
        <f>IF(N1181="nulová",J1181,0)</f>
        <v>0</v>
      </c>
      <c r="BJ1181" s="18" t="s">
        <v>82</v>
      </c>
      <c r="BK1181" s="240">
        <f>ROUND(I1181*H1181,2)</f>
        <v>0</v>
      </c>
      <c r="BL1181" s="18" t="s">
        <v>246</v>
      </c>
      <c r="BM1181" s="239" t="s">
        <v>5175</v>
      </c>
    </row>
    <row r="1182" s="2" customFormat="1">
      <c r="A1182" s="39"/>
      <c r="B1182" s="40"/>
      <c r="C1182" s="41"/>
      <c r="D1182" s="241" t="s">
        <v>248</v>
      </c>
      <c r="E1182" s="41"/>
      <c r="F1182" s="242" t="s">
        <v>5174</v>
      </c>
      <c r="G1182" s="41"/>
      <c r="H1182" s="41"/>
      <c r="I1182" s="243"/>
      <c r="J1182" s="41"/>
      <c r="K1182" s="41"/>
      <c r="L1182" s="45"/>
      <c r="M1182" s="244"/>
      <c r="N1182" s="245"/>
      <c r="O1182" s="92"/>
      <c r="P1182" s="92"/>
      <c r="Q1182" s="92"/>
      <c r="R1182" s="92"/>
      <c r="S1182" s="92"/>
      <c r="T1182" s="93"/>
      <c r="U1182" s="39"/>
      <c r="V1182" s="39"/>
      <c r="W1182" s="39"/>
      <c r="X1182" s="39"/>
      <c r="Y1182" s="39"/>
      <c r="Z1182" s="39"/>
      <c r="AA1182" s="39"/>
      <c r="AB1182" s="39"/>
      <c r="AC1182" s="39"/>
      <c r="AD1182" s="39"/>
      <c r="AE1182" s="39"/>
      <c r="AT1182" s="18" t="s">
        <v>248</v>
      </c>
      <c r="AU1182" s="18" t="s">
        <v>84</v>
      </c>
    </row>
    <row r="1183" s="14" customFormat="1">
      <c r="A1183" s="14"/>
      <c r="B1183" s="256"/>
      <c r="C1183" s="257"/>
      <c r="D1183" s="241" t="s">
        <v>250</v>
      </c>
      <c r="E1183" s="258" t="s">
        <v>1</v>
      </c>
      <c r="F1183" s="259" t="s">
        <v>5176</v>
      </c>
      <c r="G1183" s="257"/>
      <c r="H1183" s="260">
        <v>2</v>
      </c>
      <c r="I1183" s="261"/>
      <c r="J1183" s="257"/>
      <c r="K1183" s="257"/>
      <c r="L1183" s="262"/>
      <c r="M1183" s="263"/>
      <c r="N1183" s="264"/>
      <c r="O1183" s="264"/>
      <c r="P1183" s="264"/>
      <c r="Q1183" s="264"/>
      <c r="R1183" s="264"/>
      <c r="S1183" s="264"/>
      <c r="T1183" s="265"/>
      <c r="U1183" s="14"/>
      <c r="V1183" s="14"/>
      <c r="W1183" s="14"/>
      <c r="X1183" s="14"/>
      <c r="Y1183" s="14"/>
      <c r="Z1183" s="14"/>
      <c r="AA1183" s="14"/>
      <c r="AB1183" s="14"/>
      <c r="AC1183" s="14"/>
      <c r="AD1183" s="14"/>
      <c r="AE1183" s="14"/>
      <c r="AT1183" s="266" t="s">
        <v>250</v>
      </c>
      <c r="AU1183" s="266" t="s">
        <v>84</v>
      </c>
      <c r="AV1183" s="14" t="s">
        <v>84</v>
      </c>
      <c r="AW1183" s="14" t="s">
        <v>31</v>
      </c>
      <c r="AX1183" s="14" t="s">
        <v>75</v>
      </c>
      <c r="AY1183" s="266" t="s">
        <v>239</v>
      </c>
    </row>
    <row r="1184" s="14" customFormat="1">
      <c r="A1184" s="14"/>
      <c r="B1184" s="256"/>
      <c r="C1184" s="257"/>
      <c r="D1184" s="241" t="s">
        <v>250</v>
      </c>
      <c r="E1184" s="258" t="s">
        <v>1</v>
      </c>
      <c r="F1184" s="259" t="s">
        <v>5177</v>
      </c>
      <c r="G1184" s="257"/>
      <c r="H1184" s="260">
        <v>3</v>
      </c>
      <c r="I1184" s="261"/>
      <c r="J1184" s="257"/>
      <c r="K1184" s="257"/>
      <c r="L1184" s="262"/>
      <c r="M1184" s="263"/>
      <c r="N1184" s="264"/>
      <c r="O1184" s="264"/>
      <c r="P1184" s="264"/>
      <c r="Q1184" s="264"/>
      <c r="R1184" s="264"/>
      <c r="S1184" s="264"/>
      <c r="T1184" s="265"/>
      <c r="U1184" s="14"/>
      <c r="V1184" s="14"/>
      <c r="W1184" s="14"/>
      <c r="X1184" s="14"/>
      <c r="Y1184" s="14"/>
      <c r="Z1184" s="14"/>
      <c r="AA1184" s="14"/>
      <c r="AB1184" s="14"/>
      <c r="AC1184" s="14"/>
      <c r="AD1184" s="14"/>
      <c r="AE1184" s="14"/>
      <c r="AT1184" s="266" t="s">
        <v>250</v>
      </c>
      <c r="AU1184" s="266" t="s">
        <v>84</v>
      </c>
      <c r="AV1184" s="14" t="s">
        <v>84</v>
      </c>
      <c r="AW1184" s="14" t="s">
        <v>31</v>
      </c>
      <c r="AX1184" s="14" t="s">
        <v>75</v>
      </c>
      <c r="AY1184" s="266" t="s">
        <v>239</v>
      </c>
    </row>
    <row r="1185" s="16" customFormat="1">
      <c r="A1185" s="16"/>
      <c r="B1185" s="291"/>
      <c r="C1185" s="292"/>
      <c r="D1185" s="241" t="s">
        <v>250</v>
      </c>
      <c r="E1185" s="293" t="s">
        <v>1</v>
      </c>
      <c r="F1185" s="294" t="s">
        <v>5178</v>
      </c>
      <c r="G1185" s="292"/>
      <c r="H1185" s="295">
        <v>5</v>
      </c>
      <c r="I1185" s="296"/>
      <c r="J1185" s="292"/>
      <c r="K1185" s="292"/>
      <c r="L1185" s="297"/>
      <c r="M1185" s="298"/>
      <c r="N1185" s="299"/>
      <c r="O1185" s="299"/>
      <c r="P1185" s="299"/>
      <c r="Q1185" s="299"/>
      <c r="R1185" s="299"/>
      <c r="S1185" s="299"/>
      <c r="T1185" s="300"/>
      <c r="U1185" s="16"/>
      <c r="V1185" s="16"/>
      <c r="W1185" s="16"/>
      <c r="X1185" s="16"/>
      <c r="Y1185" s="16"/>
      <c r="Z1185" s="16"/>
      <c r="AA1185" s="16"/>
      <c r="AB1185" s="16"/>
      <c r="AC1185" s="16"/>
      <c r="AD1185" s="16"/>
      <c r="AE1185" s="16"/>
      <c r="AT1185" s="301" t="s">
        <v>250</v>
      </c>
      <c r="AU1185" s="301" t="s">
        <v>84</v>
      </c>
      <c r="AV1185" s="16" t="s">
        <v>107</v>
      </c>
      <c r="AW1185" s="16" t="s">
        <v>31</v>
      </c>
      <c r="AX1185" s="16" t="s">
        <v>75</v>
      </c>
      <c r="AY1185" s="301" t="s">
        <v>239</v>
      </c>
    </row>
    <row r="1186" s="14" customFormat="1">
      <c r="A1186" s="14"/>
      <c r="B1186" s="256"/>
      <c r="C1186" s="257"/>
      <c r="D1186" s="241" t="s">
        <v>250</v>
      </c>
      <c r="E1186" s="258" t="s">
        <v>1</v>
      </c>
      <c r="F1186" s="259" t="s">
        <v>5179</v>
      </c>
      <c r="G1186" s="257"/>
      <c r="H1186" s="260">
        <v>4</v>
      </c>
      <c r="I1186" s="261"/>
      <c r="J1186" s="257"/>
      <c r="K1186" s="257"/>
      <c r="L1186" s="262"/>
      <c r="M1186" s="263"/>
      <c r="N1186" s="264"/>
      <c r="O1186" s="264"/>
      <c r="P1186" s="264"/>
      <c r="Q1186" s="264"/>
      <c r="R1186" s="264"/>
      <c r="S1186" s="264"/>
      <c r="T1186" s="265"/>
      <c r="U1186" s="14"/>
      <c r="V1186" s="14"/>
      <c r="W1186" s="14"/>
      <c r="X1186" s="14"/>
      <c r="Y1186" s="14"/>
      <c r="Z1186" s="14"/>
      <c r="AA1186" s="14"/>
      <c r="AB1186" s="14"/>
      <c r="AC1186" s="14"/>
      <c r="AD1186" s="14"/>
      <c r="AE1186" s="14"/>
      <c r="AT1186" s="266" t="s">
        <v>250</v>
      </c>
      <c r="AU1186" s="266" t="s">
        <v>84</v>
      </c>
      <c r="AV1186" s="14" t="s">
        <v>84</v>
      </c>
      <c r="AW1186" s="14" t="s">
        <v>31</v>
      </c>
      <c r="AX1186" s="14" t="s">
        <v>75</v>
      </c>
      <c r="AY1186" s="266" t="s">
        <v>239</v>
      </c>
    </row>
    <row r="1187" s="16" customFormat="1">
      <c r="A1187" s="16"/>
      <c r="B1187" s="291"/>
      <c r="C1187" s="292"/>
      <c r="D1187" s="241" t="s">
        <v>250</v>
      </c>
      <c r="E1187" s="293" t="s">
        <v>1</v>
      </c>
      <c r="F1187" s="294" t="s">
        <v>5180</v>
      </c>
      <c r="G1187" s="292"/>
      <c r="H1187" s="295">
        <v>4</v>
      </c>
      <c r="I1187" s="296"/>
      <c r="J1187" s="292"/>
      <c r="K1187" s="292"/>
      <c r="L1187" s="297"/>
      <c r="M1187" s="298"/>
      <c r="N1187" s="299"/>
      <c r="O1187" s="299"/>
      <c r="P1187" s="299"/>
      <c r="Q1187" s="299"/>
      <c r="R1187" s="299"/>
      <c r="S1187" s="299"/>
      <c r="T1187" s="300"/>
      <c r="U1187" s="16"/>
      <c r="V1187" s="16"/>
      <c r="W1187" s="16"/>
      <c r="X1187" s="16"/>
      <c r="Y1187" s="16"/>
      <c r="Z1187" s="16"/>
      <c r="AA1187" s="16"/>
      <c r="AB1187" s="16"/>
      <c r="AC1187" s="16"/>
      <c r="AD1187" s="16"/>
      <c r="AE1187" s="16"/>
      <c r="AT1187" s="301" t="s">
        <v>250</v>
      </c>
      <c r="AU1187" s="301" t="s">
        <v>84</v>
      </c>
      <c r="AV1187" s="16" t="s">
        <v>107</v>
      </c>
      <c r="AW1187" s="16" t="s">
        <v>31</v>
      </c>
      <c r="AX1187" s="16" t="s">
        <v>75</v>
      </c>
      <c r="AY1187" s="301" t="s">
        <v>239</v>
      </c>
    </row>
    <row r="1188" s="15" customFormat="1">
      <c r="A1188" s="15"/>
      <c r="B1188" s="267"/>
      <c r="C1188" s="268"/>
      <c r="D1188" s="241" t="s">
        <v>250</v>
      </c>
      <c r="E1188" s="269" t="s">
        <v>1</v>
      </c>
      <c r="F1188" s="270" t="s">
        <v>277</v>
      </c>
      <c r="G1188" s="268"/>
      <c r="H1188" s="271">
        <v>9</v>
      </c>
      <c r="I1188" s="272"/>
      <c r="J1188" s="268"/>
      <c r="K1188" s="268"/>
      <c r="L1188" s="273"/>
      <c r="M1188" s="274"/>
      <c r="N1188" s="275"/>
      <c r="O1188" s="275"/>
      <c r="P1188" s="275"/>
      <c r="Q1188" s="275"/>
      <c r="R1188" s="275"/>
      <c r="S1188" s="275"/>
      <c r="T1188" s="276"/>
      <c r="U1188" s="15"/>
      <c r="V1188" s="15"/>
      <c r="W1188" s="15"/>
      <c r="X1188" s="15"/>
      <c r="Y1188" s="15"/>
      <c r="Z1188" s="15"/>
      <c r="AA1188" s="15"/>
      <c r="AB1188" s="15"/>
      <c r="AC1188" s="15"/>
      <c r="AD1188" s="15"/>
      <c r="AE1188" s="15"/>
      <c r="AT1188" s="277" t="s">
        <v>250</v>
      </c>
      <c r="AU1188" s="277" t="s">
        <v>84</v>
      </c>
      <c r="AV1188" s="15" t="s">
        <v>246</v>
      </c>
      <c r="AW1188" s="15" t="s">
        <v>31</v>
      </c>
      <c r="AX1188" s="15" t="s">
        <v>82</v>
      </c>
      <c r="AY1188" s="277" t="s">
        <v>239</v>
      </c>
    </row>
    <row r="1189" s="2" customFormat="1" ht="16.5" customHeight="1">
      <c r="A1189" s="39"/>
      <c r="B1189" s="40"/>
      <c r="C1189" s="302" t="s">
        <v>2120</v>
      </c>
      <c r="D1189" s="302" t="s">
        <v>1240</v>
      </c>
      <c r="E1189" s="303" t="s">
        <v>5181</v>
      </c>
      <c r="F1189" s="304" t="s">
        <v>5182</v>
      </c>
      <c r="G1189" s="305" t="s">
        <v>523</v>
      </c>
      <c r="H1189" s="306">
        <v>9</v>
      </c>
      <c r="I1189" s="307"/>
      <c r="J1189" s="308">
        <f>ROUND(I1189*H1189,2)</f>
        <v>0</v>
      </c>
      <c r="K1189" s="304" t="s">
        <v>1</v>
      </c>
      <c r="L1189" s="309"/>
      <c r="M1189" s="310" t="s">
        <v>1</v>
      </c>
      <c r="N1189" s="311" t="s">
        <v>40</v>
      </c>
      <c r="O1189" s="92"/>
      <c r="P1189" s="237">
        <f>O1189*H1189</f>
        <v>0</v>
      </c>
      <c r="Q1189" s="237">
        <v>0.52600000000000002</v>
      </c>
      <c r="R1189" s="237">
        <f>Q1189*H1189</f>
        <v>4.734</v>
      </c>
      <c r="S1189" s="237">
        <v>0</v>
      </c>
      <c r="T1189" s="238">
        <f>S1189*H1189</f>
        <v>0</v>
      </c>
      <c r="U1189" s="39"/>
      <c r="V1189" s="39"/>
      <c r="W1189" s="39"/>
      <c r="X1189" s="39"/>
      <c r="Y1189" s="39"/>
      <c r="Z1189" s="39"/>
      <c r="AA1189" s="39"/>
      <c r="AB1189" s="39"/>
      <c r="AC1189" s="39"/>
      <c r="AD1189" s="39"/>
      <c r="AE1189" s="39"/>
      <c r="AR1189" s="239" t="s">
        <v>299</v>
      </c>
      <c r="AT1189" s="239" t="s">
        <v>1240</v>
      </c>
      <c r="AU1189" s="239" t="s">
        <v>84</v>
      </c>
      <c r="AY1189" s="18" t="s">
        <v>239</v>
      </c>
      <c r="BE1189" s="240">
        <f>IF(N1189="základní",J1189,0)</f>
        <v>0</v>
      </c>
      <c r="BF1189" s="240">
        <f>IF(N1189="snížená",J1189,0)</f>
        <v>0</v>
      </c>
      <c r="BG1189" s="240">
        <f>IF(N1189="zákl. přenesená",J1189,0)</f>
        <v>0</v>
      </c>
      <c r="BH1189" s="240">
        <f>IF(N1189="sníž. přenesená",J1189,0)</f>
        <v>0</v>
      </c>
      <c r="BI1189" s="240">
        <f>IF(N1189="nulová",J1189,0)</f>
        <v>0</v>
      </c>
      <c r="BJ1189" s="18" t="s">
        <v>82</v>
      </c>
      <c r="BK1189" s="240">
        <f>ROUND(I1189*H1189,2)</f>
        <v>0</v>
      </c>
      <c r="BL1189" s="18" t="s">
        <v>246</v>
      </c>
      <c r="BM1189" s="239" t="s">
        <v>5183</v>
      </c>
    </row>
    <row r="1190" s="2" customFormat="1">
      <c r="A1190" s="39"/>
      <c r="B1190" s="40"/>
      <c r="C1190" s="41"/>
      <c r="D1190" s="241" t="s">
        <v>248</v>
      </c>
      <c r="E1190" s="41"/>
      <c r="F1190" s="242" t="s">
        <v>5182</v>
      </c>
      <c r="G1190" s="41"/>
      <c r="H1190" s="41"/>
      <c r="I1190" s="243"/>
      <c r="J1190" s="41"/>
      <c r="K1190" s="41"/>
      <c r="L1190" s="45"/>
      <c r="M1190" s="244"/>
      <c r="N1190" s="245"/>
      <c r="O1190" s="92"/>
      <c r="P1190" s="92"/>
      <c r="Q1190" s="92"/>
      <c r="R1190" s="92"/>
      <c r="S1190" s="92"/>
      <c r="T1190" s="93"/>
      <c r="U1190" s="39"/>
      <c r="V1190" s="39"/>
      <c r="W1190" s="39"/>
      <c r="X1190" s="39"/>
      <c r="Y1190" s="39"/>
      <c r="Z1190" s="39"/>
      <c r="AA1190" s="39"/>
      <c r="AB1190" s="39"/>
      <c r="AC1190" s="39"/>
      <c r="AD1190" s="39"/>
      <c r="AE1190" s="39"/>
      <c r="AT1190" s="18" t="s">
        <v>248</v>
      </c>
      <c r="AU1190" s="18" t="s">
        <v>84</v>
      </c>
    </row>
    <row r="1191" s="2" customFormat="1" ht="24.15" customHeight="1">
      <c r="A1191" s="39"/>
      <c r="B1191" s="40"/>
      <c r="C1191" s="228" t="s">
        <v>2131</v>
      </c>
      <c r="D1191" s="228" t="s">
        <v>241</v>
      </c>
      <c r="E1191" s="229" t="s">
        <v>5184</v>
      </c>
      <c r="F1191" s="230" t="s">
        <v>5185</v>
      </c>
      <c r="G1191" s="231" t="s">
        <v>523</v>
      </c>
      <c r="H1191" s="232">
        <v>3</v>
      </c>
      <c r="I1191" s="233"/>
      <c r="J1191" s="234">
        <f>ROUND(I1191*H1191,2)</f>
        <v>0</v>
      </c>
      <c r="K1191" s="230" t="s">
        <v>1</v>
      </c>
      <c r="L1191" s="45"/>
      <c r="M1191" s="235" t="s">
        <v>1</v>
      </c>
      <c r="N1191" s="236" t="s">
        <v>40</v>
      </c>
      <c r="O1191" s="92"/>
      <c r="P1191" s="237">
        <f>O1191*H1191</f>
        <v>0</v>
      </c>
      <c r="Q1191" s="237">
        <v>0.0098899999999999995</v>
      </c>
      <c r="R1191" s="237">
        <f>Q1191*H1191</f>
        <v>0.029669999999999998</v>
      </c>
      <c r="S1191" s="237">
        <v>0</v>
      </c>
      <c r="T1191" s="238">
        <f>S1191*H1191</f>
        <v>0</v>
      </c>
      <c r="U1191" s="39"/>
      <c r="V1191" s="39"/>
      <c r="W1191" s="39"/>
      <c r="X1191" s="39"/>
      <c r="Y1191" s="39"/>
      <c r="Z1191" s="39"/>
      <c r="AA1191" s="39"/>
      <c r="AB1191" s="39"/>
      <c r="AC1191" s="39"/>
      <c r="AD1191" s="39"/>
      <c r="AE1191" s="39"/>
      <c r="AR1191" s="239" t="s">
        <v>246</v>
      </c>
      <c r="AT1191" s="239" t="s">
        <v>241</v>
      </c>
      <c r="AU1191" s="239" t="s">
        <v>84</v>
      </c>
      <c r="AY1191" s="18" t="s">
        <v>239</v>
      </c>
      <c r="BE1191" s="240">
        <f>IF(N1191="základní",J1191,0)</f>
        <v>0</v>
      </c>
      <c r="BF1191" s="240">
        <f>IF(N1191="snížená",J1191,0)</f>
        <v>0</v>
      </c>
      <c r="BG1191" s="240">
        <f>IF(N1191="zákl. přenesená",J1191,0)</f>
        <v>0</v>
      </c>
      <c r="BH1191" s="240">
        <f>IF(N1191="sníž. přenesená",J1191,0)</f>
        <v>0</v>
      </c>
      <c r="BI1191" s="240">
        <f>IF(N1191="nulová",J1191,0)</f>
        <v>0</v>
      </c>
      <c r="BJ1191" s="18" t="s">
        <v>82</v>
      </c>
      <c r="BK1191" s="240">
        <f>ROUND(I1191*H1191,2)</f>
        <v>0</v>
      </c>
      <c r="BL1191" s="18" t="s">
        <v>246</v>
      </c>
      <c r="BM1191" s="239" t="s">
        <v>5186</v>
      </c>
    </row>
    <row r="1192" s="2" customFormat="1">
      <c r="A1192" s="39"/>
      <c r="B1192" s="40"/>
      <c r="C1192" s="41"/>
      <c r="D1192" s="241" t="s">
        <v>248</v>
      </c>
      <c r="E1192" s="41"/>
      <c r="F1192" s="242" t="s">
        <v>5185</v>
      </c>
      <c r="G1192" s="41"/>
      <c r="H1192" s="41"/>
      <c r="I1192" s="243"/>
      <c r="J1192" s="41"/>
      <c r="K1192" s="41"/>
      <c r="L1192" s="45"/>
      <c r="M1192" s="244"/>
      <c r="N1192" s="245"/>
      <c r="O1192" s="92"/>
      <c r="P1192" s="92"/>
      <c r="Q1192" s="92"/>
      <c r="R1192" s="92"/>
      <c r="S1192" s="92"/>
      <c r="T1192" s="93"/>
      <c r="U1192" s="39"/>
      <c r="V1192" s="39"/>
      <c r="W1192" s="39"/>
      <c r="X1192" s="39"/>
      <c r="Y1192" s="39"/>
      <c r="Z1192" s="39"/>
      <c r="AA1192" s="39"/>
      <c r="AB1192" s="39"/>
      <c r="AC1192" s="39"/>
      <c r="AD1192" s="39"/>
      <c r="AE1192" s="39"/>
      <c r="AT1192" s="18" t="s">
        <v>248</v>
      </c>
      <c r="AU1192" s="18" t="s">
        <v>84</v>
      </c>
    </row>
    <row r="1193" s="14" customFormat="1">
      <c r="A1193" s="14"/>
      <c r="B1193" s="256"/>
      <c r="C1193" s="257"/>
      <c r="D1193" s="241" t="s">
        <v>250</v>
      </c>
      <c r="E1193" s="258" t="s">
        <v>1</v>
      </c>
      <c r="F1193" s="259" t="s">
        <v>5158</v>
      </c>
      <c r="G1193" s="257"/>
      <c r="H1193" s="260">
        <v>1</v>
      </c>
      <c r="I1193" s="261"/>
      <c r="J1193" s="257"/>
      <c r="K1193" s="257"/>
      <c r="L1193" s="262"/>
      <c r="M1193" s="263"/>
      <c r="N1193" s="264"/>
      <c r="O1193" s="264"/>
      <c r="P1193" s="264"/>
      <c r="Q1193" s="264"/>
      <c r="R1193" s="264"/>
      <c r="S1193" s="264"/>
      <c r="T1193" s="265"/>
      <c r="U1193" s="14"/>
      <c r="V1193" s="14"/>
      <c r="W1193" s="14"/>
      <c r="X1193" s="14"/>
      <c r="Y1193" s="14"/>
      <c r="Z1193" s="14"/>
      <c r="AA1193" s="14"/>
      <c r="AB1193" s="14"/>
      <c r="AC1193" s="14"/>
      <c r="AD1193" s="14"/>
      <c r="AE1193" s="14"/>
      <c r="AT1193" s="266" t="s">
        <v>250</v>
      </c>
      <c r="AU1193" s="266" t="s">
        <v>84</v>
      </c>
      <c r="AV1193" s="14" t="s">
        <v>84</v>
      </c>
      <c r="AW1193" s="14" t="s">
        <v>31</v>
      </c>
      <c r="AX1193" s="14" t="s">
        <v>75</v>
      </c>
      <c r="AY1193" s="266" t="s">
        <v>239</v>
      </c>
    </row>
    <row r="1194" s="14" customFormat="1">
      <c r="A1194" s="14"/>
      <c r="B1194" s="256"/>
      <c r="C1194" s="257"/>
      <c r="D1194" s="241" t="s">
        <v>250</v>
      </c>
      <c r="E1194" s="258" t="s">
        <v>1</v>
      </c>
      <c r="F1194" s="259" t="s">
        <v>5159</v>
      </c>
      <c r="G1194" s="257"/>
      <c r="H1194" s="260">
        <v>1</v>
      </c>
      <c r="I1194" s="261"/>
      <c r="J1194" s="257"/>
      <c r="K1194" s="257"/>
      <c r="L1194" s="262"/>
      <c r="M1194" s="263"/>
      <c r="N1194" s="264"/>
      <c r="O1194" s="264"/>
      <c r="P1194" s="264"/>
      <c r="Q1194" s="264"/>
      <c r="R1194" s="264"/>
      <c r="S1194" s="264"/>
      <c r="T1194" s="265"/>
      <c r="U1194" s="14"/>
      <c r="V1194" s="14"/>
      <c r="W1194" s="14"/>
      <c r="X1194" s="14"/>
      <c r="Y1194" s="14"/>
      <c r="Z1194" s="14"/>
      <c r="AA1194" s="14"/>
      <c r="AB1194" s="14"/>
      <c r="AC1194" s="14"/>
      <c r="AD1194" s="14"/>
      <c r="AE1194" s="14"/>
      <c r="AT1194" s="266" t="s">
        <v>250</v>
      </c>
      <c r="AU1194" s="266" t="s">
        <v>84</v>
      </c>
      <c r="AV1194" s="14" t="s">
        <v>84</v>
      </c>
      <c r="AW1194" s="14" t="s">
        <v>31</v>
      </c>
      <c r="AX1194" s="14" t="s">
        <v>75</v>
      </c>
      <c r="AY1194" s="266" t="s">
        <v>239</v>
      </c>
    </row>
    <row r="1195" s="14" customFormat="1">
      <c r="A1195" s="14"/>
      <c r="B1195" s="256"/>
      <c r="C1195" s="257"/>
      <c r="D1195" s="241" t="s">
        <v>250</v>
      </c>
      <c r="E1195" s="258" t="s">
        <v>1</v>
      </c>
      <c r="F1195" s="259" t="s">
        <v>5160</v>
      </c>
      <c r="G1195" s="257"/>
      <c r="H1195" s="260">
        <v>1</v>
      </c>
      <c r="I1195" s="261"/>
      <c r="J1195" s="257"/>
      <c r="K1195" s="257"/>
      <c r="L1195" s="262"/>
      <c r="M1195" s="263"/>
      <c r="N1195" s="264"/>
      <c r="O1195" s="264"/>
      <c r="P1195" s="264"/>
      <c r="Q1195" s="264"/>
      <c r="R1195" s="264"/>
      <c r="S1195" s="264"/>
      <c r="T1195" s="265"/>
      <c r="U1195" s="14"/>
      <c r="V1195" s="14"/>
      <c r="W1195" s="14"/>
      <c r="X1195" s="14"/>
      <c r="Y1195" s="14"/>
      <c r="Z1195" s="14"/>
      <c r="AA1195" s="14"/>
      <c r="AB1195" s="14"/>
      <c r="AC1195" s="14"/>
      <c r="AD1195" s="14"/>
      <c r="AE1195" s="14"/>
      <c r="AT1195" s="266" t="s">
        <v>250</v>
      </c>
      <c r="AU1195" s="266" t="s">
        <v>84</v>
      </c>
      <c r="AV1195" s="14" t="s">
        <v>84</v>
      </c>
      <c r="AW1195" s="14" t="s">
        <v>31</v>
      </c>
      <c r="AX1195" s="14" t="s">
        <v>75</v>
      </c>
      <c r="AY1195" s="266" t="s">
        <v>239</v>
      </c>
    </row>
    <row r="1196" s="15" customFormat="1">
      <c r="A1196" s="15"/>
      <c r="B1196" s="267"/>
      <c r="C1196" s="268"/>
      <c r="D1196" s="241" t="s">
        <v>250</v>
      </c>
      <c r="E1196" s="269" t="s">
        <v>1</v>
      </c>
      <c r="F1196" s="270" t="s">
        <v>277</v>
      </c>
      <c r="G1196" s="268"/>
      <c r="H1196" s="271">
        <v>3</v>
      </c>
      <c r="I1196" s="272"/>
      <c r="J1196" s="268"/>
      <c r="K1196" s="268"/>
      <c r="L1196" s="273"/>
      <c r="M1196" s="274"/>
      <c r="N1196" s="275"/>
      <c r="O1196" s="275"/>
      <c r="P1196" s="275"/>
      <c r="Q1196" s="275"/>
      <c r="R1196" s="275"/>
      <c r="S1196" s="275"/>
      <c r="T1196" s="276"/>
      <c r="U1196" s="15"/>
      <c r="V1196" s="15"/>
      <c r="W1196" s="15"/>
      <c r="X1196" s="15"/>
      <c r="Y1196" s="15"/>
      <c r="Z1196" s="15"/>
      <c r="AA1196" s="15"/>
      <c r="AB1196" s="15"/>
      <c r="AC1196" s="15"/>
      <c r="AD1196" s="15"/>
      <c r="AE1196" s="15"/>
      <c r="AT1196" s="277" t="s">
        <v>250</v>
      </c>
      <c r="AU1196" s="277" t="s">
        <v>84</v>
      </c>
      <c r="AV1196" s="15" t="s">
        <v>246</v>
      </c>
      <c r="AW1196" s="15" t="s">
        <v>31</v>
      </c>
      <c r="AX1196" s="15" t="s">
        <v>82</v>
      </c>
      <c r="AY1196" s="277" t="s">
        <v>239</v>
      </c>
    </row>
    <row r="1197" s="2" customFormat="1" ht="24.15" customHeight="1">
      <c r="A1197" s="39"/>
      <c r="B1197" s="40"/>
      <c r="C1197" s="302" t="s">
        <v>2135</v>
      </c>
      <c r="D1197" s="302" t="s">
        <v>1240</v>
      </c>
      <c r="E1197" s="303" t="s">
        <v>5187</v>
      </c>
      <c r="F1197" s="304" t="s">
        <v>5188</v>
      </c>
      <c r="G1197" s="305" t="s">
        <v>523</v>
      </c>
      <c r="H1197" s="306">
        <v>3</v>
      </c>
      <c r="I1197" s="307"/>
      <c r="J1197" s="308">
        <f>ROUND(I1197*H1197,2)</f>
        <v>0</v>
      </c>
      <c r="K1197" s="304" t="s">
        <v>1</v>
      </c>
      <c r="L1197" s="309"/>
      <c r="M1197" s="310" t="s">
        <v>1</v>
      </c>
      <c r="N1197" s="311" t="s">
        <v>40</v>
      </c>
      <c r="O1197" s="92"/>
      <c r="P1197" s="237">
        <f>O1197*H1197</f>
        <v>0</v>
      </c>
      <c r="Q1197" s="237">
        <v>0.52100000000000002</v>
      </c>
      <c r="R1197" s="237">
        <f>Q1197*H1197</f>
        <v>1.5630000000000002</v>
      </c>
      <c r="S1197" s="237">
        <v>0</v>
      </c>
      <c r="T1197" s="238">
        <f>S1197*H1197</f>
        <v>0</v>
      </c>
      <c r="U1197" s="39"/>
      <c r="V1197" s="39"/>
      <c r="W1197" s="39"/>
      <c r="X1197" s="39"/>
      <c r="Y1197" s="39"/>
      <c r="Z1197" s="39"/>
      <c r="AA1197" s="39"/>
      <c r="AB1197" s="39"/>
      <c r="AC1197" s="39"/>
      <c r="AD1197" s="39"/>
      <c r="AE1197" s="39"/>
      <c r="AR1197" s="239" t="s">
        <v>299</v>
      </c>
      <c r="AT1197" s="239" t="s">
        <v>1240</v>
      </c>
      <c r="AU1197" s="239" t="s">
        <v>84</v>
      </c>
      <c r="AY1197" s="18" t="s">
        <v>239</v>
      </c>
      <c r="BE1197" s="240">
        <f>IF(N1197="základní",J1197,0)</f>
        <v>0</v>
      </c>
      <c r="BF1197" s="240">
        <f>IF(N1197="snížená",J1197,0)</f>
        <v>0</v>
      </c>
      <c r="BG1197" s="240">
        <f>IF(N1197="zákl. přenesená",J1197,0)</f>
        <v>0</v>
      </c>
      <c r="BH1197" s="240">
        <f>IF(N1197="sníž. přenesená",J1197,0)</f>
        <v>0</v>
      </c>
      <c r="BI1197" s="240">
        <f>IF(N1197="nulová",J1197,0)</f>
        <v>0</v>
      </c>
      <c r="BJ1197" s="18" t="s">
        <v>82</v>
      </c>
      <c r="BK1197" s="240">
        <f>ROUND(I1197*H1197,2)</f>
        <v>0</v>
      </c>
      <c r="BL1197" s="18" t="s">
        <v>246</v>
      </c>
      <c r="BM1197" s="239" t="s">
        <v>5189</v>
      </c>
    </row>
    <row r="1198" s="2" customFormat="1">
      <c r="A1198" s="39"/>
      <c r="B1198" s="40"/>
      <c r="C1198" s="41"/>
      <c r="D1198" s="241" t="s">
        <v>248</v>
      </c>
      <c r="E1198" s="41"/>
      <c r="F1198" s="242" t="s">
        <v>5188</v>
      </c>
      <c r="G1198" s="41"/>
      <c r="H1198" s="41"/>
      <c r="I1198" s="243"/>
      <c r="J1198" s="41"/>
      <c r="K1198" s="41"/>
      <c r="L1198" s="45"/>
      <c r="M1198" s="244"/>
      <c r="N1198" s="245"/>
      <c r="O1198" s="92"/>
      <c r="P1198" s="92"/>
      <c r="Q1198" s="92"/>
      <c r="R1198" s="92"/>
      <c r="S1198" s="92"/>
      <c r="T1198" s="93"/>
      <c r="U1198" s="39"/>
      <c r="V1198" s="39"/>
      <c r="W1198" s="39"/>
      <c r="X1198" s="39"/>
      <c r="Y1198" s="39"/>
      <c r="Z1198" s="39"/>
      <c r="AA1198" s="39"/>
      <c r="AB1198" s="39"/>
      <c r="AC1198" s="39"/>
      <c r="AD1198" s="39"/>
      <c r="AE1198" s="39"/>
      <c r="AT1198" s="18" t="s">
        <v>248</v>
      </c>
      <c r="AU1198" s="18" t="s">
        <v>84</v>
      </c>
    </row>
    <row r="1199" s="2" customFormat="1" ht="24.15" customHeight="1">
      <c r="A1199" s="39"/>
      <c r="B1199" s="40"/>
      <c r="C1199" s="228" t="s">
        <v>2141</v>
      </c>
      <c r="D1199" s="228" t="s">
        <v>241</v>
      </c>
      <c r="E1199" s="229" t="s">
        <v>5190</v>
      </c>
      <c r="F1199" s="230" t="s">
        <v>5191</v>
      </c>
      <c r="G1199" s="231" t="s">
        <v>523</v>
      </c>
      <c r="H1199" s="232">
        <v>3</v>
      </c>
      <c r="I1199" s="233"/>
      <c r="J1199" s="234">
        <f>ROUND(I1199*H1199,2)</f>
        <v>0</v>
      </c>
      <c r="K1199" s="230" t="s">
        <v>1</v>
      </c>
      <c r="L1199" s="45"/>
      <c r="M1199" s="235" t="s">
        <v>1</v>
      </c>
      <c r="N1199" s="236" t="s">
        <v>40</v>
      </c>
      <c r="O1199" s="92"/>
      <c r="P1199" s="237">
        <f>O1199*H1199</f>
        <v>0</v>
      </c>
      <c r="Q1199" s="237">
        <v>0.040050000000000002</v>
      </c>
      <c r="R1199" s="237">
        <f>Q1199*H1199</f>
        <v>0.12015000000000001</v>
      </c>
      <c r="S1199" s="237">
        <v>0</v>
      </c>
      <c r="T1199" s="238">
        <f>S1199*H1199</f>
        <v>0</v>
      </c>
      <c r="U1199" s="39"/>
      <c r="V1199" s="39"/>
      <c r="W1199" s="39"/>
      <c r="X1199" s="39"/>
      <c r="Y1199" s="39"/>
      <c r="Z1199" s="39"/>
      <c r="AA1199" s="39"/>
      <c r="AB1199" s="39"/>
      <c r="AC1199" s="39"/>
      <c r="AD1199" s="39"/>
      <c r="AE1199" s="39"/>
      <c r="AR1199" s="239" t="s">
        <v>246</v>
      </c>
      <c r="AT1199" s="239" t="s">
        <v>241</v>
      </c>
      <c r="AU1199" s="239" t="s">
        <v>84</v>
      </c>
      <c r="AY1199" s="18" t="s">
        <v>239</v>
      </c>
      <c r="BE1199" s="240">
        <f>IF(N1199="základní",J1199,0)</f>
        <v>0</v>
      </c>
      <c r="BF1199" s="240">
        <f>IF(N1199="snížená",J1199,0)</f>
        <v>0</v>
      </c>
      <c r="BG1199" s="240">
        <f>IF(N1199="zákl. přenesená",J1199,0)</f>
        <v>0</v>
      </c>
      <c r="BH1199" s="240">
        <f>IF(N1199="sníž. přenesená",J1199,0)</f>
        <v>0</v>
      </c>
      <c r="BI1199" s="240">
        <f>IF(N1199="nulová",J1199,0)</f>
        <v>0</v>
      </c>
      <c r="BJ1199" s="18" t="s">
        <v>82</v>
      </c>
      <c r="BK1199" s="240">
        <f>ROUND(I1199*H1199,2)</f>
        <v>0</v>
      </c>
      <c r="BL1199" s="18" t="s">
        <v>246</v>
      </c>
      <c r="BM1199" s="239" t="s">
        <v>5192</v>
      </c>
    </row>
    <row r="1200" s="2" customFormat="1">
      <c r="A1200" s="39"/>
      <c r="B1200" s="40"/>
      <c r="C1200" s="41"/>
      <c r="D1200" s="241" t="s">
        <v>248</v>
      </c>
      <c r="E1200" s="41"/>
      <c r="F1200" s="242" t="s">
        <v>5191</v>
      </c>
      <c r="G1200" s="41"/>
      <c r="H1200" s="41"/>
      <c r="I1200" s="243"/>
      <c r="J1200" s="41"/>
      <c r="K1200" s="41"/>
      <c r="L1200" s="45"/>
      <c r="M1200" s="244"/>
      <c r="N1200" s="245"/>
      <c r="O1200" s="92"/>
      <c r="P1200" s="92"/>
      <c r="Q1200" s="92"/>
      <c r="R1200" s="92"/>
      <c r="S1200" s="92"/>
      <c r="T1200" s="93"/>
      <c r="U1200" s="39"/>
      <c r="V1200" s="39"/>
      <c r="W1200" s="39"/>
      <c r="X1200" s="39"/>
      <c r="Y1200" s="39"/>
      <c r="Z1200" s="39"/>
      <c r="AA1200" s="39"/>
      <c r="AB1200" s="39"/>
      <c r="AC1200" s="39"/>
      <c r="AD1200" s="39"/>
      <c r="AE1200" s="39"/>
      <c r="AT1200" s="18" t="s">
        <v>248</v>
      </c>
      <c r="AU1200" s="18" t="s">
        <v>84</v>
      </c>
    </row>
    <row r="1201" s="13" customFormat="1">
      <c r="A1201" s="13"/>
      <c r="B1201" s="246"/>
      <c r="C1201" s="247"/>
      <c r="D1201" s="241" t="s">
        <v>250</v>
      </c>
      <c r="E1201" s="248" t="s">
        <v>1</v>
      </c>
      <c r="F1201" s="249" t="s">
        <v>4440</v>
      </c>
      <c r="G1201" s="247"/>
      <c r="H1201" s="248" t="s">
        <v>1</v>
      </c>
      <c r="I1201" s="250"/>
      <c r="J1201" s="247"/>
      <c r="K1201" s="247"/>
      <c r="L1201" s="251"/>
      <c r="M1201" s="252"/>
      <c r="N1201" s="253"/>
      <c r="O1201" s="253"/>
      <c r="P1201" s="253"/>
      <c r="Q1201" s="253"/>
      <c r="R1201" s="253"/>
      <c r="S1201" s="253"/>
      <c r="T1201" s="254"/>
      <c r="U1201" s="13"/>
      <c r="V1201" s="13"/>
      <c r="W1201" s="13"/>
      <c r="X1201" s="13"/>
      <c r="Y1201" s="13"/>
      <c r="Z1201" s="13"/>
      <c r="AA1201" s="13"/>
      <c r="AB1201" s="13"/>
      <c r="AC1201" s="13"/>
      <c r="AD1201" s="13"/>
      <c r="AE1201" s="13"/>
      <c r="AT1201" s="255" t="s">
        <v>250</v>
      </c>
      <c r="AU1201" s="255" t="s">
        <v>84</v>
      </c>
      <c r="AV1201" s="13" t="s">
        <v>82</v>
      </c>
      <c r="AW1201" s="13" t="s">
        <v>31</v>
      </c>
      <c r="AX1201" s="13" t="s">
        <v>75</v>
      </c>
      <c r="AY1201" s="255" t="s">
        <v>239</v>
      </c>
    </row>
    <row r="1202" s="14" customFormat="1">
      <c r="A1202" s="14"/>
      <c r="B1202" s="256"/>
      <c r="C1202" s="257"/>
      <c r="D1202" s="241" t="s">
        <v>250</v>
      </c>
      <c r="E1202" s="258" t="s">
        <v>1</v>
      </c>
      <c r="F1202" s="259" t="s">
        <v>5193</v>
      </c>
      <c r="G1202" s="257"/>
      <c r="H1202" s="260">
        <v>1</v>
      </c>
      <c r="I1202" s="261"/>
      <c r="J1202" s="257"/>
      <c r="K1202" s="257"/>
      <c r="L1202" s="262"/>
      <c r="M1202" s="263"/>
      <c r="N1202" s="264"/>
      <c r="O1202" s="264"/>
      <c r="P1202" s="264"/>
      <c r="Q1202" s="264"/>
      <c r="R1202" s="264"/>
      <c r="S1202" s="264"/>
      <c r="T1202" s="265"/>
      <c r="U1202" s="14"/>
      <c r="V1202" s="14"/>
      <c r="W1202" s="14"/>
      <c r="X1202" s="14"/>
      <c r="Y1202" s="14"/>
      <c r="Z1202" s="14"/>
      <c r="AA1202" s="14"/>
      <c r="AB1202" s="14"/>
      <c r="AC1202" s="14"/>
      <c r="AD1202" s="14"/>
      <c r="AE1202" s="14"/>
      <c r="AT1202" s="266" t="s">
        <v>250</v>
      </c>
      <c r="AU1202" s="266" t="s">
        <v>84</v>
      </c>
      <c r="AV1202" s="14" t="s">
        <v>84</v>
      </c>
      <c r="AW1202" s="14" t="s">
        <v>31</v>
      </c>
      <c r="AX1202" s="14" t="s">
        <v>75</v>
      </c>
      <c r="AY1202" s="266" t="s">
        <v>239</v>
      </c>
    </row>
    <row r="1203" s="16" customFormat="1">
      <c r="A1203" s="16"/>
      <c r="B1203" s="291"/>
      <c r="C1203" s="292"/>
      <c r="D1203" s="241" t="s">
        <v>250</v>
      </c>
      <c r="E1203" s="293" t="s">
        <v>1</v>
      </c>
      <c r="F1203" s="294" t="s">
        <v>1211</v>
      </c>
      <c r="G1203" s="292"/>
      <c r="H1203" s="295">
        <v>1</v>
      </c>
      <c r="I1203" s="296"/>
      <c r="J1203" s="292"/>
      <c r="K1203" s="292"/>
      <c r="L1203" s="297"/>
      <c r="M1203" s="298"/>
      <c r="N1203" s="299"/>
      <c r="O1203" s="299"/>
      <c r="P1203" s="299"/>
      <c r="Q1203" s="299"/>
      <c r="R1203" s="299"/>
      <c r="S1203" s="299"/>
      <c r="T1203" s="300"/>
      <c r="U1203" s="16"/>
      <c r="V1203" s="16"/>
      <c r="W1203" s="16"/>
      <c r="X1203" s="16"/>
      <c r="Y1203" s="16"/>
      <c r="Z1203" s="16"/>
      <c r="AA1203" s="16"/>
      <c r="AB1203" s="16"/>
      <c r="AC1203" s="16"/>
      <c r="AD1203" s="16"/>
      <c r="AE1203" s="16"/>
      <c r="AT1203" s="301" t="s">
        <v>250</v>
      </c>
      <c r="AU1203" s="301" t="s">
        <v>84</v>
      </c>
      <c r="AV1203" s="16" t="s">
        <v>107</v>
      </c>
      <c r="AW1203" s="16" t="s">
        <v>31</v>
      </c>
      <c r="AX1203" s="16" t="s">
        <v>75</v>
      </c>
      <c r="AY1203" s="301" t="s">
        <v>239</v>
      </c>
    </row>
    <row r="1204" s="13" customFormat="1">
      <c r="A1204" s="13"/>
      <c r="B1204" s="246"/>
      <c r="C1204" s="247"/>
      <c r="D1204" s="241" t="s">
        <v>250</v>
      </c>
      <c r="E1204" s="248" t="s">
        <v>1</v>
      </c>
      <c r="F1204" s="249" t="s">
        <v>4446</v>
      </c>
      <c r="G1204" s="247"/>
      <c r="H1204" s="248" t="s">
        <v>1</v>
      </c>
      <c r="I1204" s="250"/>
      <c r="J1204" s="247"/>
      <c r="K1204" s="247"/>
      <c r="L1204" s="251"/>
      <c r="M1204" s="252"/>
      <c r="N1204" s="253"/>
      <c r="O1204" s="253"/>
      <c r="P1204" s="253"/>
      <c r="Q1204" s="253"/>
      <c r="R1204" s="253"/>
      <c r="S1204" s="253"/>
      <c r="T1204" s="254"/>
      <c r="U1204" s="13"/>
      <c r="V1204" s="13"/>
      <c r="W1204" s="13"/>
      <c r="X1204" s="13"/>
      <c r="Y1204" s="13"/>
      <c r="Z1204" s="13"/>
      <c r="AA1204" s="13"/>
      <c r="AB1204" s="13"/>
      <c r="AC1204" s="13"/>
      <c r="AD1204" s="13"/>
      <c r="AE1204" s="13"/>
      <c r="AT1204" s="255" t="s">
        <v>250</v>
      </c>
      <c r="AU1204" s="255" t="s">
        <v>84</v>
      </c>
      <c r="AV1204" s="13" t="s">
        <v>82</v>
      </c>
      <c r="AW1204" s="13" t="s">
        <v>31</v>
      </c>
      <c r="AX1204" s="13" t="s">
        <v>75</v>
      </c>
      <c r="AY1204" s="255" t="s">
        <v>239</v>
      </c>
    </row>
    <row r="1205" s="14" customFormat="1">
      <c r="A1205" s="14"/>
      <c r="B1205" s="256"/>
      <c r="C1205" s="257"/>
      <c r="D1205" s="241" t="s">
        <v>250</v>
      </c>
      <c r="E1205" s="258" t="s">
        <v>1</v>
      </c>
      <c r="F1205" s="259" t="s">
        <v>5194</v>
      </c>
      <c r="G1205" s="257"/>
      <c r="H1205" s="260">
        <v>1</v>
      </c>
      <c r="I1205" s="261"/>
      <c r="J1205" s="257"/>
      <c r="K1205" s="257"/>
      <c r="L1205" s="262"/>
      <c r="M1205" s="263"/>
      <c r="N1205" s="264"/>
      <c r="O1205" s="264"/>
      <c r="P1205" s="264"/>
      <c r="Q1205" s="264"/>
      <c r="R1205" s="264"/>
      <c r="S1205" s="264"/>
      <c r="T1205" s="265"/>
      <c r="U1205" s="14"/>
      <c r="V1205" s="14"/>
      <c r="W1205" s="14"/>
      <c r="X1205" s="14"/>
      <c r="Y1205" s="14"/>
      <c r="Z1205" s="14"/>
      <c r="AA1205" s="14"/>
      <c r="AB1205" s="14"/>
      <c r="AC1205" s="14"/>
      <c r="AD1205" s="14"/>
      <c r="AE1205" s="14"/>
      <c r="AT1205" s="266" t="s">
        <v>250</v>
      </c>
      <c r="AU1205" s="266" t="s">
        <v>84</v>
      </c>
      <c r="AV1205" s="14" t="s">
        <v>84</v>
      </c>
      <c r="AW1205" s="14" t="s">
        <v>31</v>
      </c>
      <c r="AX1205" s="14" t="s">
        <v>75</v>
      </c>
      <c r="AY1205" s="266" t="s">
        <v>239</v>
      </c>
    </row>
    <row r="1206" s="16" customFormat="1">
      <c r="A1206" s="16"/>
      <c r="B1206" s="291"/>
      <c r="C1206" s="292"/>
      <c r="D1206" s="241" t="s">
        <v>250</v>
      </c>
      <c r="E1206" s="293" t="s">
        <v>1</v>
      </c>
      <c r="F1206" s="294" t="s">
        <v>1211</v>
      </c>
      <c r="G1206" s="292"/>
      <c r="H1206" s="295">
        <v>1</v>
      </c>
      <c r="I1206" s="296"/>
      <c r="J1206" s="292"/>
      <c r="K1206" s="292"/>
      <c r="L1206" s="297"/>
      <c r="M1206" s="298"/>
      <c r="N1206" s="299"/>
      <c r="O1206" s="299"/>
      <c r="P1206" s="299"/>
      <c r="Q1206" s="299"/>
      <c r="R1206" s="299"/>
      <c r="S1206" s="299"/>
      <c r="T1206" s="300"/>
      <c r="U1206" s="16"/>
      <c r="V1206" s="16"/>
      <c r="W1206" s="16"/>
      <c r="X1206" s="16"/>
      <c r="Y1206" s="16"/>
      <c r="Z1206" s="16"/>
      <c r="AA1206" s="16"/>
      <c r="AB1206" s="16"/>
      <c r="AC1206" s="16"/>
      <c r="AD1206" s="16"/>
      <c r="AE1206" s="16"/>
      <c r="AT1206" s="301" t="s">
        <v>250</v>
      </c>
      <c r="AU1206" s="301" t="s">
        <v>84</v>
      </c>
      <c r="AV1206" s="16" t="s">
        <v>107</v>
      </c>
      <c r="AW1206" s="16" t="s">
        <v>31</v>
      </c>
      <c r="AX1206" s="16" t="s">
        <v>75</v>
      </c>
      <c r="AY1206" s="301" t="s">
        <v>239</v>
      </c>
    </row>
    <row r="1207" s="14" customFormat="1">
      <c r="A1207" s="14"/>
      <c r="B1207" s="256"/>
      <c r="C1207" s="257"/>
      <c r="D1207" s="241" t="s">
        <v>250</v>
      </c>
      <c r="E1207" s="258" t="s">
        <v>1</v>
      </c>
      <c r="F1207" s="259" t="s">
        <v>5195</v>
      </c>
      <c r="G1207" s="257"/>
      <c r="H1207" s="260">
        <v>1</v>
      </c>
      <c r="I1207" s="261"/>
      <c r="J1207" s="257"/>
      <c r="K1207" s="257"/>
      <c r="L1207" s="262"/>
      <c r="M1207" s="263"/>
      <c r="N1207" s="264"/>
      <c r="O1207" s="264"/>
      <c r="P1207" s="264"/>
      <c r="Q1207" s="264"/>
      <c r="R1207" s="264"/>
      <c r="S1207" s="264"/>
      <c r="T1207" s="265"/>
      <c r="U1207" s="14"/>
      <c r="V1207" s="14"/>
      <c r="W1207" s="14"/>
      <c r="X1207" s="14"/>
      <c r="Y1207" s="14"/>
      <c r="Z1207" s="14"/>
      <c r="AA1207" s="14"/>
      <c r="AB1207" s="14"/>
      <c r="AC1207" s="14"/>
      <c r="AD1207" s="14"/>
      <c r="AE1207" s="14"/>
      <c r="AT1207" s="266" t="s">
        <v>250</v>
      </c>
      <c r="AU1207" s="266" t="s">
        <v>84</v>
      </c>
      <c r="AV1207" s="14" t="s">
        <v>84</v>
      </c>
      <c r="AW1207" s="14" t="s">
        <v>31</v>
      </c>
      <c r="AX1207" s="14" t="s">
        <v>75</v>
      </c>
      <c r="AY1207" s="266" t="s">
        <v>239</v>
      </c>
    </row>
    <row r="1208" s="16" customFormat="1">
      <c r="A1208" s="16"/>
      <c r="B1208" s="291"/>
      <c r="C1208" s="292"/>
      <c r="D1208" s="241" t="s">
        <v>250</v>
      </c>
      <c r="E1208" s="293" t="s">
        <v>1</v>
      </c>
      <c r="F1208" s="294" t="s">
        <v>1211</v>
      </c>
      <c r="G1208" s="292"/>
      <c r="H1208" s="295">
        <v>1</v>
      </c>
      <c r="I1208" s="296"/>
      <c r="J1208" s="292"/>
      <c r="K1208" s="292"/>
      <c r="L1208" s="297"/>
      <c r="M1208" s="298"/>
      <c r="N1208" s="299"/>
      <c r="O1208" s="299"/>
      <c r="P1208" s="299"/>
      <c r="Q1208" s="299"/>
      <c r="R1208" s="299"/>
      <c r="S1208" s="299"/>
      <c r="T1208" s="300"/>
      <c r="U1208" s="16"/>
      <c r="V1208" s="16"/>
      <c r="W1208" s="16"/>
      <c r="X1208" s="16"/>
      <c r="Y1208" s="16"/>
      <c r="Z1208" s="16"/>
      <c r="AA1208" s="16"/>
      <c r="AB1208" s="16"/>
      <c r="AC1208" s="16"/>
      <c r="AD1208" s="16"/>
      <c r="AE1208" s="16"/>
      <c r="AT1208" s="301" t="s">
        <v>250</v>
      </c>
      <c r="AU1208" s="301" t="s">
        <v>84</v>
      </c>
      <c r="AV1208" s="16" t="s">
        <v>107</v>
      </c>
      <c r="AW1208" s="16" t="s">
        <v>31</v>
      </c>
      <c r="AX1208" s="16" t="s">
        <v>75</v>
      </c>
      <c r="AY1208" s="301" t="s">
        <v>239</v>
      </c>
    </row>
    <row r="1209" s="15" customFormat="1">
      <c r="A1209" s="15"/>
      <c r="B1209" s="267"/>
      <c r="C1209" s="268"/>
      <c r="D1209" s="241" t="s">
        <v>250</v>
      </c>
      <c r="E1209" s="269" t="s">
        <v>1</v>
      </c>
      <c r="F1209" s="270" t="s">
        <v>277</v>
      </c>
      <c r="G1209" s="268"/>
      <c r="H1209" s="271">
        <v>3</v>
      </c>
      <c r="I1209" s="272"/>
      <c r="J1209" s="268"/>
      <c r="K1209" s="268"/>
      <c r="L1209" s="273"/>
      <c r="M1209" s="274"/>
      <c r="N1209" s="275"/>
      <c r="O1209" s="275"/>
      <c r="P1209" s="275"/>
      <c r="Q1209" s="275"/>
      <c r="R1209" s="275"/>
      <c r="S1209" s="275"/>
      <c r="T1209" s="276"/>
      <c r="U1209" s="15"/>
      <c r="V1209" s="15"/>
      <c r="W1209" s="15"/>
      <c r="X1209" s="15"/>
      <c r="Y1209" s="15"/>
      <c r="Z1209" s="15"/>
      <c r="AA1209" s="15"/>
      <c r="AB1209" s="15"/>
      <c r="AC1209" s="15"/>
      <c r="AD1209" s="15"/>
      <c r="AE1209" s="15"/>
      <c r="AT1209" s="277" t="s">
        <v>250</v>
      </c>
      <c r="AU1209" s="277" t="s">
        <v>84</v>
      </c>
      <c r="AV1209" s="15" t="s">
        <v>246</v>
      </c>
      <c r="AW1209" s="15" t="s">
        <v>31</v>
      </c>
      <c r="AX1209" s="15" t="s">
        <v>82</v>
      </c>
      <c r="AY1209" s="277" t="s">
        <v>239</v>
      </c>
    </row>
    <row r="1210" s="2" customFormat="1" ht="24.15" customHeight="1">
      <c r="A1210" s="39"/>
      <c r="B1210" s="40"/>
      <c r="C1210" s="228" t="s">
        <v>2152</v>
      </c>
      <c r="D1210" s="228" t="s">
        <v>241</v>
      </c>
      <c r="E1210" s="229" t="s">
        <v>3403</v>
      </c>
      <c r="F1210" s="230" t="s">
        <v>3404</v>
      </c>
      <c r="G1210" s="231" t="s">
        <v>523</v>
      </c>
      <c r="H1210" s="232">
        <v>2</v>
      </c>
      <c r="I1210" s="233"/>
      <c r="J1210" s="234">
        <f>ROUND(I1210*H1210,2)</f>
        <v>0</v>
      </c>
      <c r="K1210" s="230" t="s">
        <v>1</v>
      </c>
      <c r="L1210" s="45"/>
      <c r="M1210" s="235" t="s">
        <v>1</v>
      </c>
      <c r="N1210" s="236" t="s">
        <v>40</v>
      </c>
      <c r="O1210" s="92"/>
      <c r="P1210" s="237">
        <f>O1210*H1210</f>
        <v>0</v>
      </c>
      <c r="Q1210" s="237">
        <v>0.064049999999999996</v>
      </c>
      <c r="R1210" s="237">
        <f>Q1210*H1210</f>
        <v>0.12809999999999999</v>
      </c>
      <c r="S1210" s="237">
        <v>0</v>
      </c>
      <c r="T1210" s="238">
        <f>S1210*H1210</f>
        <v>0</v>
      </c>
      <c r="U1210" s="39"/>
      <c r="V1210" s="39"/>
      <c r="W1210" s="39"/>
      <c r="X1210" s="39"/>
      <c r="Y1210" s="39"/>
      <c r="Z1210" s="39"/>
      <c r="AA1210" s="39"/>
      <c r="AB1210" s="39"/>
      <c r="AC1210" s="39"/>
      <c r="AD1210" s="39"/>
      <c r="AE1210" s="39"/>
      <c r="AR1210" s="239" t="s">
        <v>246</v>
      </c>
      <c r="AT1210" s="239" t="s">
        <v>241</v>
      </c>
      <c r="AU1210" s="239" t="s">
        <v>84</v>
      </c>
      <c r="AY1210" s="18" t="s">
        <v>239</v>
      </c>
      <c r="BE1210" s="240">
        <f>IF(N1210="základní",J1210,0)</f>
        <v>0</v>
      </c>
      <c r="BF1210" s="240">
        <f>IF(N1210="snížená",J1210,0)</f>
        <v>0</v>
      </c>
      <c r="BG1210" s="240">
        <f>IF(N1210="zákl. přenesená",J1210,0)</f>
        <v>0</v>
      </c>
      <c r="BH1210" s="240">
        <f>IF(N1210="sníž. přenesená",J1210,0)</f>
        <v>0</v>
      </c>
      <c r="BI1210" s="240">
        <f>IF(N1210="nulová",J1210,0)</f>
        <v>0</v>
      </c>
      <c r="BJ1210" s="18" t="s">
        <v>82</v>
      </c>
      <c r="BK1210" s="240">
        <f>ROUND(I1210*H1210,2)</f>
        <v>0</v>
      </c>
      <c r="BL1210" s="18" t="s">
        <v>246</v>
      </c>
      <c r="BM1210" s="239" t="s">
        <v>5196</v>
      </c>
    </row>
    <row r="1211" s="2" customFormat="1">
      <c r="A1211" s="39"/>
      <c r="B1211" s="40"/>
      <c r="C1211" s="41"/>
      <c r="D1211" s="241" t="s">
        <v>248</v>
      </c>
      <c r="E1211" s="41"/>
      <c r="F1211" s="242" t="s">
        <v>3404</v>
      </c>
      <c r="G1211" s="41"/>
      <c r="H1211" s="41"/>
      <c r="I1211" s="243"/>
      <c r="J1211" s="41"/>
      <c r="K1211" s="41"/>
      <c r="L1211" s="45"/>
      <c r="M1211" s="244"/>
      <c r="N1211" s="245"/>
      <c r="O1211" s="92"/>
      <c r="P1211" s="92"/>
      <c r="Q1211" s="92"/>
      <c r="R1211" s="92"/>
      <c r="S1211" s="92"/>
      <c r="T1211" s="93"/>
      <c r="U1211" s="39"/>
      <c r="V1211" s="39"/>
      <c r="W1211" s="39"/>
      <c r="X1211" s="39"/>
      <c r="Y1211" s="39"/>
      <c r="Z1211" s="39"/>
      <c r="AA1211" s="39"/>
      <c r="AB1211" s="39"/>
      <c r="AC1211" s="39"/>
      <c r="AD1211" s="39"/>
      <c r="AE1211" s="39"/>
      <c r="AT1211" s="18" t="s">
        <v>248</v>
      </c>
      <c r="AU1211" s="18" t="s">
        <v>84</v>
      </c>
    </row>
    <row r="1212" s="13" customFormat="1">
      <c r="A1212" s="13"/>
      <c r="B1212" s="246"/>
      <c r="C1212" s="247"/>
      <c r="D1212" s="241" t="s">
        <v>250</v>
      </c>
      <c r="E1212" s="248" t="s">
        <v>1</v>
      </c>
      <c r="F1212" s="249" t="s">
        <v>4440</v>
      </c>
      <c r="G1212" s="247"/>
      <c r="H1212" s="248" t="s">
        <v>1</v>
      </c>
      <c r="I1212" s="250"/>
      <c r="J1212" s="247"/>
      <c r="K1212" s="247"/>
      <c r="L1212" s="251"/>
      <c r="M1212" s="252"/>
      <c r="N1212" s="253"/>
      <c r="O1212" s="253"/>
      <c r="P1212" s="253"/>
      <c r="Q1212" s="253"/>
      <c r="R1212" s="253"/>
      <c r="S1212" s="253"/>
      <c r="T1212" s="254"/>
      <c r="U1212" s="13"/>
      <c r="V1212" s="13"/>
      <c r="W1212" s="13"/>
      <c r="X1212" s="13"/>
      <c r="Y1212" s="13"/>
      <c r="Z1212" s="13"/>
      <c r="AA1212" s="13"/>
      <c r="AB1212" s="13"/>
      <c r="AC1212" s="13"/>
      <c r="AD1212" s="13"/>
      <c r="AE1212" s="13"/>
      <c r="AT1212" s="255" t="s">
        <v>250</v>
      </c>
      <c r="AU1212" s="255" t="s">
        <v>84</v>
      </c>
      <c r="AV1212" s="13" t="s">
        <v>82</v>
      </c>
      <c r="AW1212" s="13" t="s">
        <v>31</v>
      </c>
      <c r="AX1212" s="13" t="s">
        <v>75</v>
      </c>
      <c r="AY1212" s="255" t="s">
        <v>239</v>
      </c>
    </row>
    <row r="1213" s="14" customFormat="1">
      <c r="A1213" s="14"/>
      <c r="B1213" s="256"/>
      <c r="C1213" s="257"/>
      <c r="D1213" s="241" t="s">
        <v>250</v>
      </c>
      <c r="E1213" s="258" t="s">
        <v>1</v>
      </c>
      <c r="F1213" s="259" t="s">
        <v>5001</v>
      </c>
      <c r="G1213" s="257"/>
      <c r="H1213" s="260">
        <v>1</v>
      </c>
      <c r="I1213" s="261"/>
      <c r="J1213" s="257"/>
      <c r="K1213" s="257"/>
      <c r="L1213" s="262"/>
      <c r="M1213" s="263"/>
      <c r="N1213" s="264"/>
      <c r="O1213" s="264"/>
      <c r="P1213" s="264"/>
      <c r="Q1213" s="264"/>
      <c r="R1213" s="264"/>
      <c r="S1213" s="264"/>
      <c r="T1213" s="265"/>
      <c r="U1213" s="14"/>
      <c r="V1213" s="14"/>
      <c r="W1213" s="14"/>
      <c r="X1213" s="14"/>
      <c r="Y1213" s="14"/>
      <c r="Z1213" s="14"/>
      <c r="AA1213" s="14"/>
      <c r="AB1213" s="14"/>
      <c r="AC1213" s="14"/>
      <c r="AD1213" s="14"/>
      <c r="AE1213" s="14"/>
      <c r="AT1213" s="266" t="s">
        <v>250</v>
      </c>
      <c r="AU1213" s="266" t="s">
        <v>84</v>
      </c>
      <c r="AV1213" s="14" t="s">
        <v>84</v>
      </c>
      <c r="AW1213" s="14" t="s">
        <v>31</v>
      </c>
      <c r="AX1213" s="14" t="s">
        <v>75</v>
      </c>
      <c r="AY1213" s="266" t="s">
        <v>239</v>
      </c>
    </row>
    <row r="1214" s="13" customFormat="1">
      <c r="A1214" s="13"/>
      <c r="B1214" s="246"/>
      <c r="C1214" s="247"/>
      <c r="D1214" s="241" t="s">
        <v>250</v>
      </c>
      <c r="E1214" s="248" t="s">
        <v>1</v>
      </c>
      <c r="F1214" s="249" t="s">
        <v>4446</v>
      </c>
      <c r="G1214" s="247"/>
      <c r="H1214" s="248" t="s">
        <v>1</v>
      </c>
      <c r="I1214" s="250"/>
      <c r="J1214" s="247"/>
      <c r="K1214" s="247"/>
      <c r="L1214" s="251"/>
      <c r="M1214" s="252"/>
      <c r="N1214" s="253"/>
      <c r="O1214" s="253"/>
      <c r="P1214" s="253"/>
      <c r="Q1214" s="253"/>
      <c r="R1214" s="253"/>
      <c r="S1214" s="253"/>
      <c r="T1214" s="254"/>
      <c r="U1214" s="13"/>
      <c r="V1214" s="13"/>
      <c r="W1214" s="13"/>
      <c r="X1214" s="13"/>
      <c r="Y1214" s="13"/>
      <c r="Z1214" s="13"/>
      <c r="AA1214" s="13"/>
      <c r="AB1214" s="13"/>
      <c r="AC1214" s="13"/>
      <c r="AD1214" s="13"/>
      <c r="AE1214" s="13"/>
      <c r="AT1214" s="255" t="s">
        <v>250</v>
      </c>
      <c r="AU1214" s="255" t="s">
        <v>84</v>
      </c>
      <c r="AV1214" s="13" t="s">
        <v>82</v>
      </c>
      <c r="AW1214" s="13" t="s">
        <v>31</v>
      </c>
      <c r="AX1214" s="13" t="s">
        <v>75</v>
      </c>
      <c r="AY1214" s="255" t="s">
        <v>239</v>
      </c>
    </row>
    <row r="1215" s="14" customFormat="1">
      <c r="A1215" s="14"/>
      <c r="B1215" s="256"/>
      <c r="C1215" s="257"/>
      <c r="D1215" s="241" t="s">
        <v>250</v>
      </c>
      <c r="E1215" s="258" t="s">
        <v>1</v>
      </c>
      <c r="F1215" s="259" t="s">
        <v>4999</v>
      </c>
      <c r="G1215" s="257"/>
      <c r="H1215" s="260">
        <v>1</v>
      </c>
      <c r="I1215" s="261"/>
      <c r="J1215" s="257"/>
      <c r="K1215" s="257"/>
      <c r="L1215" s="262"/>
      <c r="M1215" s="263"/>
      <c r="N1215" s="264"/>
      <c r="O1215" s="264"/>
      <c r="P1215" s="264"/>
      <c r="Q1215" s="264"/>
      <c r="R1215" s="264"/>
      <c r="S1215" s="264"/>
      <c r="T1215" s="265"/>
      <c r="U1215" s="14"/>
      <c r="V1215" s="14"/>
      <c r="W1215" s="14"/>
      <c r="X1215" s="14"/>
      <c r="Y1215" s="14"/>
      <c r="Z1215" s="14"/>
      <c r="AA1215" s="14"/>
      <c r="AB1215" s="14"/>
      <c r="AC1215" s="14"/>
      <c r="AD1215" s="14"/>
      <c r="AE1215" s="14"/>
      <c r="AT1215" s="266" t="s">
        <v>250</v>
      </c>
      <c r="AU1215" s="266" t="s">
        <v>84</v>
      </c>
      <c r="AV1215" s="14" t="s">
        <v>84</v>
      </c>
      <c r="AW1215" s="14" t="s">
        <v>31</v>
      </c>
      <c r="AX1215" s="14" t="s">
        <v>75</v>
      </c>
      <c r="AY1215" s="266" t="s">
        <v>239</v>
      </c>
    </row>
    <row r="1216" s="15" customFormat="1">
      <c r="A1216" s="15"/>
      <c r="B1216" s="267"/>
      <c r="C1216" s="268"/>
      <c r="D1216" s="241" t="s">
        <v>250</v>
      </c>
      <c r="E1216" s="269" t="s">
        <v>1</v>
      </c>
      <c r="F1216" s="270" t="s">
        <v>277</v>
      </c>
      <c r="G1216" s="268"/>
      <c r="H1216" s="271">
        <v>2</v>
      </c>
      <c r="I1216" s="272"/>
      <c r="J1216" s="268"/>
      <c r="K1216" s="268"/>
      <c r="L1216" s="273"/>
      <c r="M1216" s="274"/>
      <c r="N1216" s="275"/>
      <c r="O1216" s="275"/>
      <c r="P1216" s="275"/>
      <c r="Q1216" s="275"/>
      <c r="R1216" s="275"/>
      <c r="S1216" s="275"/>
      <c r="T1216" s="276"/>
      <c r="U1216" s="15"/>
      <c r="V1216" s="15"/>
      <c r="W1216" s="15"/>
      <c r="X1216" s="15"/>
      <c r="Y1216" s="15"/>
      <c r="Z1216" s="15"/>
      <c r="AA1216" s="15"/>
      <c r="AB1216" s="15"/>
      <c r="AC1216" s="15"/>
      <c r="AD1216" s="15"/>
      <c r="AE1216" s="15"/>
      <c r="AT1216" s="277" t="s">
        <v>250</v>
      </c>
      <c r="AU1216" s="277" t="s">
        <v>84</v>
      </c>
      <c r="AV1216" s="15" t="s">
        <v>246</v>
      </c>
      <c r="AW1216" s="15" t="s">
        <v>31</v>
      </c>
      <c r="AX1216" s="15" t="s">
        <v>82</v>
      </c>
      <c r="AY1216" s="277" t="s">
        <v>239</v>
      </c>
    </row>
    <row r="1217" s="2" customFormat="1" ht="24.15" customHeight="1">
      <c r="A1217" s="39"/>
      <c r="B1217" s="40"/>
      <c r="C1217" s="228" t="s">
        <v>2156</v>
      </c>
      <c r="D1217" s="228" t="s">
        <v>241</v>
      </c>
      <c r="E1217" s="229" t="s">
        <v>5197</v>
      </c>
      <c r="F1217" s="230" t="s">
        <v>5198</v>
      </c>
      <c r="G1217" s="231" t="s">
        <v>523</v>
      </c>
      <c r="H1217" s="232">
        <v>2</v>
      </c>
      <c r="I1217" s="233"/>
      <c r="J1217" s="234">
        <f>ROUND(I1217*H1217,2)</f>
        <v>0</v>
      </c>
      <c r="K1217" s="230" t="s">
        <v>1</v>
      </c>
      <c r="L1217" s="45"/>
      <c r="M1217" s="235" t="s">
        <v>1</v>
      </c>
      <c r="N1217" s="236" t="s">
        <v>40</v>
      </c>
      <c r="O1217" s="92"/>
      <c r="P1217" s="237">
        <f>O1217*H1217</f>
        <v>0</v>
      </c>
      <c r="Q1217" s="237">
        <v>0.064049999999999996</v>
      </c>
      <c r="R1217" s="237">
        <f>Q1217*H1217</f>
        <v>0.12809999999999999</v>
      </c>
      <c r="S1217" s="237">
        <v>0</v>
      </c>
      <c r="T1217" s="238">
        <f>S1217*H1217</f>
        <v>0</v>
      </c>
      <c r="U1217" s="39"/>
      <c r="V1217" s="39"/>
      <c r="W1217" s="39"/>
      <c r="X1217" s="39"/>
      <c r="Y1217" s="39"/>
      <c r="Z1217" s="39"/>
      <c r="AA1217" s="39"/>
      <c r="AB1217" s="39"/>
      <c r="AC1217" s="39"/>
      <c r="AD1217" s="39"/>
      <c r="AE1217" s="39"/>
      <c r="AR1217" s="239" t="s">
        <v>246</v>
      </c>
      <c r="AT1217" s="239" t="s">
        <v>241</v>
      </c>
      <c r="AU1217" s="239" t="s">
        <v>84</v>
      </c>
      <c r="AY1217" s="18" t="s">
        <v>239</v>
      </c>
      <c r="BE1217" s="240">
        <f>IF(N1217="základní",J1217,0)</f>
        <v>0</v>
      </c>
      <c r="BF1217" s="240">
        <f>IF(N1217="snížená",J1217,0)</f>
        <v>0</v>
      </c>
      <c r="BG1217" s="240">
        <f>IF(N1217="zákl. přenesená",J1217,0)</f>
        <v>0</v>
      </c>
      <c r="BH1217" s="240">
        <f>IF(N1217="sníž. přenesená",J1217,0)</f>
        <v>0</v>
      </c>
      <c r="BI1217" s="240">
        <f>IF(N1217="nulová",J1217,0)</f>
        <v>0</v>
      </c>
      <c r="BJ1217" s="18" t="s">
        <v>82</v>
      </c>
      <c r="BK1217" s="240">
        <f>ROUND(I1217*H1217,2)</f>
        <v>0</v>
      </c>
      <c r="BL1217" s="18" t="s">
        <v>246</v>
      </c>
      <c r="BM1217" s="239" t="s">
        <v>5199</v>
      </c>
    </row>
    <row r="1218" s="2" customFormat="1">
      <c r="A1218" s="39"/>
      <c r="B1218" s="40"/>
      <c r="C1218" s="41"/>
      <c r="D1218" s="241" t="s">
        <v>248</v>
      </c>
      <c r="E1218" s="41"/>
      <c r="F1218" s="242" t="s">
        <v>5198</v>
      </c>
      <c r="G1218" s="41"/>
      <c r="H1218" s="41"/>
      <c r="I1218" s="243"/>
      <c r="J1218" s="41"/>
      <c r="K1218" s="41"/>
      <c r="L1218" s="45"/>
      <c r="M1218" s="244"/>
      <c r="N1218" s="245"/>
      <c r="O1218" s="92"/>
      <c r="P1218" s="92"/>
      <c r="Q1218" s="92"/>
      <c r="R1218" s="92"/>
      <c r="S1218" s="92"/>
      <c r="T1218" s="93"/>
      <c r="U1218" s="39"/>
      <c r="V1218" s="39"/>
      <c r="W1218" s="39"/>
      <c r="X1218" s="39"/>
      <c r="Y1218" s="39"/>
      <c r="Z1218" s="39"/>
      <c r="AA1218" s="39"/>
      <c r="AB1218" s="39"/>
      <c r="AC1218" s="39"/>
      <c r="AD1218" s="39"/>
      <c r="AE1218" s="39"/>
      <c r="AT1218" s="18" t="s">
        <v>248</v>
      </c>
      <c r="AU1218" s="18" t="s">
        <v>84</v>
      </c>
    </row>
    <row r="1219" s="13" customFormat="1">
      <c r="A1219" s="13"/>
      <c r="B1219" s="246"/>
      <c r="C1219" s="247"/>
      <c r="D1219" s="241" t="s">
        <v>250</v>
      </c>
      <c r="E1219" s="248" t="s">
        <v>1</v>
      </c>
      <c r="F1219" s="249" t="s">
        <v>4446</v>
      </c>
      <c r="G1219" s="247"/>
      <c r="H1219" s="248" t="s">
        <v>1</v>
      </c>
      <c r="I1219" s="250"/>
      <c r="J1219" s="247"/>
      <c r="K1219" s="247"/>
      <c r="L1219" s="251"/>
      <c r="M1219" s="252"/>
      <c r="N1219" s="253"/>
      <c r="O1219" s="253"/>
      <c r="P1219" s="253"/>
      <c r="Q1219" s="253"/>
      <c r="R1219" s="253"/>
      <c r="S1219" s="253"/>
      <c r="T1219" s="254"/>
      <c r="U1219" s="13"/>
      <c r="V1219" s="13"/>
      <c r="W1219" s="13"/>
      <c r="X1219" s="13"/>
      <c r="Y1219" s="13"/>
      <c r="Z1219" s="13"/>
      <c r="AA1219" s="13"/>
      <c r="AB1219" s="13"/>
      <c r="AC1219" s="13"/>
      <c r="AD1219" s="13"/>
      <c r="AE1219" s="13"/>
      <c r="AT1219" s="255" t="s">
        <v>250</v>
      </c>
      <c r="AU1219" s="255" t="s">
        <v>84</v>
      </c>
      <c r="AV1219" s="13" t="s">
        <v>82</v>
      </c>
      <c r="AW1219" s="13" t="s">
        <v>31</v>
      </c>
      <c r="AX1219" s="13" t="s">
        <v>75</v>
      </c>
      <c r="AY1219" s="255" t="s">
        <v>239</v>
      </c>
    </row>
    <row r="1220" s="14" customFormat="1">
      <c r="A1220" s="14"/>
      <c r="B1220" s="256"/>
      <c r="C1220" s="257"/>
      <c r="D1220" s="241" t="s">
        <v>250</v>
      </c>
      <c r="E1220" s="258" t="s">
        <v>1</v>
      </c>
      <c r="F1220" s="259" t="s">
        <v>5200</v>
      </c>
      <c r="G1220" s="257"/>
      <c r="H1220" s="260">
        <v>1</v>
      </c>
      <c r="I1220" s="261"/>
      <c r="J1220" s="257"/>
      <c r="K1220" s="257"/>
      <c r="L1220" s="262"/>
      <c r="M1220" s="263"/>
      <c r="N1220" s="264"/>
      <c r="O1220" s="264"/>
      <c r="P1220" s="264"/>
      <c r="Q1220" s="264"/>
      <c r="R1220" s="264"/>
      <c r="S1220" s="264"/>
      <c r="T1220" s="265"/>
      <c r="U1220" s="14"/>
      <c r="V1220" s="14"/>
      <c r="W1220" s="14"/>
      <c r="X1220" s="14"/>
      <c r="Y1220" s="14"/>
      <c r="Z1220" s="14"/>
      <c r="AA1220" s="14"/>
      <c r="AB1220" s="14"/>
      <c r="AC1220" s="14"/>
      <c r="AD1220" s="14"/>
      <c r="AE1220" s="14"/>
      <c r="AT1220" s="266" t="s">
        <v>250</v>
      </c>
      <c r="AU1220" s="266" t="s">
        <v>84</v>
      </c>
      <c r="AV1220" s="14" t="s">
        <v>84</v>
      </c>
      <c r="AW1220" s="14" t="s">
        <v>31</v>
      </c>
      <c r="AX1220" s="14" t="s">
        <v>75</v>
      </c>
      <c r="AY1220" s="266" t="s">
        <v>239</v>
      </c>
    </row>
    <row r="1221" s="13" customFormat="1">
      <c r="A1221" s="13"/>
      <c r="B1221" s="246"/>
      <c r="C1221" s="247"/>
      <c r="D1221" s="241" t="s">
        <v>250</v>
      </c>
      <c r="E1221" s="248" t="s">
        <v>1</v>
      </c>
      <c r="F1221" s="249" t="s">
        <v>4976</v>
      </c>
      <c r="G1221" s="247"/>
      <c r="H1221" s="248" t="s">
        <v>1</v>
      </c>
      <c r="I1221" s="250"/>
      <c r="J1221" s="247"/>
      <c r="K1221" s="247"/>
      <c r="L1221" s="251"/>
      <c r="M1221" s="252"/>
      <c r="N1221" s="253"/>
      <c r="O1221" s="253"/>
      <c r="P1221" s="253"/>
      <c r="Q1221" s="253"/>
      <c r="R1221" s="253"/>
      <c r="S1221" s="253"/>
      <c r="T1221" s="254"/>
      <c r="U1221" s="13"/>
      <c r="V1221" s="13"/>
      <c r="W1221" s="13"/>
      <c r="X1221" s="13"/>
      <c r="Y1221" s="13"/>
      <c r="Z1221" s="13"/>
      <c r="AA1221" s="13"/>
      <c r="AB1221" s="13"/>
      <c r="AC1221" s="13"/>
      <c r="AD1221" s="13"/>
      <c r="AE1221" s="13"/>
      <c r="AT1221" s="255" t="s">
        <v>250</v>
      </c>
      <c r="AU1221" s="255" t="s">
        <v>84</v>
      </c>
      <c r="AV1221" s="13" t="s">
        <v>82</v>
      </c>
      <c r="AW1221" s="13" t="s">
        <v>31</v>
      </c>
      <c r="AX1221" s="13" t="s">
        <v>75</v>
      </c>
      <c r="AY1221" s="255" t="s">
        <v>239</v>
      </c>
    </row>
    <row r="1222" s="14" customFormat="1">
      <c r="A1222" s="14"/>
      <c r="B1222" s="256"/>
      <c r="C1222" s="257"/>
      <c r="D1222" s="241" t="s">
        <v>250</v>
      </c>
      <c r="E1222" s="258" t="s">
        <v>1</v>
      </c>
      <c r="F1222" s="259" t="s">
        <v>5201</v>
      </c>
      <c r="G1222" s="257"/>
      <c r="H1222" s="260">
        <v>1</v>
      </c>
      <c r="I1222" s="261"/>
      <c r="J1222" s="257"/>
      <c r="K1222" s="257"/>
      <c r="L1222" s="262"/>
      <c r="M1222" s="263"/>
      <c r="N1222" s="264"/>
      <c r="O1222" s="264"/>
      <c r="P1222" s="264"/>
      <c r="Q1222" s="264"/>
      <c r="R1222" s="264"/>
      <c r="S1222" s="264"/>
      <c r="T1222" s="265"/>
      <c r="U1222" s="14"/>
      <c r="V1222" s="14"/>
      <c r="W1222" s="14"/>
      <c r="X1222" s="14"/>
      <c r="Y1222" s="14"/>
      <c r="Z1222" s="14"/>
      <c r="AA1222" s="14"/>
      <c r="AB1222" s="14"/>
      <c r="AC1222" s="14"/>
      <c r="AD1222" s="14"/>
      <c r="AE1222" s="14"/>
      <c r="AT1222" s="266" t="s">
        <v>250</v>
      </c>
      <c r="AU1222" s="266" t="s">
        <v>84</v>
      </c>
      <c r="AV1222" s="14" t="s">
        <v>84</v>
      </c>
      <c r="AW1222" s="14" t="s">
        <v>31</v>
      </c>
      <c r="AX1222" s="14" t="s">
        <v>75</v>
      </c>
      <c r="AY1222" s="266" t="s">
        <v>239</v>
      </c>
    </row>
    <row r="1223" s="15" customFormat="1">
      <c r="A1223" s="15"/>
      <c r="B1223" s="267"/>
      <c r="C1223" s="268"/>
      <c r="D1223" s="241" t="s">
        <v>250</v>
      </c>
      <c r="E1223" s="269" t="s">
        <v>1</v>
      </c>
      <c r="F1223" s="270" t="s">
        <v>277</v>
      </c>
      <c r="G1223" s="268"/>
      <c r="H1223" s="271">
        <v>2</v>
      </c>
      <c r="I1223" s="272"/>
      <c r="J1223" s="268"/>
      <c r="K1223" s="268"/>
      <c r="L1223" s="273"/>
      <c r="M1223" s="274"/>
      <c r="N1223" s="275"/>
      <c r="O1223" s="275"/>
      <c r="P1223" s="275"/>
      <c r="Q1223" s="275"/>
      <c r="R1223" s="275"/>
      <c r="S1223" s="275"/>
      <c r="T1223" s="276"/>
      <c r="U1223" s="15"/>
      <c r="V1223" s="15"/>
      <c r="W1223" s="15"/>
      <c r="X1223" s="15"/>
      <c r="Y1223" s="15"/>
      <c r="Z1223" s="15"/>
      <c r="AA1223" s="15"/>
      <c r="AB1223" s="15"/>
      <c r="AC1223" s="15"/>
      <c r="AD1223" s="15"/>
      <c r="AE1223" s="15"/>
      <c r="AT1223" s="277" t="s">
        <v>250</v>
      </c>
      <c r="AU1223" s="277" t="s">
        <v>84</v>
      </c>
      <c r="AV1223" s="15" t="s">
        <v>246</v>
      </c>
      <c r="AW1223" s="15" t="s">
        <v>31</v>
      </c>
      <c r="AX1223" s="15" t="s">
        <v>82</v>
      </c>
      <c r="AY1223" s="277" t="s">
        <v>239</v>
      </c>
    </row>
    <row r="1224" s="2" customFormat="1" ht="33" customHeight="1">
      <c r="A1224" s="39"/>
      <c r="B1224" s="40"/>
      <c r="C1224" s="228" t="s">
        <v>2159</v>
      </c>
      <c r="D1224" s="228" t="s">
        <v>241</v>
      </c>
      <c r="E1224" s="229" t="s">
        <v>3406</v>
      </c>
      <c r="F1224" s="230" t="s">
        <v>3407</v>
      </c>
      <c r="G1224" s="231" t="s">
        <v>523</v>
      </c>
      <c r="H1224" s="232">
        <v>4</v>
      </c>
      <c r="I1224" s="233"/>
      <c r="J1224" s="234">
        <f>ROUND(I1224*H1224,2)</f>
        <v>0</v>
      </c>
      <c r="K1224" s="230" t="s">
        <v>1</v>
      </c>
      <c r="L1224" s="45"/>
      <c r="M1224" s="235" t="s">
        <v>1</v>
      </c>
      <c r="N1224" s="236" t="s">
        <v>40</v>
      </c>
      <c r="O1224" s="92"/>
      <c r="P1224" s="237">
        <f>O1224*H1224</f>
        <v>0</v>
      </c>
      <c r="Q1224" s="237">
        <v>0.00396</v>
      </c>
      <c r="R1224" s="237">
        <f>Q1224*H1224</f>
        <v>0.01584</v>
      </c>
      <c r="S1224" s="237">
        <v>0</v>
      </c>
      <c r="T1224" s="238">
        <f>S1224*H1224</f>
        <v>0</v>
      </c>
      <c r="U1224" s="39"/>
      <c r="V1224" s="39"/>
      <c r="W1224" s="39"/>
      <c r="X1224" s="39"/>
      <c r="Y1224" s="39"/>
      <c r="Z1224" s="39"/>
      <c r="AA1224" s="39"/>
      <c r="AB1224" s="39"/>
      <c r="AC1224" s="39"/>
      <c r="AD1224" s="39"/>
      <c r="AE1224" s="39"/>
      <c r="AR1224" s="239" t="s">
        <v>246</v>
      </c>
      <c r="AT1224" s="239" t="s">
        <v>241</v>
      </c>
      <c r="AU1224" s="239" t="s">
        <v>84</v>
      </c>
      <c r="AY1224" s="18" t="s">
        <v>239</v>
      </c>
      <c r="BE1224" s="240">
        <f>IF(N1224="základní",J1224,0)</f>
        <v>0</v>
      </c>
      <c r="BF1224" s="240">
        <f>IF(N1224="snížená",J1224,0)</f>
        <v>0</v>
      </c>
      <c r="BG1224" s="240">
        <f>IF(N1224="zákl. přenesená",J1224,0)</f>
        <v>0</v>
      </c>
      <c r="BH1224" s="240">
        <f>IF(N1224="sníž. přenesená",J1224,0)</f>
        <v>0</v>
      </c>
      <c r="BI1224" s="240">
        <f>IF(N1224="nulová",J1224,0)</f>
        <v>0</v>
      </c>
      <c r="BJ1224" s="18" t="s">
        <v>82</v>
      </c>
      <c r="BK1224" s="240">
        <f>ROUND(I1224*H1224,2)</f>
        <v>0</v>
      </c>
      <c r="BL1224" s="18" t="s">
        <v>246</v>
      </c>
      <c r="BM1224" s="239" t="s">
        <v>5202</v>
      </c>
    </row>
    <row r="1225" s="2" customFormat="1">
      <c r="A1225" s="39"/>
      <c r="B1225" s="40"/>
      <c r="C1225" s="41"/>
      <c r="D1225" s="241" t="s">
        <v>248</v>
      </c>
      <c r="E1225" s="41"/>
      <c r="F1225" s="242" t="s">
        <v>3407</v>
      </c>
      <c r="G1225" s="41"/>
      <c r="H1225" s="41"/>
      <c r="I1225" s="243"/>
      <c r="J1225" s="41"/>
      <c r="K1225" s="41"/>
      <c r="L1225" s="45"/>
      <c r="M1225" s="244"/>
      <c r="N1225" s="245"/>
      <c r="O1225" s="92"/>
      <c r="P1225" s="92"/>
      <c r="Q1225" s="92"/>
      <c r="R1225" s="92"/>
      <c r="S1225" s="92"/>
      <c r="T1225" s="93"/>
      <c r="U1225" s="39"/>
      <c r="V1225" s="39"/>
      <c r="W1225" s="39"/>
      <c r="X1225" s="39"/>
      <c r="Y1225" s="39"/>
      <c r="Z1225" s="39"/>
      <c r="AA1225" s="39"/>
      <c r="AB1225" s="39"/>
      <c r="AC1225" s="39"/>
      <c r="AD1225" s="39"/>
      <c r="AE1225" s="39"/>
      <c r="AT1225" s="18" t="s">
        <v>248</v>
      </c>
      <c r="AU1225" s="18" t="s">
        <v>84</v>
      </c>
    </row>
    <row r="1226" s="13" customFormat="1">
      <c r="A1226" s="13"/>
      <c r="B1226" s="246"/>
      <c r="C1226" s="247"/>
      <c r="D1226" s="241" t="s">
        <v>250</v>
      </c>
      <c r="E1226" s="248" t="s">
        <v>1</v>
      </c>
      <c r="F1226" s="249" t="s">
        <v>4440</v>
      </c>
      <c r="G1226" s="247"/>
      <c r="H1226" s="248" t="s">
        <v>1</v>
      </c>
      <c r="I1226" s="250"/>
      <c r="J1226" s="247"/>
      <c r="K1226" s="247"/>
      <c r="L1226" s="251"/>
      <c r="M1226" s="252"/>
      <c r="N1226" s="253"/>
      <c r="O1226" s="253"/>
      <c r="P1226" s="253"/>
      <c r="Q1226" s="253"/>
      <c r="R1226" s="253"/>
      <c r="S1226" s="253"/>
      <c r="T1226" s="254"/>
      <c r="U1226" s="13"/>
      <c r="V1226" s="13"/>
      <c r="W1226" s="13"/>
      <c r="X1226" s="13"/>
      <c r="Y1226" s="13"/>
      <c r="Z1226" s="13"/>
      <c r="AA1226" s="13"/>
      <c r="AB1226" s="13"/>
      <c r="AC1226" s="13"/>
      <c r="AD1226" s="13"/>
      <c r="AE1226" s="13"/>
      <c r="AT1226" s="255" t="s">
        <v>250</v>
      </c>
      <c r="AU1226" s="255" t="s">
        <v>84</v>
      </c>
      <c r="AV1226" s="13" t="s">
        <v>82</v>
      </c>
      <c r="AW1226" s="13" t="s">
        <v>31</v>
      </c>
      <c r="AX1226" s="13" t="s">
        <v>75</v>
      </c>
      <c r="AY1226" s="255" t="s">
        <v>239</v>
      </c>
    </row>
    <row r="1227" s="14" customFormat="1">
      <c r="A1227" s="14"/>
      <c r="B1227" s="256"/>
      <c r="C1227" s="257"/>
      <c r="D1227" s="241" t="s">
        <v>250</v>
      </c>
      <c r="E1227" s="258" t="s">
        <v>1</v>
      </c>
      <c r="F1227" s="259" t="s">
        <v>5193</v>
      </c>
      <c r="G1227" s="257"/>
      <c r="H1227" s="260">
        <v>1</v>
      </c>
      <c r="I1227" s="261"/>
      <c r="J1227" s="257"/>
      <c r="K1227" s="257"/>
      <c r="L1227" s="262"/>
      <c r="M1227" s="263"/>
      <c r="N1227" s="264"/>
      <c r="O1227" s="264"/>
      <c r="P1227" s="264"/>
      <c r="Q1227" s="264"/>
      <c r="R1227" s="264"/>
      <c r="S1227" s="264"/>
      <c r="T1227" s="265"/>
      <c r="U1227" s="14"/>
      <c r="V1227" s="14"/>
      <c r="W1227" s="14"/>
      <c r="X1227" s="14"/>
      <c r="Y1227" s="14"/>
      <c r="Z1227" s="14"/>
      <c r="AA1227" s="14"/>
      <c r="AB1227" s="14"/>
      <c r="AC1227" s="14"/>
      <c r="AD1227" s="14"/>
      <c r="AE1227" s="14"/>
      <c r="AT1227" s="266" t="s">
        <v>250</v>
      </c>
      <c r="AU1227" s="266" t="s">
        <v>84</v>
      </c>
      <c r="AV1227" s="14" t="s">
        <v>84</v>
      </c>
      <c r="AW1227" s="14" t="s">
        <v>31</v>
      </c>
      <c r="AX1227" s="14" t="s">
        <v>75</v>
      </c>
      <c r="AY1227" s="266" t="s">
        <v>239</v>
      </c>
    </row>
    <row r="1228" s="16" customFormat="1">
      <c r="A1228" s="16"/>
      <c r="B1228" s="291"/>
      <c r="C1228" s="292"/>
      <c r="D1228" s="241" t="s">
        <v>250</v>
      </c>
      <c r="E1228" s="293" t="s">
        <v>1</v>
      </c>
      <c r="F1228" s="294" t="s">
        <v>1211</v>
      </c>
      <c r="G1228" s="292"/>
      <c r="H1228" s="295">
        <v>1</v>
      </c>
      <c r="I1228" s="296"/>
      <c r="J1228" s="292"/>
      <c r="K1228" s="292"/>
      <c r="L1228" s="297"/>
      <c r="M1228" s="298"/>
      <c r="N1228" s="299"/>
      <c r="O1228" s="299"/>
      <c r="P1228" s="299"/>
      <c r="Q1228" s="299"/>
      <c r="R1228" s="299"/>
      <c r="S1228" s="299"/>
      <c r="T1228" s="300"/>
      <c r="U1228" s="16"/>
      <c r="V1228" s="16"/>
      <c r="W1228" s="16"/>
      <c r="X1228" s="16"/>
      <c r="Y1228" s="16"/>
      <c r="Z1228" s="16"/>
      <c r="AA1228" s="16"/>
      <c r="AB1228" s="16"/>
      <c r="AC1228" s="16"/>
      <c r="AD1228" s="16"/>
      <c r="AE1228" s="16"/>
      <c r="AT1228" s="301" t="s">
        <v>250</v>
      </c>
      <c r="AU1228" s="301" t="s">
        <v>84</v>
      </c>
      <c r="AV1228" s="16" t="s">
        <v>107</v>
      </c>
      <c r="AW1228" s="16" t="s">
        <v>31</v>
      </c>
      <c r="AX1228" s="16" t="s">
        <v>75</v>
      </c>
      <c r="AY1228" s="301" t="s">
        <v>239</v>
      </c>
    </row>
    <row r="1229" s="13" customFormat="1">
      <c r="A1229" s="13"/>
      <c r="B1229" s="246"/>
      <c r="C1229" s="247"/>
      <c r="D1229" s="241" t="s">
        <v>250</v>
      </c>
      <c r="E1229" s="248" t="s">
        <v>1</v>
      </c>
      <c r="F1229" s="249" t="s">
        <v>4446</v>
      </c>
      <c r="G1229" s="247"/>
      <c r="H1229" s="248" t="s">
        <v>1</v>
      </c>
      <c r="I1229" s="250"/>
      <c r="J1229" s="247"/>
      <c r="K1229" s="247"/>
      <c r="L1229" s="251"/>
      <c r="M1229" s="252"/>
      <c r="N1229" s="253"/>
      <c r="O1229" s="253"/>
      <c r="P1229" s="253"/>
      <c r="Q1229" s="253"/>
      <c r="R1229" s="253"/>
      <c r="S1229" s="253"/>
      <c r="T1229" s="254"/>
      <c r="U1229" s="13"/>
      <c r="V1229" s="13"/>
      <c r="W1229" s="13"/>
      <c r="X1229" s="13"/>
      <c r="Y1229" s="13"/>
      <c r="Z1229" s="13"/>
      <c r="AA1229" s="13"/>
      <c r="AB1229" s="13"/>
      <c r="AC1229" s="13"/>
      <c r="AD1229" s="13"/>
      <c r="AE1229" s="13"/>
      <c r="AT1229" s="255" t="s">
        <v>250</v>
      </c>
      <c r="AU1229" s="255" t="s">
        <v>84</v>
      </c>
      <c r="AV1229" s="13" t="s">
        <v>82</v>
      </c>
      <c r="AW1229" s="13" t="s">
        <v>31</v>
      </c>
      <c r="AX1229" s="13" t="s">
        <v>75</v>
      </c>
      <c r="AY1229" s="255" t="s">
        <v>239</v>
      </c>
    </row>
    <row r="1230" s="14" customFormat="1">
      <c r="A1230" s="14"/>
      <c r="B1230" s="256"/>
      <c r="C1230" s="257"/>
      <c r="D1230" s="241" t="s">
        <v>250</v>
      </c>
      <c r="E1230" s="258" t="s">
        <v>1</v>
      </c>
      <c r="F1230" s="259" t="s">
        <v>5194</v>
      </c>
      <c r="G1230" s="257"/>
      <c r="H1230" s="260">
        <v>1</v>
      </c>
      <c r="I1230" s="261"/>
      <c r="J1230" s="257"/>
      <c r="K1230" s="257"/>
      <c r="L1230" s="262"/>
      <c r="M1230" s="263"/>
      <c r="N1230" s="264"/>
      <c r="O1230" s="264"/>
      <c r="P1230" s="264"/>
      <c r="Q1230" s="264"/>
      <c r="R1230" s="264"/>
      <c r="S1230" s="264"/>
      <c r="T1230" s="265"/>
      <c r="U1230" s="14"/>
      <c r="V1230" s="14"/>
      <c r="W1230" s="14"/>
      <c r="X1230" s="14"/>
      <c r="Y1230" s="14"/>
      <c r="Z1230" s="14"/>
      <c r="AA1230" s="14"/>
      <c r="AB1230" s="14"/>
      <c r="AC1230" s="14"/>
      <c r="AD1230" s="14"/>
      <c r="AE1230" s="14"/>
      <c r="AT1230" s="266" t="s">
        <v>250</v>
      </c>
      <c r="AU1230" s="266" t="s">
        <v>84</v>
      </c>
      <c r="AV1230" s="14" t="s">
        <v>84</v>
      </c>
      <c r="AW1230" s="14" t="s">
        <v>31</v>
      </c>
      <c r="AX1230" s="14" t="s">
        <v>75</v>
      </c>
      <c r="AY1230" s="266" t="s">
        <v>239</v>
      </c>
    </row>
    <row r="1231" s="14" customFormat="1">
      <c r="A1231" s="14"/>
      <c r="B1231" s="256"/>
      <c r="C1231" s="257"/>
      <c r="D1231" s="241" t="s">
        <v>250</v>
      </c>
      <c r="E1231" s="258" t="s">
        <v>1</v>
      </c>
      <c r="F1231" s="259" t="s">
        <v>5200</v>
      </c>
      <c r="G1231" s="257"/>
      <c r="H1231" s="260">
        <v>1</v>
      </c>
      <c r="I1231" s="261"/>
      <c r="J1231" s="257"/>
      <c r="K1231" s="257"/>
      <c r="L1231" s="262"/>
      <c r="M1231" s="263"/>
      <c r="N1231" s="264"/>
      <c r="O1231" s="264"/>
      <c r="P1231" s="264"/>
      <c r="Q1231" s="264"/>
      <c r="R1231" s="264"/>
      <c r="S1231" s="264"/>
      <c r="T1231" s="265"/>
      <c r="U1231" s="14"/>
      <c r="V1231" s="14"/>
      <c r="W1231" s="14"/>
      <c r="X1231" s="14"/>
      <c r="Y1231" s="14"/>
      <c r="Z1231" s="14"/>
      <c r="AA1231" s="14"/>
      <c r="AB1231" s="14"/>
      <c r="AC1231" s="14"/>
      <c r="AD1231" s="14"/>
      <c r="AE1231" s="14"/>
      <c r="AT1231" s="266" t="s">
        <v>250</v>
      </c>
      <c r="AU1231" s="266" t="s">
        <v>84</v>
      </c>
      <c r="AV1231" s="14" t="s">
        <v>84</v>
      </c>
      <c r="AW1231" s="14" t="s">
        <v>31</v>
      </c>
      <c r="AX1231" s="14" t="s">
        <v>75</v>
      </c>
      <c r="AY1231" s="266" t="s">
        <v>239</v>
      </c>
    </row>
    <row r="1232" s="16" customFormat="1">
      <c r="A1232" s="16"/>
      <c r="B1232" s="291"/>
      <c r="C1232" s="292"/>
      <c r="D1232" s="241" t="s">
        <v>250</v>
      </c>
      <c r="E1232" s="293" t="s">
        <v>1</v>
      </c>
      <c r="F1232" s="294" t="s">
        <v>1211</v>
      </c>
      <c r="G1232" s="292"/>
      <c r="H1232" s="295">
        <v>2</v>
      </c>
      <c r="I1232" s="296"/>
      <c r="J1232" s="292"/>
      <c r="K1232" s="292"/>
      <c r="L1232" s="297"/>
      <c r="M1232" s="298"/>
      <c r="N1232" s="299"/>
      <c r="O1232" s="299"/>
      <c r="P1232" s="299"/>
      <c r="Q1232" s="299"/>
      <c r="R1232" s="299"/>
      <c r="S1232" s="299"/>
      <c r="T1232" s="300"/>
      <c r="U1232" s="16"/>
      <c r="V1232" s="16"/>
      <c r="W1232" s="16"/>
      <c r="X1232" s="16"/>
      <c r="Y1232" s="16"/>
      <c r="Z1232" s="16"/>
      <c r="AA1232" s="16"/>
      <c r="AB1232" s="16"/>
      <c r="AC1232" s="16"/>
      <c r="AD1232" s="16"/>
      <c r="AE1232" s="16"/>
      <c r="AT1232" s="301" t="s">
        <v>250</v>
      </c>
      <c r="AU1232" s="301" t="s">
        <v>84</v>
      </c>
      <c r="AV1232" s="16" t="s">
        <v>107</v>
      </c>
      <c r="AW1232" s="16" t="s">
        <v>31</v>
      </c>
      <c r="AX1232" s="16" t="s">
        <v>75</v>
      </c>
      <c r="AY1232" s="301" t="s">
        <v>239</v>
      </c>
    </row>
    <row r="1233" s="14" customFormat="1">
      <c r="A1233" s="14"/>
      <c r="B1233" s="256"/>
      <c r="C1233" s="257"/>
      <c r="D1233" s="241" t="s">
        <v>250</v>
      </c>
      <c r="E1233" s="258" t="s">
        <v>1</v>
      </c>
      <c r="F1233" s="259" t="s">
        <v>5195</v>
      </c>
      <c r="G1233" s="257"/>
      <c r="H1233" s="260">
        <v>1</v>
      </c>
      <c r="I1233" s="261"/>
      <c r="J1233" s="257"/>
      <c r="K1233" s="257"/>
      <c r="L1233" s="262"/>
      <c r="M1233" s="263"/>
      <c r="N1233" s="264"/>
      <c r="O1233" s="264"/>
      <c r="P1233" s="264"/>
      <c r="Q1233" s="264"/>
      <c r="R1233" s="264"/>
      <c r="S1233" s="264"/>
      <c r="T1233" s="265"/>
      <c r="U1233" s="14"/>
      <c r="V1233" s="14"/>
      <c r="W1233" s="14"/>
      <c r="X1233" s="14"/>
      <c r="Y1233" s="14"/>
      <c r="Z1233" s="14"/>
      <c r="AA1233" s="14"/>
      <c r="AB1233" s="14"/>
      <c r="AC1233" s="14"/>
      <c r="AD1233" s="14"/>
      <c r="AE1233" s="14"/>
      <c r="AT1233" s="266" t="s">
        <v>250</v>
      </c>
      <c r="AU1233" s="266" t="s">
        <v>84</v>
      </c>
      <c r="AV1233" s="14" t="s">
        <v>84</v>
      </c>
      <c r="AW1233" s="14" t="s">
        <v>31</v>
      </c>
      <c r="AX1233" s="14" t="s">
        <v>75</v>
      </c>
      <c r="AY1233" s="266" t="s">
        <v>239</v>
      </c>
    </row>
    <row r="1234" s="16" customFormat="1">
      <c r="A1234" s="16"/>
      <c r="B1234" s="291"/>
      <c r="C1234" s="292"/>
      <c r="D1234" s="241" t="s">
        <v>250</v>
      </c>
      <c r="E1234" s="293" t="s">
        <v>1</v>
      </c>
      <c r="F1234" s="294" t="s">
        <v>1211</v>
      </c>
      <c r="G1234" s="292"/>
      <c r="H1234" s="295">
        <v>1</v>
      </c>
      <c r="I1234" s="296"/>
      <c r="J1234" s="292"/>
      <c r="K1234" s="292"/>
      <c r="L1234" s="297"/>
      <c r="M1234" s="298"/>
      <c r="N1234" s="299"/>
      <c r="O1234" s="299"/>
      <c r="P1234" s="299"/>
      <c r="Q1234" s="299"/>
      <c r="R1234" s="299"/>
      <c r="S1234" s="299"/>
      <c r="T1234" s="300"/>
      <c r="U1234" s="16"/>
      <c r="V1234" s="16"/>
      <c r="W1234" s="16"/>
      <c r="X1234" s="16"/>
      <c r="Y1234" s="16"/>
      <c r="Z1234" s="16"/>
      <c r="AA1234" s="16"/>
      <c r="AB1234" s="16"/>
      <c r="AC1234" s="16"/>
      <c r="AD1234" s="16"/>
      <c r="AE1234" s="16"/>
      <c r="AT1234" s="301" t="s">
        <v>250</v>
      </c>
      <c r="AU1234" s="301" t="s">
        <v>84</v>
      </c>
      <c r="AV1234" s="16" t="s">
        <v>107</v>
      </c>
      <c r="AW1234" s="16" t="s">
        <v>31</v>
      </c>
      <c r="AX1234" s="16" t="s">
        <v>75</v>
      </c>
      <c r="AY1234" s="301" t="s">
        <v>239</v>
      </c>
    </row>
    <row r="1235" s="15" customFormat="1">
      <c r="A1235" s="15"/>
      <c r="B1235" s="267"/>
      <c r="C1235" s="268"/>
      <c r="D1235" s="241" t="s">
        <v>250</v>
      </c>
      <c r="E1235" s="269" t="s">
        <v>1</v>
      </c>
      <c r="F1235" s="270" t="s">
        <v>277</v>
      </c>
      <c r="G1235" s="268"/>
      <c r="H1235" s="271">
        <v>4</v>
      </c>
      <c r="I1235" s="272"/>
      <c r="J1235" s="268"/>
      <c r="K1235" s="268"/>
      <c r="L1235" s="273"/>
      <c r="M1235" s="274"/>
      <c r="N1235" s="275"/>
      <c r="O1235" s="275"/>
      <c r="P1235" s="275"/>
      <c r="Q1235" s="275"/>
      <c r="R1235" s="275"/>
      <c r="S1235" s="275"/>
      <c r="T1235" s="276"/>
      <c r="U1235" s="15"/>
      <c r="V1235" s="15"/>
      <c r="W1235" s="15"/>
      <c r="X1235" s="15"/>
      <c r="Y1235" s="15"/>
      <c r="Z1235" s="15"/>
      <c r="AA1235" s="15"/>
      <c r="AB1235" s="15"/>
      <c r="AC1235" s="15"/>
      <c r="AD1235" s="15"/>
      <c r="AE1235" s="15"/>
      <c r="AT1235" s="277" t="s">
        <v>250</v>
      </c>
      <c r="AU1235" s="277" t="s">
        <v>84</v>
      </c>
      <c r="AV1235" s="15" t="s">
        <v>246</v>
      </c>
      <c r="AW1235" s="15" t="s">
        <v>31</v>
      </c>
      <c r="AX1235" s="15" t="s">
        <v>82</v>
      </c>
      <c r="AY1235" s="277" t="s">
        <v>239</v>
      </c>
    </row>
    <row r="1236" s="2" customFormat="1" ht="33" customHeight="1">
      <c r="A1236" s="39"/>
      <c r="B1236" s="40"/>
      <c r="C1236" s="228" t="s">
        <v>2165</v>
      </c>
      <c r="D1236" s="228" t="s">
        <v>241</v>
      </c>
      <c r="E1236" s="229" t="s">
        <v>3412</v>
      </c>
      <c r="F1236" s="230" t="s">
        <v>3413</v>
      </c>
      <c r="G1236" s="231" t="s">
        <v>523</v>
      </c>
      <c r="H1236" s="232">
        <v>4</v>
      </c>
      <c r="I1236" s="233"/>
      <c r="J1236" s="234">
        <f>ROUND(I1236*H1236,2)</f>
        <v>0</v>
      </c>
      <c r="K1236" s="230" t="s">
        <v>1</v>
      </c>
      <c r="L1236" s="45"/>
      <c r="M1236" s="235" t="s">
        <v>1</v>
      </c>
      <c r="N1236" s="236" t="s">
        <v>40</v>
      </c>
      <c r="O1236" s="92"/>
      <c r="P1236" s="237">
        <f>O1236*H1236</f>
        <v>0</v>
      </c>
      <c r="Q1236" s="237">
        <v>0.00594</v>
      </c>
      <c r="R1236" s="237">
        <f>Q1236*H1236</f>
        <v>0.02376</v>
      </c>
      <c r="S1236" s="237">
        <v>0</v>
      </c>
      <c r="T1236" s="238">
        <f>S1236*H1236</f>
        <v>0</v>
      </c>
      <c r="U1236" s="39"/>
      <c r="V1236" s="39"/>
      <c r="W1236" s="39"/>
      <c r="X1236" s="39"/>
      <c r="Y1236" s="39"/>
      <c r="Z1236" s="39"/>
      <c r="AA1236" s="39"/>
      <c r="AB1236" s="39"/>
      <c r="AC1236" s="39"/>
      <c r="AD1236" s="39"/>
      <c r="AE1236" s="39"/>
      <c r="AR1236" s="239" t="s">
        <v>246</v>
      </c>
      <c r="AT1236" s="239" t="s">
        <v>241</v>
      </c>
      <c r="AU1236" s="239" t="s">
        <v>84</v>
      </c>
      <c r="AY1236" s="18" t="s">
        <v>239</v>
      </c>
      <c r="BE1236" s="240">
        <f>IF(N1236="základní",J1236,0)</f>
        <v>0</v>
      </c>
      <c r="BF1236" s="240">
        <f>IF(N1236="snížená",J1236,0)</f>
        <v>0</v>
      </c>
      <c r="BG1236" s="240">
        <f>IF(N1236="zákl. přenesená",J1236,0)</f>
        <v>0</v>
      </c>
      <c r="BH1236" s="240">
        <f>IF(N1236="sníž. přenesená",J1236,0)</f>
        <v>0</v>
      </c>
      <c r="BI1236" s="240">
        <f>IF(N1236="nulová",J1236,0)</f>
        <v>0</v>
      </c>
      <c r="BJ1236" s="18" t="s">
        <v>82</v>
      </c>
      <c r="BK1236" s="240">
        <f>ROUND(I1236*H1236,2)</f>
        <v>0</v>
      </c>
      <c r="BL1236" s="18" t="s">
        <v>246</v>
      </c>
      <c r="BM1236" s="239" t="s">
        <v>5203</v>
      </c>
    </row>
    <row r="1237" s="2" customFormat="1">
      <c r="A1237" s="39"/>
      <c r="B1237" s="40"/>
      <c r="C1237" s="41"/>
      <c r="D1237" s="241" t="s">
        <v>248</v>
      </c>
      <c r="E1237" s="41"/>
      <c r="F1237" s="242" t="s">
        <v>3413</v>
      </c>
      <c r="G1237" s="41"/>
      <c r="H1237" s="41"/>
      <c r="I1237" s="243"/>
      <c r="J1237" s="41"/>
      <c r="K1237" s="41"/>
      <c r="L1237" s="45"/>
      <c r="M1237" s="244"/>
      <c r="N1237" s="245"/>
      <c r="O1237" s="92"/>
      <c r="P1237" s="92"/>
      <c r="Q1237" s="92"/>
      <c r="R1237" s="92"/>
      <c r="S1237" s="92"/>
      <c r="T1237" s="93"/>
      <c r="U1237" s="39"/>
      <c r="V1237" s="39"/>
      <c r="W1237" s="39"/>
      <c r="X1237" s="39"/>
      <c r="Y1237" s="39"/>
      <c r="Z1237" s="39"/>
      <c r="AA1237" s="39"/>
      <c r="AB1237" s="39"/>
      <c r="AC1237" s="39"/>
      <c r="AD1237" s="39"/>
      <c r="AE1237" s="39"/>
      <c r="AT1237" s="18" t="s">
        <v>248</v>
      </c>
      <c r="AU1237" s="18" t="s">
        <v>84</v>
      </c>
    </row>
    <row r="1238" s="13" customFormat="1">
      <c r="A1238" s="13"/>
      <c r="B1238" s="246"/>
      <c r="C1238" s="247"/>
      <c r="D1238" s="241" t="s">
        <v>250</v>
      </c>
      <c r="E1238" s="248" t="s">
        <v>1</v>
      </c>
      <c r="F1238" s="249" t="s">
        <v>5204</v>
      </c>
      <c r="G1238" s="247"/>
      <c r="H1238" s="248" t="s">
        <v>1</v>
      </c>
      <c r="I1238" s="250"/>
      <c r="J1238" s="247"/>
      <c r="K1238" s="247"/>
      <c r="L1238" s="251"/>
      <c r="M1238" s="252"/>
      <c r="N1238" s="253"/>
      <c r="O1238" s="253"/>
      <c r="P1238" s="253"/>
      <c r="Q1238" s="253"/>
      <c r="R1238" s="253"/>
      <c r="S1238" s="253"/>
      <c r="T1238" s="254"/>
      <c r="U1238" s="13"/>
      <c r="V1238" s="13"/>
      <c r="W1238" s="13"/>
      <c r="X1238" s="13"/>
      <c r="Y1238" s="13"/>
      <c r="Z1238" s="13"/>
      <c r="AA1238" s="13"/>
      <c r="AB1238" s="13"/>
      <c r="AC1238" s="13"/>
      <c r="AD1238" s="13"/>
      <c r="AE1238" s="13"/>
      <c r="AT1238" s="255" t="s">
        <v>250</v>
      </c>
      <c r="AU1238" s="255" t="s">
        <v>84</v>
      </c>
      <c r="AV1238" s="13" t="s">
        <v>82</v>
      </c>
      <c r="AW1238" s="13" t="s">
        <v>31</v>
      </c>
      <c r="AX1238" s="13" t="s">
        <v>75</v>
      </c>
      <c r="AY1238" s="255" t="s">
        <v>239</v>
      </c>
    </row>
    <row r="1239" s="14" customFormat="1">
      <c r="A1239" s="14"/>
      <c r="B1239" s="256"/>
      <c r="C1239" s="257"/>
      <c r="D1239" s="241" t="s">
        <v>250</v>
      </c>
      <c r="E1239" s="258" t="s">
        <v>1</v>
      </c>
      <c r="F1239" s="259" t="s">
        <v>5205</v>
      </c>
      <c r="G1239" s="257"/>
      <c r="H1239" s="260">
        <v>1</v>
      </c>
      <c r="I1239" s="261"/>
      <c r="J1239" s="257"/>
      <c r="K1239" s="257"/>
      <c r="L1239" s="262"/>
      <c r="M1239" s="263"/>
      <c r="N1239" s="264"/>
      <c r="O1239" s="264"/>
      <c r="P1239" s="264"/>
      <c r="Q1239" s="264"/>
      <c r="R1239" s="264"/>
      <c r="S1239" s="264"/>
      <c r="T1239" s="265"/>
      <c r="U1239" s="14"/>
      <c r="V1239" s="14"/>
      <c r="W1239" s="14"/>
      <c r="X1239" s="14"/>
      <c r="Y1239" s="14"/>
      <c r="Z1239" s="14"/>
      <c r="AA1239" s="14"/>
      <c r="AB1239" s="14"/>
      <c r="AC1239" s="14"/>
      <c r="AD1239" s="14"/>
      <c r="AE1239" s="14"/>
      <c r="AT1239" s="266" t="s">
        <v>250</v>
      </c>
      <c r="AU1239" s="266" t="s">
        <v>84</v>
      </c>
      <c r="AV1239" s="14" t="s">
        <v>84</v>
      </c>
      <c r="AW1239" s="14" t="s">
        <v>31</v>
      </c>
      <c r="AX1239" s="14" t="s">
        <v>75</v>
      </c>
      <c r="AY1239" s="266" t="s">
        <v>239</v>
      </c>
    </row>
    <row r="1240" s="13" customFormat="1">
      <c r="A1240" s="13"/>
      <c r="B1240" s="246"/>
      <c r="C1240" s="247"/>
      <c r="D1240" s="241" t="s">
        <v>250</v>
      </c>
      <c r="E1240" s="248" t="s">
        <v>1</v>
      </c>
      <c r="F1240" s="249" t="s">
        <v>4440</v>
      </c>
      <c r="G1240" s="247"/>
      <c r="H1240" s="248" t="s">
        <v>1</v>
      </c>
      <c r="I1240" s="250"/>
      <c r="J1240" s="247"/>
      <c r="K1240" s="247"/>
      <c r="L1240" s="251"/>
      <c r="M1240" s="252"/>
      <c r="N1240" s="253"/>
      <c r="O1240" s="253"/>
      <c r="P1240" s="253"/>
      <c r="Q1240" s="253"/>
      <c r="R1240" s="253"/>
      <c r="S1240" s="253"/>
      <c r="T1240" s="254"/>
      <c r="U1240" s="13"/>
      <c r="V1240" s="13"/>
      <c r="W1240" s="13"/>
      <c r="X1240" s="13"/>
      <c r="Y1240" s="13"/>
      <c r="Z1240" s="13"/>
      <c r="AA1240" s="13"/>
      <c r="AB1240" s="13"/>
      <c r="AC1240" s="13"/>
      <c r="AD1240" s="13"/>
      <c r="AE1240" s="13"/>
      <c r="AT1240" s="255" t="s">
        <v>250</v>
      </c>
      <c r="AU1240" s="255" t="s">
        <v>84</v>
      </c>
      <c r="AV1240" s="13" t="s">
        <v>82</v>
      </c>
      <c r="AW1240" s="13" t="s">
        <v>31</v>
      </c>
      <c r="AX1240" s="13" t="s">
        <v>75</v>
      </c>
      <c r="AY1240" s="255" t="s">
        <v>239</v>
      </c>
    </row>
    <row r="1241" s="14" customFormat="1">
      <c r="A1241" s="14"/>
      <c r="B1241" s="256"/>
      <c r="C1241" s="257"/>
      <c r="D1241" s="241" t="s">
        <v>250</v>
      </c>
      <c r="E1241" s="258" t="s">
        <v>1</v>
      </c>
      <c r="F1241" s="259" t="s">
        <v>5001</v>
      </c>
      <c r="G1241" s="257"/>
      <c r="H1241" s="260">
        <v>1</v>
      </c>
      <c r="I1241" s="261"/>
      <c r="J1241" s="257"/>
      <c r="K1241" s="257"/>
      <c r="L1241" s="262"/>
      <c r="M1241" s="263"/>
      <c r="N1241" s="264"/>
      <c r="O1241" s="264"/>
      <c r="P1241" s="264"/>
      <c r="Q1241" s="264"/>
      <c r="R1241" s="264"/>
      <c r="S1241" s="264"/>
      <c r="T1241" s="265"/>
      <c r="U1241" s="14"/>
      <c r="V1241" s="14"/>
      <c r="W1241" s="14"/>
      <c r="X1241" s="14"/>
      <c r="Y1241" s="14"/>
      <c r="Z1241" s="14"/>
      <c r="AA1241" s="14"/>
      <c r="AB1241" s="14"/>
      <c r="AC1241" s="14"/>
      <c r="AD1241" s="14"/>
      <c r="AE1241" s="14"/>
      <c r="AT1241" s="266" t="s">
        <v>250</v>
      </c>
      <c r="AU1241" s="266" t="s">
        <v>84</v>
      </c>
      <c r="AV1241" s="14" t="s">
        <v>84</v>
      </c>
      <c r="AW1241" s="14" t="s">
        <v>31</v>
      </c>
      <c r="AX1241" s="14" t="s">
        <v>75</v>
      </c>
      <c r="AY1241" s="266" t="s">
        <v>239</v>
      </c>
    </row>
    <row r="1242" s="13" customFormat="1">
      <c r="A1242" s="13"/>
      <c r="B1242" s="246"/>
      <c r="C1242" s="247"/>
      <c r="D1242" s="241" t="s">
        <v>250</v>
      </c>
      <c r="E1242" s="248" t="s">
        <v>1</v>
      </c>
      <c r="F1242" s="249" t="s">
        <v>4446</v>
      </c>
      <c r="G1242" s="247"/>
      <c r="H1242" s="248" t="s">
        <v>1</v>
      </c>
      <c r="I1242" s="250"/>
      <c r="J1242" s="247"/>
      <c r="K1242" s="247"/>
      <c r="L1242" s="251"/>
      <c r="M1242" s="252"/>
      <c r="N1242" s="253"/>
      <c r="O1242" s="253"/>
      <c r="P1242" s="253"/>
      <c r="Q1242" s="253"/>
      <c r="R1242" s="253"/>
      <c r="S1242" s="253"/>
      <c r="T1242" s="254"/>
      <c r="U1242" s="13"/>
      <c r="V1242" s="13"/>
      <c r="W1242" s="13"/>
      <c r="X1242" s="13"/>
      <c r="Y1242" s="13"/>
      <c r="Z1242" s="13"/>
      <c r="AA1242" s="13"/>
      <c r="AB1242" s="13"/>
      <c r="AC1242" s="13"/>
      <c r="AD1242" s="13"/>
      <c r="AE1242" s="13"/>
      <c r="AT1242" s="255" t="s">
        <v>250</v>
      </c>
      <c r="AU1242" s="255" t="s">
        <v>84</v>
      </c>
      <c r="AV1242" s="13" t="s">
        <v>82</v>
      </c>
      <c r="AW1242" s="13" t="s">
        <v>31</v>
      </c>
      <c r="AX1242" s="13" t="s">
        <v>75</v>
      </c>
      <c r="AY1242" s="255" t="s">
        <v>239</v>
      </c>
    </row>
    <row r="1243" s="14" customFormat="1">
      <c r="A1243" s="14"/>
      <c r="B1243" s="256"/>
      <c r="C1243" s="257"/>
      <c r="D1243" s="241" t="s">
        <v>250</v>
      </c>
      <c r="E1243" s="258" t="s">
        <v>1</v>
      </c>
      <c r="F1243" s="259" t="s">
        <v>4999</v>
      </c>
      <c r="G1243" s="257"/>
      <c r="H1243" s="260">
        <v>1</v>
      </c>
      <c r="I1243" s="261"/>
      <c r="J1243" s="257"/>
      <c r="K1243" s="257"/>
      <c r="L1243" s="262"/>
      <c r="M1243" s="263"/>
      <c r="N1243" s="264"/>
      <c r="O1243" s="264"/>
      <c r="P1243" s="264"/>
      <c r="Q1243" s="264"/>
      <c r="R1243" s="264"/>
      <c r="S1243" s="264"/>
      <c r="T1243" s="265"/>
      <c r="U1243" s="14"/>
      <c r="V1243" s="14"/>
      <c r="W1243" s="14"/>
      <c r="X1243" s="14"/>
      <c r="Y1243" s="14"/>
      <c r="Z1243" s="14"/>
      <c r="AA1243" s="14"/>
      <c r="AB1243" s="14"/>
      <c r="AC1243" s="14"/>
      <c r="AD1243" s="14"/>
      <c r="AE1243" s="14"/>
      <c r="AT1243" s="266" t="s">
        <v>250</v>
      </c>
      <c r="AU1243" s="266" t="s">
        <v>84</v>
      </c>
      <c r="AV1243" s="14" t="s">
        <v>84</v>
      </c>
      <c r="AW1243" s="14" t="s">
        <v>31</v>
      </c>
      <c r="AX1243" s="14" t="s">
        <v>75</v>
      </c>
      <c r="AY1243" s="266" t="s">
        <v>239</v>
      </c>
    </row>
    <row r="1244" s="13" customFormat="1">
      <c r="A1244" s="13"/>
      <c r="B1244" s="246"/>
      <c r="C1244" s="247"/>
      <c r="D1244" s="241" t="s">
        <v>250</v>
      </c>
      <c r="E1244" s="248" t="s">
        <v>1</v>
      </c>
      <c r="F1244" s="249" t="s">
        <v>4976</v>
      </c>
      <c r="G1244" s="247"/>
      <c r="H1244" s="248" t="s">
        <v>1</v>
      </c>
      <c r="I1244" s="250"/>
      <c r="J1244" s="247"/>
      <c r="K1244" s="247"/>
      <c r="L1244" s="251"/>
      <c r="M1244" s="252"/>
      <c r="N1244" s="253"/>
      <c r="O1244" s="253"/>
      <c r="P1244" s="253"/>
      <c r="Q1244" s="253"/>
      <c r="R1244" s="253"/>
      <c r="S1244" s="253"/>
      <c r="T1244" s="254"/>
      <c r="U1244" s="13"/>
      <c r="V1244" s="13"/>
      <c r="W1244" s="13"/>
      <c r="X1244" s="13"/>
      <c r="Y1244" s="13"/>
      <c r="Z1244" s="13"/>
      <c r="AA1244" s="13"/>
      <c r="AB1244" s="13"/>
      <c r="AC1244" s="13"/>
      <c r="AD1244" s="13"/>
      <c r="AE1244" s="13"/>
      <c r="AT1244" s="255" t="s">
        <v>250</v>
      </c>
      <c r="AU1244" s="255" t="s">
        <v>84</v>
      </c>
      <c r="AV1244" s="13" t="s">
        <v>82</v>
      </c>
      <c r="AW1244" s="13" t="s">
        <v>31</v>
      </c>
      <c r="AX1244" s="13" t="s">
        <v>75</v>
      </c>
      <c r="AY1244" s="255" t="s">
        <v>239</v>
      </c>
    </row>
    <row r="1245" s="14" customFormat="1">
      <c r="A1245" s="14"/>
      <c r="B1245" s="256"/>
      <c r="C1245" s="257"/>
      <c r="D1245" s="241" t="s">
        <v>250</v>
      </c>
      <c r="E1245" s="258" t="s">
        <v>1</v>
      </c>
      <c r="F1245" s="259" t="s">
        <v>5201</v>
      </c>
      <c r="G1245" s="257"/>
      <c r="H1245" s="260">
        <v>1</v>
      </c>
      <c r="I1245" s="261"/>
      <c r="J1245" s="257"/>
      <c r="K1245" s="257"/>
      <c r="L1245" s="262"/>
      <c r="M1245" s="263"/>
      <c r="N1245" s="264"/>
      <c r="O1245" s="264"/>
      <c r="P1245" s="264"/>
      <c r="Q1245" s="264"/>
      <c r="R1245" s="264"/>
      <c r="S1245" s="264"/>
      <c r="T1245" s="265"/>
      <c r="U1245" s="14"/>
      <c r="V1245" s="14"/>
      <c r="W1245" s="14"/>
      <c r="X1245" s="14"/>
      <c r="Y1245" s="14"/>
      <c r="Z1245" s="14"/>
      <c r="AA1245" s="14"/>
      <c r="AB1245" s="14"/>
      <c r="AC1245" s="14"/>
      <c r="AD1245" s="14"/>
      <c r="AE1245" s="14"/>
      <c r="AT1245" s="266" t="s">
        <v>250</v>
      </c>
      <c r="AU1245" s="266" t="s">
        <v>84</v>
      </c>
      <c r="AV1245" s="14" t="s">
        <v>84</v>
      </c>
      <c r="AW1245" s="14" t="s">
        <v>31</v>
      </c>
      <c r="AX1245" s="14" t="s">
        <v>75</v>
      </c>
      <c r="AY1245" s="266" t="s">
        <v>239</v>
      </c>
    </row>
    <row r="1246" s="15" customFormat="1">
      <c r="A1246" s="15"/>
      <c r="B1246" s="267"/>
      <c r="C1246" s="268"/>
      <c r="D1246" s="241" t="s">
        <v>250</v>
      </c>
      <c r="E1246" s="269" t="s">
        <v>1</v>
      </c>
      <c r="F1246" s="270" t="s">
        <v>277</v>
      </c>
      <c r="G1246" s="268"/>
      <c r="H1246" s="271">
        <v>4</v>
      </c>
      <c r="I1246" s="272"/>
      <c r="J1246" s="268"/>
      <c r="K1246" s="268"/>
      <c r="L1246" s="273"/>
      <c r="M1246" s="274"/>
      <c r="N1246" s="275"/>
      <c r="O1246" s="275"/>
      <c r="P1246" s="275"/>
      <c r="Q1246" s="275"/>
      <c r="R1246" s="275"/>
      <c r="S1246" s="275"/>
      <c r="T1246" s="276"/>
      <c r="U1246" s="15"/>
      <c r="V1246" s="15"/>
      <c r="W1246" s="15"/>
      <c r="X1246" s="15"/>
      <c r="Y1246" s="15"/>
      <c r="Z1246" s="15"/>
      <c r="AA1246" s="15"/>
      <c r="AB1246" s="15"/>
      <c r="AC1246" s="15"/>
      <c r="AD1246" s="15"/>
      <c r="AE1246" s="15"/>
      <c r="AT1246" s="277" t="s">
        <v>250</v>
      </c>
      <c r="AU1246" s="277" t="s">
        <v>84</v>
      </c>
      <c r="AV1246" s="15" t="s">
        <v>246</v>
      </c>
      <c r="AW1246" s="15" t="s">
        <v>31</v>
      </c>
      <c r="AX1246" s="15" t="s">
        <v>82</v>
      </c>
      <c r="AY1246" s="277" t="s">
        <v>239</v>
      </c>
    </row>
    <row r="1247" s="2" customFormat="1" ht="24.15" customHeight="1">
      <c r="A1247" s="39"/>
      <c r="B1247" s="40"/>
      <c r="C1247" s="228" t="s">
        <v>2170</v>
      </c>
      <c r="D1247" s="228" t="s">
        <v>241</v>
      </c>
      <c r="E1247" s="229" t="s">
        <v>3415</v>
      </c>
      <c r="F1247" s="230" t="s">
        <v>3416</v>
      </c>
      <c r="G1247" s="231" t="s">
        <v>523</v>
      </c>
      <c r="H1247" s="232">
        <v>8</v>
      </c>
      <c r="I1247" s="233"/>
      <c r="J1247" s="234">
        <f>ROUND(I1247*H1247,2)</f>
        <v>0</v>
      </c>
      <c r="K1247" s="230" t="s">
        <v>1</v>
      </c>
      <c r="L1247" s="45"/>
      <c r="M1247" s="235" t="s">
        <v>1</v>
      </c>
      <c r="N1247" s="236" t="s">
        <v>40</v>
      </c>
      <c r="O1247" s="92"/>
      <c r="P1247" s="237">
        <f>O1247*H1247</f>
        <v>0</v>
      </c>
      <c r="Q1247" s="237">
        <v>0</v>
      </c>
      <c r="R1247" s="237">
        <f>Q1247*H1247</f>
        <v>0</v>
      </c>
      <c r="S1247" s="237">
        <v>0</v>
      </c>
      <c r="T1247" s="238">
        <f>S1247*H1247</f>
        <v>0</v>
      </c>
      <c r="U1247" s="39"/>
      <c r="V1247" s="39"/>
      <c r="W1247" s="39"/>
      <c r="X1247" s="39"/>
      <c r="Y1247" s="39"/>
      <c r="Z1247" s="39"/>
      <c r="AA1247" s="39"/>
      <c r="AB1247" s="39"/>
      <c r="AC1247" s="39"/>
      <c r="AD1247" s="39"/>
      <c r="AE1247" s="39"/>
      <c r="AR1247" s="239" t="s">
        <v>246</v>
      </c>
      <c r="AT1247" s="239" t="s">
        <v>241</v>
      </c>
      <c r="AU1247" s="239" t="s">
        <v>84</v>
      </c>
      <c r="AY1247" s="18" t="s">
        <v>239</v>
      </c>
      <c r="BE1247" s="240">
        <f>IF(N1247="základní",J1247,0)</f>
        <v>0</v>
      </c>
      <c r="BF1247" s="240">
        <f>IF(N1247="snížená",J1247,0)</f>
        <v>0</v>
      </c>
      <c r="BG1247" s="240">
        <f>IF(N1247="zákl. přenesená",J1247,0)</f>
        <v>0</v>
      </c>
      <c r="BH1247" s="240">
        <f>IF(N1247="sníž. přenesená",J1247,0)</f>
        <v>0</v>
      </c>
      <c r="BI1247" s="240">
        <f>IF(N1247="nulová",J1247,0)</f>
        <v>0</v>
      </c>
      <c r="BJ1247" s="18" t="s">
        <v>82</v>
      </c>
      <c r="BK1247" s="240">
        <f>ROUND(I1247*H1247,2)</f>
        <v>0</v>
      </c>
      <c r="BL1247" s="18" t="s">
        <v>246</v>
      </c>
      <c r="BM1247" s="239" t="s">
        <v>5206</v>
      </c>
    </row>
    <row r="1248" s="2" customFormat="1">
      <c r="A1248" s="39"/>
      <c r="B1248" s="40"/>
      <c r="C1248" s="41"/>
      <c r="D1248" s="241" t="s">
        <v>248</v>
      </c>
      <c r="E1248" s="41"/>
      <c r="F1248" s="242" t="s">
        <v>3416</v>
      </c>
      <c r="G1248" s="41"/>
      <c r="H1248" s="41"/>
      <c r="I1248" s="243"/>
      <c r="J1248" s="41"/>
      <c r="K1248" s="41"/>
      <c r="L1248" s="45"/>
      <c r="M1248" s="244"/>
      <c r="N1248" s="245"/>
      <c r="O1248" s="92"/>
      <c r="P1248" s="92"/>
      <c r="Q1248" s="92"/>
      <c r="R1248" s="92"/>
      <c r="S1248" s="92"/>
      <c r="T1248" s="93"/>
      <c r="U1248" s="39"/>
      <c r="V1248" s="39"/>
      <c r="W1248" s="39"/>
      <c r="X1248" s="39"/>
      <c r="Y1248" s="39"/>
      <c r="Z1248" s="39"/>
      <c r="AA1248" s="39"/>
      <c r="AB1248" s="39"/>
      <c r="AC1248" s="39"/>
      <c r="AD1248" s="39"/>
      <c r="AE1248" s="39"/>
      <c r="AT1248" s="18" t="s">
        <v>248</v>
      </c>
      <c r="AU1248" s="18" t="s">
        <v>84</v>
      </c>
    </row>
    <row r="1249" s="13" customFormat="1">
      <c r="A1249" s="13"/>
      <c r="B1249" s="246"/>
      <c r="C1249" s="247"/>
      <c r="D1249" s="241" t="s">
        <v>250</v>
      </c>
      <c r="E1249" s="248" t="s">
        <v>1</v>
      </c>
      <c r="F1249" s="249" t="s">
        <v>5204</v>
      </c>
      <c r="G1249" s="247"/>
      <c r="H1249" s="248" t="s">
        <v>1</v>
      </c>
      <c r="I1249" s="250"/>
      <c r="J1249" s="247"/>
      <c r="K1249" s="247"/>
      <c r="L1249" s="251"/>
      <c r="M1249" s="252"/>
      <c r="N1249" s="253"/>
      <c r="O1249" s="253"/>
      <c r="P1249" s="253"/>
      <c r="Q1249" s="253"/>
      <c r="R1249" s="253"/>
      <c r="S1249" s="253"/>
      <c r="T1249" s="254"/>
      <c r="U1249" s="13"/>
      <c r="V1249" s="13"/>
      <c r="W1249" s="13"/>
      <c r="X1249" s="13"/>
      <c r="Y1249" s="13"/>
      <c r="Z1249" s="13"/>
      <c r="AA1249" s="13"/>
      <c r="AB1249" s="13"/>
      <c r="AC1249" s="13"/>
      <c r="AD1249" s="13"/>
      <c r="AE1249" s="13"/>
      <c r="AT1249" s="255" t="s">
        <v>250</v>
      </c>
      <c r="AU1249" s="255" t="s">
        <v>84</v>
      </c>
      <c r="AV1249" s="13" t="s">
        <v>82</v>
      </c>
      <c r="AW1249" s="13" t="s">
        <v>31</v>
      </c>
      <c r="AX1249" s="13" t="s">
        <v>75</v>
      </c>
      <c r="AY1249" s="255" t="s">
        <v>239</v>
      </c>
    </row>
    <row r="1250" s="14" customFormat="1">
      <c r="A1250" s="14"/>
      <c r="B1250" s="256"/>
      <c r="C1250" s="257"/>
      <c r="D1250" s="241" t="s">
        <v>250</v>
      </c>
      <c r="E1250" s="258" t="s">
        <v>1</v>
      </c>
      <c r="F1250" s="259" t="s">
        <v>5205</v>
      </c>
      <c r="G1250" s="257"/>
      <c r="H1250" s="260">
        <v>1</v>
      </c>
      <c r="I1250" s="261"/>
      <c r="J1250" s="257"/>
      <c r="K1250" s="257"/>
      <c r="L1250" s="262"/>
      <c r="M1250" s="263"/>
      <c r="N1250" s="264"/>
      <c r="O1250" s="264"/>
      <c r="P1250" s="264"/>
      <c r="Q1250" s="264"/>
      <c r="R1250" s="264"/>
      <c r="S1250" s="264"/>
      <c r="T1250" s="265"/>
      <c r="U1250" s="14"/>
      <c r="V1250" s="14"/>
      <c r="W1250" s="14"/>
      <c r="X1250" s="14"/>
      <c r="Y1250" s="14"/>
      <c r="Z1250" s="14"/>
      <c r="AA1250" s="14"/>
      <c r="AB1250" s="14"/>
      <c r="AC1250" s="14"/>
      <c r="AD1250" s="14"/>
      <c r="AE1250" s="14"/>
      <c r="AT1250" s="266" t="s">
        <v>250</v>
      </c>
      <c r="AU1250" s="266" t="s">
        <v>84</v>
      </c>
      <c r="AV1250" s="14" t="s">
        <v>84</v>
      </c>
      <c r="AW1250" s="14" t="s">
        <v>31</v>
      </c>
      <c r="AX1250" s="14" t="s">
        <v>75</v>
      </c>
      <c r="AY1250" s="266" t="s">
        <v>239</v>
      </c>
    </row>
    <row r="1251" s="16" customFormat="1">
      <c r="A1251" s="16"/>
      <c r="B1251" s="291"/>
      <c r="C1251" s="292"/>
      <c r="D1251" s="241" t="s">
        <v>250</v>
      </c>
      <c r="E1251" s="293" t="s">
        <v>1</v>
      </c>
      <c r="F1251" s="294" t="s">
        <v>1211</v>
      </c>
      <c r="G1251" s="292"/>
      <c r="H1251" s="295">
        <v>1</v>
      </c>
      <c r="I1251" s="296"/>
      <c r="J1251" s="292"/>
      <c r="K1251" s="292"/>
      <c r="L1251" s="297"/>
      <c r="M1251" s="298"/>
      <c r="N1251" s="299"/>
      <c r="O1251" s="299"/>
      <c r="P1251" s="299"/>
      <c r="Q1251" s="299"/>
      <c r="R1251" s="299"/>
      <c r="S1251" s="299"/>
      <c r="T1251" s="300"/>
      <c r="U1251" s="16"/>
      <c r="V1251" s="16"/>
      <c r="W1251" s="16"/>
      <c r="X1251" s="16"/>
      <c r="Y1251" s="16"/>
      <c r="Z1251" s="16"/>
      <c r="AA1251" s="16"/>
      <c r="AB1251" s="16"/>
      <c r="AC1251" s="16"/>
      <c r="AD1251" s="16"/>
      <c r="AE1251" s="16"/>
      <c r="AT1251" s="301" t="s">
        <v>250</v>
      </c>
      <c r="AU1251" s="301" t="s">
        <v>84</v>
      </c>
      <c r="AV1251" s="16" t="s">
        <v>107</v>
      </c>
      <c r="AW1251" s="16" t="s">
        <v>31</v>
      </c>
      <c r="AX1251" s="16" t="s">
        <v>75</v>
      </c>
      <c r="AY1251" s="301" t="s">
        <v>239</v>
      </c>
    </row>
    <row r="1252" s="13" customFormat="1">
      <c r="A1252" s="13"/>
      <c r="B1252" s="246"/>
      <c r="C1252" s="247"/>
      <c r="D1252" s="241" t="s">
        <v>250</v>
      </c>
      <c r="E1252" s="248" t="s">
        <v>1</v>
      </c>
      <c r="F1252" s="249" t="s">
        <v>4440</v>
      </c>
      <c r="G1252" s="247"/>
      <c r="H1252" s="248" t="s">
        <v>1</v>
      </c>
      <c r="I1252" s="250"/>
      <c r="J1252" s="247"/>
      <c r="K1252" s="247"/>
      <c r="L1252" s="251"/>
      <c r="M1252" s="252"/>
      <c r="N1252" s="253"/>
      <c r="O1252" s="253"/>
      <c r="P1252" s="253"/>
      <c r="Q1252" s="253"/>
      <c r="R1252" s="253"/>
      <c r="S1252" s="253"/>
      <c r="T1252" s="254"/>
      <c r="U1252" s="13"/>
      <c r="V1252" s="13"/>
      <c r="W1252" s="13"/>
      <c r="X1252" s="13"/>
      <c r="Y1252" s="13"/>
      <c r="Z1252" s="13"/>
      <c r="AA1252" s="13"/>
      <c r="AB1252" s="13"/>
      <c r="AC1252" s="13"/>
      <c r="AD1252" s="13"/>
      <c r="AE1252" s="13"/>
      <c r="AT1252" s="255" t="s">
        <v>250</v>
      </c>
      <c r="AU1252" s="255" t="s">
        <v>84</v>
      </c>
      <c r="AV1252" s="13" t="s">
        <v>82</v>
      </c>
      <c r="AW1252" s="13" t="s">
        <v>31</v>
      </c>
      <c r="AX1252" s="13" t="s">
        <v>75</v>
      </c>
      <c r="AY1252" s="255" t="s">
        <v>239</v>
      </c>
    </row>
    <row r="1253" s="14" customFormat="1">
      <c r="A1253" s="14"/>
      <c r="B1253" s="256"/>
      <c r="C1253" s="257"/>
      <c r="D1253" s="241" t="s">
        <v>250</v>
      </c>
      <c r="E1253" s="258" t="s">
        <v>1</v>
      </c>
      <c r="F1253" s="259" t="s">
        <v>5001</v>
      </c>
      <c r="G1253" s="257"/>
      <c r="H1253" s="260">
        <v>1</v>
      </c>
      <c r="I1253" s="261"/>
      <c r="J1253" s="257"/>
      <c r="K1253" s="257"/>
      <c r="L1253" s="262"/>
      <c r="M1253" s="263"/>
      <c r="N1253" s="264"/>
      <c r="O1253" s="264"/>
      <c r="P1253" s="264"/>
      <c r="Q1253" s="264"/>
      <c r="R1253" s="264"/>
      <c r="S1253" s="264"/>
      <c r="T1253" s="265"/>
      <c r="U1253" s="14"/>
      <c r="V1253" s="14"/>
      <c r="W1253" s="14"/>
      <c r="X1253" s="14"/>
      <c r="Y1253" s="14"/>
      <c r="Z1253" s="14"/>
      <c r="AA1253" s="14"/>
      <c r="AB1253" s="14"/>
      <c r="AC1253" s="14"/>
      <c r="AD1253" s="14"/>
      <c r="AE1253" s="14"/>
      <c r="AT1253" s="266" t="s">
        <v>250</v>
      </c>
      <c r="AU1253" s="266" t="s">
        <v>84</v>
      </c>
      <c r="AV1253" s="14" t="s">
        <v>84</v>
      </c>
      <c r="AW1253" s="14" t="s">
        <v>31</v>
      </c>
      <c r="AX1253" s="14" t="s">
        <v>75</v>
      </c>
      <c r="AY1253" s="266" t="s">
        <v>239</v>
      </c>
    </row>
    <row r="1254" s="14" customFormat="1">
      <c r="A1254" s="14"/>
      <c r="B1254" s="256"/>
      <c r="C1254" s="257"/>
      <c r="D1254" s="241" t="s">
        <v>250</v>
      </c>
      <c r="E1254" s="258" t="s">
        <v>1</v>
      </c>
      <c r="F1254" s="259" t="s">
        <v>5193</v>
      </c>
      <c r="G1254" s="257"/>
      <c r="H1254" s="260">
        <v>1</v>
      </c>
      <c r="I1254" s="261"/>
      <c r="J1254" s="257"/>
      <c r="K1254" s="257"/>
      <c r="L1254" s="262"/>
      <c r="M1254" s="263"/>
      <c r="N1254" s="264"/>
      <c r="O1254" s="264"/>
      <c r="P1254" s="264"/>
      <c r="Q1254" s="264"/>
      <c r="R1254" s="264"/>
      <c r="S1254" s="264"/>
      <c r="T1254" s="265"/>
      <c r="U1254" s="14"/>
      <c r="V1254" s="14"/>
      <c r="W1254" s="14"/>
      <c r="X1254" s="14"/>
      <c r="Y1254" s="14"/>
      <c r="Z1254" s="14"/>
      <c r="AA1254" s="14"/>
      <c r="AB1254" s="14"/>
      <c r="AC1254" s="14"/>
      <c r="AD1254" s="14"/>
      <c r="AE1254" s="14"/>
      <c r="AT1254" s="266" t="s">
        <v>250</v>
      </c>
      <c r="AU1254" s="266" t="s">
        <v>84</v>
      </c>
      <c r="AV1254" s="14" t="s">
        <v>84</v>
      </c>
      <c r="AW1254" s="14" t="s">
        <v>31</v>
      </c>
      <c r="AX1254" s="14" t="s">
        <v>75</v>
      </c>
      <c r="AY1254" s="266" t="s">
        <v>239</v>
      </c>
    </row>
    <row r="1255" s="16" customFormat="1">
      <c r="A1255" s="16"/>
      <c r="B1255" s="291"/>
      <c r="C1255" s="292"/>
      <c r="D1255" s="241" t="s">
        <v>250</v>
      </c>
      <c r="E1255" s="293" t="s">
        <v>1</v>
      </c>
      <c r="F1255" s="294" t="s">
        <v>1211</v>
      </c>
      <c r="G1255" s="292"/>
      <c r="H1255" s="295">
        <v>2</v>
      </c>
      <c r="I1255" s="296"/>
      <c r="J1255" s="292"/>
      <c r="K1255" s="292"/>
      <c r="L1255" s="297"/>
      <c r="M1255" s="298"/>
      <c r="N1255" s="299"/>
      <c r="O1255" s="299"/>
      <c r="P1255" s="299"/>
      <c r="Q1255" s="299"/>
      <c r="R1255" s="299"/>
      <c r="S1255" s="299"/>
      <c r="T1255" s="300"/>
      <c r="U1255" s="16"/>
      <c r="V1255" s="16"/>
      <c r="W1255" s="16"/>
      <c r="X1255" s="16"/>
      <c r="Y1255" s="16"/>
      <c r="Z1255" s="16"/>
      <c r="AA1255" s="16"/>
      <c r="AB1255" s="16"/>
      <c r="AC1255" s="16"/>
      <c r="AD1255" s="16"/>
      <c r="AE1255" s="16"/>
      <c r="AT1255" s="301" t="s">
        <v>250</v>
      </c>
      <c r="AU1255" s="301" t="s">
        <v>84</v>
      </c>
      <c r="AV1255" s="16" t="s">
        <v>107</v>
      </c>
      <c r="AW1255" s="16" t="s">
        <v>31</v>
      </c>
      <c r="AX1255" s="16" t="s">
        <v>75</v>
      </c>
      <c r="AY1255" s="301" t="s">
        <v>239</v>
      </c>
    </row>
    <row r="1256" s="13" customFormat="1">
      <c r="A1256" s="13"/>
      <c r="B1256" s="246"/>
      <c r="C1256" s="247"/>
      <c r="D1256" s="241" t="s">
        <v>250</v>
      </c>
      <c r="E1256" s="248" t="s">
        <v>1</v>
      </c>
      <c r="F1256" s="249" t="s">
        <v>4446</v>
      </c>
      <c r="G1256" s="247"/>
      <c r="H1256" s="248" t="s">
        <v>1</v>
      </c>
      <c r="I1256" s="250"/>
      <c r="J1256" s="247"/>
      <c r="K1256" s="247"/>
      <c r="L1256" s="251"/>
      <c r="M1256" s="252"/>
      <c r="N1256" s="253"/>
      <c r="O1256" s="253"/>
      <c r="P1256" s="253"/>
      <c r="Q1256" s="253"/>
      <c r="R1256" s="253"/>
      <c r="S1256" s="253"/>
      <c r="T1256" s="254"/>
      <c r="U1256" s="13"/>
      <c r="V1256" s="13"/>
      <c r="W1256" s="13"/>
      <c r="X1256" s="13"/>
      <c r="Y1256" s="13"/>
      <c r="Z1256" s="13"/>
      <c r="AA1256" s="13"/>
      <c r="AB1256" s="13"/>
      <c r="AC1256" s="13"/>
      <c r="AD1256" s="13"/>
      <c r="AE1256" s="13"/>
      <c r="AT1256" s="255" t="s">
        <v>250</v>
      </c>
      <c r="AU1256" s="255" t="s">
        <v>84</v>
      </c>
      <c r="AV1256" s="13" t="s">
        <v>82</v>
      </c>
      <c r="AW1256" s="13" t="s">
        <v>31</v>
      </c>
      <c r="AX1256" s="13" t="s">
        <v>75</v>
      </c>
      <c r="AY1256" s="255" t="s">
        <v>239</v>
      </c>
    </row>
    <row r="1257" s="14" customFormat="1">
      <c r="A1257" s="14"/>
      <c r="B1257" s="256"/>
      <c r="C1257" s="257"/>
      <c r="D1257" s="241" t="s">
        <v>250</v>
      </c>
      <c r="E1257" s="258" t="s">
        <v>1</v>
      </c>
      <c r="F1257" s="259" t="s">
        <v>4999</v>
      </c>
      <c r="G1257" s="257"/>
      <c r="H1257" s="260">
        <v>1</v>
      </c>
      <c r="I1257" s="261"/>
      <c r="J1257" s="257"/>
      <c r="K1257" s="257"/>
      <c r="L1257" s="262"/>
      <c r="M1257" s="263"/>
      <c r="N1257" s="264"/>
      <c r="O1257" s="264"/>
      <c r="P1257" s="264"/>
      <c r="Q1257" s="264"/>
      <c r="R1257" s="264"/>
      <c r="S1257" s="264"/>
      <c r="T1257" s="265"/>
      <c r="U1257" s="14"/>
      <c r="V1257" s="14"/>
      <c r="W1257" s="14"/>
      <c r="X1257" s="14"/>
      <c r="Y1257" s="14"/>
      <c r="Z1257" s="14"/>
      <c r="AA1257" s="14"/>
      <c r="AB1257" s="14"/>
      <c r="AC1257" s="14"/>
      <c r="AD1257" s="14"/>
      <c r="AE1257" s="14"/>
      <c r="AT1257" s="266" t="s">
        <v>250</v>
      </c>
      <c r="AU1257" s="266" t="s">
        <v>84</v>
      </c>
      <c r="AV1257" s="14" t="s">
        <v>84</v>
      </c>
      <c r="AW1257" s="14" t="s">
        <v>31</v>
      </c>
      <c r="AX1257" s="14" t="s">
        <v>75</v>
      </c>
      <c r="AY1257" s="266" t="s">
        <v>239</v>
      </c>
    </row>
    <row r="1258" s="14" customFormat="1">
      <c r="A1258" s="14"/>
      <c r="B1258" s="256"/>
      <c r="C1258" s="257"/>
      <c r="D1258" s="241" t="s">
        <v>250</v>
      </c>
      <c r="E1258" s="258" t="s">
        <v>1</v>
      </c>
      <c r="F1258" s="259" t="s">
        <v>5194</v>
      </c>
      <c r="G1258" s="257"/>
      <c r="H1258" s="260">
        <v>1</v>
      </c>
      <c r="I1258" s="261"/>
      <c r="J1258" s="257"/>
      <c r="K1258" s="257"/>
      <c r="L1258" s="262"/>
      <c r="M1258" s="263"/>
      <c r="N1258" s="264"/>
      <c r="O1258" s="264"/>
      <c r="P1258" s="264"/>
      <c r="Q1258" s="264"/>
      <c r="R1258" s="264"/>
      <c r="S1258" s="264"/>
      <c r="T1258" s="265"/>
      <c r="U1258" s="14"/>
      <c r="V1258" s="14"/>
      <c r="W1258" s="14"/>
      <c r="X1258" s="14"/>
      <c r="Y1258" s="14"/>
      <c r="Z1258" s="14"/>
      <c r="AA1258" s="14"/>
      <c r="AB1258" s="14"/>
      <c r="AC1258" s="14"/>
      <c r="AD1258" s="14"/>
      <c r="AE1258" s="14"/>
      <c r="AT1258" s="266" t="s">
        <v>250</v>
      </c>
      <c r="AU1258" s="266" t="s">
        <v>84</v>
      </c>
      <c r="AV1258" s="14" t="s">
        <v>84</v>
      </c>
      <c r="AW1258" s="14" t="s">
        <v>31</v>
      </c>
      <c r="AX1258" s="14" t="s">
        <v>75</v>
      </c>
      <c r="AY1258" s="266" t="s">
        <v>239</v>
      </c>
    </row>
    <row r="1259" s="14" customFormat="1">
      <c r="A1259" s="14"/>
      <c r="B1259" s="256"/>
      <c r="C1259" s="257"/>
      <c r="D1259" s="241" t="s">
        <v>250</v>
      </c>
      <c r="E1259" s="258" t="s">
        <v>1</v>
      </c>
      <c r="F1259" s="259" t="s">
        <v>5200</v>
      </c>
      <c r="G1259" s="257"/>
      <c r="H1259" s="260">
        <v>1</v>
      </c>
      <c r="I1259" s="261"/>
      <c r="J1259" s="257"/>
      <c r="K1259" s="257"/>
      <c r="L1259" s="262"/>
      <c r="M1259" s="263"/>
      <c r="N1259" s="264"/>
      <c r="O1259" s="264"/>
      <c r="P1259" s="264"/>
      <c r="Q1259" s="264"/>
      <c r="R1259" s="264"/>
      <c r="S1259" s="264"/>
      <c r="T1259" s="265"/>
      <c r="U1259" s="14"/>
      <c r="V1259" s="14"/>
      <c r="W1259" s="14"/>
      <c r="X1259" s="14"/>
      <c r="Y1259" s="14"/>
      <c r="Z1259" s="14"/>
      <c r="AA1259" s="14"/>
      <c r="AB1259" s="14"/>
      <c r="AC1259" s="14"/>
      <c r="AD1259" s="14"/>
      <c r="AE1259" s="14"/>
      <c r="AT1259" s="266" t="s">
        <v>250</v>
      </c>
      <c r="AU1259" s="266" t="s">
        <v>84</v>
      </c>
      <c r="AV1259" s="14" t="s">
        <v>84</v>
      </c>
      <c r="AW1259" s="14" t="s">
        <v>31</v>
      </c>
      <c r="AX1259" s="14" t="s">
        <v>75</v>
      </c>
      <c r="AY1259" s="266" t="s">
        <v>239</v>
      </c>
    </row>
    <row r="1260" s="16" customFormat="1">
      <c r="A1260" s="16"/>
      <c r="B1260" s="291"/>
      <c r="C1260" s="292"/>
      <c r="D1260" s="241" t="s">
        <v>250</v>
      </c>
      <c r="E1260" s="293" t="s">
        <v>1</v>
      </c>
      <c r="F1260" s="294" t="s">
        <v>1211</v>
      </c>
      <c r="G1260" s="292"/>
      <c r="H1260" s="295">
        <v>3</v>
      </c>
      <c r="I1260" s="296"/>
      <c r="J1260" s="292"/>
      <c r="K1260" s="292"/>
      <c r="L1260" s="297"/>
      <c r="M1260" s="298"/>
      <c r="N1260" s="299"/>
      <c r="O1260" s="299"/>
      <c r="P1260" s="299"/>
      <c r="Q1260" s="299"/>
      <c r="R1260" s="299"/>
      <c r="S1260" s="299"/>
      <c r="T1260" s="300"/>
      <c r="U1260" s="16"/>
      <c r="V1260" s="16"/>
      <c r="W1260" s="16"/>
      <c r="X1260" s="16"/>
      <c r="Y1260" s="16"/>
      <c r="Z1260" s="16"/>
      <c r="AA1260" s="16"/>
      <c r="AB1260" s="16"/>
      <c r="AC1260" s="16"/>
      <c r="AD1260" s="16"/>
      <c r="AE1260" s="16"/>
      <c r="AT1260" s="301" t="s">
        <v>250</v>
      </c>
      <c r="AU1260" s="301" t="s">
        <v>84</v>
      </c>
      <c r="AV1260" s="16" t="s">
        <v>107</v>
      </c>
      <c r="AW1260" s="16" t="s">
        <v>31</v>
      </c>
      <c r="AX1260" s="16" t="s">
        <v>75</v>
      </c>
      <c r="AY1260" s="301" t="s">
        <v>239</v>
      </c>
    </row>
    <row r="1261" s="13" customFormat="1">
      <c r="A1261" s="13"/>
      <c r="B1261" s="246"/>
      <c r="C1261" s="247"/>
      <c r="D1261" s="241" t="s">
        <v>250</v>
      </c>
      <c r="E1261" s="248" t="s">
        <v>1</v>
      </c>
      <c r="F1261" s="249" t="s">
        <v>4976</v>
      </c>
      <c r="G1261" s="247"/>
      <c r="H1261" s="248" t="s">
        <v>1</v>
      </c>
      <c r="I1261" s="250"/>
      <c r="J1261" s="247"/>
      <c r="K1261" s="247"/>
      <c r="L1261" s="251"/>
      <c r="M1261" s="252"/>
      <c r="N1261" s="253"/>
      <c r="O1261" s="253"/>
      <c r="P1261" s="253"/>
      <c r="Q1261" s="253"/>
      <c r="R1261" s="253"/>
      <c r="S1261" s="253"/>
      <c r="T1261" s="254"/>
      <c r="U1261" s="13"/>
      <c r="V1261" s="13"/>
      <c r="W1261" s="13"/>
      <c r="X1261" s="13"/>
      <c r="Y1261" s="13"/>
      <c r="Z1261" s="13"/>
      <c r="AA1261" s="13"/>
      <c r="AB1261" s="13"/>
      <c r="AC1261" s="13"/>
      <c r="AD1261" s="13"/>
      <c r="AE1261" s="13"/>
      <c r="AT1261" s="255" t="s">
        <v>250</v>
      </c>
      <c r="AU1261" s="255" t="s">
        <v>84</v>
      </c>
      <c r="AV1261" s="13" t="s">
        <v>82</v>
      </c>
      <c r="AW1261" s="13" t="s">
        <v>31</v>
      </c>
      <c r="AX1261" s="13" t="s">
        <v>75</v>
      </c>
      <c r="AY1261" s="255" t="s">
        <v>239</v>
      </c>
    </row>
    <row r="1262" s="14" customFormat="1">
      <c r="A1262" s="14"/>
      <c r="B1262" s="256"/>
      <c r="C1262" s="257"/>
      <c r="D1262" s="241" t="s">
        <v>250</v>
      </c>
      <c r="E1262" s="258" t="s">
        <v>1</v>
      </c>
      <c r="F1262" s="259" t="s">
        <v>5201</v>
      </c>
      <c r="G1262" s="257"/>
      <c r="H1262" s="260">
        <v>1</v>
      </c>
      <c r="I1262" s="261"/>
      <c r="J1262" s="257"/>
      <c r="K1262" s="257"/>
      <c r="L1262" s="262"/>
      <c r="M1262" s="263"/>
      <c r="N1262" s="264"/>
      <c r="O1262" s="264"/>
      <c r="P1262" s="264"/>
      <c r="Q1262" s="264"/>
      <c r="R1262" s="264"/>
      <c r="S1262" s="264"/>
      <c r="T1262" s="265"/>
      <c r="U1262" s="14"/>
      <c r="V1262" s="14"/>
      <c r="W1262" s="14"/>
      <c r="X1262" s="14"/>
      <c r="Y1262" s="14"/>
      <c r="Z1262" s="14"/>
      <c r="AA1262" s="14"/>
      <c r="AB1262" s="14"/>
      <c r="AC1262" s="14"/>
      <c r="AD1262" s="14"/>
      <c r="AE1262" s="14"/>
      <c r="AT1262" s="266" t="s">
        <v>250</v>
      </c>
      <c r="AU1262" s="266" t="s">
        <v>84</v>
      </c>
      <c r="AV1262" s="14" t="s">
        <v>84</v>
      </c>
      <c r="AW1262" s="14" t="s">
        <v>31</v>
      </c>
      <c r="AX1262" s="14" t="s">
        <v>75</v>
      </c>
      <c r="AY1262" s="266" t="s">
        <v>239</v>
      </c>
    </row>
    <row r="1263" s="16" customFormat="1">
      <c r="A1263" s="16"/>
      <c r="B1263" s="291"/>
      <c r="C1263" s="292"/>
      <c r="D1263" s="241" t="s">
        <v>250</v>
      </c>
      <c r="E1263" s="293" t="s">
        <v>1</v>
      </c>
      <c r="F1263" s="294" t="s">
        <v>1211</v>
      </c>
      <c r="G1263" s="292"/>
      <c r="H1263" s="295">
        <v>1</v>
      </c>
      <c r="I1263" s="296"/>
      <c r="J1263" s="292"/>
      <c r="K1263" s="292"/>
      <c r="L1263" s="297"/>
      <c r="M1263" s="298"/>
      <c r="N1263" s="299"/>
      <c r="O1263" s="299"/>
      <c r="P1263" s="299"/>
      <c r="Q1263" s="299"/>
      <c r="R1263" s="299"/>
      <c r="S1263" s="299"/>
      <c r="T1263" s="300"/>
      <c r="U1263" s="16"/>
      <c r="V1263" s="16"/>
      <c r="W1263" s="16"/>
      <c r="X1263" s="16"/>
      <c r="Y1263" s="16"/>
      <c r="Z1263" s="16"/>
      <c r="AA1263" s="16"/>
      <c r="AB1263" s="16"/>
      <c r="AC1263" s="16"/>
      <c r="AD1263" s="16"/>
      <c r="AE1263" s="16"/>
      <c r="AT1263" s="301" t="s">
        <v>250</v>
      </c>
      <c r="AU1263" s="301" t="s">
        <v>84</v>
      </c>
      <c r="AV1263" s="16" t="s">
        <v>107</v>
      </c>
      <c r="AW1263" s="16" t="s">
        <v>31</v>
      </c>
      <c r="AX1263" s="16" t="s">
        <v>75</v>
      </c>
      <c r="AY1263" s="301" t="s">
        <v>239</v>
      </c>
    </row>
    <row r="1264" s="14" customFormat="1">
      <c r="A1264" s="14"/>
      <c r="B1264" s="256"/>
      <c r="C1264" s="257"/>
      <c r="D1264" s="241" t="s">
        <v>250</v>
      </c>
      <c r="E1264" s="258" t="s">
        <v>1</v>
      </c>
      <c r="F1264" s="259" t="s">
        <v>5195</v>
      </c>
      <c r="G1264" s="257"/>
      <c r="H1264" s="260">
        <v>1</v>
      </c>
      <c r="I1264" s="261"/>
      <c r="J1264" s="257"/>
      <c r="K1264" s="257"/>
      <c r="L1264" s="262"/>
      <c r="M1264" s="263"/>
      <c r="N1264" s="264"/>
      <c r="O1264" s="264"/>
      <c r="P1264" s="264"/>
      <c r="Q1264" s="264"/>
      <c r="R1264" s="264"/>
      <c r="S1264" s="264"/>
      <c r="T1264" s="265"/>
      <c r="U1264" s="14"/>
      <c r="V1264" s="14"/>
      <c r="W1264" s="14"/>
      <c r="X1264" s="14"/>
      <c r="Y1264" s="14"/>
      <c r="Z1264" s="14"/>
      <c r="AA1264" s="14"/>
      <c r="AB1264" s="14"/>
      <c r="AC1264" s="14"/>
      <c r="AD1264" s="14"/>
      <c r="AE1264" s="14"/>
      <c r="AT1264" s="266" t="s">
        <v>250</v>
      </c>
      <c r="AU1264" s="266" t="s">
        <v>84</v>
      </c>
      <c r="AV1264" s="14" t="s">
        <v>84</v>
      </c>
      <c r="AW1264" s="14" t="s">
        <v>31</v>
      </c>
      <c r="AX1264" s="14" t="s">
        <v>75</v>
      </c>
      <c r="AY1264" s="266" t="s">
        <v>239</v>
      </c>
    </row>
    <row r="1265" s="16" customFormat="1">
      <c r="A1265" s="16"/>
      <c r="B1265" s="291"/>
      <c r="C1265" s="292"/>
      <c r="D1265" s="241" t="s">
        <v>250</v>
      </c>
      <c r="E1265" s="293" t="s">
        <v>1</v>
      </c>
      <c r="F1265" s="294" t="s">
        <v>1211</v>
      </c>
      <c r="G1265" s="292"/>
      <c r="H1265" s="295">
        <v>1</v>
      </c>
      <c r="I1265" s="296"/>
      <c r="J1265" s="292"/>
      <c r="K1265" s="292"/>
      <c r="L1265" s="297"/>
      <c r="M1265" s="298"/>
      <c r="N1265" s="299"/>
      <c r="O1265" s="299"/>
      <c r="P1265" s="299"/>
      <c r="Q1265" s="299"/>
      <c r="R1265" s="299"/>
      <c r="S1265" s="299"/>
      <c r="T1265" s="300"/>
      <c r="U1265" s="16"/>
      <c r="V1265" s="16"/>
      <c r="W1265" s="16"/>
      <c r="X1265" s="16"/>
      <c r="Y1265" s="16"/>
      <c r="Z1265" s="16"/>
      <c r="AA1265" s="16"/>
      <c r="AB1265" s="16"/>
      <c r="AC1265" s="16"/>
      <c r="AD1265" s="16"/>
      <c r="AE1265" s="16"/>
      <c r="AT1265" s="301" t="s">
        <v>250</v>
      </c>
      <c r="AU1265" s="301" t="s">
        <v>84</v>
      </c>
      <c r="AV1265" s="16" t="s">
        <v>107</v>
      </c>
      <c r="AW1265" s="16" t="s">
        <v>31</v>
      </c>
      <c r="AX1265" s="16" t="s">
        <v>75</v>
      </c>
      <c r="AY1265" s="301" t="s">
        <v>239</v>
      </c>
    </row>
    <row r="1266" s="15" customFormat="1">
      <c r="A1266" s="15"/>
      <c r="B1266" s="267"/>
      <c r="C1266" s="268"/>
      <c r="D1266" s="241" t="s">
        <v>250</v>
      </c>
      <c r="E1266" s="269" t="s">
        <v>1</v>
      </c>
      <c r="F1266" s="270" t="s">
        <v>277</v>
      </c>
      <c r="G1266" s="268"/>
      <c r="H1266" s="271">
        <v>8</v>
      </c>
      <c r="I1266" s="272"/>
      <c r="J1266" s="268"/>
      <c r="K1266" s="268"/>
      <c r="L1266" s="273"/>
      <c r="M1266" s="274"/>
      <c r="N1266" s="275"/>
      <c r="O1266" s="275"/>
      <c r="P1266" s="275"/>
      <c r="Q1266" s="275"/>
      <c r="R1266" s="275"/>
      <c r="S1266" s="275"/>
      <c r="T1266" s="276"/>
      <c r="U1266" s="15"/>
      <c r="V1266" s="15"/>
      <c r="W1266" s="15"/>
      <c r="X1266" s="15"/>
      <c r="Y1266" s="15"/>
      <c r="Z1266" s="15"/>
      <c r="AA1266" s="15"/>
      <c r="AB1266" s="15"/>
      <c r="AC1266" s="15"/>
      <c r="AD1266" s="15"/>
      <c r="AE1266" s="15"/>
      <c r="AT1266" s="277" t="s">
        <v>250</v>
      </c>
      <c r="AU1266" s="277" t="s">
        <v>84</v>
      </c>
      <c r="AV1266" s="15" t="s">
        <v>246</v>
      </c>
      <c r="AW1266" s="15" t="s">
        <v>31</v>
      </c>
      <c r="AX1266" s="15" t="s">
        <v>82</v>
      </c>
      <c r="AY1266" s="277" t="s">
        <v>239</v>
      </c>
    </row>
    <row r="1267" s="2" customFormat="1" ht="24.15" customHeight="1">
      <c r="A1267" s="39"/>
      <c r="B1267" s="40"/>
      <c r="C1267" s="228" t="s">
        <v>2177</v>
      </c>
      <c r="D1267" s="228" t="s">
        <v>241</v>
      </c>
      <c r="E1267" s="229" t="s">
        <v>5207</v>
      </c>
      <c r="F1267" s="230" t="s">
        <v>5208</v>
      </c>
      <c r="G1267" s="231" t="s">
        <v>523</v>
      </c>
      <c r="H1267" s="232">
        <v>8</v>
      </c>
      <c r="I1267" s="233"/>
      <c r="J1267" s="234">
        <f>ROUND(I1267*H1267,2)</f>
        <v>0</v>
      </c>
      <c r="K1267" s="230" t="s">
        <v>1</v>
      </c>
      <c r="L1267" s="45"/>
      <c r="M1267" s="235" t="s">
        <v>1</v>
      </c>
      <c r="N1267" s="236" t="s">
        <v>40</v>
      </c>
      <c r="O1267" s="92"/>
      <c r="P1267" s="237">
        <f>O1267*H1267</f>
        <v>0</v>
      </c>
      <c r="Q1267" s="237">
        <v>0.0019400000000000001</v>
      </c>
      <c r="R1267" s="237">
        <f>Q1267*H1267</f>
        <v>0.015520000000000001</v>
      </c>
      <c r="S1267" s="237">
        <v>0</v>
      </c>
      <c r="T1267" s="238">
        <f>S1267*H1267</f>
        <v>0</v>
      </c>
      <c r="U1267" s="39"/>
      <c r="V1267" s="39"/>
      <c r="W1267" s="39"/>
      <c r="X1267" s="39"/>
      <c r="Y1267" s="39"/>
      <c r="Z1267" s="39"/>
      <c r="AA1267" s="39"/>
      <c r="AB1267" s="39"/>
      <c r="AC1267" s="39"/>
      <c r="AD1267" s="39"/>
      <c r="AE1267" s="39"/>
      <c r="AR1267" s="239" t="s">
        <v>246</v>
      </c>
      <c r="AT1267" s="239" t="s">
        <v>241</v>
      </c>
      <c r="AU1267" s="239" t="s">
        <v>84</v>
      </c>
      <c r="AY1267" s="18" t="s">
        <v>239</v>
      </c>
      <c r="BE1267" s="240">
        <f>IF(N1267="základní",J1267,0)</f>
        <v>0</v>
      </c>
      <c r="BF1267" s="240">
        <f>IF(N1267="snížená",J1267,0)</f>
        <v>0</v>
      </c>
      <c r="BG1267" s="240">
        <f>IF(N1267="zákl. přenesená",J1267,0)</f>
        <v>0</v>
      </c>
      <c r="BH1267" s="240">
        <f>IF(N1267="sníž. přenesená",J1267,0)</f>
        <v>0</v>
      </c>
      <c r="BI1267" s="240">
        <f>IF(N1267="nulová",J1267,0)</f>
        <v>0</v>
      </c>
      <c r="BJ1267" s="18" t="s">
        <v>82</v>
      </c>
      <c r="BK1267" s="240">
        <f>ROUND(I1267*H1267,2)</f>
        <v>0</v>
      </c>
      <c r="BL1267" s="18" t="s">
        <v>246</v>
      </c>
      <c r="BM1267" s="239" t="s">
        <v>5209</v>
      </c>
    </row>
    <row r="1268" s="2" customFormat="1">
      <c r="A1268" s="39"/>
      <c r="B1268" s="40"/>
      <c r="C1268" s="41"/>
      <c r="D1268" s="241" t="s">
        <v>248</v>
      </c>
      <c r="E1268" s="41"/>
      <c r="F1268" s="242" t="s">
        <v>5208</v>
      </c>
      <c r="G1268" s="41"/>
      <c r="H1268" s="41"/>
      <c r="I1268" s="243"/>
      <c r="J1268" s="41"/>
      <c r="K1268" s="41"/>
      <c r="L1268" s="45"/>
      <c r="M1268" s="244"/>
      <c r="N1268" s="245"/>
      <c r="O1268" s="92"/>
      <c r="P1268" s="92"/>
      <c r="Q1268" s="92"/>
      <c r="R1268" s="92"/>
      <c r="S1268" s="92"/>
      <c r="T1268" s="93"/>
      <c r="U1268" s="39"/>
      <c r="V1268" s="39"/>
      <c r="W1268" s="39"/>
      <c r="X1268" s="39"/>
      <c r="Y1268" s="39"/>
      <c r="Z1268" s="39"/>
      <c r="AA1268" s="39"/>
      <c r="AB1268" s="39"/>
      <c r="AC1268" s="39"/>
      <c r="AD1268" s="39"/>
      <c r="AE1268" s="39"/>
      <c r="AT1268" s="18" t="s">
        <v>248</v>
      </c>
      <c r="AU1268" s="18" t="s">
        <v>84</v>
      </c>
    </row>
    <row r="1269" s="13" customFormat="1">
      <c r="A1269" s="13"/>
      <c r="B1269" s="246"/>
      <c r="C1269" s="247"/>
      <c r="D1269" s="241" t="s">
        <v>250</v>
      </c>
      <c r="E1269" s="248" t="s">
        <v>1</v>
      </c>
      <c r="F1269" s="249" t="s">
        <v>5204</v>
      </c>
      <c r="G1269" s="247"/>
      <c r="H1269" s="248" t="s">
        <v>1</v>
      </c>
      <c r="I1269" s="250"/>
      <c r="J1269" s="247"/>
      <c r="K1269" s="247"/>
      <c r="L1269" s="251"/>
      <c r="M1269" s="252"/>
      <c r="N1269" s="253"/>
      <c r="O1269" s="253"/>
      <c r="P1269" s="253"/>
      <c r="Q1269" s="253"/>
      <c r="R1269" s="253"/>
      <c r="S1269" s="253"/>
      <c r="T1269" s="254"/>
      <c r="U1269" s="13"/>
      <c r="V1269" s="13"/>
      <c r="W1269" s="13"/>
      <c r="X1269" s="13"/>
      <c r="Y1269" s="13"/>
      <c r="Z1269" s="13"/>
      <c r="AA1269" s="13"/>
      <c r="AB1269" s="13"/>
      <c r="AC1269" s="13"/>
      <c r="AD1269" s="13"/>
      <c r="AE1269" s="13"/>
      <c r="AT1269" s="255" t="s">
        <v>250</v>
      </c>
      <c r="AU1269" s="255" t="s">
        <v>84</v>
      </c>
      <c r="AV1269" s="13" t="s">
        <v>82</v>
      </c>
      <c r="AW1269" s="13" t="s">
        <v>31</v>
      </c>
      <c r="AX1269" s="13" t="s">
        <v>75</v>
      </c>
      <c r="AY1269" s="255" t="s">
        <v>239</v>
      </c>
    </row>
    <row r="1270" s="14" customFormat="1">
      <c r="A1270" s="14"/>
      <c r="B1270" s="256"/>
      <c r="C1270" s="257"/>
      <c r="D1270" s="241" t="s">
        <v>250</v>
      </c>
      <c r="E1270" s="258" t="s">
        <v>1</v>
      </c>
      <c r="F1270" s="259" t="s">
        <v>5205</v>
      </c>
      <c r="G1270" s="257"/>
      <c r="H1270" s="260">
        <v>1</v>
      </c>
      <c r="I1270" s="261"/>
      <c r="J1270" s="257"/>
      <c r="K1270" s="257"/>
      <c r="L1270" s="262"/>
      <c r="M1270" s="263"/>
      <c r="N1270" s="264"/>
      <c r="O1270" s="264"/>
      <c r="P1270" s="264"/>
      <c r="Q1270" s="264"/>
      <c r="R1270" s="264"/>
      <c r="S1270" s="264"/>
      <c r="T1270" s="265"/>
      <c r="U1270" s="14"/>
      <c r="V1270" s="14"/>
      <c r="W1270" s="14"/>
      <c r="X1270" s="14"/>
      <c r="Y1270" s="14"/>
      <c r="Z1270" s="14"/>
      <c r="AA1270" s="14"/>
      <c r="AB1270" s="14"/>
      <c r="AC1270" s="14"/>
      <c r="AD1270" s="14"/>
      <c r="AE1270" s="14"/>
      <c r="AT1270" s="266" t="s">
        <v>250</v>
      </c>
      <c r="AU1270" s="266" t="s">
        <v>84</v>
      </c>
      <c r="AV1270" s="14" t="s">
        <v>84</v>
      </c>
      <c r="AW1270" s="14" t="s">
        <v>31</v>
      </c>
      <c r="AX1270" s="14" t="s">
        <v>75</v>
      </c>
      <c r="AY1270" s="266" t="s">
        <v>239</v>
      </c>
    </row>
    <row r="1271" s="16" customFormat="1">
      <c r="A1271" s="16"/>
      <c r="B1271" s="291"/>
      <c r="C1271" s="292"/>
      <c r="D1271" s="241" t="s">
        <v>250</v>
      </c>
      <c r="E1271" s="293" t="s">
        <v>1</v>
      </c>
      <c r="F1271" s="294" t="s">
        <v>1211</v>
      </c>
      <c r="G1271" s="292"/>
      <c r="H1271" s="295">
        <v>1</v>
      </c>
      <c r="I1271" s="296"/>
      <c r="J1271" s="292"/>
      <c r="K1271" s="292"/>
      <c r="L1271" s="297"/>
      <c r="M1271" s="298"/>
      <c r="N1271" s="299"/>
      <c r="O1271" s="299"/>
      <c r="P1271" s="299"/>
      <c r="Q1271" s="299"/>
      <c r="R1271" s="299"/>
      <c r="S1271" s="299"/>
      <c r="T1271" s="300"/>
      <c r="U1271" s="16"/>
      <c r="V1271" s="16"/>
      <c r="W1271" s="16"/>
      <c r="X1271" s="16"/>
      <c r="Y1271" s="16"/>
      <c r="Z1271" s="16"/>
      <c r="AA1271" s="16"/>
      <c r="AB1271" s="16"/>
      <c r="AC1271" s="16"/>
      <c r="AD1271" s="16"/>
      <c r="AE1271" s="16"/>
      <c r="AT1271" s="301" t="s">
        <v>250</v>
      </c>
      <c r="AU1271" s="301" t="s">
        <v>84</v>
      </c>
      <c r="AV1271" s="16" t="s">
        <v>107</v>
      </c>
      <c r="AW1271" s="16" t="s">
        <v>31</v>
      </c>
      <c r="AX1271" s="16" t="s">
        <v>75</v>
      </c>
      <c r="AY1271" s="301" t="s">
        <v>239</v>
      </c>
    </row>
    <row r="1272" s="13" customFormat="1">
      <c r="A1272" s="13"/>
      <c r="B1272" s="246"/>
      <c r="C1272" s="247"/>
      <c r="D1272" s="241" t="s">
        <v>250</v>
      </c>
      <c r="E1272" s="248" t="s">
        <v>1</v>
      </c>
      <c r="F1272" s="249" t="s">
        <v>4440</v>
      </c>
      <c r="G1272" s="247"/>
      <c r="H1272" s="248" t="s">
        <v>1</v>
      </c>
      <c r="I1272" s="250"/>
      <c r="J1272" s="247"/>
      <c r="K1272" s="247"/>
      <c r="L1272" s="251"/>
      <c r="M1272" s="252"/>
      <c r="N1272" s="253"/>
      <c r="O1272" s="253"/>
      <c r="P1272" s="253"/>
      <c r="Q1272" s="253"/>
      <c r="R1272" s="253"/>
      <c r="S1272" s="253"/>
      <c r="T1272" s="254"/>
      <c r="U1272" s="13"/>
      <c r="V1272" s="13"/>
      <c r="W1272" s="13"/>
      <c r="X1272" s="13"/>
      <c r="Y1272" s="13"/>
      <c r="Z1272" s="13"/>
      <c r="AA1272" s="13"/>
      <c r="AB1272" s="13"/>
      <c r="AC1272" s="13"/>
      <c r="AD1272" s="13"/>
      <c r="AE1272" s="13"/>
      <c r="AT1272" s="255" t="s">
        <v>250</v>
      </c>
      <c r="AU1272" s="255" t="s">
        <v>84</v>
      </c>
      <c r="AV1272" s="13" t="s">
        <v>82</v>
      </c>
      <c r="AW1272" s="13" t="s">
        <v>31</v>
      </c>
      <c r="AX1272" s="13" t="s">
        <v>75</v>
      </c>
      <c r="AY1272" s="255" t="s">
        <v>239</v>
      </c>
    </row>
    <row r="1273" s="14" customFormat="1">
      <c r="A1273" s="14"/>
      <c r="B1273" s="256"/>
      <c r="C1273" s="257"/>
      <c r="D1273" s="241" t="s">
        <v>250</v>
      </c>
      <c r="E1273" s="258" t="s">
        <v>1</v>
      </c>
      <c r="F1273" s="259" t="s">
        <v>5001</v>
      </c>
      <c r="G1273" s="257"/>
      <c r="H1273" s="260">
        <v>1</v>
      </c>
      <c r="I1273" s="261"/>
      <c r="J1273" s="257"/>
      <c r="K1273" s="257"/>
      <c r="L1273" s="262"/>
      <c r="M1273" s="263"/>
      <c r="N1273" s="264"/>
      <c r="O1273" s="264"/>
      <c r="P1273" s="264"/>
      <c r="Q1273" s="264"/>
      <c r="R1273" s="264"/>
      <c r="S1273" s="264"/>
      <c r="T1273" s="265"/>
      <c r="U1273" s="14"/>
      <c r="V1273" s="14"/>
      <c r="W1273" s="14"/>
      <c r="X1273" s="14"/>
      <c r="Y1273" s="14"/>
      <c r="Z1273" s="14"/>
      <c r="AA1273" s="14"/>
      <c r="AB1273" s="14"/>
      <c r="AC1273" s="14"/>
      <c r="AD1273" s="14"/>
      <c r="AE1273" s="14"/>
      <c r="AT1273" s="266" t="s">
        <v>250</v>
      </c>
      <c r="AU1273" s="266" t="s">
        <v>84</v>
      </c>
      <c r="AV1273" s="14" t="s">
        <v>84</v>
      </c>
      <c r="AW1273" s="14" t="s">
        <v>31</v>
      </c>
      <c r="AX1273" s="14" t="s">
        <v>75</v>
      </c>
      <c r="AY1273" s="266" t="s">
        <v>239</v>
      </c>
    </row>
    <row r="1274" s="14" customFormat="1">
      <c r="A1274" s="14"/>
      <c r="B1274" s="256"/>
      <c r="C1274" s="257"/>
      <c r="D1274" s="241" t="s">
        <v>250</v>
      </c>
      <c r="E1274" s="258" t="s">
        <v>1</v>
      </c>
      <c r="F1274" s="259" t="s">
        <v>5193</v>
      </c>
      <c r="G1274" s="257"/>
      <c r="H1274" s="260">
        <v>1</v>
      </c>
      <c r="I1274" s="261"/>
      <c r="J1274" s="257"/>
      <c r="K1274" s="257"/>
      <c r="L1274" s="262"/>
      <c r="M1274" s="263"/>
      <c r="N1274" s="264"/>
      <c r="O1274" s="264"/>
      <c r="P1274" s="264"/>
      <c r="Q1274" s="264"/>
      <c r="R1274" s="264"/>
      <c r="S1274" s="264"/>
      <c r="T1274" s="265"/>
      <c r="U1274" s="14"/>
      <c r="V1274" s="14"/>
      <c r="W1274" s="14"/>
      <c r="X1274" s="14"/>
      <c r="Y1274" s="14"/>
      <c r="Z1274" s="14"/>
      <c r="AA1274" s="14"/>
      <c r="AB1274" s="14"/>
      <c r="AC1274" s="14"/>
      <c r="AD1274" s="14"/>
      <c r="AE1274" s="14"/>
      <c r="AT1274" s="266" t="s">
        <v>250</v>
      </c>
      <c r="AU1274" s="266" t="s">
        <v>84</v>
      </c>
      <c r="AV1274" s="14" t="s">
        <v>84</v>
      </c>
      <c r="AW1274" s="14" t="s">
        <v>31</v>
      </c>
      <c r="AX1274" s="14" t="s">
        <v>75</v>
      </c>
      <c r="AY1274" s="266" t="s">
        <v>239</v>
      </c>
    </row>
    <row r="1275" s="16" customFormat="1">
      <c r="A1275" s="16"/>
      <c r="B1275" s="291"/>
      <c r="C1275" s="292"/>
      <c r="D1275" s="241" t="s">
        <v>250</v>
      </c>
      <c r="E1275" s="293" t="s">
        <v>1</v>
      </c>
      <c r="F1275" s="294" t="s">
        <v>1211</v>
      </c>
      <c r="G1275" s="292"/>
      <c r="H1275" s="295">
        <v>2</v>
      </c>
      <c r="I1275" s="296"/>
      <c r="J1275" s="292"/>
      <c r="K1275" s="292"/>
      <c r="L1275" s="297"/>
      <c r="M1275" s="298"/>
      <c r="N1275" s="299"/>
      <c r="O1275" s="299"/>
      <c r="P1275" s="299"/>
      <c r="Q1275" s="299"/>
      <c r="R1275" s="299"/>
      <c r="S1275" s="299"/>
      <c r="T1275" s="300"/>
      <c r="U1275" s="16"/>
      <c r="V1275" s="16"/>
      <c r="W1275" s="16"/>
      <c r="X1275" s="16"/>
      <c r="Y1275" s="16"/>
      <c r="Z1275" s="16"/>
      <c r="AA1275" s="16"/>
      <c r="AB1275" s="16"/>
      <c r="AC1275" s="16"/>
      <c r="AD1275" s="16"/>
      <c r="AE1275" s="16"/>
      <c r="AT1275" s="301" t="s">
        <v>250</v>
      </c>
      <c r="AU1275" s="301" t="s">
        <v>84</v>
      </c>
      <c r="AV1275" s="16" t="s">
        <v>107</v>
      </c>
      <c r="AW1275" s="16" t="s">
        <v>31</v>
      </c>
      <c r="AX1275" s="16" t="s">
        <v>75</v>
      </c>
      <c r="AY1275" s="301" t="s">
        <v>239</v>
      </c>
    </row>
    <row r="1276" s="13" customFormat="1">
      <c r="A1276" s="13"/>
      <c r="B1276" s="246"/>
      <c r="C1276" s="247"/>
      <c r="D1276" s="241" t="s">
        <v>250</v>
      </c>
      <c r="E1276" s="248" t="s">
        <v>1</v>
      </c>
      <c r="F1276" s="249" t="s">
        <v>4446</v>
      </c>
      <c r="G1276" s="247"/>
      <c r="H1276" s="248" t="s">
        <v>1</v>
      </c>
      <c r="I1276" s="250"/>
      <c r="J1276" s="247"/>
      <c r="K1276" s="247"/>
      <c r="L1276" s="251"/>
      <c r="M1276" s="252"/>
      <c r="N1276" s="253"/>
      <c r="O1276" s="253"/>
      <c r="P1276" s="253"/>
      <c r="Q1276" s="253"/>
      <c r="R1276" s="253"/>
      <c r="S1276" s="253"/>
      <c r="T1276" s="254"/>
      <c r="U1276" s="13"/>
      <c r="V1276" s="13"/>
      <c r="W1276" s="13"/>
      <c r="X1276" s="13"/>
      <c r="Y1276" s="13"/>
      <c r="Z1276" s="13"/>
      <c r="AA1276" s="13"/>
      <c r="AB1276" s="13"/>
      <c r="AC1276" s="13"/>
      <c r="AD1276" s="13"/>
      <c r="AE1276" s="13"/>
      <c r="AT1276" s="255" t="s">
        <v>250</v>
      </c>
      <c r="AU1276" s="255" t="s">
        <v>84</v>
      </c>
      <c r="AV1276" s="13" t="s">
        <v>82</v>
      </c>
      <c r="AW1276" s="13" t="s">
        <v>31</v>
      </c>
      <c r="AX1276" s="13" t="s">
        <v>75</v>
      </c>
      <c r="AY1276" s="255" t="s">
        <v>239</v>
      </c>
    </row>
    <row r="1277" s="14" customFormat="1">
      <c r="A1277" s="14"/>
      <c r="B1277" s="256"/>
      <c r="C1277" s="257"/>
      <c r="D1277" s="241" t="s">
        <v>250</v>
      </c>
      <c r="E1277" s="258" t="s">
        <v>1</v>
      </c>
      <c r="F1277" s="259" t="s">
        <v>4999</v>
      </c>
      <c r="G1277" s="257"/>
      <c r="H1277" s="260">
        <v>1</v>
      </c>
      <c r="I1277" s="261"/>
      <c r="J1277" s="257"/>
      <c r="K1277" s="257"/>
      <c r="L1277" s="262"/>
      <c r="M1277" s="263"/>
      <c r="N1277" s="264"/>
      <c r="O1277" s="264"/>
      <c r="P1277" s="264"/>
      <c r="Q1277" s="264"/>
      <c r="R1277" s="264"/>
      <c r="S1277" s="264"/>
      <c r="T1277" s="265"/>
      <c r="U1277" s="14"/>
      <c r="V1277" s="14"/>
      <c r="W1277" s="14"/>
      <c r="X1277" s="14"/>
      <c r="Y1277" s="14"/>
      <c r="Z1277" s="14"/>
      <c r="AA1277" s="14"/>
      <c r="AB1277" s="14"/>
      <c r="AC1277" s="14"/>
      <c r="AD1277" s="14"/>
      <c r="AE1277" s="14"/>
      <c r="AT1277" s="266" t="s">
        <v>250</v>
      </c>
      <c r="AU1277" s="266" t="s">
        <v>84</v>
      </c>
      <c r="AV1277" s="14" t="s">
        <v>84</v>
      </c>
      <c r="AW1277" s="14" t="s">
        <v>31</v>
      </c>
      <c r="AX1277" s="14" t="s">
        <v>75</v>
      </c>
      <c r="AY1277" s="266" t="s">
        <v>239</v>
      </c>
    </row>
    <row r="1278" s="14" customFormat="1">
      <c r="A1278" s="14"/>
      <c r="B1278" s="256"/>
      <c r="C1278" s="257"/>
      <c r="D1278" s="241" t="s">
        <v>250</v>
      </c>
      <c r="E1278" s="258" t="s">
        <v>1</v>
      </c>
      <c r="F1278" s="259" t="s">
        <v>5194</v>
      </c>
      <c r="G1278" s="257"/>
      <c r="H1278" s="260">
        <v>1</v>
      </c>
      <c r="I1278" s="261"/>
      <c r="J1278" s="257"/>
      <c r="K1278" s="257"/>
      <c r="L1278" s="262"/>
      <c r="M1278" s="263"/>
      <c r="N1278" s="264"/>
      <c r="O1278" s="264"/>
      <c r="P1278" s="264"/>
      <c r="Q1278" s="264"/>
      <c r="R1278" s="264"/>
      <c r="S1278" s="264"/>
      <c r="T1278" s="265"/>
      <c r="U1278" s="14"/>
      <c r="V1278" s="14"/>
      <c r="W1278" s="14"/>
      <c r="X1278" s="14"/>
      <c r="Y1278" s="14"/>
      <c r="Z1278" s="14"/>
      <c r="AA1278" s="14"/>
      <c r="AB1278" s="14"/>
      <c r="AC1278" s="14"/>
      <c r="AD1278" s="14"/>
      <c r="AE1278" s="14"/>
      <c r="AT1278" s="266" t="s">
        <v>250</v>
      </c>
      <c r="AU1278" s="266" t="s">
        <v>84</v>
      </c>
      <c r="AV1278" s="14" t="s">
        <v>84</v>
      </c>
      <c r="AW1278" s="14" t="s">
        <v>31</v>
      </c>
      <c r="AX1278" s="14" t="s">
        <v>75</v>
      </c>
      <c r="AY1278" s="266" t="s">
        <v>239</v>
      </c>
    </row>
    <row r="1279" s="14" customFormat="1">
      <c r="A1279" s="14"/>
      <c r="B1279" s="256"/>
      <c r="C1279" s="257"/>
      <c r="D1279" s="241" t="s">
        <v>250</v>
      </c>
      <c r="E1279" s="258" t="s">
        <v>1</v>
      </c>
      <c r="F1279" s="259" t="s">
        <v>5200</v>
      </c>
      <c r="G1279" s="257"/>
      <c r="H1279" s="260">
        <v>1</v>
      </c>
      <c r="I1279" s="261"/>
      <c r="J1279" s="257"/>
      <c r="K1279" s="257"/>
      <c r="L1279" s="262"/>
      <c r="M1279" s="263"/>
      <c r="N1279" s="264"/>
      <c r="O1279" s="264"/>
      <c r="P1279" s="264"/>
      <c r="Q1279" s="264"/>
      <c r="R1279" s="264"/>
      <c r="S1279" s="264"/>
      <c r="T1279" s="265"/>
      <c r="U1279" s="14"/>
      <c r="V1279" s="14"/>
      <c r="W1279" s="14"/>
      <c r="X1279" s="14"/>
      <c r="Y1279" s="14"/>
      <c r="Z1279" s="14"/>
      <c r="AA1279" s="14"/>
      <c r="AB1279" s="14"/>
      <c r="AC1279" s="14"/>
      <c r="AD1279" s="14"/>
      <c r="AE1279" s="14"/>
      <c r="AT1279" s="266" t="s">
        <v>250</v>
      </c>
      <c r="AU1279" s="266" t="s">
        <v>84</v>
      </c>
      <c r="AV1279" s="14" t="s">
        <v>84</v>
      </c>
      <c r="AW1279" s="14" t="s">
        <v>31</v>
      </c>
      <c r="AX1279" s="14" t="s">
        <v>75</v>
      </c>
      <c r="AY1279" s="266" t="s">
        <v>239</v>
      </c>
    </row>
    <row r="1280" s="16" customFormat="1">
      <c r="A1280" s="16"/>
      <c r="B1280" s="291"/>
      <c r="C1280" s="292"/>
      <c r="D1280" s="241" t="s">
        <v>250</v>
      </c>
      <c r="E1280" s="293" t="s">
        <v>1</v>
      </c>
      <c r="F1280" s="294" t="s">
        <v>1211</v>
      </c>
      <c r="G1280" s="292"/>
      <c r="H1280" s="295">
        <v>3</v>
      </c>
      <c r="I1280" s="296"/>
      <c r="J1280" s="292"/>
      <c r="K1280" s="292"/>
      <c r="L1280" s="297"/>
      <c r="M1280" s="298"/>
      <c r="N1280" s="299"/>
      <c r="O1280" s="299"/>
      <c r="P1280" s="299"/>
      <c r="Q1280" s="299"/>
      <c r="R1280" s="299"/>
      <c r="S1280" s="299"/>
      <c r="T1280" s="300"/>
      <c r="U1280" s="16"/>
      <c r="V1280" s="16"/>
      <c r="W1280" s="16"/>
      <c r="X1280" s="16"/>
      <c r="Y1280" s="16"/>
      <c r="Z1280" s="16"/>
      <c r="AA1280" s="16"/>
      <c r="AB1280" s="16"/>
      <c r="AC1280" s="16"/>
      <c r="AD1280" s="16"/>
      <c r="AE1280" s="16"/>
      <c r="AT1280" s="301" t="s">
        <v>250</v>
      </c>
      <c r="AU1280" s="301" t="s">
        <v>84</v>
      </c>
      <c r="AV1280" s="16" t="s">
        <v>107</v>
      </c>
      <c r="AW1280" s="16" t="s">
        <v>31</v>
      </c>
      <c r="AX1280" s="16" t="s">
        <v>75</v>
      </c>
      <c r="AY1280" s="301" t="s">
        <v>239</v>
      </c>
    </row>
    <row r="1281" s="13" customFormat="1">
      <c r="A1281" s="13"/>
      <c r="B1281" s="246"/>
      <c r="C1281" s="247"/>
      <c r="D1281" s="241" t="s">
        <v>250</v>
      </c>
      <c r="E1281" s="248" t="s">
        <v>1</v>
      </c>
      <c r="F1281" s="249" t="s">
        <v>4976</v>
      </c>
      <c r="G1281" s="247"/>
      <c r="H1281" s="248" t="s">
        <v>1</v>
      </c>
      <c r="I1281" s="250"/>
      <c r="J1281" s="247"/>
      <c r="K1281" s="247"/>
      <c r="L1281" s="251"/>
      <c r="M1281" s="252"/>
      <c r="N1281" s="253"/>
      <c r="O1281" s="253"/>
      <c r="P1281" s="253"/>
      <c r="Q1281" s="253"/>
      <c r="R1281" s="253"/>
      <c r="S1281" s="253"/>
      <c r="T1281" s="254"/>
      <c r="U1281" s="13"/>
      <c r="V1281" s="13"/>
      <c r="W1281" s="13"/>
      <c r="X1281" s="13"/>
      <c r="Y1281" s="13"/>
      <c r="Z1281" s="13"/>
      <c r="AA1281" s="13"/>
      <c r="AB1281" s="13"/>
      <c r="AC1281" s="13"/>
      <c r="AD1281" s="13"/>
      <c r="AE1281" s="13"/>
      <c r="AT1281" s="255" t="s">
        <v>250</v>
      </c>
      <c r="AU1281" s="255" t="s">
        <v>84</v>
      </c>
      <c r="AV1281" s="13" t="s">
        <v>82</v>
      </c>
      <c r="AW1281" s="13" t="s">
        <v>31</v>
      </c>
      <c r="AX1281" s="13" t="s">
        <v>75</v>
      </c>
      <c r="AY1281" s="255" t="s">
        <v>239</v>
      </c>
    </row>
    <row r="1282" s="14" customFormat="1">
      <c r="A1282" s="14"/>
      <c r="B1282" s="256"/>
      <c r="C1282" s="257"/>
      <c r="D1282" s="241" t="s">
        <v>250</v>
      </c>
      <c r="E1282" s="258" t="s">
        <v>1</v>
      </c>
      <c r="F1282" s="259" t="s">
        <v>5201</v>
      </c>
      <c r="G1282" s="257"/>
      <c r="H1282" s="260">
        <v>1</v>
      </c>
      <c r="I1282" s="261"/>
      <c r="J1282" s="257"/>
      <c r="K1282" s="257"/>
      <c r="L1282" s="262"/>
      <c r="M1282" s="263"/>
      <c r="N1282" s="264"/>
      <c r="O1282" s="264"/>
      <c r="P1282" s="264"/>
      <c r="Q1282" s="264"/>
      <c r="R1282" s="264"/>
      <c r="S1282" s="264"/>
      <c r="T1282" s="265"/>
      <c r="U1282" s="14"/>
      <c r="V1282" s="14"/>
      <c r="W1282" s="14"/>
      <c r="X1282" s="14"/>
      <c r="Y1282" s="14"/>
      <c r="Z1282" s="14"/>
      <c r="AA1282" s="14"/>
      <c r="AB1282" s="14"/>
      <c r="AC1282" s="14"/>
      <c r="AD1282" s="14"/>
      <c r="AE1282" s="14"/>
      <c r="AT1282" s="266" t="s">
        <v>250</v>
      </c>
      <c r="AU1282" s="266" t="s">
        <v>84</v>
      </c>
      <c r="AV1282" s="14" t="s">
        <v>84</v>
      </c>
      <c r="AW1282" s="14" t="s">
        <v>31</v>
      </c>
      <c r="AX1282" s="14" t="s">
        <v>75</v>
      </c>
      <c r="AY1282" s="266" t="s">
        <v>239</v>
      </c>
    </row>
    <row r="1283" s="16" customFormat="1">
      <c r="A1283" s="16"/>
      <c r="B1283" s="291"/>
      <c r="C1283" s="292"/>
      <c r="D1283" s="241" t="s">
        <v>250</v>
      </c>
      <c r="E1283" s="293" t="s">
        <v>1</v>
      </c>
      <c r="F1283" s="294" t="s">
        <v>1211</v>
      </c>
      <c r="G1283" s="292"/>
      <c r="H1283" s="295">
        <v>1</v>
      </c>
      <c r="I1283" s="296"/>
      <c r="J1283" s="292"/>
      <c r="K1283" s="292"/>
      <c r="L1283" s="297"/>
      <c r="M1283" s="298"/>
      <c r="N1283" s="299"/>
      <c r="O1283" s="299"/>
      <c r="P1283" s="299"/>
      <c r="Q1283" s="299"/>
      <c r="R1283" s="299"/>
      <c r="S1283" s="299"/>
      <c r="T1283" s="300"/>
      <c r="U1283" s="16"/>
      <c r="V1283" s="16"/>
      <c r="W1283" s="16"/>
      <c r="X1283" s="16"/>
      <c r="Y1283" s="16"/>
      <c r="Z1283" s="16"/>
      <c r="AA1283" s="16"/>
      <c r="AB1283" s="16"/>
      <c r="AC1283" s="16"/>
      <c r="AD1283" s="16"/>
      <c r="AE1283" s="16"/>
      <c r="AT1283" s="301" t="s">
        <v>250</v>
      </c>
      <c r="AU1283" s="301" t="s">
        <v>84</v>
      </c>
      <c r="AV1283" s="16" t="s">
        <v>107</v>
      </c>
      <c r="AW1283" s="16" t="s">
        <v>31</v>
      </c>
      <c r="AX1283" s="16" t="s">
        <v>75</v>
      </c>
      <c r="AY1283" s="301" t="s">
        <v>239</v>
      </c>
    </row>
    <row r="1284" s="14" customFormat="1">
      <c r="A1284" s="14"/>
      <c r="B1284" s="256"/>
      <c r="C1284" s="257"/>
      <c r="D1284" s="241" t="s">
        <v>250</v>
      </c>
      <c r="E1284" s="258" t="s">
        <v>1</v>
      </c>
      <c r="F1284" s="259" t="s">
        <v>5195</v>
      </c>
      <c r="G1284" s="257"/>
      <c r="H1284" s="260">
        <v>1</v>
      </c>
      <c r="I1284" s="261"/>
      <c r="J1284" s="257"/>
      <c r="K1284" s="257"/>
      <c r="L1284" s="262"/>
      <c r="M1284" s="263"/>
      <c r="N1284" s="264"/>
      <c r="O1284" s="264"/>
      <c r="P1284" s="264"/>
      <c r="Q1284" s="264"/>
      <c r="R1284" s="264"/>
      <c r="S1284" s="264"/>
      <c r="T1284" s="265"/>
      <c r="U1284" s="14"/>
      <c r="V1284" s="14"/>
      <c r="W1284" s="14"/>
      <c r="X1284" s="14"/>
      <c r="Y1284" s="14"/>
      <c r="Z1284" s="14"/>
      <c r="AA1284" s="14"/>
      <c r="AB1284" s="14"/>
      <c r="AC1284" s="14"/>
      <c r="AD1284" s="14"/>
      <c r="AE1284" s="14"/>
      <c r="AT1284" s="266" t="s">
        <v>250</v>
      </c>
      <c r="AU1284" s="266" t="s">
        <v>84</v>
      </c>
      <c r="AV1284" s="14" t="s">
        <v>84</v>
      </c>
      <c r="AW1284" s="14" t="s">
        <v>31</v>
      </c>
      <c r="AX1284" s="14" t="s">
        <v>75</v>
      </c>
      <c r="AY1284" s="266" t="s">
        <v>239</v>
      </c>
    </row>
    <row r="1285" s="16" customFormat="1">
      <c r="A1285" s="16"/>
      <c r="B1285" s="291"/>
      <c r="C1285" s="292"/>
      <c r="D1285" s="241" t="s">
        <v>250</v>
      </c>
      <c r="E1285" s="293" t="s">
        <v>1</v>
      </c>
      <c r="F1285" s="294" t="s">
        <v>1211</v>
      </c>
      <c r="G1285" s="292"/>
      <c r="H1285" s="295">
        <v>1</v>
      </c>
      <c r="I1285" s="296"/>
      <c r="J1285" s="292"/>
      <c r="K1285" s="292"/>
      <c r="L1285" s="297"/>
      <c r="M1285" s="298"/>
      <c r="N1285" s="299"/>
      <c r="O1285" s="299"/>
      <c r="P1285" s="299"/>
      <c r="Q1285" s="299"/>
      <c r="R1285" s="299"/>
      <c r="S1285" s="299"/>
      <c r="T1285" s="300"/>
      <c r="U1285" s="16"/>
      <c r="V1285" s="16"/>
      <c r="W1285" s="16"/>
      <c r="X1285" s="16"/>
      <c r="Y1285" s="16"/>
      <c r="Z1285" s="16"/>
      <c r="AA1285" s="16"/>
      <c r="AB1285" s="16"/>
      <c r="AC1285" s="16"/>
      <c r="AD1285" s="16"/>
      <c r="AE1285" s="16"/>
      <c r="AT1285" s="301" t="s">
        <v>250</v>
      </c>
      <c r="AU1285" s="301" t="s">
        <v>84</v>
      </c>
      <c r="AV1285" s="16" t="s">
        <v>107</v>
      </c>
      <c r="AW1285" s="16" t="s">
        <v>31</v>
      </c>
      <c r="AX1285" s="16" t="s">
        <v>75</v>
      </c>
      <c r="AY1285" s="301" t="s">
        <v>239</v>
      </c>
    </row>
    <row r="1286" s="15" customFormat="1">
      <c r="A1286" s="15"/>
      <c r="B1286" s="267"/>
      <c r="C1286" s="268"/>
      <c r="D1286" s="241" t="s">
        <v>250</v>
      </c>
      <c r="E1286" s="269" t="s">
        <v>1</v>
      </c>
      <c r="F1286" s="270" t="s">
        <v>277</v>
      </c>
      <c r="G1286" s="268"/>
      <c r="H1286" s="271">
        <v>8</v>
      </c>
      <c r="I1286" s="272"/>
      <c r="J1286" s="268"/>
      <c r="K1286" s="268"/>
      <c r="L1286" s="273"/>
      <c r="M1286" s="274"/>
      <c r="N1286" s="275"/>
      <c r="O1286" s="275"/>
      <c r="P1286" s="275"/>
      <c r="Q1286" s="275"/>
      <c r="R1286" s="275"/>
      <c r="S1286" s="275"/>
      <c r="T1286" s="276"/>
      <c r="U1286" s="15"/>
      <c r="V1286" s="15"/>
      <c r="W1286" s="15"/>
      <c r="X1286" s="15"/>
      <c r="Y1286" s="15"/>
      <c r="Z1286" s="15"/>
      <c r="AA1286" s="15"/>
      <c r="AB1286" s="15"/>
      <c r="AC1286" s="15"/>
      <c r="AD1286" s="15"/>
      <c r="AE1286" s="15"/>
      <c r="AT1286" s="277" t="s">
        <v>250</v>
      </c>
      <c r="AU1286" s="277" t="s">
        <v>84</v>
      </c>
      <c r="AV1286" s="15" t="s">
        <v>246</v>
      </c>
      <c r="AW1286" s="15" t="s">
        <v>31</v>
      </c>
      <c r="AX1286" s="15" t="s">
        <v>82</v>
      </c>
      <c r="AY1286" s="277" t="s">
        <v>239</v>
      </c>
    </row>
    <row r="1287" s="2" customFormat="1" ht="24.15" customHeight="1">
      <c r="A1287" s="39"/>
      <c r="B1287" s="40"/>
      <c r="C1287" s="228" t="s">
        <v>2181</v>
      </c>
      <c r="D1287" s="228" t="s">
        <v>241</v>
      </c>
      <c r="E1287" s="229" t="s">
        <v>5210</v>
      </c>
      <c r="F1287" s="230" t="s">
        <v>5211</v>
      </c>
      <c r="G1287" s="231" t="s">
        <v>523</v>
      </c>
      <c r="H1287" s="232">
        <v>3</v>
      </c>
      <c r="I1287" s="233"/>
      <c r="J1287" s="234">
        <f>ROUND(I1287*H1287,2)</f>
        <v>0</v>
      </c>
      <c r="K1287" s="230" t="s">
        <v>1</v>
      </c>
      <c r="L1287" s="45"/>
      <c r="M1287" s="235" t="s">
        <v>1</v>
      </c>
      <c r="N1287" s="236" t="s">
        <v>40</v>
      </c>
      <c r="O1287" s="92"/>
      <c r="P1287" s="237">
        <f>O1287*H1287</f>
        <v>0</v>
      </c>
      <c r="Q1287" s="237">
        <v>0</v>
      </c>
      <c r="R1287" s="237">
        <f>Q1287*H1287</f>
        <v>0</v>
      </c>
      <c r="S1287" s="237">
        <v>0</v>
      </c>
      <c r="T1287" s="238">
        <f>S1287*H1287</f>
        <v>0</v>
      </c>
      <c r="U1287" s="39"/>
      <c r="V1287" s="39"/>
      <c r="W1287" s="39"/>
      <c r="X1287" s="39"/>
      <c r="Y1287" s="39"/>
      <c r="Z1287" s="39"/>
      <c r="AA1287" s="39"/>
      <c r="AB1287" s="39"/>
      <c r="AC1287" s="39"/>
      <c r="AD1287" s="39"/>
      <c r="AE1287" s="39"/>
      <c r="AR1287" s="239" t="s">
        <v>246</v>
      </c>
      <c r="AT1287" s="239" t="s">
        <v>241</v>
      </c>
      <c r="AU1287" s="239" t="s">
        <v>84</v>
      </c>
      <c r="AY1287" s="18" t="s">
        <v>239</v>
      </c>
      <c r="BE1287" s="240">
        <f>IF(N1287="základní",J1287,0)</f>
        <v>0</v>
      </c>
      <c r="BF1287" s="240">
        <f>IF(N1287="snížená",J1287,0)</f>
        <v>0</v>
      </c>
      <c r="BG1287" s="240">
        <f>IF(N1287="zákl. přenesená",J1287,0)</f>
        <v>0</v>
      </c>
      <c r="BH1287" s="240">
        <f>IF(N1287="sníž. přenesená",J1287,0)</f>
        <v>0</v>
      </c>
      <c r="BI1287" s="240">
        <f>IF(N1287="nulová",J1287,0)</f>
        <v>0</v>
      </c>
      <c r="BJ1287" s="18" t="s">
        <v>82</v>
      </c>
      <c r="BK1287" s="240">
        <f>ROUND(I1287*H1287,2)</f>
        <v>0</v>
      </c>
      <c r="BL1287" s="18" t="s">
        <v>246</v>
      </c>
      <c r="BM1287" s="239" t="s">
        <v>5212</v>
      </c>
    </row>
    <row r="1288" s="2" customFormat="1">
      <c r="A1288" s="39"/>
      <c r="B1288" s="40"/>
      <c r="C1288" s="41"/>
      <c r="D1288" s="241" t="s">
        <v>248</v>
      </c>
      <c r="E1288" s="41"/>
      <c r="F1288" s="242" t="s">
        <v>5211</v>
      </c>
      <c r="G1288" s="41"/>
      <c r="H1288" s="41"/>
      <c r="I1288" s="243"/>
      <c r="J1288" s="41"/>
      <c r="K1288" s="41"/>
      <c r="L1288" s="45"/>
      <c r="M1288" s="244"/>
      <c r="N1288" s="245"/>
      <c r="O1288" s="92"/>
      <c r="P1288" s="92"/>
      <c r="Q1288" s="92"/>
      <c r="R1288" s="92"/>
      <c r="S1288" s="92"/>
      <c r="T1288" s="93"/>
      <c r="U1288" s="39"/>
      <c r="V1288" s="39"/>
      <c r="W1288" s="39"/>
      <c r="X1288" s="39"/>
      <c r="Y1288" s="39"/>
      <c r="Z1288" s="39"/>
      <c r="AA1288" s="39"/>
      <c r="AB1288" s="39"/>
      <c r="AC1288" s="39"/>
      <c r="AD1288" s="39"/>
      <c r="AE1288" s="39"/>
      <c r="AT1288" s="18" t="s">
        <v>248</v>
      </c>
      <c r="AU1288" s="18" t="s">
        <v>84</v>
      </c>
    </row>
    <row r="1289" s="14" customFormat="1">
      <c r="A1289" s="14"/>
      <c r="B1289" s="256"/>
      <c r="C1289" s="257"/>
      <c r="D1289" s="241" t="s">
        <v>250</v>
      </c>
      <c r="E1289" s="258" t="s">
        <v>1</v>
      </c>
      <c r="F1289" s="259" t="s">
        <v>5158</v>
      </c>
      <c r="G1289" s="257"/>
      <c r="H1289" s="260">
        <v>1</v>
      </c>
      <c r="I1289" s="261"/>
      <c r="J1289" s="257"/>
      <c r="K1289" s="257"/>
      <c r="L1289" s="262"/>
      <c r="M1289" s="263"/>
      <c r="N1289" s="264"/>
      <c r="O1289" s="264"/>
      <c r="P1289" s="264"/>
      <c r="Q1289" s="264"/>
      <c r="R1289" s="264"/>
      <c r="S1289" s="264"/>
      <c r="T1289" s="265"/>
      <c r="U1289" s="14"/>
      <c r="V1289" s="14"/>
      <c r="W1289" s="14"/>
      <c r="X1289" s="14"/>
      <c r="Y1289" s="14"/>
      <c r="Z1289" s="14"/>
      <c r="AA1289" s="14"/>
      <c r="AB1289" s="14"/>
      <c r="AC1289" s="14"/>
      <c r="AD1289" s="14"/>
      <c r="AE1289" s="14"/>
      <c r="AT1289" s="266" t="s">
        <v>250</v>
      </c>
      <c r="AU1289" s="266" t="s">
        <v>84</v>
      </c>
      <c r="AV1289" s="14" t="s">
        <v>84</v>
      </c>
      <c r="AW1289" s="14" t="s">
        <v>31</v>
      </c>
      <c r="AX1289" s="14" t="s">
        <v>75</v>
      </c>
      <c r="AY1289" s="266" t="s">
        <v>239</v>
      </c>
    </row>
    <row r="1290" s="14" customFormat="1">
      <c r="A1290" s="14"/>
      <c r="B1290" s="256"/>
      <c r="C1290" s="257"/>
      <c r="D1290" s="241" t="s">
        <v>250</v>
      </c>
      <c r="E1290" s="258" t="s">
        <v>1</v>
      </c>
      <c r="F1290" s="259" t="s">
        <v>5159</v>
      </c>
      <c r="G1290" s="257"/>
      <c r="H1290" s="260">
        <v>1</v>
      </c>
      <c r="I1290" s="261"/>
      <c r="J1290" s="257"/>
      <c r="K1290" s="257"/>
      <c r="L1290" s="262"/>
      <c r="M1290" s="263"/>
      <c r="N1290" s="264"/>
      <c r="O1290" s="264"/>
      <c r="P1290" s="264"/>
      <c r="Q1290" s="264"/>
      <c r="R1290" s="264"/>
      <c r="S1290" s="264"/>
      <c r="T1290" s="265"/>
      <c r="U1290" s="14"/>
      <c r="V1290" s="14"/>
      <c r="W1290" s="14"/>
      <c r="X1290" s="14"/>
      <c r="Y1290" s="14"/>
      <c r="Z1290" s="14"/>
      <c r="AA1290" s="14"/>
      <c r="AB1290" s="14"/>
      <c r="AC1290" s="14"/>
      <c r="AD1290" s="14"/>
      <c r="AE1290" s="14"/>
      <c r="AT1290" s="266" t="s">
        <v>250</v>
      </c>
      <c r="AU1290" s="266" t="s">
        <v>84</v>
      </c>
      <c r="AV1290" s="14" t="s">
        <v>84</v>
      </c>
      <c r="AW1290" s="14" t="s">
        <v>31</v>
      </c>
      <c r="AX1290" s="14" t="s">
        <v>75</v>
      </c>
      <c r="AY1290" s="266" t="s">
        <v>239</v>
      </c>
    </row>
    <row r="1291" s="14" customFormat="1">
      <c r="A1291" s="14"/>
      <c r="B1291" s="256"/>
      <c r="C1291" s="257"/>
      <c r="D1291" s="241" t="s">
        <v>250</v>
      </c>
      <c r="E1291" s="258" t="s">
        <v>1</v>
      </c>
      <c r="F1291" s="259" t="s">
        <v>5160</v>
      </c>
      <c r="G1291" s="257"/>
      <c r="H1291" s="260">
        <v>1</v>
      </c>
      <c r="I1291" s="261"/>
      <c r="J1291" s="257"/>
      <c r="K1291" s="257"/>
      <c r="L1291" s="262"/>
      <c r="M1291" s="263"/>
      <c r="N1291" s="264"/>
      <c r="O1291" s="264"/>
      <c r="P1291" s="264"/>
      <c r="Q1291" s="264"/>
      <c r="R1291" s="264"/>
      <c r="S1291" s="264"/>
      <c r="T1291" s="265"/>
      <c r="U1291" s="14"/>
      <c r="V1291" s="14"/>
      <c r="W1291" s="14"/>
      <c r="X1291" s="14"/>
      <c r="Y1291" s="14"/>
      <c r="Z1291" s="14"/>
      <c r="AA1291" s="14"/>
      <c r="AB1291" s="14"/>
      <c r="AC1291" s="14"/>
      <c r="AD1291" s="14"/>
      <c r="AE1291" s="14"/>
      <c r="AT1291" s="266" t="s">
        <v>250</v>
      </c>
      <c r="AU1291" s="266" t="s">
        <v>84</v>
      </c>
      <c r="AV1291" s="14" t="s">
        <v>84</v>
      </c>
      <c r="AW1291" s="14" t="s">
        <v>31</v>
      </c>
      <c r="AX1291" s="14" t="s">
        <v>75</v>
      </c>
      <c r="AY1291" s="266" t="s">
        <v>239</v>
      </c>
    </row>
    <row r="1292" s="15" customFormat="1">
      <c r="A1292" s="15"/>
      <c r="B1292" s="267"/>
      <c r="C1292" s="268"/>
      <c r="D1292" s="241" t="s">
        <v>250</v>
      </c>
      <c r="E1292" s="269" t="s">
        <v>1</v>
      </c>
      <c r="F1292" s="270" t="s">
        <v>277</v>
      </c>
      <c r="G1292" s="268"/>
      <c r="H1292" s="271">
        <v>3</v>
      </c>
      <c r="I1292" s="272"/>
      <c r="J1292" s="268"/>
      <c r="K1292" s="268"/>
      <c r="L1292" s="273"/>
      <c r="M1292" s="274"/>
      <c r="N1292" s="275"/>
      <c r="O1292" s="275"/>
      <c r="P1292" s="275"/>
      <c r="Q1292" s="275"/>
      <c r="R1292" s="275"/>
      <c r="S1292" s="275"/>
      <c r="T1292" s="276"/>
      <c r="U1292" s="15"/>
      <c r="V1292" s="15"/>
      <c r="W1292" s="15"/>
      <c r="X1292" s="15"/>
      <c r="Y1292" s="15"/>
      <c r="Z1292" s="15"/>
      <c r="AA1292" s="15"/>
      <c r="AB1292" s="15"/>
      <c r="AC1292" s="15"/>
      <c r="AD1292" s="15"/>
      <c r="AE1292" s="15"/>
      <c r="AT1292" s="277" t="s">
        <v>250</v>
      </c>
      <c r="AU1292" s="277" t="s">
        <v>84</v>
      </c>
      <c r="AV1292" s="15" t="s">
        <v>246</v>
      </c>
      <c r="AW1292" s="15" t="s">
        <v>31</v>
      </c>
      <c r="AX1292" s="15" t="s">
        <v>82</v>
      </c>
      <c r="AY1292" s="277" t="s">
        <v>239</v>
      </c>
    </row>
    <row r="1293" s="2" customFormat="1" ht="24.15" customHeight="1">
      <c r="A1293" s="39"/>
      <c r="B1293" s="40"/>
      <c r="C1293" s="302" t="s">
        <v>2189</v>
      </c>
      <c r="D1293" s="302" t="s">
        <v>1240</v>
      </c>
      <c r="E1293" s="303" t="s">
        <v>5213</v>
      </c>
      <c r="F1293" s="304" t="s">
        <v>5214</v>
      </c>
      <c r="G1293" s="305" t="s">
        <v>523</v>
      </c>
      <c r="H1293" s="306">
        <v>3</v>
      </c>
      <c r="I1293" s="307"/>
      <c r="J1293" s="308">
        <f>ROUND(I1293*H1293,2)</f>
        <v>0</v>
      </c>
      <c r="K1293" s="304" t="s">
        <v>1</v>
      </c>
      <c r="L1293" s="309"/>
      <c r="M1293" s="310" t="s">
        <v>1</v>
      </c>
      <c r="N1293" s="311" t="s">
        <v>40</v>
      </c>
      <c r="O1293" s="92"/>
      <c r="P1293" s="237">
        <f>O1293*H1293</f>
        <v>0</v>
      </c>
      <c r="Q1293" s="237">
        <v>0.045999999999999999</v>
      </c>
      <c r="R1293" s="237">
        <f>Q1293*H1293</f>
        <v>0.13800000000000001</v>
      </c>
      <c r="S1293" s="237">
        <v>0</v>
      </c>
      <c r="T1293" s="238">
        <f>S1293*H1293</f>
        <v>0</v>
      </c>
      <c r="U1293" s="39"/>
      <c r="V1293" s="39"/>
      <c r="W1293" s="39"/>
      <c r="X1293" s="39"/>
      <c r="Y1293" s="39"/>
      <c r="Z1293" s="39"/>
      <c r="AA1293" s="39"/>
      <c r="AB1293" s="39"/>
      <c r="AC1293" s="39"/>
      <c r="AD1293" s="39"/>
      <c r="AE1293" s="39"/>
      <c r="AR1293" s="239" t="s">
        <v>299</v>
      </c>
      <c r="AT1293" s="239" t="s">
        <v>1240</v>
      </c>
      <c r="AU1293" s="239" t="s">
        <v>84</v>
      </c>
      <c r="AY1293" s="18" t="s">
        <v>239</v>
      </c>
      <c r="BE1293" s="240">
        <f>IF(N1293="základní",J1293,0)</f>
        <v>0</v>
      </c>
      <c r="BF1293" s="240">
        <f>IF(N1293="snížená",J1293,0)</f>
        <v>0</v>
      </c>
      <c r="BG1293" s="240">
        <f>IF(N1293="zákl. přenesená",J1293,0)</f>
        <v>0</v>
      </c>
      <c r="BH1293" s="240">
        <f>IF(N1293="sníž. přenesená",J1293,0)</f>
        <v>0</v>
      </c>
      <c r="BI1293" s="240">
        <f>IF(N1293="nulová",J1293,0)</f>
        <v>0</v>
      </c>
      <c r="BJ1293" s="18" t="s">
        <v>82</v>
      </c>
      <c r="BK1293" s="240">
        <f>ROUND(I1293*H1293,2)</f>
        <v>0</v>
      </c>
      <c r="BL1293" s="18" t="s">
        <v>246</v>
      </c>
      <c r="BM1293" s="239" t="s">
        <v>5215</v>
      </c>
    </row>
    <row r="1294" s="2" customFormat="1">
      <c r="A1294" s="39"/>
      <c r="B1294" s="40"/>
      <c r="C1294" s="41"/>
      <c r="D1294" s="241" t="s">
        <v>248</v>
      </c>
      <c r="E1294" s="41"/>
      <c r="F1294" s="242" t="s">
        <v>5214</v>
      </c>
      <c r="G1294" s="41"/>
      <c r="H1294" s="41"/>
      <c r="I1294" s="243"/>
      <c r="J1294" s="41"/>
      <c r="K1294" s="41"/>
      <c r="L1294" s="45"/>
      <c r="M1294" s="244"/>
      <c r="N1294" s="245"/>
      <c r="O1294" s="92"/>
      <c r="P1294" s="92"/>
      <c r="Q1294" s="92"/>
      <c r="R1294" s="92"/>
      <c r="S1294" s="92"/>
      <c r="T1294" s="93"/>
      <c r="U1294" s="39"/>
      <c r="V1294" s="39"/>
      <c r="W1294" s="39"/>
      <c r="X1294" s="39"/>
      <c r="Y1294" s="39"/>
      <c r="Z1294" s="39"/>
      <c r="AA1294" s="39"/>
      <c r="AB1294" s="39"/>
      <c r="AC1294" s="39"/>
      <c r="AD1294" s="39"/>
      <c r="AE1294" s="39"/>
      <c r="AT1294" s="18" t="s">
        <v>248</v>
      </c>
      <c r="AU1294" s="18" t="s">
        <v>84</v>
      </c>
    </row>
    <row r="1295" s="2" customFormat="1" ht="33" customHeight="1">
      <c r="A1295" s="39"/>
      <c r="B1295" s="40"/>
      <c r="C1295" s="228" t="s">
        <v>2194</v>
      </c>
      <c r="D1295" s="228" t="s">
        <v>241</v>
      </c>
      <c r="E1295" s="229" t="s">
        <v>5216</v>
      </c>
      <c r="F1295" s="230" t="s">
        <v>5217</v>
      </c>
      <c r="G1295" s="231" t="s">
        <v>523</v>
      </c>
      <c r="H1295" s="232">
        <v>1</v>
      </c>
      <c r="I1295" s="233"/>
      <c r="J1295" s="234">
        <f>ROUND(I1295*H1295,2)</f>
        <v>0</v>
      </c>
      <c r="K1295" s="230" t="s">
        <v>1</v>
      </c>
      <c r="L1295" s="45"/>
      <c r="M1295" s="235" t="s">
        <v>1</v>
      </c>
      <c r="N1295" s="236" t="s">
        <v>40</v>
      </c>
      <c r="O1295" s="92"/>
      <c r="P1295" s="237">
        <f>O1295*H1295</f>
        <v>0</v>
      </c>
      <c r="Q1295" s="237">
        <v>0.74048000000000003</v>
      </c>
      <c r="R1295" s="237">
        <f>Q1295*H1295</f>
        <v>0.74048000000000003</v>
      </c>
      <c r="S1295" s="237">
        <v>0.73999999999999999</v>
      </c>
      <c r="T1295" s="238">
        <f>S1295*H1295</f>
        <v>0.73999999999999999</v>
      </c>
      <c r="U1295" s="39"/>
      <c r="V1295" s="39"/>
      <c r="W1295" s="39"/>
      <c r="X1295" s="39"/>
      <c r="Y1295" s="39"/>
      <c r="Z1295" s="39"/>
      <c r="AA1295" s="39"/>
      <c r="AB1295" s="39"/>
      <c r="AC1295" s="39"/>
      <c r="AD1295" s="39"/>
      <c r="AE1295" s="39"/>
      <c r="AR1295" s="239" t="s">
        <v>246</v>
      </c>
      <c r="AT1295" s="239" t="s">
        <v>241</v>
      </c>
      <c r="AU1295" s="239" t="s">
        <v>84</v>
      </c>
      <c r="AY1295" s="18" t="s">
        <v>239</v>
      </c>
      <c r="BE1295" s="240">
        <f>IF(N1295="základní",J1295,0)</f>
        <v>0</v>
      </c>
      <c r="BF1295" s="240">
        <f>IF(N1295="snížená",J1295,0)</f>
        <v>0</v>
      </c>
      <c r="BG1295" s="240">
        <f>IF(N1295="zákl. přenesená",J1295,0)</f>
        <v>0</v>
      </c>
      <c r="BH1295" s="240">
        <f>IF(N1295="sníž. přenesená",J1295,0)</f>
        <v>0</v>
      </c>
      <c r="BI1295" s="240">
        <f>IF(N1295="nulová",J1295,0)</f>
        <v>0</v>
      </c>
      <c r="BJ1295" s="18" t="s">
        <v>82</v>
      </c>
      <c r="BK1295" s="240">
        <f>ROUND(I1295*H1295,2)</f>
        <v>0</v>
      </c>
      <c r="BL1295" s="18" t="s">
        <v>246</v>
      </c>
      <c r="BM1295" s="239" t="s">
        <v>5218</v>
      </c>
    </row>
    <row r="1296" s="2" customFormat="1">
      <c r="A1296" s="39"/>
      <c r="B1296" s="40"/>
      <c r="C1296" s="41"/>
      <c r="D1296" s="241" t="s">
        <v>248</v>
      </c>
      <c r="E1296" s="41"/>
      <c r="F1296" s="242" t="s">
        <v>5217</v>
      </c>
      <c r="G1296" s="41"/>
      <c r="H1296" s="41"/>
      <c r="I1296" s="243"/>
      <c r="J1296" s="41"/>
      <c r="K1296" s="41"/>
      <c r="L1296" s="45"/>
      <c r="M1296" s="244"/>
      <c r="N1296" s="245"/>
      <c r="O1296" s="92"/>
      <c r="P1296" s="92"/>
      <c r="Q1296" s="92"/>
      <c r="R1296" s="92"/>
      <c r="S1296" s="92"/>
      <c r="T1296" s="93"/>
      <c r="U1296" s="39"/>
      <c r="V1296" s="39"/>
      <c r="W1296" s="39"/>
      <c r="X1296" s="39"/>
      <c r="Y1296" s="39"/>
      <c r="Z1296" s="39"/>
      <c r="AA1296" s="39"/>
      <c r="AB1296" s="39"/>
      <c r="AC1296" s="39"/>
      <c r="AD1296" s="39"/>
      <c r="AE1296" s="39"/>
      <c r="AT1296" s="18" t="s">
        <v>248</v>
      </c>
      <c r="AU1296" s="18" t="s">
        <v>84</v>
      </c>
    </row>
    <row r="1297" s="14" customFormat="1">
      <c r="A1297" s="14"/>
      <c r="B1297" s="256"/>
      <c r="C1297" s="257"/>
      <c r="D1297" s="241" t="s">
        <v>250</v>
      </c>
      <c r="E1297" s="258" t="s">
        <v>1</v>
      </c>
      <c r="F1297" s="259" t="s">
        <v>5219</v>
      </c>
      <c r="G1297" s="257"/>
      <c r="H1297" s="260">
        <v>1</v>
      </c>
      <c r="I1297" s="261"/>
      <c r="J1297" s="257"/>
      <c r="K1297" s="257"/>
      <c r="L1297" s="262"/>
      <c r="M1297" s="263"/>
      <c r="N1297" s="264"/>
      <c r="O1297" s="264"/>
      <c r="P1297" s="264"/>
      <c r="Q1297" s="264"/>
      <c r="R1297" s="264"/>
      <c r="S1297" s="264"/>
      <c r="T1297" s="265"/>
      <c r="U1297" s="14"/>
      <c r="V1297" s="14"/>
      <c r="W1297" s="14"/>
      <c r="X1297" s="14"/>
      <c r="Y1297" s="14"/>
      <c r="Z1297" s="14"/>
      <c r="AA1297" s="14"/>
      <c r="AB1297" s="14"/>
      <c r="AC1297" s="14"/>
      <c r="AD1297" s="14"/>
      <c r="AE1297" s="14"/>
      <c r="AT1297" s="266" t="s">
        <v>250</v>
      </c>
      <c r="AU1297" s="266" t="s">
        <v>84</v>
      </c>
      <c r="AV1297" s="14" t="s">
        <v>84</v>
      </c>
      <c r="AW1297" s="14" t="s">
        <v>31</v>
      </c>
      <c r="AX1297" s="14" t="s">
        <v>75</v>
      </c>
      <c r="AY1297" s="266" t="s">
        <v>239</v>
      </c>
    </row>
    <row r="1298" s="15" customFormat="1">
      <c r="A1298" s="15"/>
      <c r="B1298" s="267"/>
      <c r="C1298" s="268"/>
      <c r="D1298" s="241" t="s">
        <v>250</v>
      </c>
      <c r="E1298" s="269" t="s">
        <v>1</v>
      </c>
      <c r="F1298" s="270" t="s">
        <v>277</v>
      </c>
      <c r="G1298" s="268"/>
      <c r="H1298" s="271">
        <v>1</v>
      </c>
      <c r="I1298" s="272"/>
      <c r="J1298" s="268"/>
      <c r="K1298" s="268"/>
      <c r="L1298" s="273"/>
      <c r="M1298" s="274"/>
      <c r="N1298" s="275"/>
      <c r="O1298" s="275"/>
      <c r="P1298" s="275"/>
      <c r="Q1298" s="275"/>
      <c r="R1298" s="275"/>
      <c r="S1298" s="275"/>
      <c r="T1298" s="276"/>
      <c r="U1298" s="15"/>
      <c r="V1298" s="15"/>
      <c r="W1298" s="15"/>
      <c r="X1298" s="15"/>
      <c r="Y1298" s="15"/>
      <c r="Z1298" s="15"/>
      <c r="AA1298" s="15"/>
      <c r="AB1298" s="15"/>
      <c r="AC1298" s="15"/>
      <c r="AD1298" s="15"/>
      <c r="AE1298" s="15"/>
      <c r="AT1298" s="277" t="s">
        <v>250</v>
      </c>
      <c r="AU1298" s="277" t="s">
        <v>84</v>
      </c>
      <c r="AV1298" s="15" t="s">
        <v>246</v>
      </c>
      <c r="AW1298" s="15" t="s">
        <v>31</v>
      </c>
      <c r="AX1298" s="15" t="s">
        <v>82</v>
      </c>
      <c r="AY1298" s="277" t="s">
        <v>239</v>
      </c>
    </row>
    <row r="1299" s="2" customFormat="1" ht="24.15" customHeight="1">
      <c r="A1299" s="39"/>
      <c r="B1299" s="40"/>
      <c r="C1299" s="302" t="s">
        <v>2204</v>
      </c>
      <c r="D1299" s="302" t="s">
        <v>1240</v>
      </c>
      <c r="E1299" s="303" t="s">
        <v>5220</v>
      </c>
      <c r="F1299" s="304" t="s">
        <v>5221</v>
      </c>
      <c r="G1299" s="305" t="s">
        <v>523</v>
      </c>
      <c r="H1299" s="306">
        <v>1</v>
      </c>
      <c r="I1299" s="307"/>
      <c r="J1299" s="308">
        <f>ROUND(I1299*H1299,2)</f>
        <v>0</v>
      </c>
      <c r="K1299" s="304" t="s">
        <v>1</v>
      </c>
      <c r="L1299" s="309"/>
      <c r="M1299" s="310" t="s">
        <v>1</v>
      </c>
      <c r="N1299" s="311" t="s">
        <v>40</v>
      </c>
      <c r="O1299" s="92"/>
      <c r="P1299" s="237">
        <f>O1299*H1299</f>
        <v>0</v>
      </c>
      <c r="Q1299" s="237">
        <v>0.065000000000000002</v>
      </c>
      <c r="R1299" s="237">
        <f>Q1299*H1299</f>
        <v>0.065000000000000002</v>
      </c>
      <c r="S1299" s="237">
        <v>0</v>
      </c>
      <c r="T1299" s="238">
        <f>S1299*H1299</f>
        <v>0</v>
      </c>
      <c r="U1299" s="39"/>
      <c r="V1299" s="39"/>
      <c r="W1299" s="39"/>
      <c r="X1299" s="39"/>
      <c r="Y1299" s="39"/>
      <c r="Z1299" s="39"/>
      <c r="AA1299" s="39"/>
      <c r="AB1299" s="39"/>
      <c r="AC1299" s="39"/>
      <c r="AD1299" s="39"/>
      <c r="AE1299" s="39"/>
      <c r="AR1299" s="239" t="s">
        <v>299</v>
      </c>
      <c r="AT1299" s="239" t="s">
        <v>1240</v>
      </c>
      <c r="AU1299" s="239" t="s">
        <v>84</v>
      </c>
      <c r="AY1299" s="18" t="s">
        <v>239</v>
      </c>
      <c r="BE1299" s="240">
        <f>IF(N1299="základní",J1299,0)</f>
        <v>0</v>
      </c>
      <c r="BF1299" s="240">
        <f>IF(N1299="snížená",J1299,0)</f>
        <v>0</v>
      </c>
      <c r="BG1299" s="240">
        <f>IF(N1299="zákl. přenesená",J1299,0)</f>
        <v>0</v>
      </c>
      <c r="BH1299" s="240">
        <f>IF(N1299="sníž. přenesená",J1299,0)</f>
        <v>0</v>
      </c>
      <c r="BI1299" s="240">
        <f>IF(N1299="nulová",J1299,0)</f>
        <v>0</v>
      </c>
      <c r="BJ1299" s="18" t="s">
        <v>82</v>
      </c>
      <c r="BK1299" s="240">
        <f>ROUND(I1299*H1299,2)</f>
        <v>0</v>
      </c>
      <c r="BL1299" s="18" t="s">
        <v>246</v>
      </c>
      <c r="BM1299" s="239" t="s">
        <v>5222</v>
      </c>
    </row>
    <row r="1300" s="2" customFormat="1">
      <c r="A1300" s="39"/>
      <c r="B1300" s="40"/>
      <c r="C1300" s="41"/>
      <c r="D1300" s="241" t="s">
        <v>248</v>
      </c>
      <c r="E1300" s="41"/>
      <c r="F1300" s="242" t="s">
        <v>5221</v>
      </c>
      <c r="G1300" s="41"/>
      <c r="H1300" s="41"/>
      <c r="I1300" s="243"/>
      <c r="J1300" s="41"/>
      <c r="K1300" s="41"/>
      <c r="L1300" s="45"/>
      <c r="M1300" s="244"/>
      <c r="N1300" s="245"/>
      <c r="O1300" s="92"/>
      <c r="P1300" s="92"/>
      <c r="Q1300" s="92"/>
      <c r="R1300" s="92"/>
      <c r="S1300" s="92"/>
      <c r="T1300" s="93"/>
      <c r="U1300" s="39"/>
      <c r="V1300" s="39"/>
      <c r="W1300" s="39"/>
      <c r="X1300" s="39"/>
      <c r="Y1300" s="39"/>
      <c r="Z1300" s="39"/>
      <c r="AA1300" s="39"/>
      <c r="AB1300" s="39"/>
      <c r="AC1300" s="39"/>
      <c r="AD1300" s="39"/>
      <c r="AE1300" s="39"/>
      <c r="AT1300" s="18" t="s">
        <v>248</v>
      </c>
      <c r="AU1300" s="18" t="s">
        <v>84</v>
      </c>
    </row>
    <row r="1301" s="2" customFormat="1" ht="24.15" customHeight="1">
      <c r="A1301" s="39"/>
      <c r="B1301" s="40"/>
      <c r="C1301" s="228" t="s">
        <v>2209</v>
      </c>
      <c r="D1301" s="228" t="s">
        <v>241</v>
      </c>
      <c r="E1301" s="229" t="s">
        <v>3428</v>
      </c>
      <c r="F1301" s="230" t="s">
        <v>3429</v>
      </c>
      <c r="G1301" s="231" t="s">
        <v>255</v>
      </c>
      <c r="H1301" s="232">
        <v>0.27500000000000002</v>
      </c>
      <c r="I1301" s="233"/>
      <c r="J1301" s="234">
        <f>ROUND(I1301*H1301,2)</f>
        <v>0</v>
      </c>
      <c r="K1301" s="230" t="s">
        <v>1</v>
      </c>
      <c r="L1301" s="45"/>
      <c r="M1301" s="235" t="s">
        <v>1</v>
      </c>
      <c r="N1301" s="236" t="s">
        <v>40</v>
      </c>
      <c r="O1301" s="92"/>
      <c r="P1301" s="237">
        <f>O1301*H1301</f>
        <v>0</v>
      </c>
      <c r="Q1301" s="237">
        <v>2.3010199999999998</v>
      </c>
      <c r="R1301" s="237">
        <f>Q1301*H1301</f>
        <v>0.63278049999999997</v>
      </c>
      <c r="S1301" s="237">
        <v>0</v>
      </c>
      <c r="T1301" s="238">
        <f>S1301*H1301</f>
        <v>0</v>
      </c>
      <c r="U1301" s="39"/>
      <c r="V1301" s="39"/>
      <c r="W1301" s="39"/>
      <c r="X1301" s="39"/>
      <c r="Y1301" s="39"/>
      <c r="Z1301" s="39"/>
      <c r="AA1301" s="39"/>
      <c r="AB1301" s="39"/>
      <c r="AC1301" s="39"/>
      <c r="AD1301" s="39"/>
      <c r="AE1301" s="39"/>
      <c r="AR1301" s="239" t="s">
        <v>246</v>
      </c>
      <c r="AT1301" s="239" t="s">
        <v>241</v>
      </c>
      <c r="AU1301" s="239" t="s">
        <v>84</v>
      </c>
      <c r="AY1301" s="18" t="s">
        <v>239</v>
      </c>
      <c r="BE1301" s="240">
        <f>IF(N1301="základní",J1301,0)</f>
        <v>0</v>
      </c>
      <c r="BF1301" s="240">
        <f>IF(N1301="snížená",J1301,0)</f>
        <v>0</v>
      </c>
      <c r="BG1301" s="240">
        <f>IF(N1301="zákl. přenesená",J1301,0)</f>
        <v>0</v>
      </c>
      <c r="BH1301" s="240">
        <f>IF(N1301="sníž. přenesená",J1301,0)</f>
        <v>0</v>
      </c>
      <c r="BI1301" s="240">
        <f>IF(N1301="nulová",J1301,0)</f>
        <v>0</v>
      </c>
      <c r="BJ1301" s="18" t="s">
        <v>82</v>
      </c>
      <c r="BK1301" s="240">
        <f>ROUND(I1301*H1301,2)</f>
        <v>0</v>
      </c>
      <c r="BL1301" s="18" t="s">
        <v>246</v>
      </c>
      <c r="BM1301" s="239" t="s">
        <v>5223</v>
      </c>
    </row>
    <row r="1302" s="2" customFormat="1">
      <c r="A1302" s="39"/>
      <c r="B1302" s="40"/>
      <c r="C1302" s="41"/>
      <c r="D1302" s="241" t="s">
        <v>248</v>
      </c>
      <c r="E1302" s="41"/>
      <c r="F1302" s="242" t="s">
        <v>3429</v>
      </c>
      <c r="G1302" s="41"/>
      <c r="H1302" s="41"/>
      <c r="I1302" s="243"/>
      <c r="J1302" s="41"/>
      <c r="K1302" s="41"/>
      <c r="L1302" s="45"/>
      <c r="M1302" s="244"/>
      <c r="N1302" s="245"/>
      <c r="O1302" s="92"/>
      <c r="P1302" s="92"/>
      <c r="Q1302" s="92"/>
      <c r="R1302" s="92"/>
      <c r="S1302" s="92"/>
      <c r="T1302" s="93"/>
      <c r="U1302" s="39"/>
      <c r="V1302" s="39"/>
      <c r="W1302" s="39"/>
      <c r="X1302" s="39"/>
      <c r="Y1302" s="39"/>
      <c r="Z1302" s="39"/>
      <c r="AA1302" s="39"/>
      <c r="AB1302" s="39"/>
      <c r="AC1302" s="39"/>
      <c r="AD1302" s="39"/>
      <c r="AE1302" s="39"/>
      <c r="AT1302" s="18" t="s">
        <v>248</v>
      </c>
      <c r="AU1302" s="18" t="s">
        <v>84</v>
      </c>
    </row>
    <row r="1303" s="13" customFormat="1">
      <c r="A1303" s="13"/>
      <c r="B1303" s="246"/>
      <c r="C1303" s="247"/>
      <c r="D1303" s="241" t="s">
        <v>250</v>
      </c>
      <c r="E1303" s="248" t="s">
        <v>1</v>
      </c>
      <c r="F1303" s="249" t="s">
        <v>4471</v>
      </c>
      <c r="G1303" s="247"/>
      <c r="H1303" s="248" t="s">
        <v>1</v>
      </c>
      <c r="I1303" s="250"/>
      <c r="J1303" s="247"/>
      <c r="K1303" s="247"/>
      <c r="L1303" s="251"/>
      <c r="M1303" s="252"/>
      <c r="N1303" s="253"/>
      <c r="O1303" s="253"/>
      <c r="P1303" s="253"/>
      <c r="Q1303" s="253"/>
      <c r="R1303" s="253"/>
      <c r="S1303" s="253"/>
      <c r="T1303" s="254"/>
      <c r="U1303" s="13"/>
      <c r="V1303" s="13"/>
      <c r="W1303" s="13"/>
      <c r="X1303" s="13"/>
      <c r="Y1303" s="13"/>
      <c r="Z1303" s="13"/>
      <c r="AA1303" s="13"/>
      <c r="AB1303" s="13"/>
      <c r="AC1303" s="13"/>
      <c r="AD1303" s="13"/>
      <c r="AE1303" s="13"/>
      <c r="AT1303" s="255" t="s">
        <v>250</v>
      </c>
      <c r="AU1303" s="255" t="s">
        <v>84</v>
      </c>
      <c r="AV1303" s="13" t="s">
        <v>82</v>
      </c>
      <c r="AW1303" s="13" t="s">
        <v>31</v>
      </c>
      <c r="AX1303" s="13" t="s">
        <v>75</v>
      </c>
      <c r="AY1303" s="255" t="s">
        <v>239</v>
      </c>
    </row>
    <row r="1304" s="14" customFormat="1">
      <c r="A1304" s="14"/>
      <c r="B1304" s="256"/>
      <c r="C1304" s="257"/>
      <c r="D1304" s="241" t="s">
        <v>250</v>
      </c>
      <c r="E1304" s="258" t="s">
        <v>1</v>
      </c>
      <c r="F1304" s="259" t="s">
        <v>5224</v>
      </c>
      <c r="G1304" s="257"/>
      <c r="H1304" s="260">
        <v>0.055</v>
      </c>
      <c r="I1304" s="261"/>
      <c r="J1304" s="257"/>
      <c r="K1304" s="257"/>
      <c r="L1304" s="262"/>
      <c r="M1304" s="263"/>
      <c r="N1304" s="264"/>
      <c r="O1304" s="264"/>
      <c r="P1304" s="264"/>
      <c r="Q1304" s="264"/>
      <c r="R1304" s="264"/>
      <c r="S1304" s="264"/>
      <c r="T1304" s="265"/>
      <c r="U1304" s="14"/>
      <c r="V1304" s="14"/>
      <c r="W1304" s="14"/>
      <c r="X1304" s="14"/>
      <c r="Y1304" s="14"/>
      <c r="Z1304" s="14"/>
      <c r="AA1304" s="14"/>
      <c r="AB1304" s="14"/>
      <c r="AC1304" s="14"/>
      <c r="AD1304" s="14"/>
      <c r="AE1304" s="14"/>
      <c r="AT1304" s="266" t="s">
        <v>250</v>
      </c>
      <c r="AU1304" s="266" t="s">
        <v>84</v>
      </c>
      <c r="AV1304" s="14" t="s">
        <v>84</v>
      </c>
      <c r="AW1304" s="14" t="s">
        <v>31</v>
      </c>
      <c r="AX1304" s="14" t="s">
        <v>75</v>
      </c>
      <c r="AY1304" s="266" t="s">
        <v>239</v>
      </c>
    </row>
    <row r="1305" s="14" customFormat="1">
      <c r="A1305" s="14"/>
      <c r="B1305" s="256"/>
      <c r="C1305" s="257"/>
      <c r="D1305" s="241" t="s">
        <v>250</v>
      </c>
      <c r="E1305" s="258" t="s">
        <v>1</v>
      </c>
      <c r="F1305" s="259" t="s">
        <v>5225</v>
      </c>
      <c r="G1305" s="257"/>
      <c r="H1305" s="260">
        <v>0.055</v>
      </c>
      <c r="I1305" s="261"/>
      <c r="J1305" s="257"/>
      <c r="K1305" s="257"/>
      <c r="L1305" s="262"/>
      <c r="M1305" s="263"/>
      <c r="N1305" s="264"/>
      <c r="O1305" s="264"/>
      <c r="P1305" s="264"/>
      <c r="Q1305" s="264"/>
      <c r="R1305" s="264"/>
      <c r="S1305" s="264"/>
      <c r="T1305" s="265"/>
      <c r="U1305" s="14"/>
      <c r="V1305" s="14"/>
      <c r="W1305" s="14"/>
      <c r="X1305" s="14"/>
      <c r="Y1305" s="14"/>
      <c r="Z1305" s="14"/>
      <c r="AA1305" s="14"/>
      <c r="AB1305" s="14"/>
      <c r="AC1305" s="14"/>
      <c r="AD1305" s="14"/>
      <c r="AE1305" s="14"/>
      <c r="AT1305" s="266" t="s">
        <v>250</v>
      </c>
      <c r="AU1305" s="266" t="s">
        <v>84</v>
      </c>
      <c r="AV1305" s="14" t="s">
        <v>84</v>
      </c>
      <c r="AW1305" s="14" t="s">
        <v>31</v>
      </c>
      <c r="AX1305" s="14" t="s">
        <v>75</v>
      </c>
      <c r="AY1305" s="266" t="s">
        <v>239</v>
      </c>
    </row>
    <row r="1306" s="13" customFormat="1">
      <c r="A1306" s="13"/>
      <c r="B1306" s="246"/>
      <c r="C1306" s="247"/>
      <c r="D1306" s="241" t="s">
        <v>250</v>
      </c>
      <c r="E1306" s="248" t="s">
        <v>1</v>
      </c>
      <c r="F1306" s="249" t="s">
        <v>4446</v>
      </c>
      <c r="G1306" s="247"/>
      <c r="H1306" s="248" t="s">
        <v>1</v>
      </c>
      <c r="I1306" s="250"/>
      <c r="J1306" s="247"/>
      <c r="K1306" s="247"/>
      <c r="L1306" s="251"/>
      <c r="M1306" s="252"/>
      <c r="N1306" s="253"/>
      <c r="O1306" s="253"/>
      <c r="P1306" s="253"/>
      <c r="Q1306" s="253"/>
      <c r="R1306" s="253"/>
      <c r="S1306" s="253"/>
      <c r="T1306" s="254"/>
      <c r="U1306" s="13"/>
      <c r="V1306" s="13"/>
      <c r="W1306" s="13"/>
      <c r="X1306" s="13"/>
      <c r="Y1306" s="13"/>
      <c r="Z1306" s="13"/>
      <c r="AA1306" s="13"/>
      <c r="AB1306" s="13"/>
      <c r="AC1306" s="13"/>
      <c r="AD1306" s="13"/>
      <c r="AE1306" s="13"/>
      <c r="AT1306" s="255" t="s">
        <v>250</v>
      </c>
      <c r="AU1306" s="255" t="s">
        <v>84</v>
      </c>
      <c r="AV1306" s="13" t="s">
        <v>82</v>
      </c>
      <c r="AW1306" s="13" t="s">
        <v>31</v>
      </c>
      <c r="AX1306" s="13" t="s">
        <v>75</v>
      </c>
      <c r="AY1306" s="255" t="s">
        <v>239</v>
      </c>
    </row>
    <row r="1307" s="14" customFormat="1">
      <c r="A1307" s="14"/>
      <c r="B1307" s="256"/>
      <c r="C1307" s="257"/>
      <c r="D1307" s="241" t="s">
        <v>250</v>
      </c>
      <c r="E1307" s="258" t="s">
        <v>1</v>
      </c>
      <c r="F1307" s="259" t="s">
        <v>5226</v>
      </c>
      <c r="G1307" s="257"/>
      <c r="H1307" s="260">
        <v>0.055</v>
      </c>
      <c r="I1307" s="261"/>
      <c r="J1307" s="257"/>
      <c r="K1307" s="257"/>
      <c r="L1307" s="262"/>
      <c r="M1307" s="263"/>
      <c r="N1307" s="264"/>
      <c r="O1307" s="264"/>
      <c r="P1307" s="264"/>
      <c r="Q1307" s="264"/>
      <c r="R1307" s="264"/>
      <c r="S1307" s="264"/>
      <c r="T1307" s="265"/>
      <c r="U1307" s="14"/>
      <c r="V1307" s="14"/>
      <c r="W1307" s="14"/>
      <c r="X1307" s="14"/>
      <c r="Y1307" s="14"/>
      <c r="Z1307" s="14"/>
      <c r="AA1307" s="14"/>
      <c r="AB1307" s="14"/>
      <c r="AC1307" s="14"/>
      <c r="AD1307" s="14"/>
      <c r="AE1307" s="14"/>
      <c r="AT1307" s="266" t="s">
        <v>250</v>
      </c>
      <c r="AU1307" s="266" t="s">
        <v>84</v>
      </c>
      <c r="AV1307" s="14" t="s">
        <v>84</v>
      </c>
      <c r="AW1307" s="14" t="s">
        <v>31</v>
      </c>
      <c r="AX1307" s="14" t="s">
        <v>75</v>
      </c>
      <c r="AY1307" s="266" t="s">
        <v>239</v>
      </c>
    </row>
    <row r="1308" s="14" customFormat="1">
      <c r="A1308" s="14"/>
      <c r="B1308" s="256"/>
      <c r="C1308" s="257"/>
      <c r="D1308" s="241" t="s">
        <v>250</v>
      </c>
      <c r="E1308" s="258" t="s">
        <v>1</v>
      </c>
      <c r="F1308" s="259" t="s">
        <v>5227</v>
      </c>
      <c r="G1308" s="257"/>
      <c r="H1308" s="260">
        <v>0.055</v>
      </c>
      <c r="I1308" s="261"/>
      <c r="J1308" s="257"/>
      <c r="K1308" s="257"/>
      <c r="L1308" s="262"/>
      <c r="M1308" s="263"/>
      <c r="N1308" s="264"/>
      <c r="O1308" s="264"/>
      <c r="P1308" s="264"/>
      <c r="Q1308" s="264"/>
      <c r="R1308" s="264"/>
      <c r="S1308" s="264"/>
      <c r="T1308" s="265"/>
      <c r="U1308" s="14"/>
      <c r="V1308" s="14"/>
      <c r="W1308" s="14"/>
      <c r="X1308" s="14"/>
      <c r="Y1308" s="14"/>
      <c r="Z1308" s="14"/>
      <c r="AA1308" s="14"/>
      <c r="AB1308" s="14"/>
      <c r="AC1308" s="14"/>
      <c r="AD1308" s="14"/>
      <c r="AE1308" s="14"/>
      <c r="AT1308" s="266" t="s">
        <v>250</v>
      </c>
      <c r="AU1308" s="266" t="s">
        <v>84</v>
      </c>
      <c r="AV1308" s="14" t="s">
        <v>84</v>
      </c>
      <c r="AW1308" s="14" t="s">
        <v>31</v>
      </c>
      <c r="AX1308" s="14" t="s">
        <v>75</v>
      </c>
      <c r="AY1308" s="266" t="s">
        <v>239</v>
      </c>
    </row>
    <row r="1309" s="14" customFormat="1">
      <c r="A1309" s="14"/>
      <c r="B1309" s="256"/>
      <c r="C1309" s="257"/>
      <c r="D1309" s="241" t="s">
        <v>250</v>
      </c>
      <c r="E1309" s="258" t="s">
        <v>1</v>
      </c>
      <c r="F1309" s="259" t="s">
        <v>5228</v>
      </c>
      <c r="G1309" s="257"/>
      <c r="H1309" s="260">
        <v>0.055</v>
      </c>
      <c r="I1309" s="261"/>
      <c r="J1309" s="257"/>
      <c r="K1309" s="257"/>
      <c r="L1309" s="262"/>
      <c r="M1309" s="263"/>
      <c r="N1309" s="264"/>
      <c r="O1309" s="264"/>
      <c r="P1309" s="264"/>
      <c r="Q1309" s="264"/>
      <c r="R1309" s="264"/>
      <c r="S1309" s="264"/>
      <c r="T1309" s="265"/>
      <c r="U1309" s="14"/>
      <c r="V1309" s="14"/>
      <c r="W1309" s="14"/>
      <c r="X1309" s="14"/>
      <c r="Y1309" s="14"/>
      <c r="Z1309" s="14"/>
      <c r="AA1309" s="14"/>
      <c r="AB1309" s="14"/>
      <c r="AC1309" s="14"/>
      <c r="AD1309" s="14"/>
      <c r="AE1309" s="14"/>
      <c r="AT1309" s="266" t="s">
        <v>250</v>
      </c>
      <c r="AU1309" s="266" t="s">
        <v>84</v>
      </c>
      <c r="AV1309" s="14" t="s">
        <v>84</v>
      </c>
      <c r="AW1309" s="14" t="s">
        <v>31</v>
      </c>
      <c r="AX1309" s="14" t="s">
        <v>75</v>
      </c>
      <c r="AY1309" s="266" t="s">
        <v>239</v>
      </c>
    </row>
    <row r="1310" s="15" customFormat="1">
      <c r="A1310" s="15"/>
      <c r="B1310" s="267"/>
      <c r="C1310" s="268"/>
      <c r="D1310" s="241" t="s">
        <v>250</v>
      </c>
      <c r="E1310" s="269" t="s">
        <v>1</v>
      </c>
      <c r="F1310" s="270" t="s">
        <v>277</v>
      </c>
      <c r="G1310" s="268"/>
      <c r="H1310" s="271">
        <v>0.27500000000000002</v>
      </c>
      <c r="I1310" s="272"/>
      <c r="J1310" s="268"/>
      <c r="K1310" s="268"/>
      <c r="L1310" s="273"/>
      <c r="M1310" s="274"/>
      <c r="N1310" s="275"/>
      <c r="O1310" s="275"/>
      <c r="P1310" s="275"/>
      <c r="Q1310" s="275"/>
      <c r="R1310" s="275"/>
      <c r="S1310" s="275"/>
      <c r="T1310" s="276"/>
      <c r="U1310" s="15"/>
      <c r="V1310" s="15"/>
      <c r="W1310" s="15"/>
      <c r="X1310" s="15"/>
      <c r="Y1310" s="15"/>
      <c r="Z1310" s="15"/>
      <c r="AA1310" s="15"/>
      <c r="AB1310" s="15"/>
      <c r="AC1310" s="15"/>
      <c r="AD1310" s="15"/>
      <c r="AE1310" s="15"/>
      <c r="AT1310" s="277" t="s">
        <v>250</v>
      </c>
      <c r="AU1310" s="277" t="s">
        <v>84</v>
      </c>
      <c r="AV1310" s="15" t="s">
        <v>246</v>
      </c>
      <c r="AW1310" s="15" t="s">
        <v>31</v>
      </c>
      <c r="AX1310" s="15" t="s">
        <v>82</v>
      </c>
      <c r="AY1310" s="277" t="s">
        <v>239</v>
      </c>
    </row>
    <row r="1311" s="12" customFormat="1" ht="22.8" customHeight="1">
      <c r="A1311" s="12"/>
      <c r="B1311" s="212"/>
      <c r="C1311" s="213"/>
      <c r="D1311" s="214" t="s">
        <v>74</v>
      </c>
      <c r="E1311" s="226" t="s">
        <v>267</v>
      </c>
      <c r="F1311" s="226" t="s">
        <v>268</v>
      </c>
      <c r="G1311" s="213"/>
      <c r="H1311" s="213"/>
      <c r="I1311" s="216"/>
      <c r="J1311" s="227">
        <f>BK1311</f>
        <v>0</v>
      </c>
      <c r="K1311" s="213"/>
      <c r="L1311" s="218"/>
      <c r="M1311" s="219"/>
      <c r="N1311" s="220"/>
      <c r="O1311" s="220"/>
      <c r="P1311" s="221">
        <f>SUM(P1312:P1341)</f>
        <v>0</v>
      </c>
      <c r="Q1311" s="220"/>
      <c r="R1311" s="221">
        <f>SUM(R1312:R1341)</f>
        <v>0.0035544499999999998</v>
      </c>
      <c r="S1311" s="220"/>
      <c r="T1311" s="222">
        <f>SUM(T1312:T1341)</f>
        <v>2.9629050000000001</v>
      </c>
      <c r="U1311" s="12"/>
      <c r="V1311" s="12"/>
      <c r="W1311" s="12"/>
      <c r="X1311" s="12"/>
      <c r="Y1311" s="12"/>
      <c r="Z1311" s="12"/>
      <c r="AA1311" s="12"/>
      <c r="AB1311" s="12"/>
      <c r="AC1311" s="12"/>
      <c r="AD1311" s="12"/>
      <c r="AE1311" s="12"/>
      <c r="AR1311" s="223" t="s">
        <v>82</v>
      </c>
      <c r="AT1311" s="224" t="s">
        <v>74</v>
      </c>
      <c r="AU1311" s="224" t="s">
        <v>82</v>
      </c>
      <c r="AY1311" s="223" t="s">
        <v>239</v>
      </c>
      <c r="BK1311" s="225">
        <f>SUM(BK1312:BK1341)</f>
        <v>0</v>
      </c>
    </row>
    <row r="1312" s="2" customFormat="1" ht="16.5" customHeight="1">
      <c r="A1312" s="39"/>
      <c r="B1312" s="40"/>
      <c r="C1312" s="228" t="s">
        <v>2214</v>
      </c>
      <c r="D1312" s="228" t="s">
        <v>241</v>
      </c>
      <c r="E1312" s="229" t="s">
        <v>5229</v>
      </c>
      <c r="F1312" s="230" t="s">
        <v>5230</v>
      </c>
      <c r="G1312" s="231" t="s">
        <v>523</v>
      </c>
      <c r="H1312" s="232">
        <v>1</v>
      </c>
      <c r="I1312" s="233"/>
      <c r="J1312" s="234">
        <f>ROUND(I1312*H1312,2)</f>
        <v>0</v>
      </c>
      <c r="K1312" s="230" t="s">
        <v>1</v>
      </c>
      <c r="L1312" s="45"/>
      <c r="M1312" s="235" t="s">
        <v>1</v>
      </c>
      <c r="N1312" s="236" t="s">
        <v>40</v>
      </c>
      <c r="O1312" s="92"/>
      <c r="P1312" s="237">
        <f>O1312*H1312</f>
        <v>0</v>
      </c>
      <c r="Q1312" s="237">
        <v>0.00017000000000000001</v>
      </c>
      <c r="R1312" s="237">
        <f>Q1312*H1312</f>
        <v>0.00017000000000000001</v>
      </c>
      <c r="S1312" s="237">
        <v>0</v>
      </c>
      <c r="T1312" s="238">
        <f>S1312*H1312</f>
        <v>0</v>
      </c>
      <c r="U1312" s="39"/>
      <c r="V1312" s="39"/>
      <c r="W1312" s="39"/>
      <c r="X1312" s="39"/>
      <c r="Y1312" s="39"/>
      <c r="Z1312" s="39"/>
      <c r="AA1312" s="39"/>
      <c r="AB1312" s="39"/>
      <c r="AC1312" s="39"/>
      <c r="AD1312" s="39"/>
      <c r="AE1312" s="39"/>
      <c r="AR1312" s="239" t="s">
        <v>246</v>
      </c>
      <c r="AT1312" s="239" t="s">
        <v>241</v>
      </c>
      <c r="AU1312" s="239" t="s">
        <v>84</v>
      </c>
      <c r="AY1312" s="18" t="s">
        <v>239</v>
      </c>
      <c r="BE1312" s="240">
        <f>IF(N1312="základní",J1312,0)</f>
        <v>0</v>
      </c>
      <c r="BF1312" s="240">
        <f>IF(N1312="snížená",J1312,0)</f>
        <v>0</v>
      </c>
      <c r="BG1312" s="240">
        <f>IF(N1312="zákl. přenesená",J1312,0)</f>
        <v>0</v>
      </c>
      <c r="BH1312" s="240">
        <f>IF(N1312="sníž. přenesená",J1312,0)</f>
        <v>0</v>
      </c>
      <c r="BI1312" s="240">
        <f>IF(N1312="nulová",J1312,0)</f>
        <v>0</v>
      </c>
      <c r="BJ1312" s="18" t="s">
        <v>82</v>
      </c>
      <c r="BK1312" s="240">
        <f>ROUND(I1312*H1312,2)</f>
        <v>0</v>
      </c>
      <c r="BL1312" s="18" t="s">
        <v>246</v>
      </c>
      <c r="BM1312" s="239" t="s">
        <v>5231</v>
      </c>
    </row>
    <row r="1313" s="2" customFormat="1">
      <c r="A1313" s="39"/>
      <c r="B1313" s="40"/>
      <c r="C1313" s="41"/>
      <c r="D1313" s="241" t="s">
        <v>248</v>
      </c>
      <c r="E1313" s="41"/>
      <c r="F1313" s="242" t="s">
        <v>5230</v>
      </c>
      <c r="G1313" s="41"/>
      <c r="H1313" s="41"/>
      <c r="I1313" s="243"/>
      <c r="J1313" s="41"/>
      <c r="K1313" s="41"/>
      <c r="L1313" s="45"/>
      <c r="M1313" s="244"/>
      <c r="N1313" s="245"/>
      <c r="O1313" s="92"/>
      <c r="P1313" s="92"/>
      <c r="Q1313" s="92"/>
      <c r="R1313" s="92"/>
      <c r="S1313" s="92"/>
      <c r="T1313" s="93"/>
      <c r="U1313" s="39"/>
      <c r="V1313" s="39"/>
      <c r="W1313" s="39"/>
      <c r="X1313" s="39"/>
      <c r="Y1313" s="39"/>
      <c r="Z1313" s="39"/>
      <c r="AA1313" s="39"/>
      <c r="AB1313" s="39"/>
      <c r="AC1313" s="39"/>
      <c r="AD1313" s="39"/>
      <c r="AE1313" s="39"/>
      <c r="AT1313" s="18" t="s">
        <v>248</v>
      </c>
      <c r="AU1313" s="18" t="s">
        <v>84</v>
      </c>
    </row>
    <row r="1314" s="13" customFormat="1">
      <c r="A1314" s="13"/>
      <c r="B1314" s="246"/>
      <c r="C1314" s="247"/>
      <c r="D1314" s="241" t="s">
        <v>250</v>
      </c>
      <c r="E1314" s="248" t="s">
        <v>1</v>
      </c>
      <c r="F1314" s="249" t="s">
        <v>4665</v>
      </c>
      <c r="G1314" s="247"/>
      <c r="H1314" s="248" t="s">
        <v>1</v>
      </c>
      <c r="I1314" s="250"/>
      <c r="J1314" s="247"/>
      <c r="K1314" s="247"/>
      <c r="L1314" s="251"/>
      <c r="M1314" s="252"/>
      <c r="N1314" s="253"/>
      <c r="O1314" s="253"/>
      <c r="P1314" s="253"/>
      <c r="Q1314" s="253"/>
      <c r="R1314" s="253"/>
      <c r="S1314" s="253"/>
      <c r="T1314" s="254"/>
      <c r="U1314" s="13"/>
      <c r="V1314" s="13"/>
      <c r="W1314" s="13"/>
      <c r="X1314" s="13"/>
      <c r="Y1314" s="13"/>
      <c r="Z1314" s="13"/>
      <c r="AA1314" s="13"/>
      <c r="AB1314" s="13"/>
      <c r="AC1314" s="13"/>
      <c r="AD1314" s="13"/>
      <c r="AE1314" s="13"/>
      <c r="AT1314" s="255" t="s">
        <v>250</v>
      </c>
      <c r="AU1314" s="255" t="s">
        <v>84</v>
      </c>
      <c r="AV1314" s="13" t="s">
        <v>82</v>
      </c>
      <c r="AW1314" s="13" t="s">
        <v>31</v>
      </c>
      <c r="AX1314" s="13" t="s">
        <v>75</v>
      </c>
      <c r="AY1314" s="255" t="s">
        <v>239</v>
      </c>
    </row>
    <row r="1315" s="14" customFormat="1">
      <c r="A1315" s="14"/>
      <c r="B1315" s="256"/>
      <c r="C1315" s="257"/>
      <c r="D1315" s="241" t="s">
        <v>250</v>
      </c>
      <c r="E1315" s="258" t="s">
        <v>1</v>
      </c>
      <c r="F1315" s="259" t="s">
        <v>4667</v>
      </c>
      <c r="G1315" s="257"/>
      <c r="H1315" s="260">
        <v>1</v>
      </c>
      <c r="I1315" s="261"/>
      <c r="J1315" s="257"/>
      <c r="K1315" s="257"/>
      <c r="L1315" s="262"/>
      <c r="M1315" s="263"/>
      <c r="N1315" s="264"/>
      <c r="O1315" s="264"/>
      <c r="P1315" s="264"/>
      <c r="Q1315" s="264"/>
      <c r="R1315" s="264"/>
      <c r="S1315" s="264"/>
      <c r="T1315" s="265"/>
      <c r="U1315" s="14"/>
      <c r="V1315" s="14"/>
      <c r="W1315" s="14"/>
      <c r="X1315" s="14"/>
      <c r="Y1315" s="14"/>
      <c r="Z1315" s="14"/>
      <c r="AA1315" s="14"/>
      <c r="AB1315" s="14"/>
      <c r="AC1315" s="14"/>
      <c r="AD1315" s="14"/>
      <c r="AE1315" s="14"/>
      <c r="AT1315" s="266" t="s">
        <v>250</v>
      </c>
      <c r="AU1315" s="266" t="s">
        <v>84</v>
      </c>
      <c r="AV1315" s="14" t="s">
        <v>84</v>
      </c>
      <c r="AW1315" s="14" t="s">
        <v>31</v>
      </c>
      <c r="AX1315" s="14" t="s">
        <v>75</v>
      </c>
      <c r="AY1315" s="266" t="s">
        <v>239</v>
      </c>
    </row>
    <row r="1316" s="15" customFormat="1">
      <c r="A1316" s="15"/>
      <c r="B1316" s="267"/>
      <c r="C1316" s="268"/>
      <c r="D1316" s="241" t="s">
        <v>250</v>
      </c>
      <c r="E1316" s="269" t="s">
        <v>1</v>
      </c>
      <c r="F1316" s="270" t="s">
        <v>277</v>
      </c>
      <c r="G1316" s="268"/>
      <c r="H1316" s="271">
        <v>1</v>
      </c>
      <c r="I1316" s="272"/>
      <c r="J1316" s="268"/>
      <c r="K1316" s="268"/>
      <c r="L1316" s="273"/>
      <c r="M1316" s="274"/>
      <c r="N1316" s="275"/>
      <c r="O1316" s="275"/>
      <c r="P1316" s="275"/>
      <c r="Q1316" s="275"/>
      <c r="R1316" s="275"/>
      <c r="S1316" s="275"/>
      <c r="T1316" s="276"/>
      <c r="U1316" s="15"/>
      <c r="V1316" s="15"/>
      <c r="W1316" s="15"/>
      <c r="X1316" s="15"/>
      <c r="Y1316" s="15"/>
      <c r="Z1316" s="15"/>
      <c r="AA1316" s="15"/>
      <c r="AB1316" s="15"/>
      <c r="AC1316" s="15"/>
      <c r="AD1316" s="15"/>
      <c r="AE1316" s="15"/>
      <c r="AT1316" s="277" t="s">
        <v>250</v>
      </c>
      <c r="AU1316" s="277" t="s">
        <v>84</v>
      </c>
      <c r="AV1316" s="15" t="s">
        <v>246</v>
      </c>
      <c r="AW1316" s="15" t="s">
        <v>31</v>
      </c>
      <c r="AX1316" s="15" t="s">
        <v>82</v>
      </c>
      <c r="AY1316" s="277" t="s">
        <v>239</v>
      </c>
    </row>
    <row r="1317" s="2" customFormat="1" ht="21.75" customHeight="1">
      <c r="A1317" s="39"/>
      <c r="B1317" s="40"/>
      <c r="C1317" s="228" t="s">
        <v>2221</v>
      </c>
      <c r="D1317" s="228" t="s">
        <v>241</v>
      </c>
      <c r="E1317" s="229" t="s">
        <v>5232</v>
      </c>
      <c r="F1317" s="230" t="s">
        <v>5233</v>
      </c>
      <c r="G1317" s="231" t="s">
        <v>255</v>
      </c>
      <c r="H1317" s="232">
        <v>1.377</v>
      </c>
      <c r="I1317" s="233"/>
      <c r="J1317" s="234">
        <f>ROUND(I1317*H1317,2)</f>
        <v>0</v>
      </c>
      <c r="K1317" s="230" t="s">
        <v>1</v>
      </c>
      <c r="L1317" s="45"/>
      <c r="M1317" s="235" t="s">
        <v>1</v>
      </c>
      <c r="N1317" s="236" t="s">
        <v>40</v>
      </c>
      <c r="O1317" s="92"/>
      <c r="P1317" s="237">
        <f>O1317*H1317</f>
        <v>0</v>
      </c>
      <c r="Q1317" s="237">
        <v>0</v>
      </c>
      <c r="R1317" s="237">
        <f>Q1317*H1317</f>
        <v>0</v>
      </c>
      <c r="S1317" s="237">
        <v>2.1000000000000001</v>
      </c>
      <c r="T1317" s="238">
        <f>S1317*H1317</f>
        <v>2.8917000000000002</v>
      </c>
      <c r="U1317" s="39"/>
      <c r="V1317" s="39"/>
      <c r="W1317" s="39"/>
      <c r="X1317" s="39"/>
      <c r="Y1317" s="39"/>
      <c r="Z1317" s="39"/>
      <c r="AA1317" s="39"/>
      <c r="AB1317" s="39"/>
      <c r="AC1317" s="39"/>
      <c r="AD1317" s="39"/>
      <c r="AE1317" s="39"/>
      <c r="AR1317" s="239" t="s">
        <v>246</v>
      </c>
      <c r="AT1317" s="239" t="s">
        <v>241</v>
      </c>
      <c r="AU1317" s="239" t="s">
        <v>84</v>
      </c>
      <c r="AY1317" s="18" t="s">
        <v>239</v>
      </c>
      <c r="BE1317" s="240">
        <f>IF(N1317="základní",J1317,0)</f>
        <v>0</v>
      </c>
      <c r="BF1317" s="240">
        <f>IF(N1317="snížená",J1317,0)</f>
        <v>0</v>
      </c>
      <c r="BG1317" s="240">
        <f>IF(N1317="zákl. přenesená",J1317,0)</f>
        <v>0</v>
      </c>
      <c r="BH1317" s="240">
        <f>IF(N1317="sníž. přenesená",J1317,0)</f>
        <v>0</v>
      </c>
      <c r="BI1317" s="240">
        <f>IF(N1317="nulová",J1317,0)</f>
        <v>0</v>
      </c>
      <c r="BJ1317" s="18" t="s">
        <v>82</v>
      </c>
      <c r="BK1317" s="240">
        <f>ROUND(I1317*H1317,2)</f>
        <v>0</v>
      </c>
      <c r="BL1317" s="18" t="s">
        <v>246</v>
      </c>
      <c r="BM1317" s="239" t="s">
        <v>5234</v>
      </c>
    </row>
    <row r="1318" s="2" customFormat="1">
      <c r="A1318" s="39"/>
      <c r="B1318" s="40"/>
      <c r="C1318" s="41"/>
      <c r="D1318" s="241" t="s">
        <v>248</v>
      </c>
      <c r="E1318" s="41"/>
      <c r="F1318" s="242" t="s">
        <v>5233</v>
      </c>
      <c r="G1318" s="41"/>
      <c r="H1318" s="41"/>
      <c r="I1318" s="243"/>
      <c r="J1318" s="41"/>
      <c r="K1318" s="41"/>
      <c r="L1318" s="45"/>
      <c r="M1318" s="244"/>
      <c r="N1318" s="245"/>
      <c r="O1318" s="92"/>
      <c r="P1318" s="92"/>
      <c r="Q1318" s="92"/>
      <c r="R1318" s="92"/>
      <c r="S1318" s="92"/>
      <c r="T1318" s="93"/>
      <c r="U1318" s="39"/>
      <c r="V1318" s="39"/>
      <c r="W1318" s="39"/>
      <c r="X1318" s="39"/>
      <c r="Y1318" s="39"/>
      <c r="Z1318" s="39"/>
      <c r="AA1318" s="39"/>
      <c r="AB1318" s="39"/>
      <c r="AC1318" s="39"/>
      <c r="AD1318" s="39"/>
      <c r="AE1318" s="39"/>
      <c r="AT1318" s="18" t="s">
        <v>248</v>
      </c>
      <c r="AU1318" s="18" t="s">
        <v>84</v>
      </c>
    </row>
    <row r="1319" s="13" customFormat="1">
      <c r="A1319" s="13"/>
      <c r="B1319" s="246"/>
      <c r="C1319" s="247"/>
      <c r="D1319" s="241" t="s">
        <v>250</v>
      </c>
      <c r="E1319" s="248" t="s">
        <v>1</v>
      </c>
      <c r="F1319" s="249" t="s">
        <v>4623</v>
      </c>
      <c r="G1319" s="247"/>
      <c r="H1319" s="248" t="s">
        <v>1</v>
      </c>
      <c r="I1319" s="250"/>
      <c r="J1319" s="247"/>
      <c r="K1319" s="247"/>
      <c r="L1319" s="251"/>
      <c r="M1319" s="252"/>
      <c r="N1319" s="253"/>
      <c r="O1319" s="253"/>
      <c r="P1319" s="253"/>
      <c r="Q1319" s="253"/>
      <c r="R1319" s="253"/>
      <c r="S1319" s="253"/>
      <c r="T1319" s="254"/>
      <c r="U1319" s="13"/>
      <c r="V1319" s="13"/>
      <c r="W1319" s="13"/>
      <c r="X1319" s="13"/>
      <c r="Y1319" s="13"/>
      <c r="Z1319" s="13"/>
      <c r="AA1319" s="13"/>
      <c r="AB1319" s="13"/>
      <c r="AC1319" s="13"/>
      <c r="AD1319" s="13"/>
      <c r="AE1319" s="13"/>
      <c r="AT1319" s="255" t="s">
        <v>250</v>
      </c>
      <c r="AU1319" s="255" t="s">
        <v>84</v>
      </c>
      <c r="AV1319" s="13" t="s">
        <v>82</v>
      </c>
      <c r="AW1319" s="13" t="s">
        <v>31</v>
      </c>
      <c r="AX1319" s="13" t="s">
        <v>75</v>
      </c>
      <c r="AY1319" s="255" t="s">
        <v>239</v>
      </c>
    </row>
    <row r="1320" s="14" customFormat="1">
      <c r="A1320" s="14"/>
      <c r="B1320" s="256"/>
      <c r="C1320" s="257"/>
      <c r="D1320" s="241" t="s">
        <v>250</v>
      </c>
      <c r="E1320" s="258" t="s">
        <v>1</v>
      </c>
      <c r="F1320" s="259" t="s">
        <v>5235</v>
      </c>
      <c r="G1320" s="257"/>
      <c r="H1320" s="260">
        <v>1.377</v>
      </c>
      <c r="I1320" s="261"/>
      <c r="J1320" s="257"/>
      <c r="K1320" s="257"/>
      <c r="L1320" s="262"/>
      <c r="M1320" s="263"/>
      <c r="N1320" s="264"/>
      <c r="O1320" s="264"/>
      <c r="P1320" s="264"/>
      <c r="Q1320" s="264"/>
      <c r="R1320" s="264"/>
      <c r="S1320" s="264"/>
      <c r="T1320" s="265"/>
      <c r="U1320" s="14"/>
      <c r="V1320" s="14"/>
      <c r="W1320" s="14"/>
      <c r="X1320" s="14"/>
      <c r="Y1320" s="14"/>
      <c r="Z1320" s="14"/>
      <c r="AA1320" s="14"/>
      <c r="AB1320" s="14"/>
      <c r="AC1320" s="14"/>
      <c r="AD1320" s="14"/>
      <c r="AE1320" s="14"/>
      <c r="AT1320" s="266" t="s">
        <v>250</v>
      </c>
      <c r="AU1320" s="266" t="s">
        <v>84</v>
      </c>
      <c r="AV1320" s="14" t="s">
        <v>84</v>
      </c>
      <c r="AW1320" s="14" t="s">
        <v>31</v>
      </c>
      <c r="AX1320" s="14" t="s">
        <v>75</v>
      </c>
      <c r="AY1320" s="266" t="s">
        <v>239</v>
      </c>
    </row>
    <row r="1321" s="15" customFormat="1">
      <c r="A1321" s="15"/>
      <c r="B1321" s="267"/>
      <c r="C1321" s="268"/>
      <c r="D1321" s="241" t="s">
        <v>250</v>
      </c>
      <c r="E1321" s="269" t="s">
        <v>1</v>
      </c>
      <c r="F1321" s="270" t="s">
        <v>277</v>
      </c>
      <c r="G1321" s="268"/>
      <c r="H1321" s="271">
        <v>1.377</v>
      </c>
      <c r="I1321" s="272"/>
      <c r="J1321" s="268"/>
      <c r="K1321" s="268"/>
      <c r="L1321" s="273"/>
      <c r="M1321" s="274"/>
      <c r="N1321" s="275"/>
      <c r="O1321" s="275"/>
      <c r="P1321" s="275"/>
      <c r="Q1321" s="275"/>
      <c r="R1321" s="275"/>
      <c r="S1321" s="275"/>
      <c r="T1321" s="276"/>
      <c r="U1321" s="15"/>
      <c r="V1321" s="15"/>
      <c r="W1321" s="15"/>
      <c r="X1321" s="15"/>
      <c r="Y1321" s="15"/>
      <c r="Z1321" s="15"/>
      <c r="AA1321" s="15"/>
      <c r="AB1321" s="15"/>
      <c r="AC1321" s="15"/>
      <c r="AD1321" s="15"/>
      <c r="AE1321" s="15"/>
      <c r="AT1321" s="277" t="s">
        <v>250</v>
      </c>
      <c r="AU1321" s="277" t="s">
        <v>84</v>
      </c>
      <c r="AV1321" s="15" t="s">
        <v>246</v>
      </c>
      <c r="AW1321" s="15" t="s">
        <v>31</v>
      </c>
      <c r="AX1321" s="15" t="s">
        <v>82</v>
      </c>
      <c r="AY1321" s="277" t="s">
        <v>239</v>
      </c>
    </row>
    <row r="1322" s="2" customFormat="1" ht="24.15" customHeight="1">
      <c r="A1322" s="39"/>
      <c r="B1322" s="40"/>
      <c r="C1322" s="228" t="s">
        <v>2226</v>
      </c>
      <c r="D1322" s="228" t="s">
        <v>241</v>
      </c>
      <c r="E1322" s="229" t="s">
        <v>5236</v>
      </c>
      <c r="F1322" s="230" t="s">
        <v>5237</v>
      </c>
      <c r="G1322" s="231" t="s">
        <v>330</v>
      </c>
      <c r="H1322" s="232">
        <v>0.29999999999999999</v>
      </c>
      <c r="I1322" s="233"/>
      <c r="J1322" s="234">
        <f>ROUND(I1322*H1322,2)</f>
        <v>0</v>
      </c>
      <c r="K1322" s="230" t="s">
        <v>1</v>
      </c>
      <c r="L1322" s="45"/>
      <c r="M1322" s="235" t="s">
        <v>1</v>
      </c>
      <c r="N1322" s="236" t="s">
        <v>40</v>
      </c>
      <c r="O1322" s="92"/>
      <c r="P1322" s="237">
        <f>O1322*H1322</f>
        <v>0</v>
      </c>
      <c r="Q1322" s="237">
        <v>0.00097000000000000005</v>
      </c>
      <c r="R1322" s="237">
        <f>Q1322*H1322</f>
        <v>0.00029100000000000003</v>
      </c>
      <c r="S1322" s="237">
        <v>0.0043</v>
      </c>
      <c r="T1322" s="238">
        <f>S1322*H1322</f>
        <v>0.0012899999999999999</v>
      </c>
      <c r="U1322" s="39"/>
      <c r="V1322" s="39"/>
      <c r="W1322" s="39"/>
      <c r="X1322" s="39"/>
      <c r="Y1322" s="39"/>
      <c r="Z1322" s="39"/>
      <c r="AA1322" s="39"/>
      <c r="AB1322" s="39"/>
      <c r="AC1322" s="39"/>
      <c r="AD1322" s="39"/>
      <c r="AE1322" s="39"/>
      <c r="AR1322" s="239" t="s">
        <v>246</v>
      </c>
      <c r="AT1322" s="239" t="s">
        <v>241</v>
      </c>
      <c r="AU1322" s="239" t="s">
        <v>84</v>
      </c>
      <c r="AY1322" s="18" t="s">
        <v>239</v>
      </c>
      <c r="BE1322" s="240">
        <f>IF(N1322="základní",J1322,0)</f>
        <v>0</v>
      </c>
      <c r="BF1322" s="240">
        <f>IF(N1322="snížená",J1322,0)</f>
        <v>0</v>
      </c>
      <c r="BG1322" s="240">
        <f>IF(N1322="zákl. přenesená",J1322,0)</f>
        <v>0</v>
      </c>
      <c r="BH1322" s="240">
        <f>IF(N1322="sníž. přenesená",J1322,0)</f>
        <v>0</v>
      </c>
      <c r="BI1322" s="240">
        <f>IF(N1322="nulová",J1322,0)</f>
        <v>0</v>
      </c>
      <c r="BJ1322" s="18" t="s">
        <v>82</v>
      </c>
      <c r="BK1322" s="240">
        <f>ROUND(I1322*H1322,2)</f>
        <v>0</v>
      </c>
      <c r="BL1322" s="18" t="s">
        <v>246</v>
      </c>
      <c r="BM1322" s="239" t="s">
        <v>5238</v>
      </c>
    </row>
    <row r="1323" s="2" customFormat="1">
      <c r="A1323" s="39"/>
      <c r="B1323" s="40"/>
      <c r="C1323" s="41"/>
      <c r="D1323" s="241" t="s">
        <v>248</v>
      </c>
      <c r="E1323" s="41"/>
      <c r="F1323" s="242" t="s">
        <v>5237</v>
      </c>
      <c r="G1323" s="41"/>
      <c r="H1323" s="41"/>
      <c r="I1323" s="243"/>
      <c r="J1323" s="41"/>
      <c r="K1323" s="41"/>
      <c r="L1323" s="45"/>
      <c r="M1323" s="244"/>
      <c r="N1323" s="245"/>
      <c r="O1323" s="92"/>
      <c r="P1323" s="92"/>
      <c r="Q1323" s="92"/>
      <c r="R1323" s="92"/>
      <c r="S1323" s="92"/>
      <c r="T1323" s="93"/>
      <c r="U1323" s="39"/>
      <c r="V1323" s="39"/>
      <c r="W1323" s="39"/>
      <c r="X1323" s="39"/>
      <c r="Y1323" s="39"/>
      <c r="Z1323" s="39"/>
      <c r="AA1323" s="39"/>
      <c r="AB1323" s="39"/>
      <c r="AC1323" s="39"/>
      <c r="AD1323" s="39"/>
      <c r="AE1323" s="39"/>
      <c r="AT1323" s="18" t="s">
        <v>248</v>
      </c>
      <c r="AU1323" s="18" t="s">
        <v>84</v>
      </c>
    </row>
    <row r="1324" s="13" customFormat="1">
      <c r="A1324" s="13"/>
      <c r="B1324" s="246"/>
      <c r="C1324" s="247"/>
      <c r="D1324" s="241" t="s">
        <v>250</v>
      </c>
      <c r="E1324" s="248" t="s">
        <v>1</v>
      </c>
      <c r="F1324" s="249" t="s">
        <v>5239</v>
      </c>
      <c r="G1324" s="247"/>
      <c r="H1324" s="248" t="s">
        <v>1</v>
      </c>
      <c r="I1324" s="250"/>
      <c r="J1324" s="247"/>
      <c r="K1324" s="247"/>
      <c r="L1324" s="251"/>
      <c r="M1324" s="252"/>
      <c r="N1324" s="253"/>
      <c r="O1324" s="253"/>
      <c r="P1324" s="253"/>
      <c r="Q1324" s="253"/>
      <c r="R1324" s="253"/>
      <c r="S1324" s="253"/>
      <c r="T1324" s="254"/>
      <c r="U1324" s="13"/>
      <c r="V1324" s="13"/>
      <c r="W1324" s="13"/>
      <c r="X1324" s="13"/>
      <c r="Y1324" s="13"/>
      <c r="Z1324" s="13"/>
      <c r="AA1324" s="13"/>
      <c r="AB1324" s="13"/>
      <c r="AC1324" s="13"/>
      <c r="AD1324" s="13"/>
      <c r="AE1324" s="13"/>
      <c r="AT1324" s="255" t="s">
        <v>250</v>
      </c>
      <c r="AU1324" s="255" t="s">
        <v>84</v>
      </c>
      <c r="AV1324" s="13" t="s">
        <v>82</v>
      </c>
      <c r="AW1324" s="13" t="s">
        <v>31</v>
      </c>
      <c r="AX1324" s="13" t="s">
        <v>75</v>
      </c>
      <c r="AY1324" s="255" t="s">
        <v>239</v>
      </c>
    </row>
    <row r="1325" s="14" customFormat="1">
      <c r="A1325" s="14"/>
      <c r="B1325" s="256"/>
      <c r="C1325" s="257"/>
      <c r="D1325" s="241" t="s">
        <v>250</v>
      </c>
      <c r="E1325" s="258" t="s">
        <v>1</v>
      </c>
      <c r="F1325" s="259" t="s">
        <v>5240</v>
      </c>
      <c r="G1325" s="257"/>
      <c r="H1325" s="260">
        <v>0.14999999999999999</v>
      </c>
      <c r="I1325" s="261"/>
      <c r="J1325" s="257"/>
      <c r="K1325" s="257"/>
      <c r="L1325" s="262"/>
      <c r="M1325" s="263"/>
      <c r="N1325" s="264"/>
      <c r="O1325" s="264"/>
      <c r="P1325" s="264"/>
      <c r="Q1325" s="264"/>
      <c r="R1325" s="264"/>
      <c r="S1325" s="264"/>
      <c r="T1325" s="265"/>
      <c r="U1325" s="14"/>
      <c r="V1325" s="14"/>
      <c r="W1325" s="14"/>
      <c r="X1325" s="14"/>
      <c r="Y1325" s="14"/>
      <c r="Z1325" s="14"/>
      <c r="AA1325" s="14"/>
      <c r="AB1325" s="14"/>
      <c r="AC1325" s="14"/>
      <c r="AD1325" s="14"/>
      <c r="AE1325" s="14"/>
      <c r="AT1325" s="266" t="s">
        <v>250</v>
      </c>
      <c r="AU1325" s="266" t="s">
        <v>84</v>
      </c>
      <c r="AV1325" s="14" t="s">
        <v>84</v>
      </c>
      <c r="AW1325" s="14" t="s">
        <v>31</v>
      </c>
      <c r="AX1325" s="14" t="s">
        <v>75</v>
      </c>
      <c r="AY1325" s="266" t="s">
        <v>239</v>
      </c>
    </row>
    <row r="1326" s="14" customFormat="1">
      <c r="A1326" s="14"/>
      <c r="B1326" s="256"/>
      <c r="C1326" s="257"/>
      <c r="D1326" s="241" t="s">
        <v>250</v>
      </c>
      <c r="E1326" s="258" t="s">
        <v>1</v>
      </c>
      <c r="F1326" s="259" t="s">
        <v>5241</v>
      </c>
      <c r="G1326" s="257"/>
      <c r="H1326" s="260">
        <v>0.14999999999999999</v>
      </c>
      <c r="I1326" s="261"/>
      <c r="J1326" s="257"/>
      <c r="K1326" s="257"/>
      <c r="L1326" s="262"/>
      <c r="M1326" s="263"/>
      <c r="N1326" s="264"/>
      <c r="O1326" s="264"/>
      <c r="P1326" s="264"/>
      <c r="Q1326" s="264"/>
      <c r="R1326" s="264"/>
      <c r="S1326" s="264"/>
      <c r="T1326" s="265"/>
      <c r="U1326" s="14"/>
      <c r="V1326" s="14"/>
      <c r="W1326" s="14"/>
      <c r="X1326" s="14"/>
      <c r="Y1326" s="14"/>
      <c r="Z1326" s="14"/>
      <c r="AA1326" s="14"/>
      <c r="AB1326" s="14"/>
      <c r="AC1326" s="14"/>
      <c r="AD1326" s="14"/>
      <c r="AE1326" s="14"/>
      <c r="AT1326" s="266" t="s">
        <v>250</v>
      </c>
      <c r="AU1326" s="266" t="s">
        <v>84</v>
      </c>
      <c r="AV1326" s="14" t="s">
        <v>84</v>
      </c>
      <c r="AW1326" s="14" t="s">
        <v>31</v>
      </c>
      <c r="AX1326" s="14" t="s">
        <v>75</v>
      </c>
      <c r="AY1326" s="266" t="s">
        <v>239</v>
      </c>
    </row>
    <row r="1327" s="15" customFormat="1">
      <c r="A1327" s="15"/>
      <c r="B1327" s="267"/>
      <c r="C1327" s="268"/>
      <c r="D1327" s="241" t="s">
        <v>250</v>
      </c>
      <c r="E1327" s="269" t="s">
        <v>1</v>
      </c>
      <c r="F1327" s="270" t="s">
        <v>277</v>
      </c>
      <c r="G1327" s="268"/>
      <c r="H1327" s="271">
        <v>0.29999999999999999</v>
      </c>
      <c r="I1327" s="272"/>
      <c r="J1327" s="268"/>
      <c r="K1327" s="268"/>
      <c r="L1327" s="273"/>
      <c r="M1327" s="274"/>
      <c r="N1327" s="275"/>
      <c r="O1327" s="275"/>
      <c r="P1327" s="275"/>
      <c r="Q1327" s="275"/>
      <c r="R1327" s="275"/>
      <c r="S1327" s="275"/>
      <c r="T1327" s="276"/>
      <c r="U1327" s="15"/>
      <c r="V1327" s="15"/>
      <c r="W1327" s="15"/>
      <c r="X1327" s="15"/>
      <c r="Y1327" s="15"/>
      <c r="Z1327" s="15"/>
      <c r="AA1327" s="15"/>
      <c r="AB1327" s="15"/>
      <c r="AC1327" s="15"/>
      <c r="AD1327" s="15"/>
      <c r="AE1327" s="15"/>
      <c r="AT1327" s="277" t="s">
        <v>250</v>
      </c>
      <c r="AU1327" s="277" t="s">
        <v>84</v>
      </c>
      <c r="AV1327" s="15" t="s">
        <v>246</v>
      </c>
      <c r="AW1327" s="15" t="s">
        <v>31</v>
      </c>
      <c r="AX1327" s="15" t="s">
        <v>82</v>
      </c>
      <c r="AY1327" s="277" t="s">
        <v>239</v>
      </c>
    </row>
    <row r="1328" s="2" customFormat="1" ht="24.15" customHeight="1">
      <c r="A1328" s="39"/>
      <c r="B1328" s="40"/>
      <c r="C1328" s="228" t="s">
        <v>2232</v>
      </c>
      <c r="D1328" s="228" t="s">
        <v>241</v>
      </c>
      <c r="E1328" s="229" t="s">
        <v>5242</v>
      </c>
      <c r="F1328" s="230" t="s">
        <v>5243</v>
      </c>
      <c r="G1328" s="231" t="s">
        <v>330</v>
      </c>
      <c r="H1328" s="232">
        <v>0.46500000000000002</v>
      </c>
      <c r="I1328" s="233"/>
      <c r="J1328" s="234">
        <f>ROUND(I1328*H1328,2)</f>
        <v>0</v>
      </c>
      <c r="K1328" s="230" t="s">
        <v>1</v>
      </c>
      <c r="L1328" s="45"/>
      <c r="M1328" s="235" t="s">
        <v>1</v>
      </c>
      <c r="N1328" s="236" t="s">
        <v>40</v>
      </c>
      <c r="O1328" s="92"/>
      <c r="P1328" s="237">
        <f>O1328*H1328</f>
        <v>0</v>
      </c>
      <c r="Q1328" s="237">
        <v>0.0011299999999999999</v>
      </c>
      <c r="R1328" s="237">
        <f>Q1328*H1328</f>
        <v>0.00052545000000000001</v>
      </c>
      <c r="S1328" s="237">
        <v>0.010999999999999999</v>
      </c>
      <c r="T1328" s="238">
        <f>S1328*H1328</f>
        <v>0.0051149999999999998</v>
      </c>
      <c r="U1328" s="39"/>
      <c r="V1328" s="39"/>
      <c r="W1328" s="39"/>
      <c r="X1328" s="39"/>
      <c r="Y1328" s="39"/>
      <c r="Z1328" s="39"/>
      <c r="AA1328" s="39"/>
      <c r="AB1328" s="39"/>
      <c r="AC1328" s="39"/>
      <c r="AD1328" s="39"/>
      <c r="AE1328" s="39"/>
      <c r="AR1328" s="239" t="s">
        <v>246</v>
      </c>
      <c r="AT1328" s="239" t="s">
        <v>241</v>
      </c>
      <c r="AU1328" s="239" t="s">
        <v>84</v>
      </c>
      <c r="AY1328" s="18" t="s">
        <v>239</v>
      </c>
      <c r="BE1328" s="240">
        <f>IF(N1328="základní",J1328,0)</f>
        <v>0</v>
      </c>
      <c r="BF1328" s="240">
        <f>IF(N1328="snížená",J1328,0)</f>
        <v>0</v>
      </c>
      <c r="BG1328" s="240">
        <f>IF(N1328="zákl. přenesená",J1328,0)</f>
        <v>0</v>
      </c>
      <c r="BH1328" s="240">
        <f>IF(N1328="sníž. přenesená",J1328,0)</f>
        <v>0</v>
      </c>
      <c r="BI1328" s="240">
        <f>IF(N1328="nulová",J1328,0)</f>
        <v>0</v>
      </c>
      <c r="BJ1328" s="18" t="s">
        <v>82</v>
      </c>
      <c r="BK1328" s="240">
        <f>ROUND(I1328*H1328,2)</f>
        <v>0</v>
      </c>
      <c r="BL1328" s="18" t="s">
        <v>246</v>
      </c>
      <c r="BM1328" s="239" t="s">
        <v>5244</v>
      </c>
    </row>
    <row r="1329" s="2" customFormat="1">
      <c r="A1329" s="39"/>
      <c r="B1329" s="40"/>
      <c r="C1329" s="41"/>
      <c r="D1329" s="241" t="s">
        <v>248</v>
      </c>
      <c r="E1329" s="41"/>
      <c r="F1329" s="242" t="s">
        <v>5243</v>
      </c>
      <c r="G1329" s="41"/>
      <c r="H1329" s="41"/>
      <c r="I1329" s="243"/>
      <c r="J1329" s="41"/>
      <c r="K1329" s="41"/>
      <c r="L1329" s="45"/>
      <c r="M1329" s="244"/>
      <c r="N1329" s="245"/>
      <c r="O1329" s="92"/>
      <c r="P1329" s="92"/>
      <c r="Q1329" s="92"/>
      <c r="R1329" s="92"/>
      <c r="S1329" s="92"/>
      <c r="T1329" s="93"/>
      <c r="U1329" s="39"/>
      <c r="V1329" s="39"/>
      <c r="W1329" s="39"/>
      <c r="X1329" s="39"/>
      <c r="Y1329" s="39"/>
      <c r="Z1329" s="39"/>
      <c r="AA1329" s="39"/>
      <c r="AB1329" s="39"/>
      <c r="AC1329" s="39"/>
      <c r="AD1329" s="39"/>
      <c r="AE1329" s="39"/>
      <c r="AT1329" s="18" t="s">
        <v>248</v>
      </c>
      <c r="AU1329" s="18" t="s">
        <v>84</v>
      </c>
    </row>
    <row r="1330" s="14" customFormat="1">
      <c r="A1330" s="14"/>
      <c r="B1330" s="256"/>
      <c r="C1330" s="257"/>
      <c r="D1330" s="241" t="s">
        <v>250</v>
      </c>
      <c r="E1330" s="258" t="s">
        <v>1</v>
      </c>
      <c r="F1330" s="259" t="s">
        <v>5245</v>
      </c>
      <c r="G1330" s="257"/>
      <c r="H1330" s="260">
        <v>0.29999999999999999</v>
      </c>
      <c r="I1330" s="261"/>
      <c r="J1330" s="257"/>
      <c r="K1330" s="257"/>
      <c r="L1330" s="262"/>
      <c r="M1330" s="263"/>
      <c r="N1330" s="264"/>
      <c r="O1330" s="264"/>
      <c r="P1330" s="264"/>
      <c r="Q1330" s="264"/>
      <c r="R1330" s="264"/>
      <c r="S1330" s="264"/>
      <c r="T1330" s="265"/>
      <c r="U1330" s="14"/>
      <c r="V1330" s="14"/>
      <c r="W1330" s="14"/>
      <c r="X1330" s="14"/>
      <c r="Y1330" s="14"/>
      <c r="Z1330" s="14"/>
      <c r="AA1330" s="14"/>
      <c r="AB1330" s="14"/>
      <c r="AC1330" s="14"/>
      <c r="AD1330" s="14"/>
      <c r="AE1330" s="14"/>
      <c r="AT1330" s="266" t="s">
        <v>250</v>
      </c>
      <c r="AU1330" s="266" t="s">
        <v>84</v>
      </c>
      <c r="AV1330" s="14" t="s">
        <v>84</v>
      </c>
      <c r="AW1330" s="14" t="s">
        <v>31</v>
      </c>
      <c r="AX1330" s="14" t="s">
        <v>75</v>
      </c>
      <c r="AY1330" s="266" t="s">
        <v>239</v>
      </c>
    </row>
    <row r="1331" s="14" customFormat="1">
      <c r="A1331" s="14"/>
      <c r="B1331" s="256"/>
      <c r="C1331" s="257"/>
      <c r="D1331" s="241" t="s">
        <v>250</v>
      </c>
      <c r="E1331" s="258" t="s">
        <v>1</v>
      </c>
      <c r="F1331" s="259" t="s">
        <v>5246</v>
      </c>
      <c r="G1331" s="257"/>
      <c r="H1331" s="260">
        <v>0.16500000000000001</v>
      </c>
      <c r="I1331" s="261"/>
      <c r="J1331" s="257"/>
      <c r="K1331" s="257"/>
      <c r="L1331" s="262"/>
      <c r="M1331" s="263"/>
      <c r="N1331" s="264"/>
      <c r="O1331" s="264"/>
      <c r="P1331" s="264"/>
      <c r="Q1331" s="264"/>
      <c r="R1331" s="264"/>
      <c r="S1331" s="264"/>
      <c r="T1331" s="265"/>
      <c r="U1331" s="14"/>
      <c r="V1331" s="14"/>
      <c r="W1331" s="14"/>
      <c r="X1331" s="14"/>
      <c r="Y1331" s="14"/>
      <c r="Z1331" s="14"/>
      <c r="AA1331" s="14"/>
      <c r="AB1331" s="14"/>
      <c r="AC1331" s="14"/>
      <c r="AD1331" s="14"/>
      <c r="AE1331" s="14"/>
      <c r="AT1331" s="266" t="s">
        <v>250</v>
      </c>
      <c r="AU1331" s="266" t="s">
        <v>84</v>
      </c>
      <c r="AV1331" s="14" t="s">
        <v>84</v>
      </c>
      <c r="AW1331" s="14" t="s">
        <v>31</v>
      </c>
      <c r="AX1331" s="14" t="s">
        <v>75</v>
      </c>
      <c r="AY1331" s="266" t="s">
        <v>239</v>
      </c>
    </row>
    <row r="1332" s="15" customFormat="1">
      <c r="A1332" s="15"/>
      <c r="B1332" s="267"/>
      <c r="C1332" s="268"/>
      <c r="D1332" s="241" t="s">
        <v>250</v>
      </c>
      <c r="E1332" s="269" t="s">
        <v>1</v>
      </c>
      <c r="F1332" s="270" t="s">
        <v>277</v>
      </c>
      <c r="G1332" s="268"/>
      <c r="H1332" s="271">
        <v>0.46500000000000002</v>
      </c>
      <c r="I1332" s="272"/>
      <c r="J1332" s="268"/>
      <c r="K1332" s="268"/>
      <c r="L1332" s="273"/>
      <c r="M1332" s="274"/>
      <c r="N1332" s="275"/>
      <c r="O1332" s="275"/>
      <c r="P1332" s="275"/>
      <c r="Q1332" s="275"/>
      <c r="R1332" s="275"/>
      <c r="S1332" s="275"/>
      <c r="T1332" s="276"/>
      <c r="U1332" s="15"/>
      <c r="V1332" s="15"/>
      <c r="W1332" s="15"/>
      <c r="X1332" s="15"/>
      <c r="Y1332" s="15"/>
      <c r="Z1332" s="15"/>
      <c r="AA1332" s="15"/>
      <c r="AB1332" s="15"/>
      <c r="AC1332" s="15"/>
      <c r="AD1332" s="15"/>
      <c r="AE1332" s="15"/>
      <c r="AT1332" s="277" t="s">
        <v>250</v>
      </c>
      <c r="AU1332" s="277" t="s">
        <v>84</v>
      </c>
      <c r="AV1332" s="15" t="s">
        <v>246</v>
      </c>
      <c r="AW1332" s="15" t="s">
        <v>31</v>
      </c>
      <c r="AX1332" s="15" t="s">
        <v>82</v>
      </c>
      <c r="AY1332" s="277" t="s">
        <v>239</v>
      </c>
    </row>
    <row r="1333" s="2" customFormat="1" ht="24.15" customHeight="1">
      <c r="A1333" s="39"/>
      <c r="B1333" s="40"/>
      <c r="C1333" s="228" t="s">
        <v>2235</v>
      </c>
      <c r="D1333" s="228" t="s">
        <v>241</v>
      </c>
      <c r="E1333" s="229" t="s">
        <v>3943</v>
      </c>
      <c r="F1333" s="230" t="s">
        <v>3944</v>
      </c>
      <c r="G1333" s="231" t="s">
        <v>330</v>
      </c>
      <c r="H1333" s="232">
        <v>0.59999999999999998</v>
      </c>
      <c r="I1333" s="233"/>
      <c r="J1333" s="234">
        <f>ROUND(I1333*H1333,2)</f>
        <v>0</v>
      </c>
      <c r="K1333" s="230" t="s">
        <v>1</v>
      </c>
      <c r="L1333" s="45"/>
      <c r="M1333" s="235" t="s">
        <v>1</v>
      </c>
      <c r="N1333" s="236" t="s">
        <v>40</v>
      </c>
      <c r="O1333" s="92"/>
      <c r="P1333" s="237">
        <f>O1333*H1333</f>
        <v>0</v>
      </c>
      <c r="Q1333" s="237">
        <v>0.00147</v>
      </c>
      <c r="R1333" s="237">
        <f>Q1333*H1333</f>
        <v>0.00088199999999999997</v>
      </c>
      <c r="S1333" s="237">
        <v>0.039</v>
      </c>
      <c r="T1333" s="238">
        <f>S1333*H1333</f>
        <v>0.023400000000000001</v>
      </c>
      <c r="U1333" s="39"/>
      <c r="V1333" s="39"/>
      <c r="W1333" s="39"/>
      <c r="X1333" s="39"/>
      <c r="Y1333" s="39"/>
      <c r="Z1333" s="39"/>
      <c r="AA1333" s="39"/>
      <c r="AB1333" s="39"/>
      <c r="AC1333" s="39"/>
      <c r="AD1333" s="39"/>
      <c r="AE1333" s="39"/>
      <c r="AR1333" s="239" t="s">
        <v>246</v>
      </c>
      <c r="AT1333" s="239" t="s">
        <v>241</v>
      </c>
      <c r="AU1333" s="239" t="s">
        <v>84</v>
      </c>
      <c r="AY1333" s="18" t="s">
        <v>239</v>
      </c>
      <c r="BE1333" s="240">
        <f>IF(N1333="základní",J1333,0)</f>
        <v>0</v>
      </c>
      <c r="BF1333" s="240">
        <f>IF(N1333="snížená",J1333,0)</f>
        <v>0</v>
      </c>
      <c r="BG1333" s="240">
        <f>IF(N1333="zákl. přenesená",J1333,0)</f>
        <v>0</v>
      </c>
      <c r="BH1333" s="240">
        <f>IF(N1333="sníž. přenesená",J1333,0)</f>
        <v>0</v>
      </c>
      <c r="BI1333" s="240">
        <f>IF(N1333="nulová",J1333,0)</f>
        <v>0</v>
      </c>
      <c r="BJ1333" s="18" t="s">
        <v>82</v>
      </c>
      <c r="BK1333" s="240">
        <f>ROUND(I1333*H1333,2)</f>
        <v>0</v>
      </c>
      <c r="BL1333" s="18" t="s">
        <v>246</v>
      </c>
      <c r="BM1333" s="239" t="s">
        <v>5247</v>
      </c>
    </row>
    <row r="1334" s="2" customFormat="1">
      <c r="A1334" s="39"/>
      <c r="B1334" s="40"/>
      <c r="C1334" s="41"/>
      <c r="D1334" s="241" t="s">
        <v>248</v>
      </c>
      <c r="E1334" s="41"/>
      <c r="F1334" s="242" t="s">
        <v>3944</v>
      </c>
      <c r="G1334" s="41"/>
      <c r="H1334" s="41"/>
      <c r="I1334" s="243"/>
      <c r="J1334" s="41"/>
      <c r="K1334" s="41"/>
      <c r="L1334" s="45"/>
      <c r="M1334" s="244"/>
      <c r="N1334" s="245"/>
      <c r="O1334" s="92"/>
      <c r="P1334" s="92"/>
      <c r="Q1334" s="92"/>
      <c r="R1334" s="92"/>
      <c r="S1334" s="92"/>
      <c r="T1334" s="93"/>
      <c r="U1334" s="39"/>
      <c r="V1334" s="39"/>
      <c r="W1334" s="39"/>
      <c r="X1334" s="39"/>
      <c r="Y1334" s="39"/>
      <c r="Z1334" s="39"/>
      <c r="AA1334" s="39"/>
      <c r="AB1334" s="39"/>
      <c r="AC1334" s="39"/>
      <c r="AD1334" s="39"/>
      <c r="AE1334" s="39"/>
      <c r="AT1334" s="18" t="s">
        <v>248</v>
      </c>
      <c r="AU1334" s="18" t="s">
        <v>84</v>
      </c>
    </row>
    <row r="1335" s="14" customFormat="1">
      <c r="A1335" s="14"/>
      <c r="B1335" s="256"/>
      <c r="C1335" s="257"/>
      <c r="D1335" s="241" t="s">
        <v>250</v>
      </c>
      <c r="E1335" s="258" t="s">
        <v>1</v>
      </c>
      <c r="F1335" s="259" t="s">
        <v>5248</v>
      </c>
      <c r="G1335" s="257"/>
      <c r="H1335" s="260">
        <v>0.29999999999999999</v>
      </c>
      <c r="I1335" s="261"/>
      <c r="J1335" s="257"/>
      <c r="K1335" s="257"/>
      <c r="L1335" s="262"/>
      <c r="M1335" s="263"/>
      <c r="N1335" s="264"/>
      <c r="O1335" s="264"/>
      <c r="P1335" s="264"/>
      <c r="Q1335" s="264"/>
      <c r="R1335" s="264"/>
      <c r="S1335" s="264"/>
      <c r="T1335" s="265"/>
      <c r="U1335" s="14"/>
      <c r="V1335" s="14"/>
      <c r="W1335" s="14"/>
      <c r="X1335" s="14"/>
      <c r="Y1335" s="14"/>
      <c r="Z1335" s="14"/>
      <c r="AA1335" s="14"/>
      <c r="AB1335" s="14"/>
      <c r="AC1335" s="14"/>
      <c r="AD1335" s="14"/>
      <c r="AE1335" s="14"/>
      <c r="AT1335" s="266" t="s">
        <v>250</v>
      </c>
      <c r="AU1335" s="266" t="s">
        <v>84</v>
      </c>
      <c r="AV1335" s="14" t="s">
        <v>84</v>
      </c>
      <c r="AW1335" s="14" t="s">
        <v>31</v>
      </c>
      <c r="AX1335" s="14" t="s">
        <v>75</v>
      </c>
      <c r="AY1335" s="266" t="s">
        <v>239</v>
      </c>
    </row>
    <row r="1336" s="14" customFormat="1">
      <c r="A1336" s="14"/>
      <c r="B1336" s="256"/>
      <c r="C1336" s="257"/>
      <c r="D1336" s="241" t="s">
        <v>250</v>
      </c>
      <c r="E1336" s="258" t="s">
        <v>1</v>
      </c>
      <c r="F1336" s="259" t="s">
        <v>5245</v>
      </c>
      <c r="G1336" s="257"/>
      <c r="H1336" s="260">
        <v>0.29999999999999999</v>
      </c>
      <c r="I1336" s="261"/>
      <c r="J1336" s="257"/>
      <c r="K1336" s="257"/>
      <c r="L1336" s="262"/>
      <c r="M1336" s="263"/>
      <c r="N1336" s="264"/>
      <c r="O1336" s="264"/>
      <c r="P1336" s="264"/>
      <c r="Q1336" s="264"/>
      <c r="R1336" s="264"/>
      <c r="S1336" s="264"/>
      <c r="T1336" s="265"/>
      <c r="U1336" s="14"/>
      <c r="V1336" s="14"/>
      <c r="W1336" s="14"/>
      <c r="X1336" s="14"/>
      <c r="Y1336" s="14"/>
      <c r="Z1336" s="14"/>
      <c r="AA1336" s="14"/>
      <c r="AB1336" s="14"/>
      <c r="AC1336" s="14"/>
      <c r="AD1336" s="14"/>
      <c r="AE1336" s="14"/>
      <c r="AT1336" s="266" t="s">
        <v>250</v>
      </c>
      <c r="AU1336" s="266" t="s">
        <v>84</v>
      </c>
      <c r="AV1336" s="14" t="s">
        <v>84</v>
      </c>
      <c r="AW1336" s="14" t="s">
        <v>31</v>
      </c>
      <c r="AX1336" s="14" t="s">
        <v>75</v>
      </c>
      <c r="AY1336" s="266" t="s">
        <v>239</v>
      </c>
    </row>
    <row r="1337" s="15" customFormat="1">
      <c r="A1337" s="15"/>
      <c r="B1337" s="267"/>
      <c r="C1337" s="268"/>
      <c r="D1337" s="241" t="s">
        <v>250</v>
      </c>
      <c r="E1337" s="269" t="s">
        <v>1</v>
      </c>
      <c r="F1337" s="270" t="s">
        <v>277</v>
      </c>
      <c r="G1337" s="268"/>
      <c r="H1337" s="271">
        <v>0.59999999999999998</v>
      </c>
      <c r="I1337" s="272"/>
      <c r="J1337" s="268"/>
      <c r="K1337" s="268"/>
      <c r="L1337" s="273"/>
      <c r="M1337" s="274"/>
      <c r="N1337" s="275"/>
      <c r="O1337" s="275"/>
      <c r="P1337" s="275"/>
      <c r="Q1337" s="275"/>
      <c r="R1337" s="275"/>
      <c r="S1337" s="275"/>
      <c r="T1337" s="276"/>
      <c r="U1337" s="15"/>
      <c r="V1337" s="15"/>
      <c r="W1337" s="15"/>
      <c r="X1337" s="15"/>
      <c r="Y1337" s="15"/>
      <c r="Z1337" s="15"/>
      <c r="AA1337" s="15"/>
      <c r="AB1337" s="15"/>
      <c r="AC1337" s="15"/>
      <c r="AD1337" s="15"/>
      <c r="AE1337" s="15"/>
      <c r="AT1337" s="277" t="s">
        <v>250</v>
      </c>
      <c r="AU1337" s="277" t="s">
        <v>84</v>
      </c>
      <c r="AV1337" s="15" t="s">
        <v>246</v>
      </c>
      <c r="AW1337" s="15" t="s">
        <v>31</v>
      </c>
      <c r="AX1337" s="15" t="s">
        <v>82</v>
      </c>
      <c r="AY1337" s="277" t="s">
        <v>239</v>
      </c>
    </row>
    <row r="1338" s="2" customFormat="1" ht="24.15" customHeight="1">
      <c r="A1338" s="39"/>
      <c r="B1338" s="40"/>
      <c r="C1338" s="228" t="s">
        <v>2240</v>
      </c>
      <c r="D1338" s="228" t="s">
        <v>241</v>
      </c>
      <c r="E1338" s="229" t="s">
        <v>889</v>
      </c>
      <c r="F1338" s="230" t="s">
        <v>890</v>
      </c>
      <c r="G1338" s="231" t="s">
        <v>330</v>
      </c>
      <c r="H1338" s="232">
        <v>0.59999999999999998</v>
      </c>
      <c r="I1338" s="233"/>
      <c r="J1338" s="234">
        <f>ROUND(I1338*H1338,2)</f>
        <v>0</v>
      </c>
      <c r="K1338" s="230" t="s">
        <v>1</v>
      </c>
      <c r="L1338" s="45"/>
      <c r="M1338" s="235" t="s">
        <v>1</v>
      </c>
      <c r="N1338" s="236" t="s">
        <v>40</v>
      </c>
      <c r="O1338" s="92"/>
      <c r="P1338" s="237">
        <f>O1338*H1338</f>
        <v>0</v>
      </c>
      <c r="Q1338" s="237">
        <v>0.00281</v>
      </c>
      <c r="R1338" s="237">
        <f>Q1338*H1338</f>
        <v>0.001686</v>
      </c>
      <c r="S1338" s="237">
        <v>0.069000000000000006</v>
      </c>
      <c r="T1338" s="238">
        <f>S1338*H1338</f>
        <v>0.041399999999999999</v>
      </c>
      <c r="U1338" s="39"/>
      <c r="V1338" s="39"/>
      <c r="W1338" s="39"/>
      <c r="X1338" s="39"/>
      <c r="Y1338" s="39"/>
      <c r="Z1338" s="39"/>
      <c r="AA1338" s="39"/>
      <c r="AB1338" s="39"/>
      <c r="AC1338" s="39"/>
      <c r="AD1338" s="39"/>
      <c r="AE1338" s="39"/>
      <c r="AR1338" s="239" t="s">
        <v>246</v>
      </c>
      <c r="AT1338" s="239" t="s">
        <v>241</v>
      </c>
      <c r="AU1338" s="239" t="s">
        <v>84</v>
      </c>
      <c r="AY1338" s="18" t="s">
        <v>239</v>
      </c>
      <c r="BE1338" s="240">
        <f>IF(N1338="základní",J1338,0)</f>
        <v>0</v>
      </c>
      <c r="BF1338" s="240">
        <f>IF(N1338="snížená",J1338,0)</f>
        <v>0</v>
      </c>
      <c r="BG1338" s="240">
        <f>IF(N1338="zákl. přenesená",J1338,0)</f>
        <v>0</v>
      </c>
      <c r="BH1338" s="240">
        <f>IF(N1338="sníž. přenesená",J1338,0)</f>
        <v>0</v>
      </c>
      <c r="BI1338" s="240">
        <f>IF(N1338="nulová",J1338,0)</f>
        <v>0</v>
      </c>
      <c r="BJ1338" s="18" t="s">
        <v>82</v>
      </c>
      <c r="BK1338" s="240">
        <f>ROUND(I1338*H1338,2)</f>
        <v>0</v>
      </c>
      <c r="BL1338" s="18" t="s">
        <v>246</v>
      </c>
      <c r="BM1338" s="239" t="s">
        <v>5249</v>
      </c>
    </row>
    <row r="1339" s="2" customFormat="1">
      <c r="A1339" s="39"/>
      <c r="B1339" s="40"/>
      <c r="C1339" s="41"/>
      <c r="D1339" s="241" t="s">
        <v>248</v>
      </c>
      <c r="E1339" s="41"/>
      <c r="F1339" s="242" t="s">
        <v>890</v>
      </c>
      <c r="G1339" s="41"/>
      <c r="H1339" s="41"/>
      <c r="I1339" s="243"/>
      <c r="J1339" s="41"/>
      <c r="K1339" s="41"/>
      <c r="L1339" s="45"/>
      <c r="M1339" s="244"/>
      <c r="N1339" s="245"/>
      <c r="O1339" s="92"/>
      <c r="P1339" s="92"/>
      <c r="Q1339" s="92"/>
      <c r="R1339" s="92"/>
      <c r="S1339" s="92"/>
      <c r="T1339" s="93"/>
      <c r="U1339" s="39"/>
      <c r="V1339" s="39"/>
      <c r="W1339" s="39"/>
      <c r="X1339" s="39"/>
      <c r="Y1339" s="39"/>
      <c r="Z1339" s="39"/>
      <c r="AA1339" s="39"/>
      <c r="AB1339" s="39"/>
      <c r="AC1339" s="39"/>
      <c r="AD1339" s="39"/>
      <c r="AE1339" s="39"/>
      <c r="AT1339" s="18" t="s">
        <v>248</v>
      </c>
      <c r="AU1339" s="18" t="s">
        <v>84</v>
      </c>
    </row>
    <row r="1340" s="14" customFormat="1">
      <c r="A1340" s="14"/>
      <c r="B1340" s="256"/>
      <c r="C1340" s="257"/>
      <c r="D1340" s="241" t="s">
        <v>250</v>
      </c>
      <c r="E1340" s="258" t="s">
        <v>1</v>
      </c>
      <c r="F1340" s="259" t="s">
        <v>5250</v>
      </c>
      <c r="G1340" s="257"/>
      <c r="H1340" s="260">
        <v>0.59999999999999998</v>
      </c>
      <c r="I1340" s="261"/>
      <c r="J1340" s="257"/>
      <c r="K1340" s="257"/>
      <c r="L1340" s="262"/>
      <c r="M1340" s="263"/>
      <c r="N1340" s="264"/>
      <c r="O1340" s="264"/>
      <c r="P1340" s="264"/>
      <c r="Q1340" s="264"/>
      <c r="R1340" s="264"/>
      <c r="S1340" s="264"/>
      <c r="T1340" s="265"/>
      <c r="U1340" s="14"/>
      <c r="V1340" s="14"/>
      <c r="W1340" s="14"/>
      <c r="X1340" s="14"/>
      <c r="Y1340" s="14"/>
      <c r="Z1340" s="14"/>
      <c r="AA1340" s="14"/>
      <c r="AB1340" s="14"/>
      <c r="AC1340" s="14"/>
      <c r="AD1340" s="14"/>
      <c r="AE1340" s="14"/>
      <c r="AT1340" s="266" t="s">
        <v>250</v>
      </c>
      <c r="AU1340" s="266" t="s">
        <v>84</v>
      </c>
      <c r="AV1340" s="14" t="s">
        <v>84</v>
      </c>
      <c r="AW1340" s="14" t="s">
        <v>31</v>
      </c>
      <c r="AX1340" s="14" t="s">
        <v>75</v>
      </c>
      <c r="AY1340" s="266" t="s">
        <v>239</v>
      </c>
    </row>
    <row r="1341" s="15" customFormat="1">
      <c r="A1341" s="15"/>
      <c r="B1341" s="267"/>
      <c r="C1341" s="268"/>
      <c r="D1341" s="241" t="s">
        <v>250</v>
      </c>
      <c r="E1341" s="269" t="s">
        <v>1</v>
      </c>
      <c r="F1341" s="270" t="s">
        <v>277</v>
      </c>
      <c r="G1341" s="268"/>
      <c r="H1341" s="271">
        <v>0.59999999999999998</v>
      </c>
      <c r="I1341" s="272"/>
      <c r="J1341" s="268"/>
      <c r="K1341" s="268"/>
      <c r="L1341" s="273"/>
      <c r="M1341" s="274"/>
      <c r="N1341" s="275"/>
      <c r="O1341" s="275"/>
      <c r="P1341" s="275"/>
      <c r="Q1341" s="275"/>
      <c r="R1341" s="275"/>
      <c r="S1341" s="275"/>
      <c r="T1341" s="276"/>
      <c r="U1341" s="15"/>
      <c r="V1341" s="15"/>
      <c r="W1341" s="15"/>
      <c r="X1341" s="15"/>
      <c r="Y1341" s="15"/>
      <c r="Z1341" s="15"/>
      <c r="AA1341" s="15"/>
      <c r="AB1341" s="15"/>
      <c r="AC1341" s="15"/>
      <c r="AD1341" s="15"/>
      <c r="AE1341" s="15"/>
      <c r="AT1341" s="277" t="s">
        <v>250</v>
      </c>
      <c r="AU1341" s="277" t="s">
        <v>84</v>
      </c>
      <c r="AV1341" s="15" t="s">
        <v>246</v>
      </c>
      <c r="AW1341" s="15" t="s">
        <v>31</v>
      </c>
      <c r="AX1341" s="15" t="s">
        <v>82</v>
      </c>
      <c r="AY1341" s="277" t="s">
        <v>239</v>
      </c>
    </row>
    <row r="1342" s="12" customFormat="1" ht="22.8" customHeight="1">
      <c r="A1342" s="12"/>
      <c r="B1342" s="212"/>
      <c r="C1342" s="213"/>
      <c r="D1342" s="214" t="s">
        <v>74</v>
      </c>
      <c r="E1342" s="226" t="s">
        <v>410</v>
      </c>
      <c r="F1342" s="226" t="s">
        <v>3442</v>
      </c>
      <c r="G1342" s="213"/>
      <c r="H1342" s="213"/>
      <c r="I1342" s="216"/>
      <c r="J1342" s="227">
        <f>BK1342</f>
        <v>0</v>
      </c>
      <c r="K1342" s="213"/>
      <c r="L1342" s="218"/>
      <c r="M1342" s="219"/>
      <c r="N1342" s="220"/>
      <c r="O1342" s="220"/>
      <c r="P1342" s="221">
        <f>SUM(P1343:P1353)</f>
        <v>0</v>
      </c>
      <c r="Q1342" s="220"/>
      <c r="R1342" s="221">
        <f>SUM(R1343:R1353)</f>
        <v>0</v>
      </c>
      <c r="S1342" s="220"/>
      <c r="T1342" s="222">
        <f>SUM(T1343:T1353)</f>
        <v>0</v>
      </c>
      <c r="U1342" s="12"/>
      <c r="V1342" s="12"/>
      <c r="W1342" s="12"/>
      <c r="X1342" s="12"/>
      <c r="Y1342" s="12"/>
      <c r="Z1342" s="12"/>
      <c r="AA1342" s="12"/>
      <c r="AB1342" s="12"/>
      <c r="AC1342" s="12"/>
      <c r="AD1342" s="12"/>
      <c r="AE1342" s="12"/>
      <c r="AR1342" s="223" t="s">
        <v>82</v>
      </c>
      <c r="AT1342" s="224" t="s">
        <v>74</v>
      </c>
      <c r="AU1342" s="224" t="s">
        <v>82</v>
      </c>
      <c r="AY1342" s="223" t="s">
        <v>239</v>
      </c>
      <c r="BK1342" s="225">
        <f>SUM(BK1343:BK1353)</f>
        <v>0</v>
      </c>
    </row>
    <row r="1343" s="2" customFormat="1" ht="24.15" customHeight="1">
      <c r="A1343" s="39"/>
      <c r="B1343" s="40"/>
      <c r="C1343" s="228" t="s">
        <v>2265</v>
      </c>
      <c r="D1343" s="228" t="s">
        <v>241</v>
      </c>
      <c r="E1343" s="229" t="s">
        <v>5251</v>
      </c>
      <c r="F1343" s="230" t="s">
        <v>5252</v>
      </c>
      <c r="G1343" s="231" t="s">
        <v>338</v>
      </c>
      <c r="H1343" s="232">
        <v>3.7509999999999999</v>
      </c>
      <c r="I1343" s="233"/>
      <c r="J1343" s="234">
        <f>ROUND(I1343*H1343,2)</f>
        <v>0</v>
      </c>
      <c r="K1343" s="230" t="s">
        <v>1</v>
      </c>
      <c r="L1343" s="45"/>
      <c r="M1343" s="235" t="s">
        <v>1</v>
      </c>
      <c r="N1343" s="236" t="s">
        <v>40</v>
      </c>
      <c r="O1343" s="92"/>
      <c r="P1343" s="237">
        <f>O1343*H1343</f>
        <v>0</v>
      </c>
      <c r="Q1343" s="237">
        <v>0</v>
      </c>
      <c r="R1343" s="237">
        <f>Q1343*H1343</f>
        <v>0</v>
      </c>
      <c r="S1343" s="237">
        <v>0</v>
      </c>
      <c r="T1343" s="238">
        <f>S1343*H1343</f>
        <v>0</v>
      </c>
      <c r="U1343" s="39"/>
      <c r="V1343" s="39"/>
      <c r="W1343" s="39"/>
      <c r="X1343" s="39"/>
      <c r="Y1343" s="39"/>
      <c r="Z1343" s="39"/>
      <c r="AA1343" s="39"/>
      <c r="AB1343" s="39"/>
      <c r="AC1343" s="39"/>
      <c r="AD1343" s="39"/>
      <c r="AE1343" s="39"/>
      <c r="AR1343" s="239" t="s">
        <v>246</v>
      </c>
      <c r="AT1343" s="239" t="s">
        <v>241</v>
      </c>
      <c r="AU1343" s="239" t="s">
        <v>84</v>
      </c>
      <c r="AY1343" s="18" t="s">
        <v>239</v>
      </c>
      <c r="BE1343" s="240">
        <f>IF(N1343="základní",J1343,0)</f>
        <v>0</v>
      </c>
      <c r="BF1343" s="240">
        <f>IF(N1343="snížená",J1343,0)</f>
        <v>0</v>
      </c>
      <c r="BG1343" s="240">
        <f>IF(N1343="zákl. přenesená",J1343,0)</f>
        <v>0</v>
      </c>
      <c r="BH1343" s="240">
        <f>IF(N1343="sníž. přenesená",J1343,0)</f>
        <v>0</v>
      </c>
      <c r="BI1343" s="240">
        <f>IF(N1343="nulová",J1343,0)</f>
        <v>0</v>
      </c>
      <c r="BJ1343" s="18" t="s">
        <v>82</v>
      </c>
      <c r="BK1343" s="240">
        <f>ROUND(I1343*H1343,2)</f>
        <v>0</v>
      </c>
      <c r="BL1343" s="18" t="s">
        <v>246</v>
      </c>
      <c r="BM1343" s="239" t="s">
        <v>5253</v>
      </c>
    </row>
    <row r="1344" s="2" customFormat="1">
      <c r="A1344" s="39"/>
      <c r="B1344" s="40"/>
      <c r="C1344" s="41"/>
      <c r="D1344" s="241" t="s">
        <v>248</v>
      </c>
      <c r="E1344" s="41"/>
      <c r="F1344" s="242" t="s">
        <v>5252</v>
      </c>
      <c r="G1344" s="41"/>
      <c r="H1344" s="41"/>
      <c r="I1344" s="243"/>
      <c r="J1344" s="41"/>
      <c r="K1344" s="41"/>
      <c r="L1344" s="45"/>
      <c r="M1344" s="244"/>
      <c r="N1344" s="245"/>
      <c r="O1344" s="92"/>
      <c r="P1344" s="92"/>
      <c r="Q1344" s="92"/>
      <c r="R1344" s="92"/>
      <c r="S1344" s="92"/>
      <c r="T1344" s="93"/>
      <c r="U1344" s="39"/>
      <c r="V1344" s="39"/>
      <c r="W1344" s="39"/>
      <c r="X1344" s="39"/>
      <c r="Y1344" s="39"/>
      <c r="Z1344" s="39"/>
      <c r="AA1344" s="39"/>
      <c r="AB1344" s="39"/>
      <c r="AC1344" s="39"/>
      <c r="AD1344" s="39"/>
      <c r="AE1344" s="39"/>
      <c r="AT1344" s="18" t="s">
        <v>248</v>
      </c>
      <c r="AU1344" s="18" t="s">
        <v>84</v>
      </c>
    </row>
    <row r="1345" s="2" customFormat="1">
      <c r="A1345" s="39"/>
      <c r="B1345" s="40"/>
      <c r="C1345" s="41"/>
      <c r="D1345" s="241" t="s">
        <v>341</v>
      </c>
      <c r="E1345" s="41"/>
      <c r="F1345" s="278" t="s">
        <v>5254</v>
      </c>
      <c r="G1345" s="41"/>
      <c r="H1345" s="41"/>
      <c r="I1345" s="243"/>
      <c r="J1345" s="41"/>
      <c r="K1345" s="41"/>
      <c r="L1345" s="45"/>
      <c r="M1345" s="244"/>
      <c r="N1345" s="245"/>
      <c r="O1345" s="92"/>
      <c r="P1345" s="92"/>
      <c r="Q1345" s="92"/>
      <c r="R1345" s="92"/>
      <c r="S1345" s="92"/>
      <c r="T1345" s="93"/>
      <c r="U1345" s="39"/>
      <c r="V1345" s="39"/>
      <c r="W1345" s="39"/>
      <c r="X1345" s="39"/>
      <c r="Y1345" s="39"/>
      <c r="Z1345" s="39"/>
      <c r="AA1345" s="39"/>
      <c r="AB1345" s="39"/>
      <c r="AC1345" s="39"/>
      <c r="AD1345" s="39"/>
      <c r="AE1345" s="39"/>
      <c r="AT1345" s="18" t="s">
        <v>341</v>
      </c>
      <c r="AU1345" s="18" t="s">
        <v>84</v>
      </c>
    </row>
    <row r="1346" s="2" customFormat="1" ht="24.15" customHeight="1">
      <c r="A1346" s="39"/>
      <c r="B1346" s="40"/>
      <c r="C1346" s="228" t="s">
        <v>2270</v>
      </c>
      <c r="D1346" s="228" t="s">
        <v>241</v>
      </c>
      <c r="E1346" s="229" t="s">
        <v>5255</v>
      </c>
      <c r="F1346" s="230" t="s">
        <v>5256</v>
      </c>
      <c r="G1346" s="231" t="s">
        <v>338</v>
      </c>
      <c r="H1346" s="232">
        <v>36.960000000000001</v>
      </c>
      <c r="I1346" s="233"/>
      <c r="J1346" s="234">
        <f>ROUND(I1346*H1346,2)</f>
        <v>0</v>
      </c>
      <c r="K1346" s="230" t="s">
        <v>1</v>
      </c>
      <c r="L1346" s="45"/>
      <c r="M1346" s="235" t="s">
        <v>1</v>
      </c>
      <c r="N1346" s="236" t="s">
        <v>40</v>
      </c>
      <c r="O1346" s="92"/>
      <c r="P1346" s="237">
        <f>O1346*H1346</f>
        <v>0</v>
      </c>
      <c r="Q1346" s="237">
        <v>0</v>
      </c>
      <c r="R1346" s="237">
        <f>Q1346*H1346</f>
        <v>0</v>
      </c>
      <c r="S1346" s="237">
        <v>0</v>
      </c>
      <c r="T1346" s="238">
        <f>S1346*H1346</f>
        <v>0</v>
      </c>
      <c r="U1346" s="39"/>
      <c r="V1346" s="39"/>
      <c r="W1346" s="39"/>
      <c r="X1346" s="39"/>
      <c r="Y1346" s="39"/>
      <c r="Z1346" s="39"/>
      <c r="AA1346" s="39"/>
      <c r="AB1346" s="39"/>
      <c r="AC1346" s="39"/>
      <c r="AD1346" s="39"/>
      <c r="AE1346" s="39"/>
      <c r="AR1346" s="239" t="s">
        <v>246</v>
      </c>
      <c r="AT1346" s="239" t="s">
        <v>241</v>
      </c>
      <c r="AU1346" s="239" t="s">
        <v>84</v>
      </c>
      <c r="AY1346" s="18" t="s">
        <v>239</v>
      </c>
      <c r="BE1346" s="240">
        <f>IF(N1346="základní",J1346,0)</f>
        <v>0</v>
      </c>
      <c r="BF1346" s="240">
        <f>IF(N1346="snížená",J1346,0)</f>
        <v>0</v>
      </c>
      <c r="BG1346" s="240">
        <f>IF(N1346="zákl. přenesená",J1346,0)</f>
        <v>0</v>
      </c>
      <c r="BH1346" s="240">
        <f>IF(N1346="sníž. přenesená",J1346,0)</f>
        <v>0</v>
      </c>
      <c r="BI1346" s="240">
        <f>IF(N1346="nulová",J1346,0)</f>
        <v>0</v>
      </c>
      <c r="BJ1346" s="18" t="s">
        <v>82</v>
      </c>
      <c r="BK1346" s="240">
        <f>ROUND(I1346*H1346,2)</f>
        <v>0</v>
      </c>
      <c r="BL1346" s="18" t="s">
        <v>246</v>
      </c>
      <c r="BM1346" s="239" t="s">
        <v>5257</v>
      </c>
    </row>
    <row r="1347" s="2" customFormat="1">
      <c r="A1347" s="39"/>
      <c r="B1347" s="40"/>
      <c r="C1347" s="41"/>
      <c r="D1347" s="241" t="s">
        <v>248</v>
      </c>
      <c r="E1347" s="41"/>
      <c r="F1347" s="242" t="s">
        <v>5256</v>
      </c>
      <c r="G1347" s="41"/>
      <c r="H1347" s="41"/>
      <c r="I1347" s="243"/>
      <c r="J1347" s="41"/>
      <c r="K1347" s="41"/>
      <c r="L1347" s="45"/>
      <c r="M1347" s="244"/>
      <c r="N1347" s="245"/>
      <c r="O1347" s="92"/>
      <c r="P1347" s="92"/>
      <c r="Q1347" s="92"/>
      <c r="R1347" s="92"/>
      <c r="S1347" s="92"/>
      <c r="T1347" s="93"/>
      <c r="U1347" s="39"/>
      <c r="V1347" s="39"/>
      <c r="W1347" s="39"/>
      <c r="X1347" s="39"/>
      <c r="Y1347" s="39"/>
      <c r="Z1347" s="39"/>
      <c r="AA1347" s="39"/>
      <c r="AB1347" s="39"/>
      <c r="AC1347" s="39"/>
      <c r="AD1347" s="39"/>
      <c r="AE1347" s="39"/>
      <c r="AT1347" s="18" t="s">
        <v>248</v>
      </c>
      <c r="AU1347" s="18" t="s">
        <v>84</v>
      </c>
    </row>
    <row r="1348" s="2" customFormat="1">
      <c r="A1348" s="39"/>
      <c r="B1348" s="40"/>
      <c r="C1348" s="41"/>
      <c r="D1348" s="241" t="s">
        <v>341</v>
      </c>
      <c r="E1348" s="41"/>
      <c r="F1348" s="278" t="s">
        <v>1208</v>
      </c>
      <c r="G1348" s="41"/>
      <c r="H1348" s="41"/>
      <c r="I1348" s="243"/>
      <c r="J1348" s="41"/>
      <c r="K1348" s="41"/>
      <c r="L1348" s="45"/>
      <c r="M1348" s="244"/>
      <c r="N1348" s="245"/>
      <c r="O1348" s="92"/>
      <c r="P1348" s="92"/>
      <c r="Q1348" s="92"/>
      <c r="R1348" s="92"/>
      <c r="S1348" s="92"/>
      <c r="T1348" s="93"/>
      <c r="U1348" s="39"/>
      <c r="V1348" s="39"/>
      <c r="W1348" s="39"/>
      <c r="X1348" s="39"/>
      <c r="Y1348" s="39"/>
      <c r="Z1348" s="39"/>
      <c r="AA1348" s="39"/>
      <c r="AB1348" s="39"/>
      <c r="AC1348" s="39"/>
      <c r="AD1348" s="39"/>
      <c r="AE1348" s="39"/>
      <c r="AT1348" s="18" t="s">
        <v>341</v>
      </c>
      <c r="AU1348" s="18" t="s">
        <v>84</v>
      </c>
    </row>
    <row r="1349" s="14" customFormat="1">
      <c r="A1349" s="14"/>
      <c r="B1349" s="256"/>
      <c r="C1349" s="257"/>
      <c r="D1349" s="241" t="s">
        <v>250</v>
      </c>
      <c r="E1349" s="258" t="s">
        <v>1</v>
      </c>
      <c r="F1349" s="259" t="s">
        <v>5258</v>
      </c>
      <c r="G1349" s="257"/>
      <c r="H1349" s="260">
        <v>36.960000000000001</v>
      </c>
      <c r="I1349" s="261"/>
      <c r="J1349" s="257"/>
      <c r="K1349" s="257"/>
      <c r="L1349" s="262"/>
      <c r="M1349" s="263"/>
      <c r="N1349" s="264"/>
      <c r="O1349" s="264"/>
      <c r="P1349" s="264"/>
      <c r="Q1349" s="264"/>
      <c r="R1349" s="264"/>
      <c r="S1349" s="264"/>
      <c r="T1349" s="265"/>
      <c r="U1349" s="14"/>
      <c r="V1349" s="14"/>
      <c r="W1349" s="14"/>
      <c r="X1349" s="14"/>
      <c r="Y1349" s="14"/>
      <c r="Z1349" s="14"/>
      <c r="AA1349" s="14"/>
      <c r="AB1349" s="14"/>
      <c r="AC1349" s="14"/>
      <c r="AD1349" s="14"/>
      <c r="AE1349" s="14"/>
      <c r="AT1349" s="266" t="s">
        <v>250</v>
      </c>
      <c r="AU1349" s="266" t="s">
        <v>84</v>
      </c>
      <c r="AV1349" s="14" t="s">
        <v>84</v>
      </c>
      <c r="AW1349" s="14" t="s">
        <v>31</v>
      </c>
      <c r="AX1349" s="14" t="s">
        <v>75</v>
      </c>
      <c r="AY1349" s="266" t="s">
        <v>239</v>
      </c>
    </row>
    <row r="1350" s="15" customFormat="1">
      <c r="A1350" s="15"/>
      <c r="B1350" s="267"/>
      <c r="C1350" s="268"/>
      <c r="D1350" s="241" t="s">
        <v>250</v>
      </c>
      <c r="E1350" s="269" t="s">
        <v>1</v>
      </c>
      <c r="F1350" s="270" t="s">
        <v>277</v>
      </c>
      <c r="G1350" s="268"/>
      <c r="H1350" s="271">
        <v>36.960000000000001</v>
      </c>
      <c r="I1350" s="272"/>
      <c r="J1350" s="268"/>
      <c r="K1350" s="268"/>
      <c r="L1350" s="273"/>
      <c r="M1350" s="274"/>
      <c r="N1350" s="275"/>
      <c r="O1350" s="275"/>
      <c r="P1350" s="275"/>
      <c r="Q1350" s="275"/>
      <c r="R1350" s="275"/>
      <c r="S1350" s="275"/>
      <c r="T1350" s="276"/>
      <c r="U1350" s="15"/>
      <c r="V1350" s="15"/>
      <c r="W1350" s="15"/>
      <c r="X1350" s="15"/>
      <c r="Y1350" s="15"/>
      <c r="Z1350" s="15"/>
      <c r="AA1350" s="15"/>
      <c r="AB1350" s="15"/>
      <c r="AC1350" s="15"/>
      <c r="AD1350" s="15"/>
      <c r="AE1350" s="15"/>
      <c r="AT1350" s="277" t="s">
        <v>250</v>
      </c>
      <c r="AU1350" s="277" t="s">
        <v>84</v>
      </c>
      <c r="AV1350" s="15" t="s">
        <v>246</v>
      </c>
      <c r="AW1350" s="15" t="s">
        <v>31</v>
      </c>
      <c r="AX1350" s="15" t="s">
        <v>82</v>
      </c>
      <c r="AY1350" s="277" t="s">
        <v>239</v>
      </c>
    </row>
    <row r="1351" s="2" customFormat="1" ht="37.8" customHeight="1">
      <c r="A1351" s="39"/>
      <c r="B1351" s="40"/>
      <c r="C1351" s="228" t="s">
        <v>2275</v>
      </c>
      <c r="D1351" s="228" t="s">
        <v>241</v>
      </c>
      <c r="E1351" s="229" t="s">
        <v>5259</v>
      </c>
      <c r="F1351" s="230" t="s">
        <v>5260</v>
      </c>
      <c r="G1351" s="231" t="s">
        <v>338</v>
      </c>
      <c r="H1351" s="232">
        <v>3.6960000000000002</v>
      </c>
      <c r="I1351" s="233"/>
      <c r="J1351" s="234">
        <f>ROUND(I1351*H1351,2)</f>
        <v>0</v>
      </c>
      <c r="K1351" s="230" t="s">
        <v>1</v>
      </c>
      <c r="L1351" s="45"/>
      <c r="M1351" s="235" t="s">
        <v>1</v>
      </c>
      <c r="N1351" s="236" t="s">
        <v>40</v>
      </c>
      <c r="O1351" s="92"/>
      <c r="P1351" s="237">
        <f>O1351*H1351</f>
        <v>0</v>
      </c>
      <c r="Q1351" s="237">
        <v>0</v>
      </c>
      <c r="R1351" s="237">
        <f>Q1351*H1351</f>
        <v>0</v>
      </c>
      <c r="S1351" s="237">
        <v>0</v>
      </c>
      <c r="T1351" s="238">
        <f>S1351*H1351</f>
        <v>0</v>
      </c>
      <c r="U1351" s="39"/>
      <c r="V1351" s="39"/>
      <c r="W1351" s="39"/>
      <c r="X1351" s="39"/>
      <c r="Y1351" s="39"/>
      <c r="Z1351" s="39"/>
      <c r="AA1351" s="39"/>
      <c r="AB1351" s="39"/>
      <c r="AC1351" s="39"/>
      <c r="AD1351" s="39"/>
      <c r="AE1351" s="39"/>
      <c r="AR1351" s="239" t="s">
        <v>246</v>
      </c>
      <c r="AT1351" s="239" t="s">
        <v>241</v>
      </c>
      <c r="AU1351" s="239" t="s">
        <v>84</v>
      </c>
      <c r="AY1351" s="18" t="s">
        <v>239</v>
      </c>
      <c r="BE1351" s="240">
        <f>IF(N1351="základní",J1351,0)</f>
        <v>0</v>
      </c>
      <c r="BF1351" s="240">
        <f>IF(N1351="snížená",J1351,0)</f>
        <v>0</v>
      </c>
      <c r="BG1351" s="240">
        <f>IF(N1351="zákl. přenesená",J1351,0)</f>
        <v>0</v>
      </c>
      <c r="BH1351" s="240">
        <f>IF(N1351="sníž. přenesená",J1351,0)</f>
        <v>0</v>
      </c>
      <c r="BI1351" s="240">
        <f>IF(N1351="nulová",J1351,0)</f>
        <v>0</v>
      </c>
      <c r="BJ1351" s="18" t="s">
        <v>82</v>
      </c>
      <c r="BK1351" s="240">
        <f>ROUND(I1351*H1351,2)</f>
        <v>0</v>
      </c>
      <c r="BL1351" s="18" t="s">
        <v>246</v>
      </c>
      <c r="BM1351" s="239" t="s">
        <v>5261</v>
      </c>
    </row>
    <row r="1352" s="2" customFormat="1">
      <c r="A1352" s="39"/>
      <c r="B1352" s="40"/>
      <c r="C1352" s="41"/>
      <c r="D1352" s="241" t="s">
        <v>248</v>
      </c>
      <c r="E1352" s="41"/>
      <c r="F1352" s="242" t="s">
        <v>5260</v>
      </c>
      <c r="G1352" s="41"/>
      <c r="H1352" s="41"/>
      <c r="I1352" s="243"/>
      <c r="J1352" s="41"/>
      <c r="K1352" s="41"/>
      <c r="L1352" s="45"/>
      <c r="M1352" s="244"/>
      <c r="N1352" s="245"/>
      <c r="O1352" s="92"/>
      <c r="P1352" s="92"/>
      <c r="Q1352" s="92"/>
      <c r="R1352" s="92"/>
      <c r="S1352" s="92"/>
      <c r="T1352" s="93"/>
      <c r="U1352" s="39"/>
      <c r="V1352" s="39"/>
      <c r="W1352" s="39"/>
      <c r="X1352" s="39"/>
      <c r="Y1352" s="39"/>
      <c r="Z1352" s="39"/>
      <c r="AA1352" s="39"/>
      <c r="AB1352" s="39"/>
      <c r="AC1352" s="39"/>
      <c r="AD1352" s="39"/>
      <c r="AE1352" s="39"/>
      <c r="AT1352" s="18" t="s">
        <v>248</v>
      </c>
      <c r="AU1352" s="18" t="s">
        <v>84</v>
      </c>
    </row>
    <row r="1353" s="2" customFormat="1">
      <c r="A1353" s="39"/>
      <c r="B1353" s="40"/>
      <c r="C1353" s="41"/>
      <c r="D1353" s="241" t="s">
        <v>341</v>
      </c>
      <c r="E1353" s="41"/>
      <c r="F1353" s="278" t="s">
        <v>5254</v>
      </c>
      <c r="G1353" s="41"/>
      <c r="H1353" s="41"/>
      <c r="I1353" s="243"/>
      <c r="J1353" s="41"/>
      <c r="K1353" s="41"/>
      <c r="L1353" s="45"/>
      <c r="M1353" s="244"/>
      <c r="N1353" s="245"/>
      <c r="O1353" s="92"/>
      <c r="P1353" s="92"/>
      <c r="Q1353" s="92"/>
      <c r="R1353" s="92"/>
      <c r="S1353" s="92"/>
      <c r="T1353" s="93"/>
      <c r="U1353" s="39"/>
      <c r="V1353" s="39"/>
      <c r="W1353" s="39"/>
      <c r="X1353" s="39"/>
      <c r="Y1353" s="39"/>
      <c r="Z1353" s="39"/>
      <c r="AA1353" s="39"/>
      <c r="AB1353" s="39"/>
      <c r="AC1353" s="39"/>
      <c r="AD1353" s="39"/>
      <c r="AE1353" s="39"/>
      <c r="AT1353" s="18" t="s">
        <v>341</v>
      </c>
      <c r="AU1353" s="18" t="s">
        <v>84</v>
      </c>
    </row>
    <row r="1354" s="12" customFormat="1" ht="22.8" customHeight="1">
      <c r="A1354" s="12"/>
      <c r="B1354" s="212"/>
      <c r="C1354" s="213"/>
      <c r="D1354" s="214" t="s">
        <v>74</v>
      </c>
      <c r="E1354" s="226" t="s">
        <v>1670</v>
      </c>
      <c r="F1354" s="226" t="s">
        <v>1671</v>
      </c>
      <c r="G1354" s="213"/>
      <c r="H1354" s="213"/>
      <c r="I1354" s="216"/>
      <c r="J1354" s="227">
        <f>BK1354</f>
        <v>0</v>
      </c>
      <c r="K1354" s="213"/>
      <c r="L1354" s="218"/>
      <c r="M1354" s="219"/>
      <c r="N1354" s="220"/>
      <c r="O1354" s="220"/>
      <c r="P1354" s="221">
        <f>SUM(P1355:P1358)</f>
        <v>0</v>
      </c>
      <c r="Q1354" s="220"/>
      <c r="R1354" s="221">
        <f>SUM(R1355:R1358)</f>
        <v>0</v>
      </c>
      <c r="S1354" s="220"/>
      <c r="T1354" s="222">
        <f>SUM(T1355:T1358)</f>
        <v>0</v>
      </c>
      <c r="U1354" s="12"/>
      <c r="V1354" s="12"/>
      <c r="W1354" s="12"/>
      <c r="X1354" s="12"/>
      <c r="Y1354" s="12"/>
      <c r="Z1354" s="12"/>
      <c r="AA1354" s="12"/>
      <c r="AB1354" s="12"/>
      <c r="AC1354" s="12"/>
      <c r="AD1354" s="12"/>
      <c r="AE1354" s="12"/>
      <c r="AR1354" s="223" t="s">
        <v>82</v>
      </c>
      <c r="AT1354" s="224" t="s">
        <v>74</v>
      </c>
      <c r="AU1354" s="224" t="s">
        <v>82</v>
      </c>
      <c r="AY1354" s="223" t="s">
        <v>239</v>
      </c>
      <c r="BK1354" s="225">
        <f>SUM(BK1355:BK1358)</f>
        <v>0</v>
      </c>
    </row>
    <row r="1355" s="2" customFormat="1" ht="24.15" customHeight="1">
      <c r="A1355" s="39"/>
      <c r="B1355" s="40"/>
      <c r="C1355" s="228" t="s">
        <v>2280</v>
      </c>
      <c r="D1355" s="228" t="s">
        <v>241</v>
      </c>
      <c r="E1355" s="229" t="s">
        <v>3454</v>
      </c>
      <c r="F1355" s="230" t="s">
        <v>3455</v>
      </c>
      <c r="G1355" s="231" t="s">
        <v>338</v>
      </c>
      <c r="H1355" s="232">
        <v>250.649</v>
      </c>
      <c r="I1355" s="233"/>
      <c r="J1355" s="234">
        <f>ROUND(I1355*H1355,2)</f>
        <v>0</v>
      </c>
      <c r="K1355" s="230" t="s">
        <v>1</v>
      </c>
      <c r="L1355" s="45"/>
      <c r="M1355" s="235" t="s">
        <v>1</v>
      </c>
      <c r="N1355" s="236" t="s">
        <v>40</v>
      </c>
      <c r="O1355" s="92"/>
      <c r="P1355" s="237">
        <f>O1355*H1355</f>
        <v>0</v>
      </c>
      <c r="Q1355" s="237">
        <v>0</v>
      </c>
      <c r="R1355" s="237">
        <f>Q1355*H1355</f>
        <v>0</v>
      </c>
      <c r="S1355" s="237">
        <v>0</v>
      </c>
      <c r="T1355" s="238">
        <f>S1355*H1355</f>
        <v>0</v>
      </c>
      <c r="U1355" s="39"/>
      <c r="V1355" s="39"/>
      <c r="W1355" s="39"/>
      <c r="X1355" s="39"/>
      <c r="Y1355" s="39"/>
      <c r="Z1355" s="39"/>
      <c r="AA1355" s="39"/>
      <c r="AB1355" s="39"/>
      <c r="AC1355" s="39"/>
      <c r="AD1355" s="39"/>
      <c r="AE1355" s="39"/>
      <c r="AR1355" s="239" t="s">
        <v>246</v>
      </c>
      <c r="AT1355" s="239" t="s">
        <v>241</v>
      </c>
      <c r="AU1355" s="239" t="s">
        <v>84</v>
      </c>
      <c r="AY1355" s="18" t="s">
        <v>239</v>
      </c>
      <c r="BE1355" s="240">
        <f>IF(N1355="základní",J1355,0)</f>
        <v>0</v>
      </c>
      <c r="BF1355" s="240">
        <f>IF(N1355="snížená",J1355,0)</f>
        <v>0</v>
      </c>
      <c r="BG1355" s="240">
        <f>IF(N1355="zákl. přenesená",J1355,0)</f>
        <v>0</v>
      </c>
      <c r="BH1355" s="240">
        <f>IF(N1355="sníž. přenesená",J1355,0)</f>
        <v>0</v>
      </c>
      <c r="BI1355" s="240">
        <f>IF(N1355="nulová",J1355,0)</f>
        <v>0</v>
      </c>
      <c r="BJ1355" s="18" t="s">
        <v>82</v>
      </c>
      <c r="BK1355" s="240">
        <f>ROUND(I1355*H1355,2)</f>
        <v>0</v>
      </c>
      <c r="BL1355" s="18" t="s">
        <v>246</v>
      </c>
      <c r="BM1355" s="239" t="s">
        <v>5262</v>
      </c>
    </row>
    <row r="1356" s="2" customFormat="1">
      <c r="A1356" s="39"/>
      <c r="B1356" s="40"/>
      <c r="C1356" s="41"/>
      <c r="D1356" s="241" t="s">
        <v>248</v>
      </c>
      <c r="E1356" s="41"/>
      <c r="F1356" s="242" t="s">
        <v>3455</v>
      </c>
      <c r="G1356" s="41"/>
      <c r="H1356" s="41"/>
      <c r="I1356" s="243"/>
      <c r="J1356" s="41"/>
      <c r="K1356" s="41"/>
      <c r="L1356" s="45"/>
      <c r="M1356" s="244"/>
      <c r="N1356" s="245"/>
      <c r="O1356" s="92"/>
      <c r="P1356" s="92"/>
      <c r="Q1356" s="92"/>
      <c r="R1356" s="92"/>
      <c r="S1356" s="92"/>
      <c r="T1356" s="93"/>
      <c r="U1356" s="39"/>
      <c r="V1356" s="39"/>
      <c r="W1356" s="39"/>
      <c r="X1356" s="39"/>
      <c r="Y1356" s="39"/>
      <c r="Z1356" s="39"/>
      <c r="AA1356" s="39"/>
      <c r="AB1356" s="39"/>
      <c r="AC1356" s="39"/>
      <c r="AD1356" s="39"/>
      <c r="AE1356" s="39"/>
      <c r="AT1356" s="18" t="s">
        <v>248</v>
      </c>
      <c r="AU1356" s="18" t="s">
        <v>84</v>
      </c>
    </row>
    <row r="1357" s="2" customFormat="1" ht="33" customHeight="1">
      <c r="A1357" s="39"/>
      <c r="B1357" s="40"/>
      <c r="C1357" s="228" t="s">
        <v>2285</v>
      </c>
      <c r="D1357" s="228" t="s">
        <v>241</v>
      </c>
      <c r="E1357" s="229" t="s">
        <v>3460</v>
      </c>
      <c r="F1357" s="230" t="s">
        <v>3461</v>
      </c>
      <c r="G1357" s="231" t="s">
        <v>338</v>
      </c>
      <c r="H1357" s="232">
        <v>250.649</v>
      </c>
      <c r="I1357" s="233"/>
      <c r="J1357" s="234">
        <f>ROUND(I1357*H1357,2)</f>
        <v>0</v>
      </c>
      <c r="K1357" s="230" t="s">
        <v>1</v>
      </c>
      <c r="L1357" s="45"/>
      <c r="M1357" s="235" t="s">
        <v>1</v>
      </c>
      <c r="N1357" s="236" t="s">
        <v>40</v>
      </c>
      <c r="O1357" s="92"/>
      <c r="P1357" s="237">
        <f>O1357*H1357</f>
        <v>0</v>
      </c>
      <c r="Q1357" s="237">
        <v>0</v>
      </c>
      <c r="R1357" s="237">
        <f>Q1357*H1357</f>
        <v>0</v>
      </c>
      <c r="S1357" s="237">
        <v>0</v>
      </c>
      <c r="T1357" s="238">
        <f>S1357*H1357</f>
        <v>0</v>
      </c>
      <c r="U1357" s="39"/>
      <c r="V1357" s="39"/>
      <c r="W1357" s="39"/>
      <c r="X1357" s="39"/>
      <c r="Y1357" s="39"/>
      <c r="Z1357" s="39"/>
      <c r="AA1357" s="39"/>
      <c r="AB1357" s="39"/>
      <c r="AC1357" s="39"/>
      <c r="AD1357" s="39"/>
      <c r="AE1357" s="39"/>
      <c r="AR1357" s="239" t="s">
        <v>246</v>
      </c>
      <c r="AT1357" s="239" t="s">
        <v>241</v>
      </c>
      <c r="AU1357" s="239" t="s">
        <v>84</v>
      </c>
      <c r="AY1357" s="18" t="s">
        <v>239</v>
      </c>
      <c r="BE1357" s="240">
        <f>IF(N1357="základní",J1357,0)</f>
        <v>0</v>
      </c>
      <c r="BF1357" s="240">
        <f>IF(N1357="snížená",J1357,0)</f>
        <v>0</v>
      </c>
      <c r="BG1357" s="240">
        <f>IF(N1357="zákl. přenesená",J1357,0)</f>
        <v>0</v>
      </c>
      <c r="BH1357" s="240">
        <f>IF(N1357="sníž. přenesená",J1357,0)</f>
        <v>0</v>
      </c>
      <c r="BI1357" s="240">
        <f>IF(N1357="nulová",J1357,0)</f>
        <v>0</v>
      </c>
      <c r="BJ1357" s="18" t="s">
        <v>82</v>
      </c>
      <c r="BK1357" s="240">
        <f>ROUND(I1357*H1357,2)</f>
        <v>0</v>
      </c>
      <c r="BL1357" s="18" t="s">
        <v>246</v>
      </c>
      <c r="BM1357" s="239" t="s">
        <v>5263</v>
      </c>
    </row>
    <row r="1358" s="2" customFormat="1">
      <c r="A1358" s="39"/>
      <c r="B1358" s="40"/>
      <c r="C1358" s="41"/>
      <c r="D1358" s="241" t="s">
        <v>248</v>
      </c>
      <c r="E1358" s="41"/>
      <c r="F1358" s="242" t="s">
        <v>3461</v>
      </c>
      <c r="G1358" s="41"/>
      <c r="H1358" s="41"/>
      <c r="I1358" s="243"/>
      <c r="J1358" s="41"/>
      <c r="K1358" s="41"/>
      <c r="L1358" s="45"/>
      <c r="M1358" s="244"/>
      <c r="N1358" s="245"/>
      <c r="O1358" s="92"/>
      <c r="P1358" s="92"/>
      <c r="Q1358" s="92"/>
      <c r="R1358" s="92"/>
      <c r="S1358" s="92"/>
      <c r="T1358" s="93"/>
      <c r="U1358" s="39"/>
      <c r="V1358" s="39"/>
      <c r="W1358" s="39"/>
      <c r="X1358" s="39"/>
      <c r="Y1358" s="39"/>
      <c r="Z1358" s="39"/>
      <c r="AA1358" s="39"/>
      <c r="AB1358" s="39"/>
      <c r="AC1358" s="39"/>
      <c r="AD1358" s="39"/>
      <c r="AE1358" s="39"/>
      <c r="AT1358" s="18" t="s">
        <v>248</v>
      </c>
      <c r="AU1358" s="18" t="s">
        <v>84</v>
      </c>
    </row>
    <row r="1359" s="12" customFormat="1" ht="22.8" customHeight="1">
      <c r="A1359" s="12"/>
      <c r="B1359" s="212"/>
      <c r="C1359" s="213"/>
      <c r="D1359" s="214" t="s">
        <v>74</v>
      </c>
      <c r="E1359" s="226" t="s">
        <v>940</v>
      </c>
      <c r="F1359" s="226" t="s">
        <v>941</v>
      </c>
      <c r="G1359" s="213"/>
      <c r="H1359" s="213"/>
      <c r="I1359" s="216"/>
      <c r="J1359" s="227">
        <f>BK1359</f>
        <v>0</v>
      </c>
      <c r="K1359" s="213"/>
      <c r="L1359" s="218"/>
      <c r="M1359" s="219"/>
      <c r="N1359" s="220"/>
      <c r="O1359" s="220"/>
      <c r="P1359" s="221">
        <f>SUM(P1360:P1492)</f>
        <v>0</v>
      </c>
      <c r="Q1359" s="220"/>
      <c r="R1359" s="221">
        <f>SUM(R1360:R1492)</f>
        <v>0.11498442999999999</v>
      </c>
      <c r="S1359" s="220"/>
      <c r="T1359" s="222">
        <f>SUM(T1360:T1492)</f>
        <v>0</v>
      </c>
      <c r="U1359" s="12"/>
      <c r="V1359" s="12"/>
      <c r="W1359" s="12"/>
      <c r="X1359" s="12"/>
      <c r="Y1359" s="12"/>
      <c r="Z1359" s="12"/>
      <c r="AA1359" s="12"/>
      <c r="AB1359" s="12"/>
      <c r="AC1359" s="12"/>
      <c r="AD1359" s="12"/>
      <c r="AE1359" s="12"/>
      <c r="AR1359" s="223" t="s">
        <v>84</v>
      </c>
      <c r="AT1359" s="224" t="s">
        <v>74</v>
      </c>
      <c r="AU1359" s="224" t="s">
        <v>82</v>
      </c>
      <c r="AY1359" s="223" t="s">
        <v>239</v>
      </c>
      <c r="BK1359" s="225">
        <f>SUM(BK1360:BK1492)</f>
        <v>0</v>
      </c>
    </row>
    <row r="1360" s="2" customFormat="1" ht="24.15" customHeight="1">
      <c r="A1360" s="39"/>
      <c r="B1360" s="40"/>
      <c r="C1360" s="228" t="s">
        <v>2298</v>
      </c>
      <c r="D1360" s="228" t="s">
        <v>241</v>
      </c>
      <c r="E1360" s="229" t="s">
        <v>5264</v>
      </c>
      <c r="F1360" s="230" t="s">
        <v>5265</v>
      </c>
      <c r="G1360" s="231" t="s">
        <v>330</v>
      </c>
      <c r="H1360" s="232">
        <v>7.6929999999999996</v>
      </c>
      <c r="I1360" s="233"/>
      <c r="J1360" s="234">
        <f>ROUND(I1360*H1360,2)</f>
        <v>0</v>
      </c>
      <c r="K1360" s="230" t="s">
        <v>1</v>
      </c>
      <c r="L1360" s="45"/>
      <c r="M1360" s="235" t="s">
        <v>1</v>
      </c>
      <c r="N1360" s="236" t="s">
        <v>40</v>
      </c>
      <c r="O1360" s="92"/>
      <c r="P1360" s="237">
        <f>O1360*H1360</f>
        <v>0</v>
      </c>
      <c r="Q1360" s="237">
        <v>0.0025999999999999999</v>
      </c>
      <c r="R1360" s="237">
        <f>Q1360*H1360</f>
        <v>0.020001799999999997</v>
      </c>
      <c r="S1360" s="237">
        <v>0</v>
      </c>
      <c r="T1360" s="238">
        <f>S1360*H1360</f>
        <v>0</v>
      </c>
      <c r="U1360" s="39"/>
      <c r="V1360" s="39"/>
      <c r="W1360" s="39"/>
      <c r="X1360" s="39"/>
      <c r="Y1360" s="39"/>
      <c r="Z1360" s="39"/>
      <c r="AA1360" s="39"/>
      <c r="AB1360" s="39"/>
      <c r="AC1360" s="39"/>
      <c r="AD1360" s="39"/>
      <c r="AE1360" s="39"/>
      <c r="AR1360" s="239" t="s">
        <v>376</v>
      </c>
      <c r="AT1360" s="239" t="s">
        <v>241</v>
      </c>
      <c r="AU1360" s="239" t="s">
        <v>84</v>
      </c>
      <c r="AY1360" s="18" t="s">
        <v>239</v>
      </c>
      <c r="BE1360" s="240">
        <f>IF(N1360="základní",J1360,0)</f>
        <v>0</v>
      </c>
      <c r="BF1360" s="240">
        <f>IF(N1360="snížená",J1360,0)</f>
        <v>0</v>
      </c>
      <c r="BG1360" s="240">
        <f>IF(N1360="zákl. přenesená",J1360,0)</f>
        <v>0</v>
      </c>
      <c r="BH1360" s="240">
        <f>IF(N1360="sníž. přenesená",J1360,0)</f>
        <v>0</v>
      </c>
      <c r="BI1360" s="240">
        <f>IF(N1360="nulová",J1360,0)</f>
        <v>0</v>
      </c>
      <c r="BJ1360" s="18" t="s">
        <v>82</v>
      </c>
      <c r="BK1360" s="240">
        <f>ROUND(I1360*H1360,2)</f>
        <v>0</v>
      </c>
      <c r="BL1360" s="18" t="s">
        <v>376</v>
      </c>
      <c r="BM1360" s="239" t="s">
        <v>5266</v>
      </c>
    </row>
    <row r="1361" s="2" customFormat="1">
      <c r="A1361" s="39"/>
      <c r="B1361" s="40"/>
      <c r="C1361" s="41"/>
      <c r="D1361" s="241" t="s">
        <v>248</v>
      </c>
      <c r="E1361" s="41"/>
      <c r="F1361" s="242" t="s">
        <v>5265</v>
      </c>
      <c r="G1361" s="41"/>
      <c r="H1361" s="41"/>
      <c r="I1361" s="243"/>
      <c r="J1361" s="41"/>
      <c r="K1361" s="41"/>
      <c r="L1361" s="45"/>
      <c r="M1361" s="244"/>
      <c r="N1361" s="245"/>
      <c r="O1361" s="92"/>
      <c r="P1361" s="92"/>
      <c r="Q1361" s="92"/>
      <c r="R1361" s="92"/>
      <c r="S1361" s="92"/>
      <c r="T1361" s="93"/>
      <c r="U1361" s="39"/>
      <c r="V1361" s="39"/>
      <c r="W1361" s="39"/>
      <c r="X1361" s="39"/>
      <c r="Y1361" s="39"/>
      <c r="Z1361" s="39"/>
      <c r="AA1361" s="39"/>
      <c r="AB1361" s="39"/>
      <c r="AC1361" s="39"/>
      <c r="AD1361" s="39"/>
      <c r="AE1361" s="39"/>
      <c r="AT1361" s="18" t="s">
        <v>248</v>
      </c>
      <c r="AU1361" s="18" t="s">
        <v>84</v>
      </c>
    </row>
    <row r="1362" s="2" customFormat="1">
      <c r="A1362" s="39"/>
      <c r="B1362" s="40"/>
      <c r="C1362" s="41"/>
      <c r="D1362" s="241" t="s">
        <v>341</v>
      </c>
      <c r="E1362" s="41"/>
      <c r="F1362" s="278" t="s">
        <v>5267</v>
      </c>
      <c r="G1362" s="41"/>
      <c r="H1362" s="41"/>
      <c r="I1362" s="243"/>
      <c r="J1362" s="41"/>
      <c r="K1362" s="41"/>
      <c r="L1362" s="45"/>
      <c r="M1362" s="244"/>
      <c r="N1362" s="245"/>
      <c r="O1362" s="92"/>
      <c r="P1362" s="92"/>
      <c r="Q1362" s="92"/>
      <c r="R1362" s="92"/>
      <c r="S1362" s="92"/>
      <c r="T1362" s="93"/>
      <c r="U1362" s="39"/>
      <c r="V1362" s="39"/>
      <c r="W1362" s="39"/>
      <c r="X1362" s="39"/>
      <c r="Y1362" s="39"/>
      <c r="Z1362" s="39"/>
      <c r="AA1362" s="39"/>
      <c r="AB1362" s="39"/>
      <c r="AC1362" s="39"/>
      <c r="AD1362" s="39"/>
      <c r="AE1362" s="39"/>
      <c r="AT1362" s="18" t="s">
        <v>341</v>
      </c>
      <c r="AU1362" s="18" t="s">
        <v>84</v>
      </c>
    </row>
    <row r="1363" s="13" customFormat="1">
      <c r="A1363" s="13"/>
      <c r="B1363" s="246"/>
      <c r="C1363" s="247"/>
      <c r="D1363" s="241" t="s">
        <v>250</v>
      </c>
      <c r="E1363" s="248" t="s">
        <v>1</v>
      </c>
      <c r="F1363" s="249" t="s">
        <v>5268</v>
      </c>
      <c r="G1363" s="247"/>
      <c r="H1363" s="248" t="s">
        <v>1</v>
      </c>
      <c r="I1363" s="250"/>
      <c r="J1363" s="247"/>
      <c r="K1363" s="247"/>
      <c r="L1363" s="251"/>
      <c r="M1363" s="252"/>
      <c r="N1363" s="253"/>
      <c r="O1363" s="253"/>
      <c r="P1363" s="253"/>
      <c r="Q1363" s="253"/>
      <c r="R1363" s="253"/>
      <c r="S1363" s="253"/>
      <c r="T1363" s="254"/>
      <c r="U1363" s="13"/>
      <c r="V1363" s="13"/>
      <c r="W1363" s="13"/>
      <c r="X1363" s="13"/>
      <c r="Y1363" s="13"/>
      <c r="Z1363" s="13"/>
      <c r="AA1363" s="13"/>
      <c r="AB1363" s="13"/>
      <c r="AC1363" s="13"/>
      <c r="AD1363" s="13"/>
      <c r="AE1363" s="13"/>
      <c r="AT1363" s="255" t="s">
        <v>250</v>
      </c>
      <c r="AU1363" s="255" t="s">
        <v>84</v>
      </c>
      <c r="AV1363" s="13" t="s">
        <v>82</v>
      </c>
      <c r="AW1363" s="13" t="s">
        <v>31</v>
      </c>
      <c r="AX1363" s="13" t="s">
        <v>75</v>
      </c>
      <c r="AY1363" s="255" t="s">
        <v>239</v>
      </c>
    </row>
    <row r="1364" s="14" customFormat="1">
      <c r="A1364" s="14"/>
      <c r="B1364" s="256"/>
      <c r="C1364" s="257"/>
      <c r="D1364" s="241" t="s">
        <v>250</v>
      </c>
      <c r="E1364" s="258" t="s">
        <v>1</v>
      </c>
      <c r="F1364" s="259" t="s">
        <v>5269</v>
      </c>
      <c r="G1364" s="257"/>
      <c r="H1364" s="260">
        <v>7.6929999999999996</v>
      </c>
      <c r="I1364" s="261"/>
      <c r="J1364" s="257"/>
      <c r="K1364" s="257"/>
      <c r="L1364" s="262"/>
      <c r="M1364" s="263"/>
      <c r="N1364" s="264"/>
      <c r="O1364" s="264"/>
      <c r="P1364" s="264"/>
      <c r="Q1364" s="264"/>
      <c r="R1364" s="264"/>
      <c r="S1364" s="264"/>
      <c r="T1364" s="265"/>
      <c r="U1364" s="14"/>
      <c r="V1364" s="14"/>
      <c r="W1364" s="14"/>
      <c r="X1364" s="14"/>
      <c r="Y1364" s="14"/>
      <c r="Z1364" s="14"/>
      <c r="AA1364" s="14"/>
      <c r="AB1364" s="14"/>
      <c r="AC1364" s="14"/>
      <c r="AD1364" s="14"/>
      <c r="AE1364" s="14"/>
      <c r="AT1364" s="266" t="s">
        <v>250</v>
      </c>
      <c r="AU1364" s="266" t="s">
        <v>84</v>
      </c>
      <c r="AV1364" s="14" t="s">
        <v>84</v>
      </c>
      <c r="AW1364" s="14" t="s">
        <v>31</v>
      </c>
      <c r="AX1364" s="14" t="s">
        <v>75</v>
      </c>
      <c r="AY1364" s="266" t="s">
        <v>239</v>
      </c>
    </row>
    <row r="1365" s="15" customFormat="1">
      <c r="A1365" s="15"/>
      <c r="B1365" s="267"/>
      <c r="C1365" s="268"/>
      <c r="D1365" s="241" t="s">
        <v>250</v>
      </c>
      <c r="E1365" s="269" t="s">
        <v>1</v>
      </c>
      <c r="F1365" s="270" t="s">
        <v>277</v>
      </c>
      <c r="G1365" s="268"/>
      <c r="H1365" s="271">
        <v>7.6929999999999996</v>
      </c>
      <c r="I1365" s="272"/>
      <c r="J1365" s="268"/>
      <c r="K1365" s="268"/>
      <c r="L1365" s="273"/>
      <c r="M1365" s="274"/>
      <c r="N1365" s="275"/>
      <c r="O1365" s="275"/>
      <c r="P1365" s="275"/>
      <c r="Q1365" s="275"/>
      <c r="R1365" s="275"/>
      <c r="S1365" s="275"/>
      <c r="T1365" s="276"/>
      <c r="U1365" s="15"/>
      <c r="V1365" s="15"/>
      <c r="W1365" s="15"/>
      <c r="X1365" s="15"/>
      <c r="Y1365" s="15"/>
      <c r="Z1365" s="15"/>
      <c r="AA1365" s="15"/>
      <c r="AB1365" s="15"/>
      <c r="AC1365" s="15"/>
      <c r="AD1365" s="15"/>
      <c r="AE1365" s="15"/>
      <c r="AT1365" s="277" t="s">
        <v>250</v>
      </c>
      <c r="AU1365" s="277" t="s">
        <v>84</v>
      </c>
      <c r="AV1365" s="15" t="s">
        <v>246</v>
      </c>
      <c r="AW1365" s="15" t="s">
        <v>31</v>
      </c>
      <c r="AX1365" s="15" t="s">
        <v>82</v>
      </c>
      <c r="AY1365" s="277" t="s">
        <v>239</v>
      </c>
    </row>
    <row r="1366" s="2" customFormat="1" ht="24.15" customHeight="1">
      <c r="A1366" s="39"/>
      <c r="B1366" s="40"/>
      <c r="C1366" s="228" t="s">
        <v>2304</v>
      </c>
      <c r="D1366" s="228" t="s">
        <v>241</v>
      </c>
      <c r="E1366" s="229" t="s">
        <v>2685</v>
      </c>
      <c r="F1366" s="230" t="s">
        <v>2686</v>
      </c>
      <c r="G1366" s="231" t="s">
        <v>330</v>
      </c>
      <c r="H1366" s="232">
        <v>21.053000000000001</v>
      </c>
      <c r="I1366" s="233"/>
      <c r="J1366" s="234">
        <f>ROUND(I1366*H1366,2)</f>
        <v>0</v>
      </c>
      <c r="K1366" s="230" t="s">
        <v>1</v>
      </c>
      <c r="L1366" s="45"/>
      <c r="M1366" s="235" t="s">
        <v>1</v>
      </c>
      <c r="N1366" s="236" t="s">
        <v>40</v>
      </c>
      <c r="O1366" s="92"/>
      <c r="P1366" s="237">
        <f>O1366*H1366</f>
        <v>0</v>
      </c>
      <c r="Q1366" s="237">
        <v>0.00064000000000000005</v>
      </c>
      <c r="R1366" s="237">
        <f>Q1366*H1366</f>
        <v>0.013473920000000002</v>
      </c>
      <c r="S1366" s="237">
        <v>0</v>
      </c>
      <c r="T1366" s="238">
        <f>S1366*H1366</f>
        <v>0</v>
      </c>
      <c r="U1366" s="39"/>
      <c r="V1366" s="39"/>
      <c r="W1366" s="39"/>
      <c r="X1366" s="39"/>
      <c r="Y1366" s="39"/>
      <c r="Z1366" s="39"/>
      <c r="AA1366" s="39"/>
      <c r="AB1366" s="39"/>
      <c r="AC1366" s="39"/>
      <c r="AD1366" s="39"/>
      <c r="AE1366" s="39"/>
      <c r="AR1366" s="239" t="s">
        <v>376</v>
      </c>
      <c r="AT1366" s="239" t="s">
        <v>241</v>
      </c>
      <c r="AU1366" s="239" t="s">
        <v>84</v>
      </c>
      <c r="AY1366" s="18" t="s">
        <v>239</v>
      </c>
      <c r="BE1366" s="240">
        <f>IF(N1366="základní",J1366,0)</f>
        <v>0</v>
      </c>
      <c r="BF1366" s="240">
        <f>IF(N1366="snížená",J1366,0)</f>
        <v>0</v>
      </c>
      <c r="BG1366" s="240">
        <f>IF(N1366="zákl. přenesená",J1366,0)</f>
        <v>0</v>
      </c>
      <c r="BH1366" s="240">
        <f>IF(N1366="sníž. přenesená",J1366,0)</f>
        <v>0</v>
      </c>
      <c r="BI1366" s="240">
        <f>IF(N1366="nulová",J1366,0)</f>
        <v>0</v>
      </c>
      <c r="BJ1366" s="18" t="s">
        <v>82</v>
      </c>
      <c r="BK1366" s="240">
        <f>ROUND(I1366*H1366,2)</f>
        <v>0</v>
      </c>
      <c r="BL1366" s="18" t="s">
        <v>376</v>
      </c>
      <c r="BM1366" s="239" t="s">
        <v>5270</v>
      </c>
    </row>
    <row r="1367" s="2" customFormat="1">
      <c r="A1367" s="39"/>
      <c r="B1367" s="40"/>
      <c r="C1367" s="41"/>
      <c r="D1367" s="241" t="s">
        <v>248</v>
      </c>
      <c r="E1367" s="41"/>
      <c r="F1367" s="242" t="s">
        <v>2686</v>
      </c>
      <c r="G1367" s="41"/>
      <c r="H1367" s="41"/>
      <c r="I1367" s="243"/>
      <c r="J1367" s="41"/>
      <c r="K1367" s="41"/>
      <c r="L1367" s="45"/>
      <c r="M1367" s="244"/>
      <c r="N1367" s="245"/>
      <c r="O1367" s="92"/>
      <c r="P1367" s="92"/>
      <c r="Q1367" s="92"/>
      <c r="R1367" s="92"/>
      <c r="S1367" s="92"/>
      <c r="T1367" s="93"/>
      <c r="U1367" s="39"/>
      <c r="V1367" s="39"/>
      <c r="W1367" s="39"/>
      <c r="X1367" s="39"/>
      <c r="Y1367" s="39"/>
      <c r="Z1367" s="39"/>
      <c r="AA1367" s="39"/>
      <c r="AB1367" s="39"/>
      <c r="AC1367" s="39"/>
      <c r="AD1367" s="39"/>
      <c r="AE1367" s="39"/>
      <c r="AT1367" s="18" t="s">
        <v>248</v>
      </c>
      <c r="AU1367" s="18" t="s">
        <v>84</v>
      </c>
    </row>
    <row r="1368" s="2" customFormat="1">
      <c r="A1368" s="39"/>
      <c r="B1368" s="40"/>
      <c r="C1368" s="41"/>
      <c r="D1368" s="241" t="s">
        <v>341</v>
      </c>
      <c r="E1368" s="41"/>
      <c r="F1368" s="278" t="s">
        <v>5271</v>
      </c>
      <c r="G1368" s="41"/>
      <c r="H1368" s="41"/>
      <c r="I1368" s="243"/>
      <c r="J1368" s="41"/>
      <c r="K1368" s="41"/>
      <c r="L1368" s="45"/>
      <c r="M1368" s="244"/>
      <c r="N1368" s="245"/>
      <c r="O1368" s="92"/>
      <c r="P1368" s="92"/>
      <c r="Q1368" s="92"/>
      <c r="R1368" s="92"/>
      <c r="S1368" s="92"/>
      <c r="T1368" s="93"/>
      <c r="U1368" s="39"/>
      <c r="V1368" s="39"/>
      <c r="W1368" s="39"/>
      <c r="X1368" s="39"/>
      <c r="Y1368" s="39"/>
      <c r="Z1368" s="39"/>
      <c r="AA1368" s="39"/>
      <c r="AB1368" s="39"/>
      <c r="AC1368" s="39"/>
      <c r="AD1368" s="39"/>
      <c r="AE1368" s="39"/>
      <c r="AT1368" s="18" t="s">
        <v>341</v>
      </c>
      <c r="AU1368" s="18" t="s">
        <v>84</v>
      </c>
    </row>
    <row r="1369" s="13" customFormat="1">
      <c r="A1369" s="13"/>
      <c r="B1369" s="246"/>
      <c r="C1369" s="247"/>
      <c r="D1369" s="241" t="s">
        <v>250</v>
      </c>
      <c r="E1369" s="248" t="s">
        <v>1</v>
      </c>
      <c r="F1369" s="249" t="s">
        <v>4904</v>
      </c>
      <c r="G1369" s="247"/>
      <c r="H1369" s="248" t="s">
        <v>1</v>
      </c>
      <c r="I1369" s="250"/>
      <c r="J1369" s="247"/>
      <c r="K1369" s="247"/>
      <c r="L1369" s="251"/>
      <c r="M1369" s="252"/>
      <c r="N1369" s="253"/>
      <c r="O1369" s="253"/>
      <c r="P1369" s="253"/>
      <c r="Q1369" s="253"/>
      <c r="R1369" s="253"/>
      <c r="S1369" s="253"/>
      <c r="T1369" s="254"/>
      <c r="U1369" s="13"/>
      <c r="V1369" s="13"/>
      <c r="W1369" s="13"/>
      <c r="X1369" s="13"/>
      <c r="Y1369" s="13"/>
      <c r="Z1369" s="13"/>
      <c r="AA1369" s="13"/>
      <c r="AB1369" s="13"/>
      <c r="AC1369" s="13"/>
      <c r="AD1369" s="13"/>
      <c r="AE1369" s="13"/>
      <c r="AT1369" s="255" t="s">
        <v>250</v>
      </c>
      <c r="AU1369" s="255" t="s">
        <v>84</v>
      </c>
      <c r="AV1369" s="13" t="s">
        <v>82</v>
      </c>
      <c r="AW1369" s="13" t="s">
        <v>31</v>
      </c>
      <c r="AX1369" s="13" t="s">
        <v>75</v>
      </c>
      <c r="AY1369" s="255" t="s">
        <v>239</v>
      </c>
    </row>
    <row r="1370" s="14" customFormat="1">
      <c r="A1370" s="14"/>
      <c r="B1370" s="256"/>
      <c r="C1370" s="257"/>
      <c r="D1370" s="241" t="s">
        <v>250</v>
      </c>
      <c r="E1370" s="258" t="s">
        <v>1</v>
      </c>
      <c r="F1370" s="259" t="s">
        <v>5272</v>
      </c>
      <c r="G1370" s="257"/>
      <c r="H1370" s="260">
        <v>6.2949999999999999</v>
      </c>
      <c r="I1370" s="261"/>
      <c r="J1370" s="257"/>
      <c r="K1370" s="257"/>
      <c r="L1370" s="262"/>
      <c r="M1370" s="263"/>
      <c r="N1370" s="264"/>
      <c r="O1370" s="264"/>
      <c r="P1370" s="264"/>
      <c r="Q1370" s="264"/>
      <c r="R1370" s="264"/>
      <c r="S1370" s="264"/>
      <c r="T1370" s="265"/>
      <c r="U1370" s="14"/>
      <c r="V1370" s="14"/>
      <c r="W1370" s="14"/>
      <c r="X1370" s="14"/>
      <c r="Y1370" s="14"/>
      <c r="Z1370" s="14"/>
      <c r="AA1370" s="14"/>
      <c r="AB1370" s="14"/>
      <c r="AC1370" s="14"/>
      <c r="AD1370" s="14"/>
      <c r="AE1370" s="14"/>
      <c r="AT1370" s="266" t="s">
        <v>250</v>
      </c>
      <c r="AU1370" s="266" t="s">
        <v>84</v>
      </c>
      <c r="AV1370" s="14" t="s">
        <v>84</v>
      </c>
      <c r="AW1370" s="14" t="s">
        <v>31</v>
      </c>
      <c r="AX1370" s="14" t="s">
        <v>75</v>
      </c>
      <c r="AY1370" s="266" t="s">
        <v>239</v>
      </c>
    </row>
    <row r="1371" s="14" customFormat="1">
      <c r="A1371" s="14"/>
      <c r="B1371" s="256"/>
      <c r="C1371" s="257"/>
      <c r="D1371" s="241" t="s">
        <v>250</v>
      </c>
      <c r="E1371" s="258" t="s">
        <v>1</v>
      </c>
      <c r="F1371" s="259" t="s">
        <v>5273</v>
      </c>
      <c r="G1371" s="257"/>
      <c r="H1371" s="260">
        <v>2.548</v>
      </c>
      <c r="I1371" s="261"/>
      <c r="J1371" s="257"/>
      <c r="K1371" s="257"/>
      <c r="L1371" s="262"/>
      <c r="M1371" s="263"/>
      <c r="N1371" s="264"/>
      <c r="O1371" s="264"/>
      <c r="P1371" s="264"/>
      <c r="Q1371" s="264"/>
      <c r="R1371" s="264"/>
      <c r="S1371" s="264"/>
      <c r="T1371" s="265"/>
      <c r="U1371" s="14"/>
      <c r="V1371" s="14"/>
      <c r="W1371" s="14"/>
      <c r="X1371" s="14"/>
      <c r="Y1371" s="14"/>
      <c r="Z1371" s="14"/>
      <c r="AA1371" s="14"/>
      <c r="AB1371" s="14"/>
      <c r="AC1371" s="14"/>
      <c r="AD1371" s="14"/>
      <c r="AE1371" s="14"/>
      <c r="AT1371" s="266" t="s">
        <v>250</v>
      </c>
      <c r="AU1371" s="266" t="s">
        <v>84</v>
      </c>
      <c r="AV1371" s="14" t="s">
        <v>84</v>
      </c>
      <c r="AW1371" s="14" t="s">
        <v>31</v>
      </c>
      <c r="AX1371" s="14" t="s">
        <v>75</v>
      </c>
      <c r="AY1371" s="266" t="s">
        <v>239</v>
      </c>
    </row>
    <row r="1372" s="14" customFormat="1">
      <c r="A1372" s="14"/>
      <c r="B1372" s="256"/>
      <c r="C1372" s="257"/>
      <c r="D1372" s="241" t="s">
        <v>250</v>
      </c>
      <c r="E1372" s="258" t="s">
        <v>1</v>
      </c>
      <c r="F1372" s="259" t="s">
        <v>5274</v>
      </c>
      <c r="G1372" s="257"/>
      <c r="H1372" s="260">
        <v>11.042999999999999</v>
      </c>
      <c r="I1372" s="261"/>
      <c r="J1372" s="257"/>
      <c r="K1372" s="257"/>
      <c r="L1372" s="262"/>
      <c r="M1372" s="263"/>
      <c r="N1372" s="264"/>
      <c r="O1372" s="264"/>
      <c r="P1372" s="264"/>
      <c r="Q1372" s="264"/>
      <c r="R1372" s="264"/>
      <c r="S1372" s="264"/>
      <c r="T1372" s="265"/>
      <c r="U1372" s="14"/>
      <c r="V1372" s="14"/>
      <c r="W1372" s="14"/>
      <c r="X1372" s="14"/>
      <c r="Y1372" s="14"/>
      <c r="Z1372" s="14"/>
      <c r="AA1372" s="14"/>
      <c r="AB1372" s="14"/>
      <c r="AC1372" s="14"/>
      <c r="AD1372" s="14"/>
      <c r="AE1372" s="14"/>
      <c r="AT1372" s="266" t="s">
        <v>250</v>
      </c>
      <c r="AU1372" s="266" t="s">
        <v>84</v>
      </c>
      <c r="AV1372" s="14" t="s">
        <v>84</v>
      </c>
      <c r="AW1372" s="14" t="s">
        <v>31</v>
      </c>
      <c r="AX1372" s="14" t="s">
        <v>75</v>
      </c>
      <c r="AY1372" s="266" t="s">
        <v>239</v>
      </c>
    </row>
    <row r="1373" s="14" customFormat="1">
      <c r="A1373" s="14"/>
      <c r="B1373" s="256"/>
      <c r="C1373" s="257"/>
      <c r="D1373" s="241" t="s">
        <v>250</v>
      </c>
      <c r="E1373" s="258" t="s">
        <v>1</v>
      </c>
      <c r="F1373" s="259" t="s">
        <v>5275</v>
      </c>
      <c r="G1373" s="257"/>
      <c r="H1373" s="260">
        <v>1.167</v>
      </c>
      <c r="I1373" s="261"/>
      <c r="J1373" s="257"/>
      <c r="K1373" s="257"/>
      <c r="L1373" s="262"/>
      <c r="M1373" s="263"/>
      <c r="N1373" s="264"/>
      <c r="O1373" s="264"/>
      <c r="P1373" s="264"/>
      <c r="Q1373" s="264"/>
      <c r="R1373" s="264"/>
      <c r="S1373" s="264"/>
      <c r="T1373" s="265"/>
      <c r="U1373" s="14"/>
      <c r="V1373" s="14"/>
      <c r="W1373" s="14"/>
      <c r="X1373" s="14"/>
      <c r="Y1373" s="14"/>
      <c r="Z1373" s="14"/>
      <c r="AA1373" s="14"/>
      <c r="AB1373" s="14"/>
      <c r="AC1373" s="14"/>
      <c r="AD1373" s="14"/>
      <c r="AE1373" s="14"/>
      <c r="AT1373" s="266" t="s">
        <v>250</v>
      </c>
      <c r="AU1373" s="266" t="s">
        <v>84</v>
      </c>
      <c r="AV1373" s="14" t="s">
        <v>84</v>
      </c>
      <c r="AW1373" s="14" t="s">
        <v>31</v>
      </c>
      <c r="AX1373" s="14" t="s">
        <v>75</v>
      </c>
      <c r="AY1373" s="266" t="s">
        <v>239</v>
      </c>
    </row>
    <row r="1374" s="15" customFormat="1">
      <c r="A1374" s="15"/>
      <c r="B1374" s="267"/>
      <c r="C1374" s="268"/>
      <c r="D1374" s="241" t="s">
        <v>250</v>
      </c>
      <c r="E1374" s="269" t="s">
        <v>4377</v>
      </c>
      <c r="F1374" s="270" t="s">
        <v>277</v>
      </c>
      <c r="G1374" s="268"/>
      <c r="H1374" s="271">
        <v>21.053000000000001</v>
      </c>
      <c r="I1374" s="272"/>
      <c r="J1374" s="268"/>
      <c r="K1374" s="268"/>
      <c r="L1374" s="273"/>
      <c r="M1374" s="274"/>
      <c r="N1374" s="275"/>
      <c r="O1374" s="275"/>
      <c r="P1374" s="275"/>
      <c r="Q1374" s="275"/>
      <c r="R1374" s="275"/>
      <c r="S1374" s="275"/>
      <c r="T1374" s="276"/>
      <c r="U1374" s="15"/>
      <c r="V1374" s="15"/>
      <c r="W1374" s="15"/>
      <c r="X1374" s="15"/>
      <c r="Y1374" s="15"/>
      <c r="Z1374" s="15"/>
      <c r="AA1374" s="15"/>
      <c r="AB1374" s="15"/>
      <c r="AC1374" s="15"/>
      <c r="AD1374" s="15"/>
      <c r="AE1374" s="15"/>
      <c r="AT1374" s="277" t="s">
        <v>250</v>
      </c>
      <c r="AU1374" s="277" t="s">
        <v>84</v>
      </c>
      <c r="AV1374" s="15" t="s">
        <v>246</v>
      </c>
      <c r="AW1374" s="15" t="s">
        <v>31</v>
      </c>
      <c r="AX1374" s="15" t="s">
        <v>82</v>
      </c>
      <c r="AY1374" s="277" t="s">
        <v>239</v>
      </c>
    </row>
    <row r="1375" s="2" customFormat="1" ht="24.15" customHeight="1">
      <c r="A1375" s="39"/>
      <c r="B1375" s="40"/>
      <c r="C1375" s="228" t="s">
        <v>2309</v>
      </c>
      <c r="D1375" s="228" t="s">
        <v>241</v>
      </c>
      <c r="E1375" s="229" t="s">
        <v>2762</v>
      </c>
      <c r="F1375" s="230" t="s">
        <v>2763</v>
      </c>
      <c r="G1375" s="231" t="s">
        <v>330</v>
      </c>
      <c r="H1375" s="232">
        <v>2.5</v>
      </c>
      <c r="I1375" s="233"/>
      <c r="J1375" s="234">
        <f>ROUND(I1375*H1375,2)</f>
        <v>0</v>
      </c>
      <c r="K1375" s="230" t="s">
        <v>1</v>
      </c>
      <c r="L1375" s="45"/>
      <c r="M1375" s="235" t="s">
        <v>1</v>
      </c>
      <c r="N1375" s="236" t="s">
        <v>40</v>
      </c>
      <c r="O1375" s="92"/>
      <c r="P1375" s="237">
        <f>O1375*H1375</f>
        <v>0</v>
      </c>
      <c r="Q1375" s="237">
        <v>0.00115</v>
      </c>
      <c r="R1375" s="237">
        <f>Q1375*H1375</f>
        <v>0.002875</v>
      </c>
      <c r="S1375" s="237">
        <v>0</v>
      </c>
      <c r="T1375" s="238">
        <f>S1375*H1375</f>
        <v>0</v>
      </c>
      <c r="U1375" s="39"/>
      <c r="V1375" s="39"/>
      <c r="W1375" s="39"/>
      <c r="X1375" s="39"/>
      <c r="Y1375" s="39"/>
      <c r="Z1375" s="39"/>
      <c r="AA1375" s="39"/>
      <c r="AB1375" s="39"/>
      <c r="AC1375" s="39"/>
      <c r="AD1375" s="39"/>
      <c r="AE1375" s="39"/>
      <c r="AR1375" s="239" t="s">
        <v>376</v>
      </c>
      <c r="AT1375" s="239" t="s">
        <v>241</v>
      </c>
      <c r="AU1375" s="239" t="s">
        <v>84</v>
      </c>
      <c r="AY1375" s="18" t="s">
        <v>239</v>
      </c>
      <c r="BE1375" s="240">
        <f>IF(N1375="základní",J1375,0)</f>
        <v>0</v>
      </c>
      <c r="BF1375" s="240">
        <f>IF(N1375="snížená",J1375,0)</f>
        <v>0</v>
      </c>
      <c r="BG1375" s="240">
        <f>IF(N1375="zákl. přenesená",J1375,0)</f>
        <v>0</v>
      </c>
      <c r="BH1375" s="240">
        <f>IF(N1375="sníž. přenesená",J1375,0)</f>
        <v>0</v>
      </c>
      <c r="BI1375" s="240">
        <f>IF(N1375="nulová",J1375,0)</f>
        <v>0</v>
      </c>
      <c r="BJ1375" s="18" t="s">
        <v>82</v>
      </c>
      <c r="BK1375" s="240">
        <f>ROUND(I1375*H1375,2)</f>
        <v>0</v>
      </c>
      <c r="BL1375" s="18" t="s">
        <v>376</v>
      </c>
      <c r="BM1375" s="239" t="s">
        <v>5276</v>
      </c>
    </row>
    <row r="1376" s="2" customFormat="1">
      <c r="A1376" s="39"/>
      <c r="B1376" s="40"/>
      <c r="C1376" s="41"/>
      <c r="D1376" s="241" t="s">
        <v>248</v>
      </c>
      <c r="E1376" s="41"/>
      <c r="F1376" s="242" t="s">
        <v>2763</v>
      </c>
      <c r="G1376" s="41"/>
      <c r="H1376" s="41"/>
      <c r="I1376" s="243"/>
      <c r="J1376" s="41"/>
      <c r="K1376" s="41"/>
      <c r="L1376" s="45"/>
      <c r="M1376" s="244"/>
      <c r="N1376" s="245"/>
      <c r="O1376" s="92"/>
      <c r="P1376" s="92"/>
      <c r="Q1376" s="92"/>
      <c r="R1376" s="92"/>
      <c r="S1376" s="92"/>
      <c r="T1376" s="93"/>
      <c r="U1376" s="39"/>
      <c r="V1376" s="39"/>
      <c r="W1376" s="39"/>
      <c r="X1376" s="39"/>
      <c r="Y1376" s="39"/>
      <c r="Z1376" s="39"/>
      <c r="AA1376" s="39"/>
      <c r="AB1376" s="39"/>
      <c r="AC1376" s="39"/>
      <c r="AD1376" s="39"/>
      <c r="AE1376" s="39"/>
      <c r="AT1376" s="18" t="s">
        <v>248</v>
      </c>
      <c r="AU1376" s="18" t="s">
        <v>84</v>
      </c>
    </row>
    <row r="1377" s="13" customFormat="1">
      <c r="A1377" s="13"/>
      <c r="B1377" s="246"/>
      <c r="C1377" s="247"/>
      <c r="D1377" s="241" t="s">
        <v>250</v>
      </c>
      <c r="E1377" s="248" t="s">
        <v>1</v>
      </c>
      <c r="F1377" s="249" t="s">
        <v>5277</v>
      </c>
      <c r="G1377" s="247"/>
      <c r="H1377" s="248" t="s">
        <v>1</v>
      </c>
      <c r="I1377" s="250"/>
      <c r="J1377" s="247"/>
      <c r="K1377" s="247"/>
      <c r="L1377" s="251"/>
      <c r="M1377" s="252"/>
      <c r="N1377" s="253"/>
      <c r="O1377" s="253"/>
      <c r="P1377" s="253"/>
      <c r="Q1377" s="253"/>
      <c r="R1377" s="253"/>
      <c r="S1377" s="253"/>
      <c r="T1377" s="254"/>
      <c r="U1377" s="13"/>
      <c r="V1377" s="13"/>
      <c r="W1377" s="13"/>
      <c r="X1377" s="13"/>
      <c r="Y1377" s="13"/>
      <c r="Z1377" s="13"/>
      <c r="AA1377" s="13"/>
      <c r="AB1377" s="13"/>
      <c r="AC1377" s="13"/>
      <c r="AD1377" s="13"/>
      <c r="AE1377" s="13"/>
      <c r="AT1377" s="255" t="s">
        <v>250</v>
      </c>
      <c r="AU1377" s="255" t="s">
        <v>84</v>
      </c>
      <c r="AV1377" s="13" t="s">
        <v>82</v>
      </c>
      <c r="AW1377" s="13" t="s">
        <v>31</v>
      </c>
      <c r="AX1377" s="13" t="s">
        <v>75</v>
      </c>
      <c r="AY1377" s="255" t="s">
        <v>239</v>
      </c>
    </row>
    <row r="1378" s="14" customFormat="1">
      <c r="A1378" s="14"/>
      <c r="B1378" s="256"/>
      <c r="C1378" s="257"/>
      <c r="D1378" s="241" t="s">
        <v>250</v>
      </c>
      <c r="E1378" s="258" t="s">
        <v>1</v>
      </c>
      <c r="F1378" s="259" t="s">
        <v>5278</v>
      </c>
      <c r="G1378" s="257"/>
      <c r="H1378" s="260">
        <v>2.5</v>
      </c>
      <c r="I1378" s="261"/>
      <c r="J1378" s="257"/>
      <c r="K1378" s="257"/>
      <c r="L1378" s="262"/>
      <c r="M1378" s="263"/>
      <c r="N1378" s="264"/>
      <c r="O1378" s="264"/>
      <c r="P1378" s="264"/>
      <c r="Q1378" s="264"/>
      <c r="R1378" s="264"/>
      <c r="S1378" s="264"/>
      <c r="T1378" s="265"/>
      <c r="U1378" s="14"/>
      <c r="V1378" s="14"/>
      <c r="W1378" s="14"/>
      <c r="X1378" s="14"/>
      <c r="Y1378" s="14"/>
      <c r="Z1378" s="14"/>
      <c r="AA1378" s="14"/>
      <c r="AB1378" s="14"/>
      <c r="AC1378" s="14"/>
      <c r="AD1378" s="14"/>
      <c r="AE1378" s="14"/>
      <c r="AT1378" s="266" t="s">
        <v>250</v>
      </c>
      <c r="AU1378" s="266" t="s">
        <v>84</v>
      </c>
      <c r="AV1378" s="14" t="s">
        <v>84</v>
      </c>
      <c r="AW1378" s="14" t="s">
        <v>31</v>
      </c>
      <c r="AX1378" s="14" t="s">
        <v>75</v>
      </c>
      <c r="AY1378" s="266" t="s">
        <v>239</v>
      </c>
    </row>
    <row r="1379" s="15" customFormat="1">
      <c r="A1379" s="15"/>
      <c r="B1379" s="267"/>
      <c r="C1379" s="268"/>
      <c r="D1379" s="241" t="s">
        <v>250</v>
      </c>
      <c r="E1379" s="269" t="s">
        <v>1</v>
      </c>
      <c r="F1379" s="270" t="s">
        <v>277</v>
      </c>
      <c r="G1379" s="268"/>
      <c r="H1379" s="271">
        <v>2.5</v>
      </c>
      <c r="I1379" s="272"/>
      <c r="J1379" s="268"/>
      <c r="K1379" s="268"/>
      <c r="L1379" s="273"/>
      <c r="M1379" s="274"/>
      <c r="N1379" s="275"/>
      <c r="O1379" s="275"/>
      <c r="P1379" s="275"/>
      <c r="Q1379" s="275"/>
      <c r="R1379" s="275"/>
      <c r="S1379" s="275"/>
      <c r="T1379" s="276"/>
      <c r="U1379" s="15"/>
      <c r="V1379" s="15"/>
      <c r="W1379" s="15"/>
      <c r="X1379" s="15"/>
      <c r="Y1379" s="15"/>
      <c r="Z1379" s="15"/>
      <c r="AA1379" s="15"/>
      <c r="AB1379" s="15"/>
      <c r="AC1379" s="15"/>
      <c r="AD1379" s="15"/>
      <c r="AE1379" s="15"/>
      <c r="AT1379" s="277" t="s">
        <v>250</v>
      </c>
      <c r="AU1379" s="277" t="s">
        <v>84</v>
      </c>
      <c r="AV1379" s="15" t="s">
        <v>246</v>
      </c>
      <c r="AW1379" s="15" t="s">
        <v>31</v>
      </c>
      <c r="AX1379" s="15" t="s">
        <v>82</v>
      </c>
      <c r="AY1379" s="277" t="s">
        <v>239</v>
      </c>
    </row>
    <row r="1380" s="2" customFormat="1" ht="37.8" customHeight="1">
      <c r="A1380" s="39"/>
      <c r="B1380" s="40"/>
      <c r="C1380" s="228" t="s">
        <v>2315</v>
      </c>
      <c r="D1380" s="228" t="s">
        <v>241</v>
      </c>
      <c r="E1380" s="229" t="s">
        <v>5279</v>
      </c>
      <c r="F1380" s="230" t="s">
        <v>5280</v>
      </c>
      <c r="G1380" s="231" t="s">
        <v>330</v>
      </c>
      <c r="H1380" s="232">
        <v>21.053000000000001</v>
      </c>
      <c r="I1380" s="233"/>
      <c r="J1380" s="234">
        <f>ROUND(I1380*H1380,2)</f>
        <v>0</v>
      </c>
      <c r="K1380" s="230" t="s">
        <v>1</v>
      </c>
      <c r="L1380" s="45"/>
      <c r="M1380" s="235" t="s">
        <v>1</v>
      </c>
      <c r="N1380" s="236" t="s">
        <v>40</v>
      </c>
      <c r="O1380" s="92"/>
      <c r="P1380" s="237">
        <f>O1380*H1380</f>
        <v>0</v>
      </c>
      <c r="Q1380" s="237">
        <v>4.0000000000000003E-05</v>
      </c>
      <c r="R1380" s="237">
        <f>Q1380*H1380</f>
        <v>0.00084212000000000013</v>
      </c>
      <c r="S1380" s="237">
        <v>0</v>
      </c>
      <c r="T1380" s="238">
        <f>S1380*H1380</f>
        <v>0</v>
      </c>
      <c r="U1380" s="39"/>
      <c r="V1380" s="39"/>
      <c r="W1380" s="39"/>
      <c r="X1380" s="39"/>
      <c r="Y1380" s="39"/>
      <c r="Z1380" s="39"/>
      <c r="AA1380" s="39"/>
      <c r="AB1380" s="39"/>
      <c r="AC1380" s="39"/>
      <c r="AD1380" s="39"/>
      <c r="AE1380" s="39"/>
      <c r="AR1380" s="239" t="s">
        <v>376</v>
      </c>
      <c r="AT1380" s="239" t="s">
        <v>241</v>
      </c>
      <c r="AU1380" s="239" t="s">
        <v>84</v>
      </c>
      <c r="AY1380" s="18" t="s">
        <v>239</v>
      </c>
      <c r="BE1380" s="240">
        <f>IF(N1380="základní",J1380,0)</f>
        <v>0</v>
      </c>
      <c r="BF1380" s="240">
        <f>IF(N1380="snížená",J1380,0)</f>
        <v>0</v>
      </c>
      <c r="BG1380" s="240">
        <f>IF(N1380="zákl. přenesená",J1380,0)</f>
        <v>0</v>
      </c>
      <c r="BH1380" s="240">
        <f>IF(N1380="sníž. přenesená",J1380,0)</f>
        <v>0</v>
      </c>
      <c r="BI1380" s="240">
        <f>IF(N1380="nulová",J1380,0)</f>
        <v>0</v>
      </c>
      <c r="BJ1380" s="18" t="s">
        <v>82</v>
      </c>
      <c r="BK1380" s="240">
        <f>ROUND(I1380*H1380,2)</f>
        <v>0</v>
      </c>
      <c r="BL1380" s="18" t="s">
        <v>376</v>
      </c>
      <c r="BM1380" s="239" t="s">
        <v>5281</v>
      </c>
    </row>
    <row r="1381" s="2" customFormat="1">
      <c r="A1381" s="39"/>
      <c r="B1381" s="40"/>
      <c r="C1381" s="41"/>
      <c r="D1381" s="241" t="s">
        <v>248</v>
      </c>
      <c r="E1381" s="41"/>
      <c r="F1381" s="242" t="s">
        <v>5280</v>
      </c>
      <c r="G1381" s="41"/>
      <c r="H1381" s="41"/>
      <c r="I1381" s="243"/>
      <c r="J1381" s="41"/>
      <c r="K1381" s="41"/>
      <c r="L1381" s="45"/>
      <c r="M1381" s="244"/>
      <c r="N1381" s="245"/>
      <c r="O1381" s="92"/>
      <c r="P1381" s="92"/>
      <c r="Q1381" s="92"/>
      <c r="R1381" s="92"/>
      <c r="S1381" s="92"/>
      <c r="T1381" s="93"/>
      <c r="U1381" s="39"/>
      <c r="V1381" s="39"/>
      <c r="W1381" s="39"/>
      <c r="X1381" s="39"/>
      <c r="Y1381" s="39"/>
      <c r="Z1381" s="39"/>
      <c r="AA1381" s="39"/>
      <c r="AB1381" s="39"/>
      <c r="AC1381" s="39"/>
      <c r="AD1381" s="39"/>
      <c r="AE1381" s="39"/>
      <c r="AT1381" s="18" t="s">
        <v>248</v>
      </c>
      <c r="AU1381" s="18" t="s">
        <v>84</v>
      </c>
    </row>
    <row r="1382" s="14" customFormat="1">
      <c r="A1382" s="14"/>
      <c r="B1382" s="256"/>
      <c r="C1382" s="257"/>
      <c r="D1382" s="241" t="s">
        <v>250</v>
      </c>
      <c r="E1382" s="258" t="s">
        <v>1</v>
      </c>
      <c r="F1382" s="259" t="s">
        <v>5282</v>
      </c>
      <c r="G1382" s="257"/>
      <c r="H1382" s="260">
        <v>21.053000000000001</v>
      </c>
      <c r="I1382" s="261"/>
      <c r="J1382" s="257"/>
      <c r="K1382" s="257"/>
      <c r="L1382" s="262"/>
      <c r="M1382" s="263"/>
      <c r="N1382" s="264"/>
      <c r="O1382" s="264"/>
      <c r="P1382" s="264"/>
      <c r="Q1382" s="264"/>
      <c r="R1382" s="264"/>
      <c r="S1382" s="264"/>
      <c r="T1382" s="265"/>
      <c r="U1382" s="14"/>
      <c r="V1382" s="14"/>
      <c r="W1382" s="14"/>
      <c r="X1382" s="14"/>
      <c r="Y1382" s="14"/>
      <c r="Z1382" s="14"/>
      <c r="AA1382" s="14"/>
      <c r="AB1382" s="14"/>
      <c r="AC1382" s="14"/>
      <c r="AD1382" s="14"/>
      <c r="AE1382" s="14"/>
      <c r="AT1382" s="266" t="s">
        <v>250</v>
      </c>
      <c r="AU1382" s="266" t="s">
        <v>84</v>
      </c>
      <c r="AV1382" s="14" t="s">
        <v>84</v>
      </c>
      <c r="AW1382" s="14" t="s">
        <v>31</v>
      </c>
      <c r="AX1382" s="14" t="s">
        <v>75</v>
      </c>
      <c r="AY1382" s="266" t="s">
        <v>239</v>
      </c>
    </row>
    <row r="1383" s="15" customFormat="1">
      <c r="A1383" s="15"/>
      <c r="B1383" s="267"/>
      <c r="C1383" s="268"/>
      <c r="D1383" s="241" t="s">
        <v>250</v>
      </c>
      <c r="E1383" s="269" t="s">
        <v>1</v>
      </c>
      <c r="F1383" s="270" t="s">
        <v>277</v>
      </c>
      <c r="G1383" s="268"/>
      <c r="H1383" s="271">
        <v>21.053000000000001</v>
      </c>
      <c r="I1383" s="272"/>
      <c r="J1383" s="268"/>
      <c r="K1383" s="268"/>
      <c r="L1383" s="273"/>
      <c r="M1383" s="274"/>
      <c r="N1383" s="275"/>
      <c r="O1383" s="275"/>
      <c r="P1383" s="275"/>
      <c r="Q1383" s="275"/>
      <c r="R1383" s="275"/>
      <c r="S1383" s="275"/>
      <c r="T1383" s="276"/>
      <c r="U1383" s="15"/>
      <c r="V1383" s="15"/>
      <c r="W1383" s="15"/>
      <c r="X1383" s="15"/>
      <c r="Y1383" s="15"/>
      <c r="Z1383" s="15"/>
      <c r="AA1383" s="15"/>
      <c r="AB1383" s="15"/>
      <c r="AC1383" s="15"/>
      <c r="AD1383" s="15"/>
      <c r="AE1383" s="15"/>
      <c r="AT1383" s="277" t="s">
        <v>250</v>
      </c>
      <c r="AU1383" s="277" t="s">
        <v>84</v>
      </c>
      <c r="AV1383" s="15" t="s">
        <v>246</v>
      </c>
      <c r="AW1383" s="15" t="s">
        <v>31</v>
      </c>
      <c r="AX1383" s="15" t="s">
        <v>82</v>
      </c>
      <c r="AY1383" s="277" t="s">
        <v>239</v>
      </c>
    </row>
    <row r="1384" s="2" customFormat="1" ht="24.15" customHeight="1">
      <c r="A1384" s="39"/>
      <c r="B1384" s="40"/>
      <c r="C1384" s="228" t="s">
        <v>2320</v>
      </c>
      <c r="D1384" s="228" t="s">
        <v>241</v>
      </c>
      <c r="E1384" s="229" t="s">
        <v>5283</v>
      </c>
      <c r="F1384" s="230" t="s">
        <v>5284</v>
      </c>
      <c r="G1384" s="231" t="s">
        <v>523</v>
      </c>
      <c r="H1384" s="232">
        <v>16</v>
      </c>
      <c r="I1384" s="233"/>
      <c r="J1384" s="234">
        <f>ROUND(I1384*H1384,2)</f>
        <v>0</v>
      </c>
      <c r="K1384" s="230" t="s">
        <v>1</v>
      </c>
      <c r="L1384" s="45"/>
      <c r="M1384" s="235" t="s">
        <v>1</v>
      </c>
      <c r="N1384" s="236" t="s">
        <v>40</v>
      </c>
      <c r="O1384" s="92"/>
      <c r="P1384" s="237">
        <f>O1384*H1384</f>
        <v>0</v>
      </c>
      <c r="Q1384" s="237">
        <v>2.0000000000000002E-05</v>
      </c>
      <c r="R1384" s="237">
        <f>Q1384*H1384</f>
        <v>0.00032000000000000003</v>
      </c>
      <c r="S1384" s="237">
        <v>0</v>
      </c>
      <c r="T1384" s="238">
        <f>S1384*H1384</f>
        <v>0</v>
      </c>
      <c r="U1384" s="39"/>
      <c r="V1384" s="39"/>
      <c r="W1384" s="39"/>
      <c r="X1384" s="39"/>
      <c r="Y1384" s="39"/>
      <c r="Z1384" s="39"/>
      <c r="AA1384" s="39"/>
      <c r="AB1384" s="39"/>
      <c r="AC1384" s="39"/>
      <c r="AD1384" s="39"/>
      <c r="AE1384" s="39"/>
      <c r="AR1384" s="239" t="s">
        <v>376</v>
      </c>
      <c r="AT1384" s="239" t="s">
        <v>241</v>
      </c>
      <c r="AU1384" s="239" t="s">
        <v>84</v>
      </c>
      <c r="AY1384" s="18" t="s">
        <v>239</v>
      </c>
      <c r="BE1384" s="240">
        <f>IF(N1384="základní",J1384,0)</f>
        <v>0</v>
      </c>
      <c r="BF1384" s="240">
        <f>IF(N1384="snížená",J1384,0)</f>
        <v>0</v>
      </c>
      <c r="BG1384" s="240">
        <f>IF(N1384="zákl. přenesená",J1384,0)</f>
        <v>0</v>
      </c>
      <c r="BH1384" s="240">
        <f>IF(N1384="sníž. přenesená",J1384,0)</f>
        <v>0</v>
      </c>
      <c r="BI1384" s="240">
        <f>IF(N1384="nulová",J1384,0)</f>
        <v>0</v>
      </c>
      <c r="BJ1384" s="18" t="s">
        <v>82</v>
      </c>
      <c r="BK1384" s="240">
        <f>ROUND(I1384*H1384,2)</f>
        <v>0</v>
      </c>
      <c r="BL1384" s="18" t="s">
        <v>376</v>
      </c>
      <c r="BM1384" s="239" t="s">
        <v>5285</v>
      </c>
    </row>
    <row r="1385" s="2" customFormat="1">
      <c r="A1385" s="39"/>
      <c r="B1385" s="40"/>
      <c r="C1385" s="41"/>
      <c r="D1385" s="241" t="s">
        <v>248</v>
      </c>
      <c r="E1385" s="41"/>
      <c r="F1385" s="242" t="s">
        <v>5284</v>
      </c>
      <c r="G1385" s="41"/>
      <c r="H1385" s="41"/>
      <c r="I1385" s="243"/>
      <c r="J1385" s="41"/>
      <c r="K1385" s="41"/>
      <c r="L1385" s="45"/>
      <c r="M1385" s="244"/>
      <c r="N1385" s="245"/>
      <c r="O1385" s="92"/>
      <c r="P1385" s="92"/>
      <c r="Q1385" s="92"/>
      <c r="R1385" s="92"/>
      <c r="S1385" s="92"/>
      <c r="T1385" s="93"/>
      <c r="U1385" s="39"/>
      <c r="V1385" s="39"/>
      <c r="W1385" s="39"/>
      <c r="X1385" s="39"/>
      <c r="Y1385" s="39"/>
      <c r="Z1385" s="39"/>
      <c r="AA1385" s="39"/>
      <c r="AB1385" s="39"/>
      <c r="AC1385" s="39"/>
      <c r="AD1385" s="39"/>
      <c r="AE1385" s="39"/>
      <c r="AT1385" s="18" t="s">
        <v>248</v>
      </c>
      <c r="AU1385" s="18" t="s">
        <v>84</v>
      </c>
    </row>
    <row r="1386" s="14" customFormat="1">
      <c r="A1386" s="14"/>
      <c r="B1386" s="256"/>
      <c r="C1386" s="257"/>
      <c r="D1386" s="241" t="s">
        <v>250</v>
      </c>
      <c r="E1386" s="258" t="s">
        <v>1</v>
      </c>
      <c r="F1386" s="259" t="s">
        <v>5286</v>
      </c>
      <c r="G1386" s="257"/>
      <c r="H1386" s="260">
        <v>2</v>
      </c>
      <c r="I1386" s="261"/>
      <c r="J1386" s="257"/>
      <c r="K1386" s="257"/>
      <c r="L1386" s="262"/>
      <c r="M1386" s="263"/>
      <c r="N1386" s="264"/>
      <c r="O1386" s="264"/>
      <c r="P1386" s="264"/>
      <c r="Q1386" s="264"/>
      <c r="R1386" s="264"/>
      <c r="S1386" s="264"/>
      <c r="T1386" s="265"/>
      <c r="U1386" s="14"/>
      <c r="V1386" s="14"/>
      <c r="W1386" s="14"/>
      <c r="X1386" s="14"/>
      <c r="Y1386" s="14"/>
      <c r="Z1386" s="14"/>
      <c r="AA1386" s="14"/>
      <c r="AB1386" s="14"/>
      <c r="AC1386" s="14"/>
      <c r="AD1386" s="14"/>
      <c r="AE1386" s="14"/>
      <c r="AT1386" s="266" t="s">
        <v>250</v>
      </c>
      <c r="AU1386" s="266" t="s">
        <v>84</v>
      </c>
      <c r="AV1386" s="14" t="s">
        <v>84</v>
      </c>
      <c r="AW1386" s="14" t="s">
        <v>31</v>
      </c>
      <c r="AX1386" s="14" t="s">
        <v>75</v>
      </c>
      <c r="AY1386" s="266" t="s">
        <v>239</v>
      </c>
    </row>
    <row r="1387" s="14" customFormat="1">
      <c r="A1387" s="14"/>
      <c r="B1387" s="256"/>
      <c r="C1387" s="257"/>
      <c r="D1387" s="241" t="s">
        <v>250</v>
      </c>
      <c r="E1387" s="258" t="s">
        <v>1</v>
      </c>
      <c r="F1387" s="259" t="s">
        <v>5287</v>
      </c>
      <c r="G1387" s="257"/>
      <c r="H1387" s="260">
        <v>1</v>
      </c>
      <c r="I1387" s="261"/>
      <c r="J1387" s="257"/>
      <c r="K1387" s="257"/>
      <c r="L1387" s="262"/>
      <c r="M1387" s="263"/>
      <c r="N1387" s="264"/>
      <c r="O1387" s="264"/>
      <c r="P1387" s="264"/>
      <c r="Q1387" s="264"/>
      <c r="R1387" s="264"/>
      <c r="S1387" s="264"/>
      <c r="T1387" s="265"/>
      <c r="U1387" s="14"/>
      <c r="V1387" s="14"/>
      <c r="W1387" s="14"/>
      <c r="X1387" s="14"/>
      <c r="Y1387" s="14"/>
      <c r="Z1387" s="14"/>
      <c r="AA1387" s="14"/>
      <c r="AB1387" s="14"/>
      <c r="AC1387" s="14"/>
      <c r="AD1387" s="14"/>
      <c r="AE1387" s="14"/>
      <c r="AT1387" s="266" t="s">
        <v>250</v>
      </c>
      <c r="AU1387" s="266" t="s">
        <v>84</v>
      </c>
      <c r="AV1387" s="14" t="s">
        <v>84</v>
      </c>
      <c r="AW1387" s="14" t="s">
        <v>31</v>
      </c>
      <c r="AX1387" s="14" t="s">
        <v>75</v>
      </c>
      <c r="AY1387" s="266" t="s">
        <v>239</v>
      </c>
    </row>
    <row r="1388" s="16" customFormat="1">
      <c r="A1388" s="16"/>
      <c r="B1388" s="291"/>
      <c r="C1388" s="292"/>
      <c r="D1388" s="241" t="s">
        <v>250</v>
      </c>
      <c r="E1388" s="293" t="s">
        <v>1</v>
      </c>
      <c r="F1388" s="294" t="s">
        <v>5288</v>
      </c>
      <c r="G1388" s="292"/>
      <c r="H1388" s="295">
        <v>3</v>
      </c>
      <c r="I1388" s="296"/>
      <c r="J1388" s="292"/>
      <c r="K1388" s="292"/>
      <c r="L1388" s="297"/>
      <c r="M1388" s="298"/>
      <c r="N1388" s="299"/>
      <c r="O1388" s="299"/>
      <c r="P1388" s="299"/>
      <c r="Q1388" s="299"/>
      <c r="R1388" s="299"/>
      <c r="S1388" s="299"/>
      <c r="T1388" s="300"/>
      <c r="U1388" s="16"/>
      <c r="V1388" s="16"/>
      <c r="W1388" s="16"/>
      <c r="X1388" s="16"/>
      <c r="Y1388" s="16"/>
      <c r="Z1388" s="16"/>
      <c r="AA1388" s="16"/>
      <c r="AB1388" s="16"/>
      <c r="AC1388" s="16"/>
      <c r="AD1388" s="16"/>
      <c r="AE1388" s="16"/>
      <c r="AT1388" s="301" t="s">
        <v>250</v>
      </c>
      <c r="AU1388" s="301" t="s">
        <v>84</v>
      </c>
      <c r="AV1388" s="16" t="s">
        <v>107</v>
      </c>
      <c r="AW1388" s="16" t="s">
        <v>31</v>
      </c>
      <c r="AX1388" s="16" t="s">
        <v>75</v>
      </c>
      <c r="AY1388" s="301" t="s">
        <v>239</v>
      </c>
    </row>
    <row r="1389" s="14" customFormat="1">
      <c r="A1389" s="14"/>
      <c r="B1389" s="256"/>
      <c r="C1389" s="257"/>
      <c r="D1389" s="241" t="s">
        <v>250</v>
      </c>
      <c r="E1389" s="258" t="s">
        <v>1</v>
      </c>
      <c r="F1389" s="259" t="s">
        <v>5289</v>
      </c>
      <c r="G1389" s="257"/>
      <c r="H1389" s="260">
        <v>11</v>
      </c>
      <c r="I1389" s="261"/>
      <c r="J1389" s="257"/>
      <c r="K1389" s="257"/>
      <c r="L1389" s="262"/>
      <c r="M1389" s="263"/>
      <c r="N1389" s="264"/>
      <c r="O1389" s="264"/>
      <c r="P1389" s="264"/>
      <c r="Q1389" s="264"/>
      <c r="R1389" s="264"/>
      <c r="S1389" s="264"/>
      <c r="T1389" s="265"/>
      <c r="U1389" s="14"/>
      <c r="V1389" s="14"/>
      <c r="W1389" s="14"/>
      <c r="X1389" s="14"/>
      <c r="Y1389" s="14"/>
      <c r="Z1389" s="14"/>
      <c r="AA1389" s="14"/>
      <c r="AB1389" s="14"/>
      <c r="AC1389" s="14"/>
      <c r="AD1389" s="14"/>
      <c r="AE1389" s="14"/>
      <c r="AT1389" s="266" t="s">
        <v>250</v>
      </c>
      <c r="AU1389" s="266" t="s">
        <v>84</v>
      </c>
      <c r="AV1389" s="14" t="s">
        <v>84</v>
      </c>
      <c r="AW1389" s="14" t="s">
        <v>31</v>
      </c>
      <c r="AX1389" s="14" t="s">
        <v>75</v>
      </c>
      <c r="AY1389" s="266" t="s">
        <v>239</v>
      </c>
    </row>
    <row r="1390" s="14" customFormat="1">
      <c r="A1390" s="14"/>
      <c r="B1390" s="256"/>
      <c r="C1390" s="257"/>
      <c r="D1390" s="241" t="s">
        <v>250</v>
      </c>
      <c r="E1390" s="258" t="s">
        <v>1</v>
      </c>
      <c r="F1390" s="259" t="s">
        <v>4795</v>
      </c>
      <c r="G1390" s="257"/>
      <c r="H1390" s="260">
        <v>2</v>
      </c>
      <c r="I1390" s="261"/>
      <c r="J1390" s="257"/>
      <c r="K1390" s="257"/>
      <c r="L1390" s="262"/>
      <c r="M1390" s="263"/>
      <c r="N1390" s="264"/>
      <c r="O1390" s="264"/>
      <c r="P1390" s="264"/>
      <c r="Q1390" s="264"/>
      <c r="R1390" s="264"/>
      <c r="S1390" s="264"/>
      <c r="T1390" s="265"/>
      <c r="U1390" s="14"/>
      <c r="V1390" s="14"/>
      <c r="W1390" s="14"/>
      <c r="X1390" s="14"/>
      <c r="Y1390" s="14"/>
      <c r="Z1390" s="14"/>
      <c r="AA1390" s="14"/>
      <c r="AB1390" s="14"/>
      <c r="AC1390" s="14"/>
      <c r="AD1390" s="14"/>
      <c r="AE1390" s="14"/>
      <c r="AT1390" s="266" t="s">
        <v>250</v>
      </c>
      <c r="AU1390" s="266" t="s">
        <v>84</v>
      </c>
      <c r="AV1390" s="14" t="s">
        <v>84</v>
      </c>
      <c r="AW1390" s="14" t="s">
        <v>31</v>
      </c>
      <c r="AX1390" s="14" t="s">
        <v>75</v>
      </c>
      <c r="AY1390" s="266" t="s">
        <v>239</v>
      </c>
    </row>
    <row r="1391" s="16" customFormat="1">
      <c r="A1391" s="16"/>
      <c r="B1391" s="291"/>
      <c r="C1391" s="292"/>
      <c r="D1391" s="241" t="s">
        <v>250</v>
      </c>
      <c r="E1391" s="293" t="s">
        <v>1</v>
      </c>
      <c r="F1391" s="294" t="s">
        <v>1211</v>
      </c>
      <c r="G1391" s="292"/>
      <c r="H1391" s="295">
        <v>13</v>
      </c>
      <c r="I1391" s="296"/>
      <c r="J1391" s="292"/>
      <c r="K1391" s="292"/>
      <c r="L1391" s="297"/>
      <c r="M1391" s="298"/>
      <c r="N1391" s="299"/>
      <c r="O1391" s="299"/>
      <c r="P1391" s="299"/>
      <c r="Q1391" s="299"/>
      <c r="R1391" s="299"/>
      <c r="S1391" s="299"/>
      <c r="T1391" s="300"/>
      <c r="U1391" s="16"/>
      <c r="V1391" s="16"/>
      <c r="W1391" s="16"/>
      <c r="X1391" s="16"/>
      <c r="Y1391" s="16"/>
      <c r="Z1391" s="16"/>
      <c r="AA1391" s="16"/>
      <c r="AB1391" s="16"/>
      <c r="AC1391" s="16"/>
      <c r="AD1391" s="16"/>
      <c r="AE1391" s="16"/>
      <c r="AT1391" s="301" t="s">
        <v>250</v>
      </c>
      <c r="AU1391" s="301" t="s">
        <v>84</v>
      </c>
      <c r="AV1391" s="16" t="s">
        <v>107</v>
      </c>
      <c r="AW1391" s="16" t="s">
        <v>31</v>
      </c>
      <c r="AX1391" s="16" t="s">
        <v>75</v>
      </c>
      <c r="AY1391" s="301" t="s">
        <v>239</v>
      </c>
    </row>
    <row r="1392" s="15" customFormat="1">
      <c r="A1392" s="15"/>
      <c r="B1392" s="267"/>
      <c r="C1392" s="268"/>
      <c r="D1392" s="241" t="s">
        <v>250</v>
      </c>
      <c r="E1392" s="269" t="s">
        <v>1</v>
      </c>
      <c r="F1392" s="270" t="s">
        <v>277</v>
      </c>
      <c r="G1392" s="268"/>
      <c r="H1392" s="271">
        <v>16</v>
      </c>
      <c r="I1392" s="272"/>
      <c r="J1392" s="268"/>
      <c r="K1392" s="268"/>
      <c r="L1392" s="273"/>
      <c r="M1392" s="274"/>
      <c r="N1392" s="275"/>
      <c r="O1392" s="275"/>
      <c r="P1392" s="275"/>
      <c r="Q1392" s="275"/>
      <c r="R1392" s="275"/>
      <c r="S1392" s="275"/>
      <c r="T1392" s="276"/>
      <c r="U1392" s="15"/>
      <c r="V1392" s="15"/>
      <c r="W1392" s="15"/>
      <c r="X1392" s="15"/>
      <c r="Y1392" s="15"/>
      <c r="Z1392" s="15"/>
      <c r="AA1392" s="15"/>
      <c r="AB1392" s="15"/>
      <c r="AC1392" s="15"/>
      <c r="AD1392" s="15"/>
      <c r="AE1392" s="15"/>
      <c r="AT1392" s="277" t="s">
        <v>250</v>
      </c>
      <c r="AU1392" s="277" t="s">
        <v>84</v>
      </c>
      <c r="AV1392" s="15" t="s">
        <v>246</v>
      </c>
      <c r="AW1392" s="15" t="s">
        <v>31</v>
      </c>
      <c r="AX1392" s="15" t="s">
        <v>82</v>
      </c>
      <c r="AY1392" s="277" t="s">
        <v>239</v>
      </c>
    </row>
    <row r="1393" s="2" customFormat="1" ht="24.15" customHeight="1">
      <c r="A1393" s="39"/>
      <c r="B1393" s="40"/>
      <c r="C1393" s="302" t="s">
        <v>2343</v>
      </c>
      <c r="D1393" s="302" t="s">
        <v>1240</v>
      </c>
      <c r="E1393" s="303" t="s">
        <v>5290</v>
      </c>
      <c r="F1393" s="304" t="s">
        <v>5291</v>
      </c>
      <c r="G1393" s="305" t="s">
        <v>523</v>
      </c>
      <c r="H1393" s="306">
        <v>2</v>
      </c>
      <c r="I1393" s="307"/>
      <c r="J1393" s="308">
        <f>ROUND(I1393*H1393,2)</f>
        <v>0</v>
      </c>
      <c r="K1393" s="304" t="s">
        <v>1</v>
      </c>
      <c r="L1393" s="309"/>
      <c r="M1393" s="310" t="s">
        <v>1</v>
      </c>
      <c r="N1393" s="311" t="s">
        <v>40</v>
      </c>
      <c r="O1393" s="92"/>
      <c r="P1393" s="237">
        <f>O1393*H1393</f>
        <v>0</v>
      </c>
      <c r="Q1393" s="237">
        <v>0.00024000000000000001</v>
      </c>
      <c r="R1393" s="237">
        <f>Q1393*H1393</f>
        <v>0.00048000000000000001</v>
      </c>
      <c r="S1393" s="237">
        <v>0</v>
      </c>
      <c r="T1393" s="238">
        <f>S1393*H1393</f>
        <v>0</v>
      </c>
      <c r="U1393" s="39"/>
      <c r="V1393" s="39"/>
      <c r="W1393" s="39"/>
      <c r="X1393" s="39"/>
      <c r="Y1393" s="39"/>
      <c r="Z1393" s="39"/>
      <c r="AA1393" s="39"/>
      <c r="AB1393" s="39"/>
      <c r="AC1393" s="39"/>
      <c r="AD1393" s="39"/>
      <c r="AE1393" s="39"/>
      <c r="AR1393" s="239" t="s">
        <v>472</v>
      </c>
      <c r="AT1393" s="239" t="s">
        <v>1240</v>
      </c>
      <c r="AU1393" s="239" t="s">
        <v>84</v>
      </c>
      <c r="AY1393" s="18" t="s">
        <v>239</v>
      </c>
      <c r="BE1393" s="240">
        <f>IF(N1393="základní",J1393,0)</f>
        <v>0</v>
      </c>
      <c r="BF1393" s="240">
        <f>IF(N1393="snížená",J1393,0)</f>
        <v>0</v>
      </c>
      <c r="BG1393" s="240">
        <f>IF(N1393="zákl. přenesená",J1393,0)</f>
        <v>0</v>
      </c>
      <c r="BH1393" s="240">
        <f>IF(N1393="sníž. přenesená",J1393,0)</f>
        <v>0</v>
      </c>
      <c r="BI1393" s="240">
        <f>IF(N1393="nulová",J1393,0)</f>
        <v>0</v>
      </c>
      <c r="BJ1393" s="18" t="s">
        <v>82</v>
      </c>
      <c r="BK1393" s="240">
        <f>ROUND(I1393*H1393,2)</f>
        <v>0</v>
      </c>
      <c r="BL1393" s="18" t="s">
        <v>376</v>
      </c>
      <c r="BM1393" s="239" t="s">
        <v>5292</v>
      </c>
    </row>
    <row r="1394" s="2" customFormat="1">
      <c r="A1394" s="39"/>
      <c r="B1394" s="40"/>
      <c r="C1394" s="41"/>
      <c r="D1394" s="241" t="s">
        <v>248</v>
      </c>
      <c r="E1394" s="41"/>
      <c r="F1394" s="242" t="s">
        <v>5291</v>
      </c>
      <c r="G1394" s="41"/>
      <c r="H1394" s="41"/>
      <c r="I1394" s="243"/>
      <c r="J1394" s="41"/>
      <c r="K1394" s="41"/>
      <c r="L1394" s="45"/>
      <c r="M1394" s="244"/>
      <c r="N1394" s="245"/>
      <c r="O1394" s="92"/>
      <c r="P1394" s="92"/>
      <c r="Q1394" s="92"/>
      <c r="R1394" s="92"/>
      <c r="S1394" s="92"/>
      <c r="T1394" s="93"/>
      <c r="U1394" s="39"/>
      <c r="V1394" s="39"/>
      <c r="W1394" s="39"/>
      <c r="X1394" s="39"/>
      <c r="Y1394" s="39"/>
      <c r="Z1394" s="39"/>
      <c r="AA1394" s="39"/>
      <c r="AB1394" s="39"/>
      <c r="AC1394" s="39"/>
      <c r="AD1394" s="39"/>
      <c r="AE1394" s="39"/>
      <c r="AT1394" s="18" t="s">
        <v>248</v>
      </c>
      <c r="AU1394" s="18" t="s">
        <v>84</v>
      </c>
    </row>
    <row r="1395" s="14" customFormat="1">
      <c r="A1395" s="14"/>
      <c r="B1395" s="256"/>
      <c r="C1395" s="257"/>
      <c r="D1395" s="241" t="s">
        <v>250</v>
      </c>
      <c r="E1395" s="258" t="s">
        <v>1</v>
      </c>
      <c r="F1395" s="259" t="s">
        <v>5286</v>
      </c>
      <c r="G1395" s="257"/>
      <c r="H1395" s="260">
        <v>2</v>
      </c>
      <c r="I1395" s="261"/>
      <c r="J1395" s="257"/>
      <c r="K1395" s="257"/>
      <c r="L1395" s="262"/>
      <c r="M1395" s="263"/>
      <c r="N1395" s="264"/>
      <c r="O1395" s="264"/>
      <c r="P1395" s="264"/>
      <c r="Q1395" s="264"/>
      <c r="R1395" s="264"/>
      <c r="S1395" s="264"/>
      <c r="T1395" s="265"/>
      <c r="U1395" s="14"/>
      <c r="V1395" s="14"/>
      <c r="W1395" s="14"/>
      <c r="X1395" s="14"/>
      <c r="Y1395" s="14"/>
      <c r="Z1395" s="14"/>
      <c r="AA1395" s="14"/>
      <c r="AB1395" s="14"/>
      <c r="AC1395" s="14"/>
      <c r="AD1395" s="14"/>
      <c r="AE1395" s="14"/>
      <c r="AT1395" s="266" t="s">
        <v>250</v>
      </c>
      <c r="AU1395" s="266" t="s">
        <v>84</v>
      </c>
      <c r="AV1395" s="14" t="s">
        <v>84</v>
      </c>
      <c r="AW1395" s="14" t="s">
        <v>31</v>
      </c>
      <c r="AX1395" s="14" t="s">
        <v>75</v>
      </c>
      <c r="AY1395" s="266" t="s">
        <v>239</v>
      </c>
    </row>
    <row r="1396" s="15" customFormat="1">
      <c r="A1396" s="15"/>
      <c r="B1396" s="267"/>
      <c r="C1396" s="268"/>
      <c r="D1396" s="241" t="s">
        <v>250</v>
      </c>
      <c r="E1396" s="269" t="s">
        <v>1</v>
      </c>
      <c r="F1396" s="270" t="s">
        <v>277</v>
      </c>
      <c r="G1396" s="268"/>
      <c r="H1396" s="271">
        <v>2</v>
      </c>
      <c r="I1396" s="272"/>
      <c r="J1396" s="268"/>
      <c r="K1396" s="268"/>
      <c r="L1396" s="273"/>
      <c r="M1396" s="274"/>
      <c r="N1396" s="275"/>
      <c r="O1396" s="275"/>
      <c r="P1396" s="275"/>
      <c r="Q1396" s="275"/>
      <c r="R1396" s="275"/>
      <c r="S1396" s="275"/>
      <c r="T1396" s="276"/>
      <c r="U1396" s="15"/>
      <c r="V1396" s="15"/>
      <c r="W1396" s="15"/>
      <c r="X1396" s="15"/>
      <c r="Y1396" s="15"/>
      <c r="Z1396" s="15"/>
      <c r="AA1396" s="15"/>
      <c r="AB1396" s="15"/>
      <c r="AC1396" s="15"/>
      <c r="AD1396" s="15"/>
      <c r="AE1396" s="15"/>
      <c r="AT1396" s="277" t="s">
        <v>250</v>
      </c>
      <c r="AU1396" s="277" t="s">
        <v>84</v>
      </c>
      <c r="AV1396" s="15" t="s">
        <v>246</v>
      </c>
      <c r="AW1396" s="15" t="s">
        <v>31</v>
      </c>
      <c r="AX1396" s="15" t="s">
        <v>82</v>
      </c>
      <c r="AY1396" s="277" t="s">
        <v>239</v>
      </c>
    </row>
    <row r="1397" s="2" customFormat="1" ht="16.5" customHeight="1">
      <c r="A1397" s="39"/>
      <c r="B1397" s="40"/>
      <c r="C1397" s="302" t="s">
        <v>2348</v>
      </c>
      <c r="D1397" s="302" t="s">
        <v>1240</v>
      </c>
      <c r="E1397" s="303" t="s">
        <v>5293</v>
      </c>
      <c r="F1397" s="304" t="s">
        <v>5294</v>
      </c>
      <c r="G1397" s="305" t="s">
        <v>523</v>
      </c>
      <c r="H1397" s="306">
        <v>1</v>
      </c>
      <c r="I1397" s="307"/>
      <c r="J1397" s="308">
        <f>ROUND(I1397*H1397,2)</f>
        <v>0</v>
      </c>
      <c r="K1397" s="304" t="s">
        <v>1</v>
      </c>
      <c r="L1397" s="309"/>
      <c r="M1397" s="310" t="s">
        <v>1</v>
      </c>
      <c r="N1397" s="311" t="s">
        <v>40</v>
      </c>
      <c r="O1397" s="92"/>
      <c r="P1397" s="237">
        <f>O1397*H1397</f>
        <v>0</v>
      </c>
      <c r="Q1397" s="237">
        <v>0.00024000000000000001</v>
      </c>
      <c r="R1397" s="237">
        <f>Q1397*H1397</f>
        <v>0.00024000000000000001</v>
      </c>
      <c r="S1397" s="237">
        <v>0</v>
      </c>
      <c r="T1397" s="238">
        <f>S1397*H1397</f>
        <v>0</v>
      </c>
      <c r="U1397" s="39"/>
      <c r="V1397" s="39"/>
      <c r="W1397" s="39"/>
      <c r="X1397" s="39"/>
      <c r="Y1397" s="39"/>
      <c r="Z1397" s="39"/>
      <c r="AA1397" s="39"/>
      <c r="AB1397" s="39"/>
      <c r="AC1397" s="39"/>
      <c r="AD1397" s="39"/>
      <c r="AE1397" s="39"/>
      <c r="AR1397" s="239" t="s">
        <v>472</v>
      </c>
      <c r="AT1397" s="239" t="s">
        <v>1240</v>
      </c>
      <c r="AU1397" s="239" t="s">
        <v>84</v>
      </c>
      <c r="AY1397" s="18" t="s">
        <v>239</v>
      </c>
      <c r="BE1397" s="240">
        <f>IF(N1397="základní",J1397,0)</f>
        <v>0</v>
      </c>
      <c r="BF1397" s="240">
        <f>IF(N1397="snížená",J1397,0)</f>
        <v>0</v>
      </c>
      <c r="BG1397" s="240">
        <f>IF(N1397="zákl. přenesená",J1397,0)</f>
        <v>0</v>
      </c>
      <c r="BH1397" s="240">
        <f>IF(N1397="sníž. přenesená",J1397,0)</f>
        <v>0</v>
      </c>
      <c r="BI1397" s="240">
        <f>IF(N1397="nulová",J1397,0)</f>
        <v>0</v>
      </c>
      <c r="BJ1397" s="18" t="s">
        <v>82</v>
      </c>
      <c r="BK1397" s="240">
        <f>ROUND(I1397*H1397,2)</f>
        <v>0</v>
      </c>
      <c r="BL1397" s="18" t="s">
        <v>376</v>
      </c>
      <c r="BM1397" s="239" t="s">
        <v>5295</v>
      </c>
    </row>
    <row r="1398" s="2" customFormat="1">
      <c r="A1398" s="39"/>
      <c r="B1398" s="40"/>
      <c r="C1398" s="41"/>
      <c r="D1398" s="241" t="s">
        <v>248</v>
      </c>
      <c r="E1398" s="41"/>
      <c r="F1398" s="242" t="s">
        <v>5294</v>
      </c>
      <c r="G1398" s="41"/>
      <c r="H1398" s="41"/>
      <c r="I1398" s="243"/>
      <c r="J1398" s="41"/>
      <c r="K1398" s="41"/>
      <c r="L1398" s="45"/>
      <c r="M1398" s="244"/>
      <c r="N1398" s="245"/>
      <c r="O1398" s="92"/>
      <c r="P1398" s="92"/>
      <c r="Q1398" s="92"/>
      <c r="R1398" s="92"/>
      <c r="S1398" s="92"/>
      <c r="T1398" s="93"/>
      <c r="U1398" s="39"/>
      <c r="V1398" s="39"/>
      <c r="W1398" s="39"/>
      <c r="X1398" s="39"/>
      <c r="Y1398" s="39"/>
      <c r="Z1398" s="39"/>
      <c r="AA1398" s="39"/>
      <c r="AB1398" s="39"/>
      <c r="AC1398" s="39"/>
      <c r="AD1398" s="39"/>
      <c r="AE1398" s="39"/>
      <c r="AT1398" s="18" t="s">
        <v>248</v>
      </c>
      <c r="AU1398" s="18" t="s">
        <v>84</v>
      </c>
    </row>
    <row r="1399" s="14" customFormat="1">
      <c r="A1399" s="14"/>
      <c r="B1399" s="256"/>
      <c r="C1399" s="257"/>
      <c r="D1399" s="241" t="s">
        <v>250</v>
      </c>
      <c r="E1399" s="258" t="s">
        <v>1</v>
      </c>
      <c r="F1399" s="259" t="s">
        <v>5287</v>
      </c>
      <c r="G1399" s="257"/>
      <c r="H1399" s="260">
        <v>1</v>
      </c>
      <c r="I1399" s="261"/>
      <c r="J1399" s="257"/>
      <c r="K1399" s="257"/>
      <c r="L1399" s="262"/>
      <c r="M1399" s="263"/>
      <c r="N1399" s="264"/>
      <c r="O1399" s="264"/>
      <c r="P1399" s="264"/>
      <c r="Q1399" s="264"/>
      <c r="R1399" s="264"/>
      <c r="S1399" s="264"/>
      <c r="T1399" s="265"/>
      <c r="U1399" s="14"/>
      <c r="V1399" s="14"/>
      <c r="W1399" s="14"/>
      <c r="X1399" s="14"/>
      <c r="Y1399" s="14"/>
      <c r="Z1399" s="14"/>
      <c r="AA1399" s="14"/>
      <c r="AB1399" s="14"/>
      <c r="AC1399" s="14"/>
      <c r="AD1399" s="14"/>
      <c r="AE1399" s="14"/>
      <c r="AT1399" s="266" t="s">
        <v>250</v>
      </c>
      <c r="AU1399" s="266" t="s">
        <v>84</v>
      </c>
      <c r="AV1399" s="14" t="s">
        <v>84</v>
      </c>
      <c r="AW1399" s="14" t="s">
        <v>31</v>
      </c>
      <c r="AX1399" s="14" t="s">
        <v>75</v>
      </c>
      <c r="AY1399" s="266" t="s">
        <v>239</v>
      </c>
    </row>
    <row r="1400" s="15" customFormat="1">
      <c r="A1400" s="15"/>
      <c r="B1400" s="267"/>
      <c r="C1400" s="268"/>
      <c r="D1400" s="241" t="s">
        <v>250</v>
      </c>
      <c r="E1400" s="269" t="s">
        <v>1</v>
      </c>
      <c r="F1400" s="270" t="s">
        <v>277</v>
      </c>
      <c r="G1400" s="268"/>
      <c r="H1400" s="271">
        <v>1</v>
      </c>
      <c r="I1400" s="272"/>
      <c r="J1400" s="268"/>
      <c r="K1400" s="268"/>
      <c r="L1400" s="273"/>
      <c r="M1400" s="274"/>
      <c r="N1400" s="275"/>
      <c r="O1400" s="275"/>
      <c r="P1400" s="275"/>
      <c r="Q1400" s="275"/>
      <c r="R1400" s="275"/>
      <c r="S1400" s="275"/>
      <c r="T1400" s="276"/>
      <c r="U1400" s="15"/>
      <c r="V1400" s="15"/>
      <c r="W1400" s="15"/>
      <c r="X1400" s="15"/>
      <c r="Y1400" s="15"/>
      <c r="Z1400" s="15"/>
      <c r="AA1400" s="15"/>
      <c r="AB1400" s="15"/>
      <c r="AC1400" s="15"/>
      <c r="AD1400" s="15"/>
      <c r="AE1400" s="15"/>
      <c r="AT1400" s="277" t="s">
        <v>250</v>
      </c>
      <c r="AU1400" s="277" t="s">
        <v>84</v>
      </c>
      <c r="AV1400" s="15" t="s">
        <v>246</v>
      </c>
      <c r="AW1400" s="15" t="s">
        <v>31</v>
      </c>
      <c r="AX1400" s="15" t="s">
        <v>82</v>
      </c>
      <c r="AY1400" s="277" t="s">
        <v>239</v>
      </c>
    </row>
    <row r="1401" s="2" customFormat="1" ht="16.5" customHeight="1">
      <c r="A1401" s="39"/>
      <c r="B1401" s="40"/>
      <c r="C1401" s="302" t="s">
        <v>2354</v>
      </c>
      <c r="D1401" s="302" t="s">
        <v>1240</v>
      </c>
      <c r="E1401" s="303" t="s">
        <v>5296</v>
      </c>
      <c r="F1401" s="304" t="s">
        <v>5297</v>
      </c>
      <c r="G1401" s="305" t="s">
        <v>523</v>
      </c>
      <c r="H1401" s="306">
        <v>11</v>
      </c>
      <c r="I1401" s="307"/>
      <c r="J1401" s="308">
        <f>ROUND(I1401*H1401,2)</f>
        <v>0</v>
      </c>
      <c r="K1401" s="304" t="s">
        <v>1</v>
      </c>
      <c r="L1401" s="309"/>
      <c r="M1401" s="310" t="s">
        <v>1</v>
      </c>
      <c r="N1401" s="311" t="s">
        <v>40</v>
      </c>
      <c r="O1401" s="92"/>
      <c r="P1401" s="237">
        <f>O1401*H1401</f>
        <v>0</v>
      </c>
      <c r="Q1401" s="237">
        <v>0.0051999999999999998</v>
      </c>
      <c r="R1401" s="237">
        <f>Q1401*H1401</f>
        <v>0.057200000000000001</v>
      </c>
      <c r="S1401" s="237">
        <v>0</v>
      </c>
      <c r="T1401" s="238">
        <f>S1401*H1401</f>
        <v>0</v>
      </c>
      <c r="U1401" s="39"/>
      <c r="V1401" s="39"/>
      <c r="W1401" s="39"/>
      <c r="X1401" s="39"/>
      <c r="Y1401" s="39"/>
      <c r="Z1401" s="39"/>
      <c r="AA1401" s="39"/>
      <c r="AB1401" s="39"/>
      <c r="AC1401" s="39"/>
      <c r="AD1401" s="39"/>
      <c r="AE1401" s="39"/>
      <c r="AR1401" s="239" t="s">
        <v>299</v>
      </c>
      <c r="AT1401" s="239" t="s">
        <v>1240</v>
      </c>
      <c r="AU1401" s="239" t="s">
        <v>84</v>
      </c>
      <c r="AY1401" s="18" t="s">
        <v>239</v>
      </c>
      <c r="BE1401" s="240">
        <f>IF(N1401="základní",J1401,0)</f>
        <v>0</v>
      </c>
      <c r="BF1401" s="240">
        <f>IF(N1401="snížená",J1401,0)</f>
        <v>0</v>
      </c>
      <c r="BG1401" s="240">
        <f>IF(N1401="zákl. přenesená",J1401,0)</f>
        <v>0</v>
      </c>
      <c r="BH1401" s="240">
        <f>IF(N1401="sníž. přenesená",J1401,0)</f>
        <v>0</v>
      </c>
      <c r="BI1401" s="240">
        <f>IF(N1401="nulová",J1401,0)</f>
        <v>0</v>
      </c>
      <c r="BJ1401" s="18" t="s">
        <v>82</v>
      </c>
      <c r="BK1401" s="240">
        <f>ROUND(I1401*H1401,2)</f>
        <v>0</v>
      </c>
      <c r="BL1401" s="18" t="s">
        <v>246</v>
      </c>
      <c r="BM1401" s="239" t="s">
        <v>5298</v>
      </c>
    </row>
    <row r="1402" s="2" customFormat="1">
      <c r="A1402" s="39"/>
      <c r="B1402" s="40"/>
      <c r="C1402" s="41"/>
      <c r="D1402" s="241" t="s">
        <v>248</v>
      </c>
      <c r="E1402" s="41"/>
      <c r="F1402" s="242" t="s">
        <v>5297</v>
      </c>
      <c r="G1402" s="41"/>
      <c r="H1402" s="41"/>
      <c r="I1402" s="243"/>
      <c r="J1402" s="41"/>
      <c r="K1402" s="41"/>
      <c r="L1402" s="45"/>
      <c r="M1402" s="244"/>
      <c r="N1402" s="245"/>
      <c r="O1402" s="92"/>
      <c r="P1402" s="92"/>
      <c r="Q1402" s="92"/>
      <c r="R1402" s="92"/>
      <c r="S1402" s="92"/>
      <c r="T1402" s="93"/>
      <c r="U1402" s="39"/>
      <c r="V1402" s="39"/>
      <c r="W1402" s="39"/>
      <c r="X1402" s="39"/>
      <c r="Y1402" s="39"/>
      <c r="Z1402" s="39"/>
      <c r="AA1402" s="39"/>
      <c r="AB1402" s="39"/>
      <c r="AC1402" s="39"/>
      <c r="AD1402" s="39"/>
      <c r="AE1402" s="39"/>
      <c r="AT1402" s="18" t="s">
        <v>248</v>
      </c>
      <c r="AU1402" s="18" t="s">
        <v>84</v>
      </c>
    </row>
    <row r="1403" s="14" customFormat="1">
      <c r="A1403" s="14"/>
      <c r="B1403" s="256"/>
      <c r="C1403" s="257"/>
      <c r="D1403" s="241" t="s">
        <v>250</v>
      </c>
      <c r="E1403" s="258" t="s">
        <v>1</v>
      </c>
      <c r="F1403" s="259" t="s">
        <v>5299</v>
      </c>
      <c r="G1403" s="257"/>
      <c r="H1403" s="260">
        <v>5</v>
      </c>
      <c r="I1403" s="261"/>
      <c r="J1403" s="257"/>
      <c r="K1403" s="257"/>
      <c r="L1403" s="262"/>
      <c r="M1403" s="263"/>
      <c r="N1403" s="264"/>
      <c r="O1403" s="264"/>
      <c r="P1403" s="264"/>
      <c r="Q1403" s="264"/>
      <c r="R1403" s="264"/>
      <c r="S1403" s="264"/>
      <c r="T1403" s="265"/>
      <c r="U1403" s="14"/>
      <c r="V1403" s="14"/>
      <c r="W1403" s="14"/>
      <c r="X1403" s="14"/>
      <c r="Y1403" s="14"/>
      <c r="Z1403" s="14"/>
      <c r="AA1403" s="14"/>
      <c r="AB1403" s="14"/>
      <c r="AC1403" s="14"/>
      <c r="AD1403" s="14"/>
      <c r="AE1403" s="14"/>
      <c r="AT1403" s="266" t="s">
        <v>250</v>
      </c>
      <c r="AU1403" s="266" t="s">
        <v>84</v>
      </c>
      <c r="AV1403" s="14" t="s">
        <v>84</v>
      </c>
      <c r="AW1403" s="14" t="s">
        <v>31</v>
      </c>
      <c r="AX1403" s="14" t="s">
        <v>75</v>
      </c>
      <c r="AY1403" s="266" t="s">
        <v>239</v>
      </c>
    </row>
    <row r="1404" s="16" customFormat="1">
      <c r="A1404" s="16"/>
      <c r="B1404" s="291"/>
      <c r="C1404" s="292"/>
      <c r="D1404" s="241" t="s">
        <v>250</v>
      </c>
      <c r="E1404" s="293" t="s">
        <v>1</v>
      </c>
      <c r="F1404" s="294" t="s">
        <v>5300</v>
      </c>
      <c r="G1404" s="292"/>
      <c r="H1404" s="295">
        <v>5</v>
      </c>
      <c r="I1404" s="296"/>
      <c r="J1404" s="292"/>
      <c r="K1404" s="292"/>
      <c r="L1404" s="297"/>
      <c r="M1404" s="298"/>
      <c r="N1404" s="299"/>
      <c r="O1404" s="299"/>
      <c r="P1404" s="299"/>
      <c r="Q1404" s="299"/>
      <c r="R1404" s="299"/>
      <c r="S1404" s="299"/>
      <c r="T1404" s="300"/>
      <c r="U1404" s="16"/>
      <c r="V1404" s="16"/>
      <c r="W1404" s="16"/>
      <c r="X1404" s="16"/>
      <c r="Y1404" s="16"/>
      <c r="Z1404" s="16"/>
      <c r="AA1404" s="16"/>
      <c r="AB1404" s="16"/>
      <c r="AC1404" s="16"/>
      <c r="AD1404" s="16"/>
      <c r="AE1404" s="16"/>
      <c r="AT1404" s="301" t="s">
        <v>250</v>
      </c>
      <c r="AU1404" s="301" t="s">
        <v>84</v>
      </c>
      <c r="AV1404" s="16" t="s">
        <v>107</v>
      </c>
      <c r="AW1404" s="16" t="s">
        <v>31</v>
      </c>
      <c r="AX1404" s="16" t="s">
        <v>75</v>
      </c>
      <c r="AY1404" s="301" t="s">
        <v>239</v>
      </c>
    </row>
    <row r="1405" s="14" customFormat="1">
      <c r="A1405" s="14"/>
      <c r="B1405" s="256"/>
      <c r="C1405" s="257"/>
      <c r="D1405" s="241" t="s">
        <v>250</v>
      </c>
      <c r="E1405" s="258" t="s">
        <v>1</v>
      </c>
      <c r="F1405" s="259" t="s">
        <v>5088</v>
      </c>
      <c r="G1405" s="257"/>
      <c r="H1405" s="260">
        <v>1</v>
      </c>
      <c r="I1405" s="261"/>
      <c r="J1405" s="257"/>
      <c r="K1405" s="257"/>
      <c r="L1405" s="262"/>
      <c r="M1405" s="263"/>
      <c r="N1405" s="264"/>
      <c r="O1405" s="264"/>
      <c r="P1405" s="264"/>
      <c r="Q1405" s="264"/>
      <c r="R1405" s="264"/>
      <c r="S1405" s="264"/>
      <c r="T1405" s="265"/>
      <c r="U1405" s="14"/>
      <c r="V1405" s="14"/>
      <c r="W1405" s="14"/>
      <c r="X1405" s="14"/>
      <c r="Y1405" s="14"/>
      <c r="Z1405" s="14"/>
      <c r="AA1405" s="14"/>
      <c r="AB1405" s="14"/>
      <c r="AC1405" s="14"/>
      <c r="AD1405" s="14"/>
      <c r="AE1405" s="14"/>
      <c r="AT1405" s="266" t="s">
        <v>250</v>
      </c>
      <c r="AU1405" s="266" t="s">
        <v>84</v>
      </c>
      <c r="AV1405" s="14" t="s">
        <v>84</v>
      </c>
      <c r="AW1405" s="14" t="s">
        <v>31</v>
      </c>
      <c r="AX1405" s="14" t="s">
        <v>75</v>
      </c>
      <c r="AY1405" s="266" t="s">
        <v>239</v>
      </c>
    </row>
    <row r="1406" s="14" customFormat="1">
      <c r="A1406" s="14"/>
      <c r="B1406" s="256"/>
      <c r="C1406" s="257"/>
      <c r="D1406" s="241" t="s">
        <v>250</v>
      </c>
      <c r="E1406" s="258" t="s">
        <v>1</v>
      </c>
      <c r="F1406" s="259" t="s">
        <v>5299</v>
      </c>
      <c r="G1406" s="257"/>
      <c r="H1406" s="260">
        <v>5</v>
      </c>
      <c r="I1406" s="261"/>
      <c r="J1406" s="257"/>
      <c r="K1406" s="257"/>
      <c r="L1406" s="262"/>
      <c r="M1406" s="263"/>
      <c r="N1406" s="264"/>
      <c r="O1406" s="264"/>
      <c r="P1406" s="264"/>
      <c r="Q1406" s="264"/>
      <c r="R1406" s="264"/>
      <c r="S1406" s="264"/>
      <c r="T1406" s="265"/>
      <c r="U1406" s="14"/>
      <c r="V1406" s="14"/>
      <c r="W1406" s="14"/>
      <c r="X1406" s="14"/>
      <c r="Y1406" s="14"/>
      <c r="Z1406" s="14"/>
      <c r="AA1406" s="14"/>
      <c r="AB1406" s="14"/>
      <c r="AC1406" s="14"/>
      <c r="AD1406" s="14"/>
      <c r="AE1406" s="14"/>
      <c r="AT1406" s="266" t="s">
        <v>250</v>
      </c>
      <c r="AU1406" s="266" t="s">
        <v>84</v>
      </c>
      <c r="AV1406" s="14" t="s">
        <v>84</v>
      </c>
      <c r="AW1406" s="14" t="s">
        <v>31</v>
      </c>
      <c r="AX1406" s="14" t="s">
        <v>75</v>
      </c>
      <c r="AY1406" s="266" t="s">
        <v>239</v>
      </c>
    </row>
    <row r="1407" s="16" customFormat="1">
      <c r="A1407" s="16"/>
      <c r="B1407" s="291"/>
      <c r="C1407" s="292"/>
      <c r="D1407" s="241" t="s">
        <v>250</v>
      </c>
      <c r="E1407" s="293" t="s">
        <v>1</v>
      </c>
      <c r="F1407" s="294" t="s">
        <v>4645</v>
      </c>
      <c r="G1407" s="292"/>
      <c r="H1407" s="295">
        <v>6</v>
      </c>
      <c r="I1407" s="296"/>
      <c r="J1407" s="292"/>
      <c r="K1407" s="292"/>
      <c r="L1407" s="297"/>
      <c r="M1407" s="298"/>
      <c r="N1407" s="299"/>
      <c r="O1407" s="299"/>
      <c r="P1407" s="299"/>
      <c r="Q1407" s="299"/>
      <c r="R1407" s="299"/>
      <c r="S1407" s="299"/>
      <c r="T1407" s="300"/>
      <c r="U1407" s="16"/>
      <c r="V1407" s="16"/>
      <c r="W1407" s="16"/>
      <c r="X1407" s="16"/>
      <c r="Y1407" s="16"/>
      <c r="Z1407" s="16"/>
      <c r="AA1407" s="16"/>
      <c r="AB1407" s="16"/>
      <c r="AC1407" s="16"/>
      <c r="AD1407" s="16"/>
      <c r="AE1407" s="16"/>
      <c r="AT1407" s="301" t="s">
        <v>250</v>
      </c>
      <c r="AU1407" s="301" t="s">
        <v>84</v>
      </c>
      <c r="AV1407" s="16" t="s">
        <v>107</v>
      </c>
      <c r="AW1407" s="16" t="s">
        <v>31</v>
      </c>
      <c r="AX1407" s="16" t="s">
        <v>75</v>
      </c>
      <c r="AY1407" s="301" t="s">
        <v>239</v>
      </c>
    </row>
    <row r="1408" s="15" customFormat="1">
      <c r="A1408" s="15"/>
      <c r="B1408" s="267"/>
      <c r="C1408" s="268"/>
      <c r="D1408" s="241" t="s">
        <v>250</v>
      </c>
      <c r="E1408" s="269" t="s">
        <v>1</v>
      </c>
      <c r="F1408" s="270" t="s">
        <v>277</v>
      </c>
      <c r="G1408" s="268"/>
      <c r="H1408" s="271">
        <v>11</v>
      </c>
      <c r="I1408" s="272"/>
      <c r="J1408" s="268"/>
      <c r="K1408" s="268"/>
      <c r="L1408" s="273"/>
      <c r="M1408" s="274"/>
      <c r="N1408" s="275"/>
      <c r="O1408" s="275"/>
      <c r="P1408" s="275"/>
      <c r="Q1408" s="275"/>
      <c r="R1408" s="275"/>
      <c r="S1408" s="275"/>
      <c r="T1408" s="276"/>
      <c r="U1408" s="15"/>
      <c r="V1408" s="15"/>
      <c r="W1408" s="15"/>
      <c r="X1408" s="15"/>
      <c r="Y1408" s="15"/>
      <c r="Z1408" s="15"/>
      <c r="AA1408" s="15"/>
      <c r="AB1408" s="15"/>
      <c r="AC1408" s="15"/>
      <c r="AD1408" s="15"/>
      <c r="AE1408" s="15"/>
      <c r="AT1408" s="277" t="s">
        <v>250</v>
      </c>
      <c r="AU1408" s="277" t="s">
        <v>84</v>
      </c>
      <c r="AV1408" s="15" t="s">
        <v>246</v>
      </c>
      <c r="AW1408" s="15" t="s">
        <v>31</v>
      </c>
      <c r="AX1408" s="15" t="s">
        <v>82</v>
      </c>
      <c r="AY1408" s="277" t="s">
        <v>239</v>
      </c>
    </row>
    <row r="1409" s="2" customFormat="1" ht="16.5" customHeight="1">
      <c r="A1409" s="39"/>
      <c r="B1409" s="40"/>
      <c r="C1409" s="302" t="s">
        <v>2359</v>
      </c>
      <c r="D1409" s="302" t="s">
        <v>1240</v>
      </c>
      <c r="E1409" s="303" t="s">
        <v>5301</v>
      </c>
      <c r="F1409" s="304" t="s">
        <v>5302</v>
      </c>
      <c r="G1409" s="305" t="s">
        <v>523</v>
      </c>
      <c r="H1409" s="306">
        <v>2</v>
      </c>
      <c r="I1409" s="307"/>
      <c r="J1409" s="308">
        <f>ROUND(I1409*H1409,2)</f>
        <v>0</v>
      </c>
      <c r="K1409" s="304" t="s">
        <v>1</v>
      </c>
      <c r="L1409" s="309"/>
      <c r="M1409" s="310" t="s">
        <v>1</v>
      </c>
      <c r="N1409" s="311" t="s">
        <v>40</v>
      </c>
      <c r="O1409" s="92"/>
      <c r="P1409" s="237">
        <f>O1409*H1409</f>
        <v>0</v>
      </c>
      <c r="Q1409" s="237">
        <v>0.00024000000000000001</v>
      </c>
      <c r="R1409" s="237">
        <f>Q1409*H1409</f>
        <v>0.00048000000000000001</v>
      </c>
      <c r="S1409" s="237">
        <v>0</v>
      </c>
      <c r="T1409" s="238">
        <f>S1409*H1409</f>
        <v>0</v>
      </c>
      <c r="U1409" s="39"/>
      <c r="V1409" s="39"/>
      <c r="W1409" s="39"/>
      <c r="X1409" s="39"/>
      <c r="Y1409" s="39"/>
      <c r="Z1409" s="39"/>
      <c r="AA1409" s="39"/>
      <c r="AB1409" s="39"/>
      <c r="AC1409" s="39"/>
      <c r="AD1409" s="39"/>
      <c r="AE1409" s="39"/>
      <c r="AR1409" s="239" t="s">
        <v>472</v>
      </c>
      <c r="AT1409" s="239" t="s">
        <v>1240</v>
      </c>
      <c r="AU1409" s="239" t="s">
        <v>84</v>
      </c>
      <c r="AY1409" s="18" t="s">
        <v>239</v>
      </c>
      <c r="BE1409" s="240">
        <f>IF(N1409="základní",J1409,0)</f>
        <v>0</v>
      </c>
      <c r="BF1409" s="240">
        <f>IF(N1409="snížená",J1409,0)</f>
        <v>0</v>
      </c>
      <c r="BG1409" s="240">
        <f>IF(N1409="zákl. přenesená",J1409,0)</f>
        <v>0</v>
      </c>
      <c r="BH1409" s="240">
        <f>IF(N1409="sníž. přenesená",J1409,0)</f>
        <v>0</v>
      </c>
      <c r="BI1409" s="240">
        <f>IF(N1409="nulová",J1409,0)</f>
        <v>0</v>
      </c>
      <c r="BJ1409" s="18" t="s">
        <v>82</v>
      </c>
      <c r="BK1409" s="240">
        <f>ROUND(I1409*H1409,2)</f>
        <v>0</v>
      </c>
      <c r="BL1409" s="18" t="s">
        <v>376</v>
      </c>
      <c r="BM1409" s="239" t="s">
        <v>5303</v>
      </c>
    </row>
    <row r="1410" s="2" customFormat="1">
      <c r="A1410" s="39"/>
      <c r="B1410" s="40"/>
      <c r="C1410" s="41"/>
      <c r="D1410" s="241" t="s">
        <v>248</v>
      </c>
      <c r="E1410" s="41"/>
      <c r="F1410" s="242" t="s">
        <v>5302</v>
      </c>
      <c r="G1410" s="41"/>
      <c r="H1410" s="41"/>
      <c r="I1410" s="243"/>
      <c r="J1410" s="41"/>
      <c r="K1410" s="41"/>
      <c r="L1410" s="45"/>
      <c r="M1410" s="244"/>
      <c r="N1410" s="245"/>
      <c r="O1410" s="92"/>
      <c r="P1410" s="92"/>
      <c r="Q1410" s="92"/>
      <c r="R1410" s="92"/>
      <c r="S1410" s="92"/>
      <c r="T1410" s="93"/>
      <c r="U1410" s="39"/>
      <c r="V1410" s="39"/>
      <c r="W1410" s="39"/>
      <c r="X1410" s="39"/>
      <c r="Y1410" s="39"/>
      <c r="Z1410" s="39"/>
      <c r="AA1410" s="39"/>
      <c r="AB1410" s="39"/>
      <c r="AC1410" s="39"/>
      <c r="AD1410" s="39"/>
      <c r="AE1410" s="39"/>
      <c r="AT1410" s="18" t="s">
        <v>248</v>
      </c>
      <c r="AU1410" s="18" t="s">
        <v>84</v>
      </c>
    </row>
    <row r="1411" s="14" customFormat="1">
      <c r="A1411" s="14"/>
      <c r="B1411" s="256"/>
      <c r="C1411" s="257"/>
      <c r="D1411" s="241" t="s">
        <v>250</v>
      </c>
      <c r="E1411" s="258" t="s">
        <v>1</v>
      </c>
      <c r="F1411" s="259" t="s">
        <v>5304</v>
      </c>
      <c r="G1411" s="257"/>
      <c r="H1411" s="260">
        <v>1</v>
      </c>
      <c r="I1411" s="261"/>
      <c r="J1411" s="257"/>
      <c r="K1411" s="257"/>
      <c r="L1411" s="262"/>
      <c r="M1411" s="263"/>
      <c r="N1411" s="264"/>
      <c r="O1411" s="264"/>
      <c r="P1411" s="264"/>
      <c r="Q1411" s="264"/>
      <c r="R1411" s="264"/>
      <c r="S1411" s="264"/>
      <c r="T1411" s="265"/>
      <c r="U1411" s="14"/>
      <c r="V1411" s="14"/>
      <c r="W1411" s="14"/>
      <c r="X1411" s="14"/>
      <c r="Y1411" s="14"/>
      <c r="Z1411" s="14"/>
      <c r="AA1411" s="14"/>
      <c r="AB1411" s="14"/>
      <c r="AC1411" s="14"/>
      <c r="AD1411" s="14"/>
      <c r="AE1411" s="14"/>
      <c r="AT1411" s="266" t="s">
        <v>250</v>
      </c>
      <c r="AU1411" s="266" t="s">
        <v>84</v>
      </c>
      <c r="AV1411" s="14" t="s">
        <v>84</v>
      </c>
      <c r="AW1411" s="14" t="s">
        <v>31</v>
      </c>
      <c r="AX1411" s="14" t="s">
        <v>75</v>
      </c>
      <c r="AY1411" s="266" t="s">
        <v>239</v>
      </c>
    </row>
    <row r="1412" s="14" customFormat="1">
      <c r="A1412" s="14"/>
      <c r="B1412" s="256"/>
      <c r="C1412" s="257"/>
      <c r="D1412" s="241" t="s">
        <v>250</v>
      </c>
      <c r="E1412" s="258" t="s">
        <v>1</v>
      </c>
      <c r="F1412" s="259" t="s">
        <v>5305</v>
      </c>
      <c r="G1412" s="257"/>
      <c r="H1412" s="260">
        <v>1</v>
      </c>
      <c r="I1412" s="261"/>
      <c r="J1412" s="257"/>
      <c r="K1412" s="257"/>
      <c r="L1412" s="262"/>
      <c r="M1412" s="263"/>
      <c r="N1412" s="264"/>
      <c r="O1412" s="264"/>
      <c r="P1412" s="264"/>
      <c r="Q1412" s="264"/>
      <c r="R1412" s="264"/>
      <c r="S1412" s="264"/>
      <c r="T1412" s="265"/>
      <c r="U1412" s="14"/>
      <c r="V1412" s="14"/>
      <c r="W1412" s="14"/>
      <c r="X1412" s="14"/>
      <c r="Y1412" s="14"/>
      <c r="Z1412" s="14"/>
      <c r="AA1412" s="14"/>
      <c r="AB1412" s="14"/>
      <c r="AC1412" s="14"/>
      <c r="AD1412" s="14"/>
      <c r="AE1412" s="14"/>
      <c r="AT1412" s="266" t="s">
        <v>250</v>
      </c>
      <c r="AU1412" s="266" t="s">
        <v>84</v>
      </c>
      <c r="AV1412" s="14" t="s">
        <v>84</v>
      </c>
      <c r="AW1412" s="14" t="s">
        <v>31</v>
      </c>
      <c r="AX1412" s="14" t="s">
        <v>75</v>
      </c>
      <c r="AY1412" s="266" t="s">
        <v>239</v>
      </c>
    </row>
    <row r="1413" s="15" customFormat="1">
      <c r="A1413" s="15"/>
      <c r="B1413" s="267"/>
      <c r="C1413" s="268"/>
      <c r="D1413" s="241" t="s">
        <v>250</v>
      </c>
      <c r="E1413" s="269" t="s">
        <v>1</v>
      </c>
      <c r="F1413" s="270" t="s">
        <v>277</v>
      </c>
      <c r="G1413" s="268"/>
      <c r="H1413" s="271">
        <v>2</v>
      </c>
      <c r="I1413" s="272"/>
      <c r="J1413" s="268"/>
      <c r="K1413" s="268"/>
      <c r="L1413" s="273"/>
      <c r="M1413" s="274"/>
      <c r="N1413" s="275"/>
      <c r="O1413" s="275"/>
      <c r="P1413" s="275"/>
      <c r="Q1413" s="275"/>
      <c r="R1413" s="275"/>
      <c r="S1413" s="275"/>
      <c r="T1413" s="276"/>
      <c r="U1413" s="15"/>
      <c r="V1413" s="15"/>
      <c r="W1413" s="15"/>
      <c r="X1413" s="15"/>
      <c r="Y1413" s="15"/>
      <c r="Z1413" s="15"/>
      <c r="AA1413" s="15"/>
      <c r="AB1413" s="15"/>
      <c r="AC1413" s="15"/>
      <c r="AD1413" s="15"/>
      <c r="AE1413" s="15"/>
      <c r="AT1413" s="277" t="s">
        <v>250</v>
      </c>
      <c r="AU1413" s="277" t="s">
        <v>84</v>
      </c>
      <c r="AV1413" s="15" t="s">
        <v>246</v>
      </c>
      <c r="AW1413" s="15" t="s">
        <v>31</v>
      </c>
      <c r="AX1413" s="15" t="s">
        <v>82</v>
      </c>
      <c r="AY1413" s="277" t="s">
        <v>239</v>
      </c>
    </row>
    <row r="1414" s="2" customFormat="1" ht="24.15" customHeight="1">
      <c r="A1414" s="39"/>
      <c r="B1414" s="40"/>
      <c r="C1414" s="228" t="s">
        <v>2364</v>
      </c>
      <c r="D1414" s="228" t="s">
        <v>241</v>
      </c>
      <c r="E1414" s="229" t="s">
        <v>5306</v>
      </c>
      <c r="F1414" s="230" t="s">
        <v>5307</v>
      </c>
      <c r="G1414" s="231" t="s">
        <v>523</v>
      </c>
      <c r="H1414" s="232">
        <v>1</v>
      </c>
      <c r="I1414" s="233"/>
      <c r="J1414" s="234">
        <f>ROUND(I1414*H1414,2)</f>
        <v>0</v>
      </c>
      <c r="K1414" s="230" t="s">
        <v>1</v>
      </c>
      <c r="L1414" s="45"/>
      <c r="M1414" s="235" t="s">
        <v>1</v>
      </c>
      <c r="N1414" s="236" t="s">
        <v>40</v>
      </c>
      <c r="O1414" s="92"/>
      <c r="P1414" s="237">
        <f>O1414*H1414</f>
        <v>0</v>
      </c>
      <c r="Q1414" s="237">
        <v>2.0000000000000002E-05</v>
      </c>
      <c r="R1414" s="237">
        <f>Q1414*H1414</f>
        <v>2.0000000000000002E-05</v>
      </c>
      <c r="S1414" s="237">
        <v>0</v>
      </c>
      <c r="T1414" s="238">
        <f>S1414*H1414</f>
        <v>0</v>
      </c>
      <c r="U1414" s="39"/>
      <c r="V1414" s="39"/>
      <c r="W1414" s="39"/>
      <c r="X1414" s="39"/>
      <c r="Y1414" s="39"/>
      <c r="Z1414" s="39"/>
      <c r="AA1414" s="39"/>
      <c r="AB1414" s="39"/>
      <c r="AC1414" s="39"/>
      <c r="AD1414" s="39"/>
      <c r="AE1414" s="39"/>
      <c r="AR1414" s="239" t="s">
        <v>376</v>
      </c>
      <c r="AT1414" s="239" t="s">
        <v>241</v>
      </c>
      <c r="AU1414" s="239" t="s">
        <v>84</v>
      </c>
      <c r="AY1414" s="18" t="s">
        <v>239</v>
      </c>
      <c r="BE1414" s="240">
        <f>IF(N1414="základní",J1414,0)</f>
        <v>0</v>
      </c>
      <c r="BF1414" s="240">
        <f>IF(N1414="snížená",J1414,0)</f>
        <v>0</v>
      </c>
      <c r="BG1414" s="240">
        <f>IF(N1414="zákl. přenesená",J1414,0)</f>
        <v>0</v>
      </c>
      <c r="BH1414" s="240">
        <f>IF(N1414="sníž. přenesená",J1414,0)</f>
        <v>0</v>
      </c>
      <c r="BI1414" s="240">
        <f>IF(N1414="nulová",J1414,0)</f>
        <v>0</v>
      </c>
      <c r="BJ1414" s="18" t="s">
        <v>82</v>
      </c>
      <c r="BK1414" s="240">
        <f>ROUND(I1414*H1414,2)</f>
        <v>0</v>
      </c>
      <c r="BL1414" s="18" t="s">
        <v>376</v>
      </c>
      <c r="BM1414" s="239" t="s">
        <v>5308</v>
      </c>
    </row>
    <row r="1415" s="2" customFormat="1">
      <c r="A1415" s="39"/>
      <c r="B1415" s="40"/>
      <c r="C1415" s="41"/>
      <c r="D1415" s="241" t="s">
        <v>248</v>
      </c>
      <c r="E1415" s="41"/>
      <c r="F1415" s="242" t="s">
        <v>5307</v>
      </c>
      <c r="G1415" s="41"/>
      <c r="H1415" s="41"/>
      <c r="I1415" s="243"/>
      <c r="J1415" s="41"/>
      <c r="K1415" s="41"/>
      <c r="L1415" s="45"/>
      <c r="M1415" s="244"/>
      <c r="N1415" s="245"/>
      <c r="O1415" s="92"/>
      <c r="P1415" s="92"/>
      <c r="Q1415" s="92"/>
      <c r="R1415" s="92"/>
      <c r="S1415" s="92"/>
      <c r="T1415" s="93"/>
      <c r="U1415" s="39"/>
      <c r="V1415" s="39"/>
      <c r="W1415" s="39"/>
      <c r="X1415" s="39"/>
      <c r="Y1415" s="39"/>
      <c r="Z1415" s="39"/>
      <c r="AA1415" s="39"/>
      <c r="AB1415" s="39"/>
      <c r="AC1415" s="39"/>
      <c r="AD1415" s="39"/>
      <c r="AE1415" s="39"/>
      <c r="AT1415" s="18" t="s">
        <v>248</v>
      </c>
      <c r="AU1415" s="18" t="s">
        <v>84</v>
      </c>
    </row>
    <row r="1416" s="13" customFormat="1">
      <c r="A1416" s="13"/>
      <c r="B1416" s="246"/>
      <c r="C1416" s="247"/>
      <c r="D1416" s="241" t="s">
        <v>250</v>
      </c>
      <c r="E1416" s="248" t="s">
        <v>1</v>
      </c>
      <c r="F1416" s="249" t="s">
        <v>5268</v>
      </c>
      <c r="G1416" s="247"/>
      <c r="H1416" s="248" t="s">
        <v>1</v>
      </c>
      <c r="I1416" s="250"/>
      <c r="J1416" s="247"/>
      <c r="K1416" s="247"/>
      <c r="L1416" s="251"/>
      <c r="M1416" s="252"/>
      <c r="N1416" s="253"/>
      <c r="O1416" s="253"/>
      <c r="P1416" s="253"/>
      <c r="Q1416" s="253"/>
      <c r="R1416" s="253"/>
      <c r="S1416" s="253"/>
      <c r="T1416" s="254"/>
      <c r="U1416" s="13"/>
      <c r="V1416" s="13"/>
      <c r="W1416" s="13"/>
      <c r="X1416" s="13"/>
      <c r="Y1416" s="13"/>
      <c r="Z1416" s="13"/>
      <c r="AA1416" s="13"/>
      <c r="AB1416" s="13"/>
      <c r="AC1416" s="13"/>
      <c r="AD1416" s="13"/>
      <c r="AE1416" s="13"/>
      <c r="AT1416" s="255" t="s">
        <v>250</v>
      </c>
      <c r="AU1416" s="255" t="s">
        <v>84</v>
      </c>
      <c r="AV1416" s="13" t="s">
        <v>82</v>
      </c>
      <c r="AW1416" s="13" t="s">
        <v>31</v>
      </c>
      <c r="AX1416" s="13" t="s">
        <v>75</v>
      </c>
      <c r="AY1416" s="255" t="s">
        <v>239</v>
      </c>
    </row>
    <row r="1417" s="14" customFormat="1">
      <c r="A1417" s="14"/>
      <c r="B1417" s="256"/>
      <c r="C1417" s="257"/>
      <c r="D1417" s="241" t="s">
        <v>250</v>
      </c>
      <c r="E1417" s="258" t="s">
        <v>1</v>
      </c>
      <c r="F1417" s="259" t="s">
        <v>2806</v>
      </c>
      <c r="G1417" s="257"/>
      <c r="H1417" s="260">
        <v>1</v>
      </c>
      <c r="I1417" s="261"/>
      <c r="J1417" s="257"/>
      <c r="K1417" s="257"/>
      <c r="L1417" s="262"/>
      <c r="M1417" s="263"/>
      <c r="N1417" s="264"/>
      <c r="O1417" s="264"/>
      <c r="P1417" s="264"/>
      <c r="Q1417" s="264"/>
      <c r="R1417" s="264"/>
      <c r="S1417" s="264"/>
      <c r="T1417" s="265"/>
      <c r="U1417" s="14"/>
      <c r="V1417" s="14"/>
      <c r="W1417" s="14"/>
      <c r="X1417" s="14"/>
      <c r="Y1417" s="14"/>
      <c r="Z1417" s="14"/>
      <c r="AA1417" s="14"/>
      <c r="AB1417" s="14"/>
      <c r="AC1417" s="14"/>
      <c r="AD1417" s="14"/>
      <c r="AE1417" s="14"/>
      <c r="AT1417" s="266" t="s">
        <v>250</v>
      </c>
      <c r="AU1417" s="266" t="s">
        <v>84</v>
      </c>
      <c r="AV1417" s="14" t="s">
        <v>84</v>
      </c>
      <c r="AW1417" s="14" t="s">
        <v>31</v>
      </c>
      <c r="AX1417" s="14" t="s">
        <v>75</v>
      </c>
      <c r="AY1417" s="266" t="s">
        <v>239</v>
      </c>
    </row>
    <row r="1418" s="15" customFormat="1">
      <c r="A1418" s="15"/>
      <c r="B1418" s="267"/>
      <c r="C1418" s="268"/>
      <c r="D1418" s="241" t="s">
        <v>250</v>
      </c>
      <c r="E1418" s="269" t="s">
        <v>1</v>
      </c>
      <c r="F1418" s="270" t="s">
        <v>277</v>
      </c>
      <c r="G1418" s="268"/>
      <c r="H1418" s="271">
        <v>1</v>
      </c>
      <c r="I1418" s="272"/>
      <c r="J1418" s="268"/>
      <c r="K1418" s="268"/>
      <c r="L1418" s="273"/>
      <c r="M1418" s="274"/>
      <c r="N1418" s="275"/>
      <c r="O1418" s="275"/>
      <c r="P1418" s="275"/>
      <c r="Q1418" s="275"/>
      <c r="R1418" s="275"/>
      <c r="S1418" s="275"/>
      <c r="T1418" s="276"/>
      <c r="U1418" s="15"/>
      <c r="V1418" s="15"/>
      <c r="W1418" s="15"/>
      <c r="X1418" s="15"/>
      <c r="Y1418" s="15"/>
      <c r="Z1418" s="15"/>
      <c r="AA1418" s="15"/>
      <c r="AB1418" s="15"/>
      <c r="AC1418" s="15"/>
      <c r="AD1418" s="15"/>
      <c r="AE1418" s="15"/>
      <c r="AT1418" s="277" t="s">
        <v>250</v>
      </c>
      <c r="AU1418" s="277" t="s">
        <v>84</v>
      </c>
      <c r="AV1418" s="15" t="s">
        <v>246</v>
      </c>
      <c r="AW1418" s="15" t="s">
        <v>31</v>
      </c>
      <c r="AX1418" s="15" t="s">
        <v>82</v>
      </c>
      <c r="AY1418" s="277" t="s">
        <v>239</v>
      </c>
    </row>
    <row r="1419" s="2" customFormat="1" ht="16.5" customHeight="1">
      <c r="A1419" s="39"/>
      <c r="B1419" s="40"/>
      <c r="C1419" s="302" t="s">
        <v>2369</v>
      </c>
      <c r="D1419" s="302" t="s">
        <v>1240</v>
      </c>
      <c r="E1419" s="303" t="s">
        <v>5309</v>
      </c>
      <c r="F1419" s="304" t="s">
        <v>5310</v>
      </c>
      <c r="G1419" s="305" t="s">
        <v>523</v>
      </c>
      <c r="H1419" s="306">
        <v>1</v>
      </c>
      <c r="I1419" s="307"/>
      <c r="J1419" s="308">
        <f>ROUND(I1419*H1419,2)</f>
        <v>0</v>
      </c>
      <c r="K1419" s="304" t="s">
        <v>1</v>
      </c>
      <c r="L1419" s="309"/>
      <c r="M1419" s="310" t="s">
        <v>1</v>
      </c>
      <c r="N1419" s="311" t="s">
        <v>40</v>
      </c>
      <c r="O1419" s="92"/>
      <c r="P1419" s="237">
        <f>O1419*H1419</f>
        <v>0</v>
      </c>
      <c r="Q1419" s="237">
        <v>0.0011999999999999999</v>
      </c>
      <c r="R1419" s="237">
        <f>Q1419*H1419</f>
        <v>0.0011999999999999999</v>
      </c>
      <c r="S1419" s="237">
        <v>0</v>
      </c>
      <c r="T1419" s="238">
        <f>S1419*H1419</f>
        <v>0</v>
      </c>
      <c r="U1419" s="39"/>
      <c r="V1419" s="39"/>
      <c r="W1419" s="39"/>
      <c r="X1419" s="39"/>
      <c r="Y1419" s="39"/>
      <c r="Z1419" s="39"/>
      <c r="AA1419" s="39"/>
      <c r="AB1419" s="39"/>
      <c r="AC1419" s="39"/>
      <c r="AD1419" s="39"/>
      <c r="AE1419" s="39"/>
      <c r="AR1419" s="239" t="s">
        <v>472</v>
      </c>
      <c r="AT1419" s="239" t="s">
        <v>1240</v>
      </c>
      <c r="AU1419" s="239" t="s">
        <v>84</v>
      </c>
      <c r="AY1419" s="18" t="s">
        <v>239</v>
      </c>
      <c r="BE1419" s="240">
        <f>IF(N1419="základní",J1419,0)</f>
        <v>0</v>
      </c>
      <c r="BF1419" s="240">
        <f>IF(N1419="snížená",J1419,0)</f>
        <v>0</v>
      </c>
      <c r="BG1419" s="240">
        <f>IF(N1419="zákl. přenesená",J1419,0)</f>
        <v>0</v>
      </c>
      <c r="BH1419" s="240">
        <f>IF(N1419="sníž. přenesená",J1419,0)</f>
        <v>0</v>
      </c>
      <c r="BI1419" s="240">
        <f>IF(N1419="nulová",J1419,0)</f>
        <v>0</v>
      </c>
      <c r="BJ1419" s="18" t="s">
        <v>82</v>
      </c>
      <c r="BK1419" s="240">
        <f>ROUND(I1419*H1419,2)</f>
        <v>0</v>
      </c>
      <c r="BL1419" s="18" t="s">
        <v>376</v>
      </c>
      <c r="BM1419" s="239" t="s">
        <v>5311</v>
      </c>
    </row>
    <row r="1420" s="2" customFormat="1">
      <c r="A1420" s="39"/>
      <c r="B1420" s="40"/>
      <c r="C1420" s="41"/>
      <c r="D1420" s="241" t="s">
        <v>248</v>
      </c>
      <c r="E1420" s="41"/>
      <c r="F1420" s="242" t="s">
        <v>5310</v>
      </c>
      <c r="G1420" s="41"/>
      <c r="H1420" s="41"/>
      <c r="I1420" s="243"/>
      <c r="J1420" s="41"/>
      <c r="K1420" s="41"/>
      <c r="L1420" s="45"/>
      <c r="M1420" s="244"/>
      <c r="N1420" s="245"/>
      <c r="O1420" s="92"/>
      <c r="P1420" s="92"/>
      <c r="Q1420" s="92"/>
      <c r="R1420" s="92"/>
      <c r="S1420" s="92"/>
      <c r="T1420" s="93"/>
      <c r="U1420" s="39"/>
      <c r="V1420" s="39"/>
      <c r="W1420" s="39"/>
      <c r="X1420" s="39"/>
      <c r="Y1420" s="39"/>
      <c r="Z1420" s="39"/>
      <c r="AA1420" s="39"/>
      <c r="AB1420" s="39"/>
      <c r="AC1420" s="39"/>
      <c r="AD1420" s="39"/>
      <c r="AE1420" s="39"/>
      <c r="AT1420" s="18" t="s">
        <v>248</v>
      </c>
      <c r="AU1420" s="18" t="s">
        <v>84</v>
      </c>
    </row>
    <row r="1421" s="2" customFormat="1">
      <c r="A1421" s="39"/>
      <c r="B1421" s="40"/>
      <c r="C1421" s="41"/>
      <c r="D1421" s="241" t="s">
        <v>341</v>
      </c>
      <c r="E1421" s="41"/>
      <c r="F1421" s="278" t="s">
        <v>5312</v>
      </c>
      <c r="G1421" s="41"/>
      <c r="H1421" s="41"/>
      <c r="I1421" s="243"/>
      <c r="J1421" s="41"/>
      <c r="K1421" s="41"/>
      <c r="L1421" s="45"/>
      <c r="M1421" s="244"/>
      <c r="N1421" s="245"/>
      <c r="O1421" s="92"/>
      <c r="P1421" s="92"/>
      <c r="Q1421" s="92"/>
      <c r="R1421" s="92"/>
      <c r="S1421" s="92"/>
      <c r="T1421" s="93"/>
      <c r="U1421" s="39"/>
      <c r="V1421" s="39"/>
      <c r="W1421" s="39"/>
      <c r="X1421" s="39"/>
      <c r="Y1421" s="39"/>
      <c r="Z1421" s="39"/>
      <c r="AA1421" s="39"/>
      <c r="AB1421" s="39"/>
      <c r="AC1421" s="39"/>
      <c r="AD1421" s="39"/>
      <c r="AE1421" s="39"/>
      <c r="AT1421" s="18" t="s">
        <v>341</v>
      </c>
      <c r="AU1421" s="18" t="s">
        <v>84</v>
      </c>
    </row>
    <row r="1422" s="2" customFormat="1" ht="16.5" customHeight="1">
      <c r="A1422" s="39"/>
      <c r="B1422" s="40"/>
      <c r="C1422" s="228" t="s">
        <v>2372</v>
      </c>
      <c r="D1422" s="228" t="s">
        <v>241</v>
      </c>
      <c r="E1422" s="229" t="s">
        <v>5313</v>
      </c>
      <c r="F1422" s="230" t="s">
        <v>5314</v>
      </c>
      <c r="G1422" s="231" t="s">
        <v>523</v>
      </c>
      <c r="H1422" s="232">
        <v>1</v>
      </c>
      <c r="I1422" s="233"/>
      <c r="J1422" s="234">
        <f>ROUND(I1422*H1422,2)</f>
        <v>0</v>
      </c>
      <c r="K1422" s="230" t="s">
        <v>1</v>
      </c>
      <c r="L1422" s="45"/>
      <c r="M1422" s="235" t="s">
        <v>1</v>
      </c>
      <c r="N1422" s="236" t="s">
        <v>40</v>
      </c>
      <c r="O1422" s="92"/>
      <c r="P1422" s="237">
        <f>O1422*H1422</f>
        <v>0</v>
      </c>
      <c r="Q1422" s="237">
        <v>0.00035</v>
      </c>
      <c r="R1422" s="237">
        <f>Q1422*H1422</f>
        <v>0.00035</v>
      </c>
      <c r="S1422" s="237">
        <v>0</v>
      </c>
      <c r="T1422" s="238">
        <f>S1422*H1422</f>
        <v>0</v>
      </c>
      <c r="U1422" s="39"/>
      <c r="V1422" s="39"/>
      <c r="W1422" s="39"/>
      <c r="X1422" s="39"/>
      <c r="Y1422" s="39"/>
      <c r="Z1422" s="39"/>
      <c r="AA1422" s="39"/>
      <c r="AB1422" s="39"/>
      <c r="AC1422" s="39"/>
      <c r="AD1422" s="39"/>
      <c r="AE1422" s="39"/>
      <c r="AR1422" s="239" t="s">
        <v>376</v>
      </c>
      <c r="AT1422" s="239" t="s">
        <v>241</v>
      </c>
      <c r="AU1422" s="239" t="s">
        <v>84</v>
      </c>
      <c r="AY1422" s="18" t="s">
        <v>239</v>
      </c>
      <c r="BE1422" s="240">
        <f>IF(N1422="základní",J1422,0)</f>
        <v>0</v>
      </c>
      <c r="BF1422" s="240">
        <f>IF(N1422="snížená",J1422,0)</f>
        <v>0</v>
      </c>
      <c r="BG1422" s="240">
        <f>IF(N1422="zákl. přenesená",J1422,0)</f>
        <v>0</v>
      </c>
      <c r="BH1422" s="240">
        <f>IF(N1422="sníž. přenesená",J1422,0)</f>
        <v>0</v>
      </c>
      <c r="BI1422" s="240">
        <f>IF(N1422="nulová",J1422,0)</f>
        <v>0</v>
      </c>
      <c r="BJ1422" s="18" t="s">
        <v>82</v>
      </c>
      <c r="BK1422" s="240">
        <f>ROUND(I1422*H1422,2)</f>
        <v>0</v>
      </c>
      <c r="BL1422" s="18" t="s">
        <v>376</v>
      </c>
      <c r="BM1422" s="239" t="s">
        <v>5315</v>
      </c>
    </row>
    <row r="1423" s="2" customFormat="1">
      <c r="A1423" s="39"/>
      <c r="B1423" s="40"/>
      <c r="C1423" s="41"/>
      <c r="D1423" s="241" t="s">
        <v>248</v>
      </c>
      <c r="E1423" s="41"/>
      <c r="F1423" s="242" t="s">
        <v>5314</v>
      </c>
      <c r="G1423" s="41"/>
      <c r="H1423" s="41"/>
      <c r="I1423" s="243"/>
      <c r="J1423" s="41"/>
      <c r="K1423" s="41"/>
      <c r="L1423" s="45"/>
      <c r="M1423" s="244"/>
      <c r="N1423" s="245"/>
      <c r="O1423" s="92"/>
      <c r="P1423" s="92"/>
      <c r="Q1423" s="92"/>
      <c r="R1423" s="92"/>
      <c r="S1423" s="92"/>
      <c r="T1423" s="93"/>
      <c r="U1423" s="39"/>
      <c r="V1423" s="39"/>
      <c r="W1423" s="39"/>
      <c r="X1423" s="39"/>
      <c r="Y1423" s="39"/>
      <c r="Z1423" s="39"/>
      <c r="AA1423" s="39"/>
      <c r="AB1423" s="39"/>
      <c r="AC1423" s="39"/>
      <c r="AD1423" s="39"/>
      <c r="AE1423" s="39"/>
      <c r="AT1423" s="18" t="s">
        <v>248</v>
      </c>
      <c r="AU1423" s="18" t="s">
        <v>84</v>
      </c>
    </row>
    <row r="1424" s="14" customFormat="1">
      <c r="A1424" s="14"/>
      <c r="B1424" s="256"/>
      <c r="C1424" s="257"/>
      <c r="D1424" s="241" t="s">
        <v>250</v>
      </c>
      <c r="E1424" s="258" t="s">
        <v>1</v>
      </c>
      <c r="F1424" s="259" t="s">
        <v>2806</v>
      </c>
      <c r="G1424" s="257"/>
      <c r="H1424" s="260">
        <v>1</v>
      </c>
      <c r="I1424" s="261"/>
      <c r="J1424" s="257"/>
      <c r="K1424" s="257"/>
      <c r="L1424" s="262"/>
      <c r="M1424" s="263"/>
      <c r="N1424" s="264"/>
      <c r="O1424" s="264"/>
      <c r="P1424" s="264"/>
      <c r="Q1424" s="264"/>
      <c r="R1424" s="264"/>
      <c r="S1424" s="264"/>
      <c r="T1424" s="265"/>
      <c r="U1424" s="14"/>
      <c r="V1424" s="14"/>
      <c r="W1424" s="14"/>
      <c r="X1424" s="14"/>
      <c r="Y1424" s="14"/>
      <c r="Z1424" s="14"/>
      <c r="AA1424" s="14"/>
      <c r="AB1424" s="14"/>
      <c r="AC1424" s="14"/>
      <c r="AD1424" s="14"/>
      <c r="AE1424" s="14"/>
      <c r="AT1424" s="266" t="s">
        <v>250</v>
      </c>
      <c r="AU1424" s="266" t="s">
        <v>84</v>
      </c>
      <c r="AV1424" s="14" t="s">
        <v>84</v>
      </c>
      <c r="AW1424" s="14" t="s">
        <v>31</v>
      </c>
      <c r="AX1424" s="14" t="s">
        <v>75</v>
      </c>
      <c r="AY1424" s="266" t="s">
        <v>239</v>
      </c>
    </row>
    <row r="1425" s="15" customFormat="1">
      <c r="A1425" s="15"/>
      <c r="B1425" s="267"/>
      <c r="C1425" s="268"/>
      <c r="D1425" s="241" t="s">
        <v>250</v>
      </c>
      <c r="E1425" s="269" t="s">
        <v>1</v>
      </c>
      <c r="F1425" s="270" t="s">
        <v>277</v>
      </c>
      <c r="G1425" s="268"/>
      <c r="H1425" s="271">
        <v>1</v>
      </c>
      <c r="I1425" s="272"/>
      <c r="J1425" s="268"/>
      <c r="K1425" s="268"/>
      <c r="L1425" s="273"/>
      <c r="M1425" s="274"/>
      <c r="N1425" s="275"/>
      <c r="O1425" s="275"/>
      <c r="P1425" s="275"/>
      <c r="Q1425" s="275"/>
      <c r="R1425" s="275"/>
      <c r="S1425" s="275"/>
      <c r="T1425" s="276"/>
      <c r="U1425" s="15"/>
      <c r="V1425" s="15"/>
      <c r="W1425" s="15"/>
      <c r="X1425" s="15"/>
      <c r="Y1425" s="15"/>
      <c r="Z1425" s="15"/>
      <c r="AA1425" s="15"/>
      <c r="AB1425" s="15"/>
      <c r="AC1425" s="15"/>
      <c r="AD1425" s="15"/>
      <c r="AE1425" s="15"/>
      <c r="AT1425" s="277" t="s">
        <v>250</v>
      </c>
      <c r="AU1425" s="277" t="s">
        <v>84</v>
      </c>
      <c r="AV1425" s="15" t="s">
        <v>246</v>
      </c>
      <c r="AW1425" s="15" t="s">
        <v>31</v>
      </c>
      <c r="AX1425" s="15" t="s">
        <v>82</v>
      </c>
      <c r="AY1425" s="277" t="s">
        <v>239</v>
      </c>
    </row>
    <row r="1426" s="2" customFormat="1" ht="16.5" customHeight="1">
      <c r="A1426" s="39"/>
      <c r="B1426" s="40"/>
      <c r="C1426" s="228" t="s">
        <v>2378</v>
      </c>
      <c r="D1426" s="228" t="s">
        <v>241</v>
      </c>
      <c r="E1426" s="229" t="s">
        <v>2792</v>
      </c>
      <c r="F1426" s="230" t="s">
        <v>2793</v>
      </c>
      <c r="G1426" s="231" t="s">
        <v>523</v>
      </c>
      <c r="H1426" s="232">
        <v>1</v>
      </c>
      <c r="I1426" s="233"/>
      <c r="J1426" s="234">
        <f>ROUND(I1426*H1426,2)</f>
        <v>0</v>
      </c>
      <c r="K1426" s="230" t="s">
        <v>1</v>
      </c>
      <c r="L1426" s="45"/>
      <c r="M1426" s="235" t="s">
        <v>1</v>
      </c>
      <c r="N1426" s="236" t="s">
        <v>40</v>
      </c>
      <c r="O1426" s="92"/>
      <c r="P1426" s="237">
        <f>O1426*H1426</f>
        <v>0</v>
      </c>
      <c r="Q1426" s="237">
        <v>0.00056999999999999998</v>
      </c>
      <c r="R1426" s="237">
        <f>Q1426*H1426</f>
        <v>0.00056999999999999998</v>
      </c>
      <c r="S1426" s="237">
        <v>0</v>
      </c>
      <c r="T1426" s="238">
        <f>S1426*H1426</f>
        <v>0</v>
      </c>
      <c r="U1426" s="39"/>
      <c r="V1426" s="39"/>
      <c r="W1426" s="39"/>
      <c r="X1426" s="39"/>
      <c r="Y1426" s="39"/>
      <c r="Z1426" s="39"/>
      <c r="AA1426" s="39"/>
      <c r="AB1426" s="39"/>
      <c r="AC1426" s="39"/>
      <c r="AD1426" s="39"/>
      <c r="AE1426" s="39"/>
      <c r="AR1426" s="239" t="s">
        <v>376</v>
      </c>
      <c r="AT1426" s="239" t="s">
        <v>241</v>
      </c>
      <c r="AU1426" s="239" t="s">
        <v>84</v>
      </c>
      <c r="AY1426" s="18" t="s">
        <v>239</v>
      </c>
      <c r="BE1426" s="240">
        <f>IF(N1426="základní",J1426,0)</f>
        <v>0</v>
      </c>
      <c r="BF1426" s="240">
        <f>IF(N1426="snížená",J1426,0)</f>
        <v>0</v>
      </c>
      <c r="BG1426" s="240">
        <f>IF(N1426="zákl. přenesená",J1426,0)</f>
        <v>0</v>
      </c>
      <c r="BH1426" s="240">
        <f>IF(N1426="sníž. přenesená",J1426,0)</f>
        <v>0</v>
      </c>
      <c r="BI1426" s="240">
        <f>IF(N1426="nulová",J1426,0)</f>
        <v>0</v>
      </c>
      <c r="BJ1426" s="18" t="s">
        <v>82</v>
      </c>
      <c r="BK1426" s="240">
        <f>ROUND(I1426*H1426,2)</f>
        <v>0</v>
      </c>
      <c r="BL1426" s="18" t="s">
        <v>376</v>
      </c>
      <c r="BM1426" s="239" t="s">
        <v>5316</v>
      </c>
    </row>
    <row r="1427" s="2" customFormat="1">
      <c r="A1427" s="39"/>
      <c r="B1427" s="40"/>
      <c r="C1427" s="41"/>
      <c r="D1427" s="241" t="s">
        <v>248</v>
      </c>
      <c r="E1427" s="41"/>
      <c r="F1427" s="242" t="s">
        <v>2793</v>
      </c>
      <c r="G1427" s="41"/>
      <c r="H1427" s="41"/>
      <c r="I1427" s="243"/>
      <c r="J1427" s="41"/>
      <c r="K1427" s="41"/>
      <c r="L1427" s="45"/>
      <c r="M1427" s="244"/>
      <c r="N1427" s="245"/>
      <c r="O1427" s="92"/>
      <c r="P1427" s="92"/>
      <c r="Q1427" s="92"/>
      <c r="R1427" s="92"/>
      <c r="S1427" s="92"/>
      <c r="T1427" s="93"/>
      <c r="U1427" s="39"/>
      <c r="V1427" s="39"/>
      <c r="W1427" s="39"/>
      <c r="X1427" s="39"/>
      <c r="Y1427" s="39"/>
      <c r="Z1427" s="39"/>
      <c r="AA1427" s="39"/>
      <c r="AB1427" s="39"/>
      <c r="AC1427" s="39"/>
      <c r="AD1427" s="39"/>
      <c r="AE1427" s="39"/>
      <c r="AT1427" s="18" t="s">
        <v>248</v>
      </c>
      <c r="AU1427" s="18" t="s">
        <v>84</v>
      </c>
    </row>
    <row r="1428" s="14" customFormat="1">
      <c r="A1428" s="14"/>
      <c r="B1428" s="256"/>
      <c r="C1428" s="257"/>
      <c r="D1428" s="241" t="s">
        <v>250</v>
      </c>
      <c r="E1428" s="258" t="s">
        <v>1</v>
      </c>
      <c r="F1428" s="259" t="s">
        <v>2806</v>
      </c>
      <c r="G1428" s="257"/>
      <c r="H1428" s="260">
        <v>1</v>
      </c>
      <c r="I1428" s="261"/>
      <c r="J1428" s="257"/>
      <c r="K1428" s="257"/>
      <c r="L1428" s="262"/>
      <c r="M1428" s="263"/>
      <c r="N1428" s="264"/>
      <c r="O1428" s="264"/>
      <c r="P1428" s="264"/>
      <c r="Q1428" s="264"/>
      <c r="R1428" s="264"/>
      <c r="S1428" s="264"/>
      <c r="T1428" s="265"/>
      <c r="U1428" s="14"/>
      <c r="V1428" s="14"/>
      <c r="W1428" s="14"/>
      <c r="X1428" s="14"/>
      <c r="Y1428" s="14"/>
      <c r="Z1428" s="14"/>
      <c r="AA1428" s="14"/>
      <c r="AB1428" s="14"/>
      <c r="AC1428" s="14"/>
      <c r="AD1428" s="14"/>
      <c r="AE1428" s="14"/>
      <c r="AT1428" s="266" t="s">
        <v>250</v>
      </c>
      <c r="AU1428" s="266" t="s">
        <v>84</v>
      </c>
      <c r="AV1428" s="14" t="s">
        <v>84</v>
      </c>
      <c r="AW1428" s="14" t="s">
        <v>31</v>
      </c>
      <c r="AX1428" s="14" t="s">
        <v>75</v>
      </c>
      <c r="AY1428" s="266" t="s">
        <v>239</v>
      </c>
    </row>
    <row r="1429" s="15" customFormat="1">
      <c r="A1429" s="15"/>
      <c r="B1429" s="267"/>
      <c r="C1429" s="268"/>
      <c r="D1429" s="241" t="s">
        <v>250</v>
      </c>
      <c r="E1429" s="269" t="s">
        <v>1</v>
      </c>
      <c r="F1429" s="270" t="s">
        <v>277</v>
      </c>
      <c r="G1429" s="268"/>
      <c r="H1429" s="271">
        <v>1</v>
      </c>
      <c r="I1429" s="272"/>
      <c r="J1429" s="268"/>
      <c r="K1429" s="268"/>
      <c r="L1429" s="273"/>
      <c r="M1429" s="274"/>
      <c r="N1429" s="275"/>
      <c r="O1429" s="275"/>
      <c r="P1429" s="275"/>
      <c r="Q1429" s="275"/>
      <c r="R1429" s="275"/>
      <c r="S1429" s="275"/>
      <c r="T1429" s="276"/>
      <c r="U1429" s="15"/>
      <c r="V1429" s="15"/>
      <c r="W1429" s="15"/>
      <c r="X1429" s="15"/>
      <c r="Y1429" s="15"/>
      <c r="Z1429" s="15"/>
      <c r="AA1429" s="15"/>
      <c r="AB1429" s="15"/>
      <c r="AC1429" s="15"/>
      <c r="AD1429" s="15"/>
      <c r="AE1429" s="15"/>
      <c r="AT1429" s="277" t="s">
        <v>250</v>
      </c>
      <c r="AU1429" s="277" t="s">
        <v>84</v>
      </c>
      <c r="AV1429" s="15" t="s">
        <v>246</v>
      </c>
      <c r="AW1429" s="15" t="s">
        <v>31</v>
      </c>
      <c r="AX1429" s="15" t="s">
        <v>82</v>
      </c>
      <c r="AY1429" s="277" t="s">
        <v>239</v>
      </c>
    </row>
    <row r="1430" s="2" customFormat="1" ht="24.15" customHeight="1">
      <c r="A1430" s="39"/>
      <c r="B1430" s="40"/>
      <c r="C1430" s="228" t="s">
        <v>2385</v>
      </c>
      <c r="D1430" s="228" t="s">
        <v>241</v>
      </c>
      <c r="E1430" s="229" t="s">
        <v>5317</v>
      </c>
      <c r="F1430" s="230" t="s">
        <v>5318</v>
      </c>
      <c r="G1430" s="231" t="s">
        <v>523</v>
      </c>
      <c r="H1430" s="232">
        <v>1</v>
      </c>
      <c r="I1430" s="233"/>
      <c r="J1430" s="234">
        <f>ROUND(I1430*H1430,2)</f>
        <v>0</v>
      </c>
      <c r="K1430" s="230" t="s">
        <v>1</v>
      </c>
      <c r="L1430" s="45"/>
      <c r="M1430" s="235" t="s">
        <v>1</v>
      </c>
      <c r="N1430" s="236" t="s">
        <v>40</v>
      </c>
      <c r="O1430" s="92"/>
      <c r="P1430" s="237">
        <f>O1430*H1430</f>
        <v>0</v>
      </c>
      <c r="Q1430" s="237">
        <v>0.00051999999999999995</v>
      </c>
      <c r="R1430" s="237">
        <f>Q1430*H1430</f>
        <v>0.00051999999999999995</v>
      </c>
      <c r="S1430" s="237">
        <v>0</v>
      </c>
      <c r="T1430" s="238">
        <f>S1430*H1430</f>
        <v>0</v>
      </c>
      <c r="U1430" s="39"/>
      <c r="V1430" s="39"/>
      <c r="W1430" s="39"/>
      <c r="X1430" s="39"/>
      <c r="Y1430" s="39"/>
      <c r="Z1430" s="39"/>
      <c r="AA1430" s="39"/>
      <c r="AB1430" s="39"/>
      <c r="AC1430" s="39"/>
      <c r="AD1430" s="39"/>
      <c r="AE1430" s="39"/>
      <c r="AR1430" s="239" t="s">
        <v>376</v>
      </c>
      <c r="AT1430" s="239" t="s">
        <v>241</v>
      </c>
      <c r="AU1430" s="239" t="s">
        <v>84</v>
      </c>
      <c r="AY1430" s="18" t="s">
        <v>239</v>
      </c>
      <c r="BE1430" s="240">
        <f>IF(N1430="základní",J1430,0)</f>
        <v>0</v>
      </c>
      <c r="BF1430" s="240">
        <f>IF(N1430="snížená",J1430,0)</f>
        <v>0</v>
      </c>
      <c r="BG1430" s="240">
        <f>IF(N1430="zákl. přenesená",J1430,0)</f>
        <v>0</v>
      </c>
      <c r="BH1430" s="240">
        <f>IF(N1430="sníž. přenesená",J1430,0)</f>
        <v>0</v>
      </c>
      <c r="BI1430" s="240">
        <f>IF(N1430="nulová",J1430,0)</f>
        <v>0</v>
      </c>
      <c r="BJ1430" s="18" t="s">
        <v>82</v>
      </c>
      <c r="BK1430" s="240">
        <f>ROUND(I1430*H1430,2)</f>
        <v>0</v>
      </c>
      <c r="BL1430" s="18" t="s">
        <v>376</v>
      </c>
      <c r="BM1430" s="239" t="s">
        <v>5319</v>
      </c>
    </row>
    <row r="1431" s="2" customFormat="1">
      <c r="A1431" s="39"/>
      <c r="B1431" s="40"/>
      <c r="C1431" s="41"/>
      <c r="D1431" s="241" t="s">
        <v>248</v>
      </c>
      <c r="E1431" s="41"/>
      <c r="F1431" s="242" t="s">
        <v>5318</v>
      </c>
      <c r="G1431" s="41"/>
      <c r="H1431" s="41"/>
      <c r="I1431" s="243"/>
      <c r="J1431" s="41"/>
      <c r="K1431" s="41"/>
      <c r="L1431" s="45"/>
      <c r="M1431" s="244"/>
      <c r="N1431" s="245"/>
      <c r="O1431" s="92"/>
      <c r="P1431" s="92"/>
      <c r="Q1431" s="92"/>
      <c r="R1431" s="92"/>
      <c r="S1431" s="92"/>
      <c r="T1431" s="93"/>
      <c r="U1431" s="39"/>
      <c r="V1431" s="39"/>
      <c r="W1431" s="39"/>
      <c r="X1431" s="39"/>
      <c r="Y1431" s="39"/>
      <c r="Z1431" s="39"/>
      <c r="AA1431" s="39"/>
      <c r="AB1431" s="39"/>
      <c r="AC1431" s="39"/>
      <c r="AD1431" s="39"/>
      <c r="AE1431" s="39"/>
      <c r="AT1431" s="18" t="s">
        <v>248</v>
      </c>
      <c r="AU1431" s="18" t="s">
        <v>84</v>
      </c>
    </row>
    <row r="1432" s="14" customFormat="1">
      <c r="A1432" s="14"/>
      <c r="B1432" s="256"/>
      <c r="C1432" s="257"/>
      <c r="D1432" s="241" t="s">
        <v>250</v>
      </c>
      <c r="E1432" s="258" t="s">
        <v>1</v>
      </c>
      <c r="F1432" s="259" t="s">
        <v>2806</v>
      </c>
      <c r="G1432" s="257"/>
      <c r="H1432" s="260">
        <v>1</v>
      </c>
      <c r="I1432" s="261"/>
      <c r="J1432" s="257"/>
      <c r="K1432" s="257"/>
      <c r="L1432" s="262"/>
      <c r="M1432" s="263"/>
      <c r="N1432" s="264"/>
      <c r="O1432" s="264"/>
      <c r="P1432" s="264"/>
      <c r="Q1432" s="264"/>
      <c r="R1432" s="264"/>
      <c r="S1432" s="264"/>
      <c r="T1432" s="265"/>
      <c r="U1432" s="14"/>
      <c r="V1432" s="14"/>
      <c r="W1432" s="14"/>
      <c r="X1432" s="14"/>
      <c r="Y1432" s="14"/>
      <c r="Z1432" s="14"/>
      <c r="AA1432" s="14"/>
      <c r="AB1432" s="14"/>
      <c r="AC1432" s="14"/>
      <c r="AD1432" s="14"/>
      <c r="AE1432" s="14"/>
      <c r="AT1432" s="266" t="s">
        <v>250</v>
      </c>
      <c r="AU1432" s="266" t="s">
        <v>84</v>
      </c>
      <c r="AV1432" s="14" t="s">
        <v>84</v>
      </c>
      <c r="AW1432" s="14" t="s">
        <v>31</v>
      </c>
      <c r="AX1432" s="14" t="s">
        <v>75</v>
      </c>
      <c r="AY1432" s="266" t="s">
        <v>239</v>
      </c>
    </row>
    <row r="1433" s="15" customFormat="1">
      <c r="A1433" s="15"/>
      <c r="B1433" s="267"/>
      <c r="C1433" s="268"/>
      <c r="D1433" s="241" t="s">
        <v>250</v>
      </c>
      <c r="E1433" s="269" t="s">
        <v>1</v>
      </c>
      <c r="F1433" s="270" t="s">
        <v>277</v>
      </c>
      <c r="G1433" s="268"/>
      <c r="H1433" s="271">
        <v>1</v>
      </c>
      <c r="I1433" s="272"/>
      <c r="J1433" s="268"/>
      <c r="K1433" s="268"/>
      <c r="L1433" s="273"/>
      <c r="M1433" s="274"/>
      <c r="N1433" s="275"/>
      <c r="O1433" s="275"/>
      <c r="P1433" s="275"/>
      <c r="Q1433" s="275"/>
      <c r="R1433" s="275"/>
      <c r="S1433" s="275"/>
      <c r="T1433" s="276"/>
      <c r="U1433" s="15"/>
      <c r="V1433" s="15"/>
      <c r="W1433" s="15"/>
      <c r="X1433" s="15"/>
      <c r="Y1433" s="15"/>
      <c r="Z1433" s="15"/>
      <c r="AA1433" s="15"/>
      <c r="AB1433" s="15"/>
      <c r="AC1433" s="15"/>
      <c r="AD1433" s="15"/>
      <c r="AE1433" s="15"/>
      <c r="AT1433" s="277" t="s">
        <v>250</v>
      </c>
      <c r="AU1433" s="277" t="s">
        <v>84</v>
      </c>
      <c r="AV1433" s="15" t="s">
        <v>246</v>
      </c>
      <c r="AW1433" s="15" t="s">
        <v>31</v>
      </c>
      <c r="AX1433" s="15" t="s">
        <v>82</v>
      </c>
      <c r="AY1433" s="277" t="s">
        <v>239</v>
      </c>
    </row>
    <row r="1434" s="2" customFormat="1" ht="21.75" customHeight="1">
      <c r="A1434" s="39"/>
      <c r="B1434" s="40"/>
      <c r="C1434" s="228" t="s">
        <v>2390</v>
      </c>
      <c r="D1434" s="228" t="s">
        <v>241</v>
      </c>
      <c r="E1434" s="229" t="s">
        <v>5320</v>
      </c>
      <c r="F1434" s="230" t="s">
        <v>5321</v>
      </c>
      <c r="G1434" s="231" t="s">
        <v>523</v>
      </c>
      <c r="H1434" s="232">
        <v>2</v>
      </c>
      <c r="I1434" s="233"/>
      <c r="J1434" s="234">
        <f>ROUND(I1434*H1434,2)</f>
        <v>0</v>
      </c>
      <c r="K1434" s="230" t="s">
        <v>1</v>
      </c>
      <c r="L1434" s="45"/>
      <c r="M1434" s="235" t="s">
        <v>1</v>
      </c>
      <c r="N1434" s="236" t="s">
        <v>40</v>
      </c>
      <c r="O1434" s="92"/>
      <c r="P1434" s="237">
        <f>O1434*H1434</f>
        <v>0</v>
      </c>
      <c r="Q1434" s="237">
        <v>2.0000000000000002E-05</v>
      </c>
      <c r="R1434" s="237">
        <f>Q1434*H1434</f>
        <v>4.0000000000000003E-05</v>
      </c>
      <c r="S1434" s="237">
        <v>0</v>
      </c>
      <c r="T1434" s="238">
        <f>S1434*H1434</f>
        <v>0</v>
      </c>
      <c r="U1434" s="39"/>
      <c r="V1434" s="39"/>
      <c r="W1434" s="39"/>
      <c r="X1434" s="39"/>
      <c r="Y1434" s="39"/>
      <c r="Z1434" s="39"/>
      <c r="AA1434" s="39"/>
      <c r="AB1434" s="39"/>
      <c r="AC1434" s="39"/>
      <c r="AD1434" s="39"/>
      <c r="AE1434" s="39"/>
      <c r="AR1434" s="239" t="s">
        <v>376</v>
      </c>
      <c r="AT1434" s="239" t="s">
        <v>241</v>
      </c>
      <c r="AU1434" s="239" t="s">
        <v>84</v>
      </c>
      <c r="AY1434" s="18" t="s">
        <v>239</v>
      </c>
      <c r="BE1434" s="240">
        <f>IF(N1434="základní",J1434,0)</f>
        <v>0</v>
      </c>
      <c r="BF1434" s="240">
        <f>IF(N1434="snížená",J1434,0)</f>
        <v>0</v>
      </c>
      <c r="BG1434" s="240">
        <f>IF(N1434="zákl. přenesená",J1434,0)</f>
        <v>0</v>
      </c>
      <c r="BH1434" s="240">
        <f>IF(N1434="sníž. přenesená",J1434,0)</f>
        <v>0</v>
      </c>
      <c r="BI1434" s="240">
        <f>IF(N1434="nulová",J1434,0)</f>
        <v>0</v>
      </c>
      <c r="BJ1434" s="18" t="s">
        <v>82</v>
      </c>
      <c r="BK1434" s="240">
        <f>ROUND(I1434*H1434,2)</f>
        <v>0</v>
      </c>
      <c r="BL1434" s="18" t="s">
        <v>376</v>
      </c>
      <c r="BM1434" s="239" t="s">
        <v>5322</v>
      </c>
    </row>
    <row r="1435" s="2" customFormat="1">
      <c r="A1435" s="39"/>
      <c r="B1435" s="40"/>
      <c r="C1435" s="41"/>
      <c r="D1435" s="241" t="s">
        <v>248</v>
      </c>
      <c r="E1435" s="41"/>
      <c r="F1435" s="242" t="s">
        <v>5321</v>
      </c>
      <c r="G1435" s="41"/>
      <c r="H1435" s="41"/>
      <c r="I1435" s="243"/>
      <c r="J1435" s="41"/>
      <c r="K1435" s="41"/>
      <c r="L1435" s="45"/>
      <c r="M1435" s="244"/>
      <c r="N1435" s="245"/>
      <c r="O1435" s="92"/>
      <c r="P1435" s="92"/>
      <c r="Q1435" s="92"/>
      <c r="R1435" s="92"/>
      <c r="S1435" s="92"/>
      <c r="T1435" s="93"/>
      <c r="U1435" s="39"/>
      <c r="V1435" s="39"/>
      <c r="W1435" s="39"/>
      <c r="X1435" s="39"/>
      <c r="Y1435" s="39"/>
      <c r="Z1435" s="39"/>
      <c r="AA1435" s="39"/>
      <c r="AB1435" s="39"/>
      <c r="AC1435" s="39"/>
      <c r="AD1435" s="39"/>
      <c r="AE1435" s="39"/>
      <c r="AT1435" s="18" t="s">
        <v>248</v>
      </c>
      <c r="AU1435" s="18" t="s">
        <v>84</v>
      </c>
    </row>
    <row r="1436" s="14" customFormat="1">
      <c r="A1436" s="14"/>
      <c r="B1436" s="256"/>
      <c r="C1436" s="257"/>
      <c r="D1436" s="241" t="s">
        <v>250</v>
      </c>
      <c r="E1436" s="258" t="s">
        <v>1</v>
      </c>
      <c r="F1436" s="259" t="s">
        <v>5323</v>
      </c>
      <c r="G1436" s="257"/>
      <c r="H1436" s="260">
        <v>2</v>
      </c>
      <c r="I1436" s="261"/>
      <c r="J1436" s="257"/>
      <c r="K1436" s="257"/>
      <c r="L1436" s="262"/>
      <c r="M1436" s="263"/>
      <c r="N1436" s="264"/>
      <c r="O1436" s="264"/>
      <c r="P1436" s="264"/>
      <c r="Q1436" s="264"/>
      <c r="R1436" s="264"/>
      <c r="S1436" s="264"/>
      <c r="T1436" s="265"/>
      <c r="U1436" s="14"/>
      <c r="V1436" s="14"/>
      <c r="W1436" s="14"/>
      <c r="X1436" s="14"/>
      <c r="Y1436" s="14"/>
      <c r="Z1436" s="14"/>
      <c r="AA1436" s="14"/>
      <c r="AB1436" s="14"/>
      <c r="AC1436" s="14"/>
      <c r="AD1436" s="14"/>
      <c r="AE1436" s="14"/>
      <c r="AT1436" s="266" t="s">
        <v>250</v>
      </c>
      <c r="AU1436" s="266" t="s">
        <v>84</v>
      </c>
      <c r="AV1436" s="14" t="s">
        <v>84</v>
      </c>
      <c r="AW1436" s="14" t="s">
        <v>31</v>
      </c>
      <c r="AX1436" s="14" t="s">
        <v>75</v>
      </c>
      <c r="AY1436" s="266" t="s">
        <v>239</v>
      </c>
    </row>
    <row r="1437" s="15" customFormat="1">
      <c r="A1437" s="15"/>
      <c r="B1437" s="267"/>
      <c r="C1437" s="268"/>
      <c r="D1437" s="241" t="s">
        <v>250</v>
      </c>
      <c r="E1437" s="269" t="s">
        <v>1</v>
      </c>
      <c r="F1437" s="270" t="s">
        <v>277</v>
      </c>
      <c r="G1437" s="268"/>
      <c r="H1437" s="271">
        <v>2</v>
      </c>
      <c r="I1437" s="272"/>
      <c r="J1437" s="268"/>
      <c r="K1437" s="268"/>
      <c r="L1437" s="273"/>
      <c r="M1437" s="274"/>
      <c r="N1437" s="275"/>
      <c r="O1437" s="275"/>
      <c r="P1437" s="275"/>
      <c r="Q1437" s="275"/>
      <c r="R1437" s="275"/>
      <c r="S1437" s="275"/>
      <c r="T1437" s="276"/>
      <c r="U1437" s="15"/>
      <c r="V1437" s="15"/>
      <c r="W1437" s="15"/>
      <c r="X1437" s="15"/>
      <c r="Y1437" s="15"/>
      <c r="Z1437" s="15"/>
      <c r="AA1437" s="15"/>
      <c r="AB1437" s="15"/>
      <c r="AC1437" s="15"/>
      <c r="AD1437" s="15"/>
      <c r="AE1437" s="15"/>
      <c r="AT1437" s="277" t="s">
        <v>250</v>
      </c>
      <c r="AU1437" s="277" t="s">
        <v>84</v>
      </c>
      <c r="AV1437" s="15" t="s">
        <v>246</v>
      </c>
      <c r="AW1437" s="15" t="s">
        <v>31</v>
      </c>
      <c r="AX1437" s="15" t="s">
        <v>82</v>
      </c>
      <c r="AY1437" s="277" t="s">
        <v>239</v>
      </c>
    </row>
    <row r="1438" s="2" customFormat="1" ht="16.5" customHeight="1">
      <c r="A1438" s="39"/>
      <c r="B1438" s="40"/>
      <c r="C1438" s="302" t="s">
        <v>2397</v>
      </c>
      <c r="D1438" s="302" t="s">
        <v>1240</v>
      </c>
      <c r="E1438" s="303" t="s">
        <v>5324</v>
      </c>
      <c r="F1438" s="304" t="s">
        <v>5325</v>
      </c>
      <c r="G1438" s="305" t="s">
        <v>523</v>
      </c>
      <c r="H1438" s="306">
        <v>1</v>
      </c>
      <c r="I1438" s="307"/>
      <c r="J1438" s="308">
        <f>ROUND(I1438*H1438,2)</f>
        <v>0</v>
      </c>
      <c r="K1438" s="304" t="s">
        <v>1</v>
      </c>
      <c r="L1438" s="309"/>
      <c r="M1438" s="310" t="s">
        <v>1</v>
      </c>
      <c r="N1438" s="311" t="s">
        <v>40</v>
      </c>
      <c r="O1438" s="92"/>
      <c r="P1438" s="237">
        <f>O1438*H1438</f>
        <v>0</v>
      </c>
      <c r="Q1438" s="237">
        <v>0.00069999999999999999</v>
      </c>
      <c r="R1438" s="237">
        <f>Q1438*H1438</f>
        <v>0.00069999999999999999</v>
      </c>
      <c r="S1438" s="237">
        <v>0</v>
      </c>
      <c r="T1438" s="238">
        <f>S1438*H1438</f>
        <v>0</v>
      </c>
      <c r="U1438" s="39"/>
      <c r="V1438" s="39"/>
      <c r="W1438" s="39"/>
      <c r="X1438" s="39"/>
      <c r="Y1438" s="39"/>
      <c r="Z1438" s="39"/>
      <c r="AA1438" s="39"/>
      <c r="AB1438" s="39"/>
      <c r="AC1438" s="39"/>
      <c r="AD1438" s="39"/>
      <c r="AE1438" s="39"/>
      <c r="AR1438" s="239" t="s">
        <v>472</v>
      </c>
      <c r="AT1438" s="239" t="s">
        <v>1240</v>
      </c>
      <c r="AU1438" s="239" t="s">
        <v>84</v>
      </c>
      <c r="AY1438" s="18" t="s">
        <v>239</v>
      </c>
      <c r="BE1438" s="240">
        <f>IF(N1438="základní",J1438,0)</f>
        <v>0</v>
      </c>
      <c r="BF1438" s="240">
        <f>IF(N1438="snížená",J1438,0)</f>
        <v>0</v>
      </c>
      <c r="BG1438" s="240">
        <f>IF(N1438="zákl. přenesená",J1438,0)</f>
        <v>0</v>
      </c>
      <c r="BH1438" s="240">
        <f>IF(N1438="sníž. přenesená",J1438,0)</f>
        <v>0</v>
      </c>
      <c r="BI1438" s="240">
        <f>IF(N1438="nulová",J1438,0)</f>
        <v>0</v>
      </c>
      <c r="BJ1438" s="18" t="s">
        <v>82</v>
      </c>
      <c r="BK1438" s="240">
        <f>ROUND(I1438*H1438,2)</f>
        <v>0</v>
      </c>
      <c r="BL1438" s="18" t="s">
        <v>376</v>
      </c>
      <c r="BM1438" s="239" t="s">
        <v>5326</v>
      </c>
    </row>
    <row r="1439" s="2" customFormat="1">
      <c r="A1439" s="39"/>
      <c r="B1439" s="40"/>
      <c r="C1439" s="41"/>
      <c r="D1439" s="241" t="s">
        <v>248</v>
      </c>
      <c r="E1439" s="41"/>
      <c r="F1439" s="242" t="s">
        <v>5325</v>
      </c>
      <c r="G1439" s="41"/>
      <c r="H1439" s="41"/>
      <c r="I1439" s="243"/>
      <c r="J1439" s="41"/>
      <c r="K1439" s="41"/>
      <c r="L1439" s="45"/>
      <c r="M1439" s="244"/>
      <c r="N1439" s="245"/>
      <c r="O1439" s="92"/>
      <c r="P1439" s="92"/>
      <c r="Q1439" s="92"/>
      <c r="R1439" s="92"/>
      <c r="S1439" s="92"/>
      <c r="T1439" s="93"/>
      <c r="U1439" s="39"/>
      <c r="V1439" s="39"/>
      <c r="W1439" s="39"/>
      <c r="X1439" s="39"/>
      <c r="Y1439" s="39"/>
      <c r="Z1439" s="39"/>
      <c r="AA1439" s="39"/>
      <c r="AB1439" s="39"/>
      <c r="AC1439" s="39"/>
      <c r="AD1439" s="39"/>
      <c r="AE1439" s="39"/>
      <c r="AT1439" s="18" t="s">
        <v>248</v>
      </c>
      <c r="AU1439" s="18" t="s">
        <v>84</v>
      </c>
    </row>
    <row r="1440" s="14" customFormat="1">
      <c r="A1440" s="14"/>
      <c r="B1440" s="256"/>
      <c r="C1440" s="257"/>
      <c r="D1440" s="241" t="s">
        <v>250</v>
      </c>
      <c r="E1440" s="258" t="s">
        <v>1</v>
      </c>
      <c r="F1440" s="259" t="s">
        <v>5304</v>
      </c>
      <c r="G1440" s="257"/>
      <c r="H1440" s="260">
        <v>1</v>
      </c>
      <c r="I1440" s="261"/>
      <c r="J1440" s="257"/>
      <c r="K1440" s="257"/>
      <c r="L1440" s="262"/>
      <c r="M1440" s="263"/>
      <c r="N1440" s="264"/>
      <c r="O1440" s="264"/>
      <c r="P1440" s="264"/>
      <c r="Q1440" s="264"/>
      <c r="R1440" s="264"/>
      <c r="S1440" s="264"/>
      <c r="T1440" s="265"/>
      <c r="U1440" s="14"/>
      <c r="V1440" s="14"/>
      <c r="W1440" s="14"/>
      <c r="X1440" s="14"/>
      <c r="Y1440" s="14"/>
      <c r="Z1440" s="14"/>
      <c r="AA1440" s="14"/>
      <c r="AB1440" s="14"/>
      <c r="AC1440" s="14"/>
      <c r="AD1440" s="14"/>
      <c r="AE1440" s="14"/>
      <c r="AT1440" s="266" t="s">
        <v>250</v>
      </c>
      <c r="AU1440" s="266" t="s">
        <v>84</v>
      </c>
      <c r="AV1440" s="14" t="s">
        <v>84</v>
      </c>
      <c r="AW1440" s="14" t="s">
        <v>31</v>
      </c>
      <c r="AX1440" s="14" t="s">
        <v>75</v>
      </c>
      <c r="AY1440" s="266" t="s">
        <v>239</v>
      </c>
    </row>
    <row r="1441" s="15" customFormat="1">
      <c r="A1441" s="15"/>
      <c r="B1441" s="267"/>
      <c r="C1441" s="268"/>
      <c r="D1441" s="241" t="s">
        <v>250</v>
      </c>
      <c r="E1441" s="269" t="s">
        <v>1</v>
      </c>
      <c r="F1441" s="270" t="s">
        <v>277</v>
      </c>
      <c r="G1441" s="268"/>
      <c r="H1441" s="271">
        <v>1</v>
      </c>
      <c r="I1441" s="272"/>
      <c r="J1441" s="268"/>
      <c r="K1441" s="268"/>
      <c r="L1441" s="273"/>
      <c r="M1441" s="274"/>
      <c r="N1441" s="275"/>
      <c r="O1441" s="275"/>
      <c r="P1441" s="275"/>
      <c r="Q1441" s="275"/>
      <c r="R1441" s="275"/>
      <c r="S1441" s="275"/>
      <c r="T1441" s="276"/>
      <c r="U1441" s="15"/>
      <c r="V1441" s="15"/>
      <c r="W1441" s="15"/>
      <c r="X1441" s="15"/>
      <c r="Y1441" s="15"/>
      <c r="Z1441" s="15"/>
      <c r="AA1441" s="15"/>
      <c r="AB1441" s="15"/>
      <c r="AC1441" s="15"/>
      <c r="AD1441" s="15"/>
      <c r="AE1441" s="15"/>
      <c r="AT1441" s="277" t="s">
        <v>250</v>
      </c>
      <c r="AU1441" s="277" t="s">
        <v>84</v>
      </c>
      <c r="AV1441" s="15" t="s">
        <v>246</v>
      </c>
      <c r="AW1441" s="15" t="s">
        <v>31</v>
      </c>
      <c r="AX1441" s="15" t="s">
        <v>82</v>
      </c>
      <c r="AY1441" s="277" t="s">
        <v>239</v>
      </c>
    </row>
    <row r="1442" s="2" customFormat="1" ht="16.5" customHeight="1">
      <c r="A1442" s="39"/>
      <c r="B1442" s="40"/>
      <c r="C1442" s="302" t="s">
        <v>5327</v>
      </c>
      <c r="D1442" s="302" t="s">
        <v>1240</v>
      </c>
      <c r="E1442" s="303" t="s">
        <v>5328</v>
      </c>
      <c r="F1442" s="304" t="s">
        <v>5329</v>
      </c>
      <c r="G1442" s="305" t="s">
        <v>523</v>
      </c>
      <c r="H1442" s="306">
        <v>1</v>
      </c>
      <c r="I1442" s="307"/>
      <c r="J1442" s="308">
        <f>ROUND(I1442*H1442,2)</f>
        <v>0</v>
      </c>
      <c r="K1442" s="304" t="s">
        <v>1</v>
      </c>
      <c r="L1442" s="309"/>
      <c r="M1442" s="310" t="s">
        <v>1</v>
      </c>
      <c r="N1442" s="311" t="s">
        <v>40</v>
      </c>
      <c r="O1442" s="92"/>
      <c r="P1442" s="237">
        <f>O1442*H1442</f>
        <v>0</v>
      </c>
      <c r="Q1442" s="237">
        <v>0.00069999999999999999</v>
      </c>
      <c r="R1442" s="237">
        <f>Q1442*H1442</f>
        <v>0.00069999999999999999</v>
      </c>
      <c r="S1442" s="237">
        <v>0</v>
      </c>
      <c r="T1442" s="238">
        <f>S1442*H1442</f>
        <v>0</v>
      </c>
      <c r="U1442" s="39"/>
      <c r="V1442" s="39"/>
      <c r="W1442" s="39"/>
      <c r="X1442" s="39"/>
      <c r="Y1442" s="39"/>
      <c r="Z1442" s="39"/>
      <c r="AA1442" s="39"/>
      <c r="AB1442" s="39"/>
      <c r="AC1442" s="39"/>
      <c r="AD1442" s="39"/>
      <c r="AE1442" s="39"/>
      <c r="AR1442" s="239" t="s">
        <v>472</v>
      </c>
      <c r="AT1442" s="239" t="s">
        <v>1240</v>
      </c>
      <c r="AU1442" s="239" t="s">
        <v>84</v>
      </c>
      <c r="AY1442" s="18" t="s">
        <v>239</v>
      </c>
      <c r="BE1442" s="240">
        <f>IF(N1442="základní",J1442,0)</f>
        <v>0</v>
      </c>
      <c r="BF1442" s="240">
        <f>IF(N1442="snížená",J1442,0)</f>
        <v>0</v>
      </c>
      <c r="BG1442" s="240">
        <f>IF(N1442="zákl. přenesená",J1442,0)</f>
        <v>0</v>
      </c>
      <c r="BH1442" s="240">
        <f>IF(N1442="sníž. přenesená",J1442,0)</f>
        <v>0</v>
      </c>
      <c r="BI1442" s="240">
        <f>IF(N1442="nulová",J1442,0)</f>
        <v>0</v>
      </c>
      <c r="BJ1442" s="18" t="s">
        <v>82</v>
      </c>
      <c r="BK1442" s="240">
        <f>ROUND(I1442*H1442,2)</f>
        <v>0</v>
      </c>
      <c r="BL1442" s="18" t="s">
        <v>376</v>
      </c>
      <c r="BM1442" s="239" t="s">
        <v>5330</v>
      </c>
    </row>
    <row r="1443" s="2" customFormat="1">
      <c r="A1443" s="39"/>
      <c r="B1443" s="40"/>
      <c r="C1443" s="41"/>
      <c r="D1443" s="241" t="s">
        <v>248</v>
      </c>
      <c r="E1443" s="41"/>
      <c r="F1443" s="242" t="s">
        <v>5329</v>
      </c>
      <c r="G1443" s="41"/>
      <c r="H1443" s="41"/>
      <c r="I1443" s="243"/>
      <c r="J1443" s="41"/>
      <c r="K1443" s="41"/>
      <c r="L1443" s="45"/>
      <c r="M1443" s="244"/>
      <c r="N1443" s="245"/>
      <c r="O1443" s="92"/>
      <c r="P1443" s="92"/>
      <c r="Q1443" s="92"/>
      <c r="R1443" s="92"/>
      <c r="S1443" s="92"/>
      <c r="T1443" s="93"/>
      <c r="U1443" s="39"/>
      <c r="V1443" s="39"/>
      <c r="W1443" s="39"/>
      <c r="X1443" s="39"/>
      <c r="Y1443" s="39"/>
      <c r="Z1443" s="39"/>
      <c r="AA1443" s="39"/>
      <c r="AB1443" s="39"/>
      <c r="AC1443" s="39"/>
      <c r="AD1443" s="39"/>
      <c r="AE1443" s="39"/>
      <c r="AT1443" s="18" t="s">
        <v>248</v>
      </c>
      <c r="AU1443" s="18" t="s">
        <v>84</v>
      </c>
    </row>
    <row r="1444" s="14" customFormat="1">
      <c r="A1444" s="14"/>
      <c r="B1444" s="256"/>
      <c r="C1444" s="257"/>
      <c r="D1444" s="241" t="s">
        <v>250</v>
      </c>
      <c r="E1444" s="258" t="s">
        <v>1</v>
      </c>
      <c r="F1444" s="259" t="s">
        <v>5304</v>
      </c>
      <c r="G1444" s="257"/>
      <c r="H1444" s="260">
        <v>1</v>
      </c>
      <c r="I1444" s="261"/>
      <c r="J1444" s="257"/>
      <c r="K1444" s="257"/>
      <c r="L1444" s="262"/>
      <c r="M1444" s="263"/>
      <c r="N1444" s="264"/>
      <c r="O1444" s="264"/>
      <c r="P1444" s="264"/>
      <c r="Q1444" s="264"/>
      <c r="R1444" s="264"/>
      <c r="S1444" s="264"/>
      <c r="T1444" s="265"/>
      <c r="U1444" s="14"/>
      <c r="V1444" s="14"/>
      <c r="W1444" s="14"/>
      <c r="X1444" s="14"/>
      <c r="Y1444" s="14"/>
      <c r="Z1444" s="14"/>
      <c r="AA1444" s="14"/>
      <c r="AB1444" s="14"/>
      <c r="AC1444" s="14"/>
      <c r="AD1444" s="14"/>
      <c r="AE1444" s="14"/>
      <c r="AT1444" s="266" t="s">
        <v>250</v>
      </c>
      <c r="AU1444" s="266" t="s">
        <v>84</v>
      </c>
      <c r="AV1444" s="14" t="s">
        <v>84</v>
      </c>
      <c r="AW1444" s="14" t="s">
        <v>31</v>
      </c>
      <c r="AX1444" s="14" t="s">
        <v>75</v>
      </c>
      <c r="AY1444" s="266" t="s">
        <v>239</v>
      </c>
    </row>
    <row r="1445" s="15" customFormat="1">
      <c r="A1445" s="15"/>
      <c r="B1445" s="267"/>
      <c r="C1445" s="268"/>
      <c r="D1445" s="241" t="s">
        <v>250</v>
      </c>
      <c r="E1445" s="269" t="s">
        <v>1</v>
      </c>
      <c r="F1445" s="270" t="s">
        <v>277</v>
      </c>
      <c r="G1445" s="268"/>
      <c r="H1445" s="271">
        <v>1</v>
      </c>
      <c r="I1445" s="272"/>
      <c r="J1445" s="268"/>
      <c r="K1445" s="268"/>
      <c r="L1445" s="273"/>
      <c r="M1445" s="274"/>
      <c r="N1445" s="275"/>
      <c r="O1445" s="275"/>
      <c r="P1445" s="275"/>
      <c r="Q1445" s="275"/>
      <c r="R1445" s="275"/>
      <c r="S1445" s="275"/>
      <c r="T1445" s="276"/>
      <c r="U1445" s="15"/>
      <c r="V1445" s="15"/>
      <c r="W1445" s="15"/>
      <c r="X1445" s="15"/>
      <c r="Y1445" s="15"/>
      <c r="Z1445" s="15"/>
      <c r="AA1445" s="15"/>
      <c r="AB1445" s="15"/>
      <c r="AC1445" s="15"/>
      <c r="AD1445" s="15"/>
      <c r="AE1445" s="15"/>
      <c r="AT1445" s="277" t="s">
        <v>250</v>
      </c>
      <c r="AU1445" s="277" t="s">
        <v>84</v>
      </c>
      <c r="AV1445" s="15" t="s">
        <v>246</v>
      </c>
      <c r="AW1445" s="15" t="s">
        <v>31</v>
      </c>
      <c r="AX1445" s="15" t="s">
        <v>82</v>
      </c>
      <c r="AY1445" s="277" t="s">
        <v>239</v>
      </c>
    </row>
    <row r="1446" s="2" customFormat="1" ht="21.75" customHeight="1">
      <c r="A1446" s="39"/>
      <c r="B1446" s="40"/>
      <c r="C1446" s="228" t="s">
        <v>5331</v>
      </c>
      <c r="D1446" s="228" t="s">
        <v>241</v>
      </c>
      <c r="E1446" s="229" t="s">
        <v>5332</v>
      </c>
      <c r="F1446" s="230" t="s">
        <v>5333</v>
      </c>
      <c r="G1446" s="231" t="s">
        <v>523</v>
      </c>
      <c r="H1446" s="232">
        <v>3</v>
      </c>
      <c r="I1446" s="233"/>
      <c r="J1446" s="234">
        <f>ROUND(I1446*H1446,2)</f>
        <v>0</v>
      </c>
      <c r="K1446" s="230" t="s">
        <v>1</v>
      </c>
      <c r="L1446" s="45"/>
      <c r="M1446" s="235" t="s">
        <v>1</v>
      </c>
      <c r="N1446" s="236" t="s">
        <v>40</v>
      </c>
      <c r="O1446" s="92"/>
      <c r="P1446" s="237">
        <f>O1446*H1446</f>
        <v>0</v>
      </c>
      <c r="Q1446" s="237">
        <v>2.0000000000000002E-05</v>
      </c>
      <c r="R1446" s="237">
        <f>Q1446*H1446</f>
        <v>6.0000000000000008E-05</v>
      </c>
      <c r="S1446" s="237">
        <v>0</v>
      </c>
      <c r="T1446" s="238">
        <f>S1446*H1446</f>
        <v>0</v>
      </c>
      <c r="U1446" s="39"/>
      <c r="V1446" s="39"/>
      <c r="W1446" s="39"/>
      <c r="X1446" s="39"/>
      <c r="Y1446" s="39"/>
      <c r="Z1446" s="39"/>
      <c r="AA1446" s="39"/>
      <c r="AB1446" s="39"/>
      <c r="AC1446" s="39"/>
      <c r="AD1446" s="39"/>
      <c r="AE1446" s="39"/>
      <c r="AR1446" s="239" t="s">
        <v>376</v>
      </c>
      <c r="AT1446" s="239" t="s">
        <v>241</v>
      </c>
      <c r="AU1446" s="239" t="s">
        <v>84</v>
      </c>
      <c r="AY1446" s="18" t="s">
        <v>239</v>
      </c>
      <c r="BE1446" s="240">
        <f>IF(N1446="základní",J1446,0)</f>
        <v>0</v>
      </c>
      <c r="BF1446" s="240">
        <f>IF(N1446="snížená",J1446,0)</f>
        <v>0</v>
      </c>
      <c r="BG1446" s="240">
        <f>IF(N1446="zákl. přenesená",J1446,0)</f>
        <v>0</v>
      </c>
      <c r="BH1446" s="240">
        <f>IF(N1446="sníž. přenesená",J1446,0)</f>
        <v>0</v>
      </c>
      <c r="BI1446" s="240">
        <f>IF(N1446="nulová",J1446,0)</f>
        <v>0</v>
      </c>
      <c r="BJ1446" s="18" t="s">
        <v>82</v>
      </c>
      <c r="BK1446" s="240">
        <f>ROUND(I1446*H1446,2)</f>
        <v>0</v>
      </c>
      <c r="BL1446" s="18" t="s">
        <v>376</v>
      </c>
      <c r="BM1446" s="239" t="s">
        <v>5334</v>
      </c>
    </row>
    <row r="1447" s="2" customFormat="1">
      <c r="A1447" s="39"/>
      <c r="B1447" s="40"/>
      <c r="C1447" s="41"/>
      <c r="D1447" s="241" t="s">
        <v>248</v>
      </c>
      <c r="E1447" s="41"/>
      <c r="F1447" s="242" t="s">
        <v>5333</v>
      </c>
      <c r="G1447" s="41"/>
      <c r="H1447" s="41"/>
      <c r="I1447" s="243"/>
      <c r="J1447" s="41"/>
      <c r="K1447" s="41"/>
      <c r="L1447" s="45"/>
      <c r="M1447" s="244"/>
      <c r="N1447" s="245"/>
      <c r="O1447" s="92"/>
      <c r="P1447" s="92"/>
      <c r="Q1447" s="92"/>
      <c r="R1447" s="92"/>
      <c r="S1447" s="92"/>
      <c r="T1447" s="93"/>
      <c r="U1447" s="39"/>
      <c r="V1447" s="39"/>
      <c r="W1447" s="39"/>
      <c r="X1447" s="39"/>
      <c r="Y1447" s="39"/>
      <c r="Z1447" s="39"/>
      <c r="AA1447" s="39"/>
      <c r="AB1447" s="39"/>
      <c r="AC1447" s="39"/>
      <c r="AD1447" s="39"/>
      <c r="AE1447" s="39"/>
      <c r="AT1447" s="18" t="s">
        <v>248</v>
      </c>
      <c r="AU1447" s="18" t="s">
        <v>84</v>
      </c>
    </row>
    <row r="1448" s="14" customFormat="1">
      <c r="A1448" s="14"/>
      <c r="B1448" s="256"/>
      <c r="C1448" s="257"/>
      <c r="D1448" s="241" t="s">
        <v>250</v>
      </c>
      <c r="E1448" s="258" t="s">
        <v>1</v>
      </c>
      <c r="F1448" s="259" t="s">
        <v>5335</v>
      </c>
      <c r="G1448" s="257"/>
      <c r="H1448" s="260">
        <v>3</v>
      </c>
      <c r="I1448" s="261"/>
      <c r="J1448" s="257"/>
      <c r="K1448" s="257"/>
      <c r="L1448" s="262"/>
      <c r="M1448" s="263"/>
      <c r="N1448" s="264"/>
      <c r="O1448" s="264"/>
      <c r="P1448" s="264"/>
      <c r="Q1448" s="264"/>
      <c r="R1448" s="264"/>
      <c r="S1448" s="264"/>
      <c r="T1448" s="265"/>
      <c r="U1448" s="14"/>
      <c r="V1448" s="14"/>
      <c r="W1448" s="14"/>
      <c r="X1448" s="14"/>
      <c r="Y1448" s="14"/>
      <c r="Z1448" s="14"/>
      <c r="AA1448" s="14"/>
      <c r="AB1448" s="14"/>
      <c r="AC1448" s="14"/>
      <c r="AD1448" s="14"/>
      <c r="AE1448" s="14"/>
      <c r="AT1448" s="266" t="s">
        <v>250</v>
      </c>
      <c r="AU1448" s="266" t="s">
        <v>84</v>
      </c>
      <c r="AV1448" s="14" t="s">
        <v>84</v>
      </c>
      <c r="AW1448" s="14" t="s">
        <v>31</v>
      </c>
      <c r="AX1448" s="14" t="s">
        <v>75</v>
      </c>
      <c r="AY1448" s="266" t="s">
        <v>239</v>
      </c>
    </row>
    <row r="1449" s="15" customFormat="1">
      <c r="A1449" s="15"/>
      <c r="B1449" s="267"/>
      <c r="C1449" s="268"/>
      <c r="D1449" s="241" t="s">
        <v>250</v>
      </c>
      <c r="E1449" s="269" t="s">
        <v>1</v>
      </c>
      <c r="F1449" s="270" t="s">
        <v>277</v>
      </c>
      <c r="G1449" s="268"/>
      <c r="H1449" s="271">
        <v>3</v>
      </c>
      <c r="I1449" s="272"/>
      <c r="J1449" s="268"/>
      <c r="K1449" s="268"/>
      <c r="L1449" s="273"/>
      <c r="M1449" s="274"/>
      <c r="N1449" s="275"/>
      <c r="O1449" s="275"/>
      <c r="P1449" s="275"/>
      <c r="Q1449" s="275"/>
      <c r="R1449" s="275"/>
      <c r="S1449" s="275"/>
      <c r="T1449" s="276"/>
      <c r="U1449" s="15"/>
      <c r="V1449" s="15"/>
      <c r="W1449" s="15"/>
      <c r="X1449" s="15"/>
      <c r="Y1449" s="15"/>
      <c r="Z1449" s="15"/>
      <c r="AA1449" s="15"/>
      <c r="AB1449" s="15"/>
      <c r="AC1449" s="15"/>
      <c r="AD1449" s="15"/>
      <c r="AE1449" s="15"/>
      <c r="AT1449" s="277" t="s">
        <v>250</v>
      </c>
      <c r="AU1449" s="277" t="s">
        <v>84</v>
      </c>
      <c r="AV1449" s="15" t="s">
        <v>246</v>
      </c>
      <c r="AW1449" s="15" t="s">
        <v>31</v>
      </c>
      <c r="AX1449" s="15" t="s">
        <v>82</v>
      </c>
      <c r="AY1449" s="277" t="s">
        <v>239</v>
      </c>
    </row>
    <row r="1450" s="2" customFormat="1" ht="16.5" customHeight="1">
      <c r="A1450" s="39"/>
      <c r="B1450" s="40"/>
      <c r="C1450" s="302" t="s">
        <v>5336</v>
      </c>
      <c r="D1450" s="302" t="s">
        <v>1240</v>
      </c>
      <c r="E1450" s="303" t="s">
        <v>5337</v>
      </c>
      <c r="F1450" s="304" t="s">
        <v>5338</v>
      </c>
      <c r="G1450" s="305" t="s">
        <v>523</v>
      </c>
      <c r="H1450" s="306">
        <v>1</v>
      </c>
      <c r="I1450" s="307"/>
      <c r="J1450" s="308">
        <f>ROUND(I1450*H1450,2)</f>
        <v>0</v>
      </c>
      <c r="K1450" s="304" t="s">
        <v>1</v>
      </c>
      <c r="L1450" s="309"/>
      <c r="M1450" s="310" t="s">
        <v>1</v>
      </c>
      <c r="N1450" s="311" t="s">
        <v>40</v>
      </c>
      <c r="O1450" s="92"/>
      <c r="P1450" s="237">
        <f>O1450*H1450</f>
        <v>0</v>
      </c>
      <c r="Q1450" s="237">
        <v>0.00073999999999999999</v>
      </c>
      <c r="R1450" s="237">
        <f>Q1450*H1450</f>
        <v>0.00073999999999999999</v>
      </c>
      <c r="S1450" s="237">
        <v>0</v>
      </c>
      <c r="T1450" s="238">
        <f>S1450*H1450</f>
        <v>0</v>
      </c>
      <c r="U1450" s="39"/>
      <c r="V1450" s="39"/>
      <c r="W1450" s="39"/>
      <c r="X1450" s="39"/>
      <c r="Y1450" s="39"/>
      <c r="Z1450" s="39"/>
      <c r="AA1450" s="39"/>
      <c r="AB1450" s="39"/>
      <c r="AC1450" s="39"/>
      <c r="AD1450" s="39"/>
      <c r="AE1450" s="39"/>
      <c r="AR1450" s="239" t="s">
        <v>472</v>
      </c>
      <c r="AT1450" s="239" t="s">
        <v>1240</v>
      </c>
      <c r="AU1450" s="239" t="s">
        <v>84</v>
      </c>
      <c r="AY1450" s="18" t="s">
        <v>239</v>
      </c>
      <c r="BE1450" s="240">
        <f>IF(N1450="základní",J1450,0)</f>
        <v>0</v>
      </c>
      <c r="BF1450" s="240">
        <f>IF(N1450="snížená",J1450,0)</f>
        <v>0</v>
      </c>
      <c r="BG1450" s="240">
        <f>IF(N1450="zákl. přenesená",J1450,0)</f>
        <v>0</v>
      </c>
      <c r="BH1450" s="240">
        <f>IF(N1450="sníž. přenesená",J1450,0)</f>
        <v>0</v>
      </c>
      <c r="BI1450" s="240">
        <f>IF(N1450="nulová",J1450,0)</f>
        <v>0</v>
      </c>
      <c r="BJ1450" s="18" t="s">
        <v>82</v>
      </c>
      <c r="BK1450" s="240">
        <f>ROUND(I1450*H1450,2)</f>
        <v>0</v>
      </c>
      <c r="BL1450" s="18" t="s">
        <v>376</v>
      </c>
      <c r="BM1450" s="239" t="s">
        <v>5339</v>
      </c>
    </row>
    <row r="1451" s="2" customFormat="1">
      <c r="A1451" s="39"/>
      <c r="B1451" s="40"/>
      <c r="C1451" s="41"/>
      <c r="D1451" s="241" t="s">
        <v>248</v>
      </c>
      <c r="E1451" s="41"/>
      <c r="F1451" s="242" t="s">
        <v>5338</v>
      </c>
      <c r="G1451" s="41"/>
      <c r="H1451" s="41"/>
      <c r="I1451" s="243"/>
      <c r="J1451" s="41"/>
      <c r="K1451" s="41"/>
      <c r="L1451" s="45"/>
      <c r="M1451" s="244"/>
      <c r="N1451" s="245"/>
      <c r="O1451" s="92"/>
      <c r="P1451" s="92"/>
      <c r="Q1451" s="92"/>
      <c r="R1451" s="92"/>
      <c r="S1451" s="92"/>
      <c r="T1451" s="93"/>
      <c r="U1451" s="39"/>
      <c r="V1451" s="39"/>
      <c r="W1451" s="39"/>
      <c r="X1451" s="39"/>
      <c r="Y1451" s="39"/>
      <c r="Z1451" s="39"/>
      <c r="AA1451" s="39"/>
      <c r="AB1451" s="39"/>
      <c r="AC1451" s="39"/>
      <c r="AD1451" s="39"/>
      <c r="AE1451" s="39"/>
      <c r="AT1451" s="18" t="s">
        <v>248</v>
      </c>
      <c r="AU1451" s="18" t="s">
        <v>84</v>
      </c>
    </row>
    <row r="1452" s="14" customFormat="1">
      <c r="A1452" s="14"/>
      <c r="B1452" s="256"/>
      <c r="C1452" s="257"/>
      <c r="D1452" s="241" t="s">
        <v>250</v>
      </c>
      <c r="E1452" s="258" t="s">
        <v>1</v>
      </c>
      <c r="F1452" s="259" t="s">
        <v>5088</v>
      </c>
      <c r="G1452" s="257"/>
      <c r="H1452" s="260">
        <v>1</v>
      </c>
      <c r="I1452" s="261"/>
      <c r="J1452" s="257"/>
      <c r="K1452" s="257"/>
      <c r="L1452" s="262"/>
      <c r="M1452" s="263"/>
      <c r="N1452" s="264"/>
      <c r="O1452" s="264"/>
      <c r="P1452" s="264"/>
      <c r="Q1452" s="264"/>
      <c r="R1452" s="264"/>
      <c r="S1452" s="264"/>
      <c r="T1452" s="265"/>
      <c r="U1452" s="14"/>
      <c r="V1452" s="14"/>
      <c r="W1452" s="14"/>
      <c r="X1452" s="14"/>
      <c r="Y1452" s="14"/>
      <c r="Z1452" s="14"/>
      <c r="AA1452" s="14"/>
      <c r="AB1452" s="14"/>
      <c r="AC1452" s="14"/>
      <c r="AD1452" s="14"/>
      <c r="AE1452" s="14"/>
      <c r="AT1452" s="266" t="s">
        <v>250</v>
      </c>
      <c r="AU1452" s="266" t="s">
        <v>84</v>
      </c>
      <c r="AV1452" s="14" t="s">
        <v>84</v>
      </c>
      <c r="AW1452" s="14" t="s">
        <v>31</v>
      </c>
      <c r="AX1452" s="14" t="s">
        <v>75</v>
      </c>
      <c r="AY1452" s="266" t="s">
        <v>239</v>
      </c>
    </row>
    <row r="1453" s="15" customFormat="1">
      <c r="A1453" s="15"/>
      <c r="B1453" s="267"/>
      <c r="C1453" s="268"/>
      <c r="D1453" s="241" t="s">
        <v>250</v>
      </c>
      <c r="E1453" s="269" t="s">
        <v>1</v>
      </c>
      <c r="F1453" s="270" t="s">
        <v>277</v>
      </c>
      <c r="G1453" s="268"/>
      <c r="H1453" s="271">
        <v>1</v>
      </c>
      <c r="I1453" s="272"/>
      <c r="J1453" s="268"/>
      <c r="K1453" s="268"/>
      <c r="L1453" s="273"/>
      <c r="M1453" s="274"/>
      <c r="N1453" s="275"/>
      <c r="O1453" s="275"/>
      <c r="P1453" s="275"/>
      <c r="Q1453" s="275"/>
      <c r="R1453" s="275"/>
      <c r="S1453" s="275"/>
      <c r="T1453" s="276"/>
      <c r="U1453" s="15"/>
      <c r="V1453" s="15"/>
      <c r="W1453" s="15"/>
      <c r="X1453" s="15"/>
      <c r="Y1453" s="15"/>
      <c r="Z1453" s="15"/>
      <c r="AA1453" s="15"/>
      <c r="AB1453" s="15"/>
      <c r="AC1453" s="15"/>
      <c r="AD1453" s="15"/>
      <c r="AE1453" s="15"/>
      <c r="AT1453" s="277" t="s">
        <v>250</v>
      </c>
      <c r="AU1453" s="277" t="s">
        <v>84</v>
      </c>
      <c r="AV1453" s="15" t="s">
        <v>246</v>
      </c>
      <c r="AW1453" s="15" t="s">
        <v>31</v>
      </c>
      <c r="AX1453" s="15" t="s">
        <v>82</v>
      </c>
      <c r="AY1453" s="277" t="s">
        <v>239</v>
      </c>
    </row>
    <row r="1454" s="2" customFormat="1" ht="16.5" customHeight="1">
      <c r="A1454" s="39"/>
      <c r="B1454" s="40"/>
      <c r="C1454" s="302" t="s">
        <v>5340</v>
      </c>
      <c r="D1454" s="302" t="s">
        <v>1240</v>
      </c>
      <c r="E1454" s="303" t="s">
        <v>5341</v>
      </c>
      <c r="F1454" s="304" t="s">
        <v>5342</v>
      </c>
      <c r="G1454" s="305" t="s">
        <v>523</v>
      </c>
      <c r="H1454" s="306">
        <v>1</v>
      </c>
      <c r="I1454" s="307"/>
      <c r="J1454" s="308">
        <f>ROUND(I1454*H1454,2)</f>
        <v>0</v>
      </c>
      <c r="K1454" s="304" t="s">
        <v>1</v>
      </c>
      <c r="L1454" s="309"/>
      <c r="M1454" s="310" t="s">
        <v>1</v>
      </c>
      <c r="N1454" s="311" t="s">
        <v>40</v>
      </c>
      <c r="O1454" s="92"/>
      <c r="P1454" s="237">
        <f>O1454*H1454</f>
        <v>0</v>
      </c>
      <c r="Q1454" s="237">
        <v>0.00073999999999999999</v>
      </c>
      <c r="R1454" s="237">
        <f>Q1454*H1454</f>
        <v>0.00073999999999999999</v>
      </c>
      <c r="S1454" s="237">
        <v>0</v>
      </c>
      <c r="T1454" s="238">
        <f>S1454*H1454</f>
        <v>0</v>
      </c>
      <c r="U1454" s="39"/>
      <c r="V1454" s="39"/>
      <c r="W1454" s="39"/>
      <c r="X1454" s="39"/>
      <c r="Y1454" s="39"/>
      <c r="Z1454" s="39"/>
      <c r="AA1454" s="39"/>
      <c r="AB1454" s="39"/>
      <c r="AC1454" s="39"/>
      <c r="AD1454" s="39"/>
      <c r="AE1454" s="39"/>
      <c r="AR1454" s="239" t="s">
        <v>472</v>
      </c>
      <c r="AT1454" s="239" t="s">
        <v>1240</v>
      </c>
      <c r="AU1454" s="239" t="s">
        <v>84</v>
      </c>
      <c r="AY1454" s="18" t="s">
        <v>239</v>
      </c>
      <c r="BE1454" s="240">
        <f>IF(N1454="základní",J1454,0)</f>
        <v>0</v>
      </c>
      <c r="BF1454" s="240">
        <f>IF(N1454="snížená",J1454,0)</f>
        <v>0</v>
      </c>
      <c r="BG1454" s="240">
        <f>IF(N1454="zákl. přenesená",J1454,0)</f>
        <v>0</v>
      </c>
      <c r="BH1454" s="240">
        <f>IF(N1454="sníž. přenesená",J1454,0)</f>
        <v>0</v>
      </c>
      <c r="BI1454" s="240">
        <f>IF(N1454="nulová",J1454,0)</f>
        <v>0</v>
      </c>
      <c r="BJ1454" s="18" t="s">
        <v>82</v>
      </c>
      <c r="BK1454" s="240">
        <f>ROUND(I1454*H1454,2)</f>
        <v>0</v>
      </c>
      <c r="BL1454" s="18" t="s">
        <v>376</v>
      </c>
      <c r="BM1454" s="239" t="s">
        <v>5343</v>
      </c>
    </row>
    <row r="1455" s="2" customFormat="1">
      <c r="A1455" s="39"/>
      <c r="B1455" s="40"/>
      <c r="C1455" s="41"/>
      <c r="D1455" s="241" t="s">
        <v>248</v>
      </c>
      <c r="E1455" s="41"/>
      <c r="F1455" s="242" t="s">
        <v>5342</v>
      </c>
      <c r="G1455" s="41"/>
      <c r="H1455" s="41"/>
      <c r="I1455" s="243"/>
      <c r="J1455" s="41"/>
      <c r="K1455" s="41"/>
      <c r="L1455" s="45"/>
      <c r="M1455" s="244"/>
      <c r="N1455" s="245"/>
      <c r="O1455" s="92"/>
      <c r="P1455" s="92"/>
      <c r="Q1455" s="92"/>
      <c r="R1455" s="92"/>
      <c r="S1455" s="92"/>
      <c r="T1455" s="93"/>
      <c r="U1455" s="39"/>
      <c r="V1455" s="39"/>
      <c r="W1455" s="39"/>
      <c r="X1455" s="39"/>
      <c r="Y1455" s="39"/>
      <c r="Z1455" s="39"/>
      <c r="AA1455" s="39"/>
      <c r="AB1455" s="39"/>
      <c r="AC1455" s="39"/>
      <c r="AD1455" s="39"/>
      <c r="AE1455" s="39"/>
      <c r="AT1455" s="18" t="s">
        <v>248</v>
      </c>
      <c r="AU1455" s="18" t="s">
        <v>84</v>
      </c>
    </row>
    <row r="1456" s="14" customFormat="1">
      <c r="A1456" s="14"/>
      <c r="B1456" s="256"/>
      <c r="C1456" s="257"/>
      <c r="D1456" s="241" t="s">
        <v>250</v>
      </c>
      <c r="E1456" s="258" t="s">
        <v>1</v>
      </c>
      <c r="F1456" s="259" t="s">
        <v>5088</v>
      </c>
      <c r="G1456" s="257"/>
      <c r="H1456" s="260">
        <v>1</v>
      </c>
      <c r="I1456" s="261"/>
      <c r="J1456" s="257"/>
      <c r="K1456" s="257"/>
      <c r="L1456" s="262"/>
      <c r="M1456" s="263"/>
      <c r="N1456" s="264"/>
      <c r="O1456" s="264"/>
      <c r="P1456" s="264"/>
      <c r="Q1456" s="264"/>
      <c r="R1456" s="264"/>
      <c r="S1456" s="264"/>
      <c r="T1456" s="265"/>
      <c r="U1456" s="14"/>
      <c r="V1456" s="14"/>
      <c r="W1456" s="14"/>
      <c r="X1456" s="14"/>
      <c r="Y1456" s="14"/>
      <c r="Z1456" s="14"/>
      <c r="AA1456" s="14"/>
      <c r="AB1456" s="14"/>
      <c r="AC1456" s="14"/>
      <c r="AD1456" s="14"/>
      <c r="AE1456" s="14"/>
      <c r="AT1456" s="266" t="s">
        <v>250</v>
      </c>
      <c r="AU1456" s="266" t="s">
        <v>84</v>
      </c>
      <c r="AV1456" s="14" t="s">
        <v>84</v>
      </c>
      <c r="AW1456" s="14" t="s">
        <v>31</v>
      </c>
      <c r="AX1456" s="14" t="s">
        <v>75</v>
      </c>
      <c r="AY1456" s="266" t="s">
        <v>239</v>
      </c>
    </row>
    <row r="1457" s="15" customFormat="1">
      <c r="A1457" s="15"/>
      <c r="B1457" s="267"/>
      <c r="C1457" s="268"/>
      <c r="D1457" s="241" t="s">
        <v>250</v>
      </c>
      <c r="E1457" s="269" t="s">
        <v>1</v>
      </c>
      <c r="F1457" s="270" t="s">
        <v>277</v>
      </c>
      <c r="G1457" s="268"/>
      <c r="H1457" s="271">
        <v>1</v>
      </c>
      <c r="I1457" s="272"/>
      <c r="J1457" s="268"/>
      <c r="K1457" s="268"/>
      <c r="L1457" s="273"/>
      <c r="M1457" s="274"/>
      <c r="N1457" s="275"/>
      <c r="O1457" s="275"/>
      <c r="P1457" s="275"/>
      <c r="Q1457" s="275"/>
      <c r="R1457" s="275"/>
      <c r="S1457" s="275"/>
      <c r="T1457" s="276"/>
      <c r="U1457" s="15"/>
      <c r="V1457" s="15"/>
      <c r="W1457" s="15"/>
      <c r="X1457" s="15"/>
      <c r="Y1457" s="15"/>
      <c r="Z1457" s="15"/>
      <c r="AA1457" s="15"/>
      <c r="AB1457" s="15"/>
      <c r="AC1457" s="15"/>
      <c r="AD1457" s="15"/>
      <c r="AE1457" s="15"/>
      <c r="AT1457" s="277" t="s">
        <v>250</v>
      </c>
      <c r="AU1457" s="277" t="s">
        <v>84</v>
      </c>
      <c r="AV1457" s="15" t="s">
        <v>246</v>
      </c>
      <c r="AW1457" s="15" t="s">
        <v>31</v>
      </c>
      <c r="AX1457" s="15" t="s">
        <v>82</v>
      </c>
      <c r="AY1457" s="277" t="s">
        <v>239</v>
      </c>
    </row>
    <row r="1458" s="2" customFormat="1" ht="16.5" customHeight="1">
      <c r="A1458" s="39"/>
      <c r="B1458" s="40"/>
      <c r="C1458" s="302" t="s">
        <v>5344</v>
      </c>
      <c r="D1458" s="302" t="s">
        <v>1240</v>
      </c>
      <c r="E1458" s="303" t="s">
        <v>5345</v>
      </c>
      <c r="F1458" s="304" t="s">
        <v>5346</v>
      </c>
      <c r="G1458" s="305" t="s">
        <v>523</v>
      </c>
      <c r="H1458" s="306">
        <v>1</v>
      </c>
      <c r="I1458" s="307"/>
      <c r="J1458" s="308">
        <f>ROUND(I1458*H1458,2)</f>
        <v>0</v>
      </c>
      <c r="K1458" s="304" t="s">
        <v>1</v>
      </c>
      <c r="L1458" s="309"/>
      <c r="M1458" s="310" t="s">
        <v>1</v>
      </c>
      <c r="N1458" s="311" t="s">
        <v>40</v>
      </c>
      <c r="O1458" s="92"/>
      <c r="P1458" s="237">
        <f>O1458*H1458</f>
        <v>0</v>
      </c>
      <c r="Q1458" s="237">
        <v>0.00073999999999999999</v>
      </c>
      <c r="R1458" s="237">
        <f>Q1458*H1458</f>
        <v>0.00073999999999999999</v>
      </c>
      <c r="S1458" s="237">
        <v>0</v>
      </c>
      <c r="T1458" s="238">
        <f>S1458*H1458</f>
        <v>0</v>
      </c>
      <c r="U1458" s="39"/>
      <c r="V1458" s="39"/>
      <c r="W1458" s="39"/>
      <c r="X1458" s="39"/>
      <c r="Y1458" s="39"/>
      <c r="Z1458" s="39"/>
      <c r="AA1458" s="39"/>
      <c r="AB1458" s="39"/>
      <c r="AC1458" s="39"/>
      <c r="AD1458" s="39"/>
      <c r="AE1458" s="39"/>
      <c r="AR1458" s="239" t="s">
        <v>472</v>
      </c>
      <c r="AT1458" s="239" t="s">
        <v>1240</v>
      </c>
      <c r="AU1458" s="239" t="s">
        <v>84</v>
      </c>
      <c r="AY1458" s="18" t="s">
        <v>239</v>
      </c>
      <c r="BE1458" s="240">
        <f>IF(N1458="základní",J1458,0)</f>
        <v>0</v>
      </c>
      <c r="BF1458" s="240">
        <f>IF(N1458="snížená",J1458,0)</f>
        <v>0</v>
      </c>
      <c r="BG1458" s="240">
        <f>IF(N1458="zákl. přenesená",J1458,0)</f>
        <v>0</v>
      </c>
      <c r="BH1458" s="240">
        <f>IF(N1458="sníž. přenesená",J1458,0)</f>
        <v>0</v>
      </c>
      <c r="BI1458" s="240">
        <f>IF(N1458="nulová",J1458,0)</f>
        <v>0</v>
      </c>
      <c r="BJ1458" s="18" t="s">
        <v>82</v>
      </c>
      <c r="BK1458" s="240">
        <f>ROUND(I1458*H1458,2)</f>
        <v>0</v>
      </c>
      <c r="BL1458" s="18" t="s">
        <v>376</v>
      </c>
      <c r="BM1458" s="239" t="s">
        <v>5347</v>
      </c>
    </row>
    <row r="1459" s="2" customFormat="1">
      <c r="A1459" s="39"/>
      <c r="B1459" s="40"/>
      <c r="C1459" s="41"/>
      <c r="D1459" s="241" t="s">
        <v>248</v>
      </c>
      <c r="E1459" s="41"/>
      <c r="F1459" s="242" t="s">
        <v>5346</v>
      </c>
      <c r="G1459" s="41"/>
      <c r="H1459" s="41"/>
      <c r="I1459" s="243"/>
      <c r="J1459" s="41"/>
      <c r="K1459" s="41"/>
      <c r="L1459" s="45"/>
      <c r="M1459" s="244"/>
      <c r="N1459" s="245"/>
      <c r="O1459" s="92"/>
      <c r="P1459" s="92"/>
      <c r="Q1459" s="92"/>
      <c r="R1459" s="92"/>
      <c r="S1459" s="92"/>
      <c r="T1459" s="93"/>
      <c r="U1459" s="39"/>
      <c r="V1459" s="39"/>
      <c r="W1459" s="39"/>
      <c r="X1459" s="39"/>
      <c r="Y1459" s="39"/>
      <c r="Z1459" s="39"/>
      <c r="AA1459" s="39"/>
      <c r="AB1459" s="39"/>
      <c r="AC1459" s="39"/>
      <c r="AD1459" s="39"/>
      <c r="AE1459" s="39"/>
      <c r="AT1459" s="18" t="s">
        <v>248</v>
      </c>
      <c r="AU1459" s="18" t="s">
        <v>84</v>
      </c>
    </row>
    <row r="1460" s="14" customFormat="1">
      <c r="A1460" s="14"/>
      <c r="B1460" s="256"/>
      <c r="C1460" s="257"/>
      <c r="D1460" s="241" t="s">
        <v>250</v>
      </c>
      <c r="E1460" s="258" t="s">
        <v>1</v>
      </c>
      <c r="F1460" s="259" t="s">
        <v>5088</v>
      </c>
      <c r="G1460" s="257"/>
      <c r="H1460" s="260">
        <v>1</v>
      </c>
      <c r="I1460" s="261"/>
      <c r="J1460" s="257"/>
      <c r="K1460" s="257"/>
      <c r="L1460" s="262"/>
      <c r="M1460" s="263"/>
      <c r="N1460" s="264"/>
      <c r="O1460" s="264"/>
      <c r="P1460" s="264"/>
      <c r="Q1460" s="264"/>
      <c r="R1460" s="264"/>
      <c r="S1460" s="264"/>
      <c r="T1460" s="265"/>
      <c r="U1460" s="14"/>
      <c r="V1460" s="14"/>
      <c r="W1460" s="14"/>
      <c r="X1460" s="14"/>
      <c r="Y1460" s="14"/>
      <c r="Z1460" s="14"/>
      <c r="AA1460" s="14"/>
      <c r="AB1460" s="14"/>
      <c r="AC1460" s="14"/>
      <c r="AD1460" s="14"/>
      <c r="AE1460" s="14"/>
      <c r="AT1460" s="266" t="s">
        <v>250</v>
      </c>
      <c r="AU1460" s="266" t="s">
        <v>84</v>
      </c>
      <c r="AV1460" s="14" t="s">
        <v>84</v>
      </c>
      <c r="AW1460" s="14" t="s">
        <v>31</v>
      </c>
      <c r="AX1460" s="14" t="s">
        <v>75</v>
      </c>
      <c r="AY1460" s="266" t="s">
        <v>239</v>
      </c>
    </row>
    <row r="1461" s="15" customFormat="1">
      <c r="A1461" s="15"/>
      <c r="B1461" s="267"/>
      <c r="C1461" s="268"/>
      <c r="D1461" s="241" t="s">
        <v>250</v>
      </c>
      <c r="E1461" s="269" t="s">
        <v>1</v>
      </c>
      <c r="F1461" s="270" t="s">
        <v>277</v>
      </c>
      <c r="G1461" s="268"/>
      <c r="H1461" s="271">
        <v>1</v>
      </c>
      <c r="I1461" s="272"/>
      <c r="J1461" s="268"/>
      <c r="K1461" s="268"/>
      <c r="L1461" s="273"/>
      <c r="M1461" s="274"/>
      <c r="N1461" s="275"/>
      <c r="O1461" s="275"/>
      <c r="P1461" s="275"/>
      <c r="Q1461" s="275"/>
      <c r="R1461" s="275"/>
      <c r="S1461" s="275"/>
      <c r="T1461" s="276"/>
      <c r="U1461" s="15"/>
      <c r="V1461" s="15"/>
      <c r="W1461" s="15"/>
      <c r="X1461" s="15"/>
      <c r="Y1461" s="15"/>
      <c r="Z1461" s="15"/>
      <c r="AA1461" s="15"/>
      <c r="AB1461" s="15"/>
      <c r="AC1461" s="15"/>
      <c r="AD1461" s="15"/>
      <c r="AE1461" s="15"/>
      <c r="AT1461" s="277" t="s">
        <v>250</v>
      </c>
      <c r="AU1461" s="277" t="s">
        <v>84</v>
      </c>
      <c r="AV1461" s="15" t="s">
        <v>246</v>
      </c>
      <c r="AW1461" s="15" t="s">
        <v>31</v>
      </c>
      <c r="AX1461" s="15" t="s">
        <v>82</v>
      </c>
      <c r="AY1461" s="277" t="s">
        <v>239</v>
      </c>
    </row>
    <row r="1462" s="2" customFormat="1" ht="16.5" customHeight="1">
      <c r="A1462" s="39"/>
      <c r="B1462" s="40"/>
      <c r="C1462" s="228" t="s">
        <v>5348</v>
      </c>
      <c r="D1462" s="228" t="s">
        <v>241</v>
      </c>
      <c r="E1462" s="229" t="s">
        <v>5349</v>
      </c>
      <c r="F1462" s="230" t="s">
        <v>5350</v>
      </c>
      <c r="G1462" s="231" t="s">
        <v>523</v>
      </c>
      <c r="H1462" s="232">
        <v>1</v>
      </c>
      <c r="I1462" s="233"/>
      <c r="J1462" s="234">
        <f>ROUND(I1462*H1462,2)</f>
        <v>0</v>
      </c>
      <c r="K1462" s="230" t="s">
        <v>1</v>
      </c>
      <c r="L1462" s="45"/>
      <c r="M1462" s="235" t="s">
        <v>1</v>
      </c>
      <c r="N1462" s="236" t="s">
        <v>40</v>
      </c>
      <c r="O1462" s="92"/>
      <c r="P1462" s="237">
        <f>O1462*H1462</f>
        <v>0</v>
      </c>
      <c r="Q1462" s="237">
        <v>0.00059999999999999995</v>
      </c>
      <c r="R1462" s="237">
        <f>Q1462*H1462</f>
        <v>0.00059999999999999995</v>
      </c>
      <c r="S1462" s="237">
        <v>0</v>
      </c>
      <c r="T1462" s="238">
        <f>S1462*H1462</f>
        <v>0</v>
      </c>
      <c r="U1462" s="39"/>
      <c r="V1462" s="39"/>
      <c r="W1462" s="39"/>
      <c r="X1462" s="39"/>
      <c r="Y1462" s="39"/>
      <c r="Z1462" s="39"/>
      <c r="AA1462" s="39"/>
      <c r="AB1462" s="39"/>
      <c r="AC1462" s="39"/>
      <c r="AD1462" s="39"/>
      <c r="AE1462" s="39"/>
      <c r="AR1462" s="239" t="s">
        <v>376</v>
      </c>
      <c r="AT1462" s="239" t="s">
        <v>241</v>
      </c>
      <c r="AU1462" s="239" t="s">
        <v>84</v>
      </c>
      <c r="AY1462" s="18" t="s">
        <v>239</v>
      </c>
      <c r="BE1462" s="240">
        <f>IF(N1462="základní",J1462,0)</f>
        <v>0</v>
      </c>
      <c r="BF1462" s="240">
        <f>IF(N1462="snížená",J1462,0)</f>
        <v>0</v>
      </c>
      <c r="BG1462" s="240">
        <f>IF(N1462="zákl. přenesená",J1462,0)</f>
        <v>0</v>
      </c>
      <c r="BH1462" s="240">
        <f>IF(N1462="sníž. přenesená",J1462,0)</f>
        <v>0</v>
      </c>
      <c r="BI1462" s="240">
        <f>IF(N1462="nulová",J1462,0)</f>
        <v>0</v>
      </c>
      <c r="BJ1462" s="18" t="s">
        <v>82</v>
      </c>
      <c r="BK1462" s="240">
        <f>ROUND(I1462*H1462,2)</f>
        <v>0</v>
      </c>
      <c r="BL1462" s="18" t="s">
        <v>376</v>
      </c>
      <c r="BM1462" s="239" t="s">
        <v>5351</v>
      </c>
    </row>
    <row r="1463" s="2" customFormat="1">
      <c r="A1463" s="39"/>
      <c r="B1463" s="40"/>
      <c r="C1463" s="41"/>
      <c r="D1463" s="241" t="s">
        <v>248</v>
      </c>
      <c r="E1463" s="41"/>
      <c r="F1463" s="242" t="s">
        <v>5350</v>
      </c>
      <c r="G1463" s="41"/>
      <c r="H1463" s="41"/>
      <c r="I1463" s="243"/>
      <c r="J1463" s="41"/>
      <c r="K1463" s="41"/>
      <c r="L1463" s="45"/>
      <c r="M1463" s="244"/>
      <c r="N1463" s="245"/>
      <c r="O1463" s="92"/>
      <c r="P1463" s="92"/>
      <c r="Q1463" s="92"/>
      <c r="R1463" s="92"/>
      <c r="S1463" s="92"/>
      <c r="T1463" s="93"/>
      <c r="U1463" s="39"/>
      <c r="V1463" s="39"/>
      <c r="W1463" s="39"/>
      <c r="X1463" s="39"/>
      <c r="Y1463" s="39"/>
      <c r="Z1463" s="39"/>
      <c r="AA1463" s="39"/>
      <c r="AB1463" s="39"/>
      <c r="AC1463" s="39"/>
      <c r="AD1463" s="39"/>
      <c r="AE1463" s="39"/>
      <c r="AT1463" s="18" t="s">
        <v>248</v>
      </c>
      <c r="AU1463" s="18" t="s">
        <v>84</v>
      </c>
    </row>
    <row r="1464" s="2" customFormat="1">
      <c r="A1464" s="39"/>
      <c r="B1464" s="40"/>
      <c r="C1464" s="41"/>
      <c r="D1464" s="241" t="s">
        <v>341</v>
      </c>
      <c r="E1464" s="41"/>
      <c r="F1464" s="278" t="s">
        <v>5312</v>
      </c>
      <c r="G1464" s="41"/>
      <c r="H1464" s="41"/>
      <c r="I1464" s="243"/>
      <c r="J1464" s="41"/>
      <c r="K1464" s="41"/>
      <c r="L1464" s="45"/>
      <c r="M1464" s="244"/>
      <c r="N1464" s="245"/>
      <c r="O1464" s="92"/>
      <c r="P1464" s="92"/>
      <c r="Q1464" s="92"/>
      <c r="R1464" s="92"/>
      <c r="S1464" s="92"/>
      <c r="T1464" s="93"/>
      <c r="U1464" s="39"/>
      <c r="V1464" s="39"/>
      <c r="W1464" s="39"/>
      <c r="X1464" s="39"/>
      <c r="Y1464" s="39"/>
      <c r="Z1464" s="39"/>
      <c r="AA1464" s="39"/>
      <c r="AB1464" s="39"/>
      <c r="AC1464" s="39"/>
      <c r="AD1464" s="39"/>
      <c r="AE1464" s="39"/>
      <c r="AT1464" s="18" t="s">
        <v>341</v>
      </c>
      <c r="AU1464" s="18" t="s">
        <v>84</v>
      </c>
    </row>
    <row r="1465" s="13" customFormat="1">
      <c r="A1465" s="13"/>
      <c r="B1465" s="246"/>
      <c r="C1465" s="247"/>
      <c r="D1465" s="241" t="s">
        <v>250</v>
      </c>
      <c r="E1465" s="248" t="s">
        <v>1</v>
      </c>
      <c r="F1465" s="249" t="s">
        <v>5352</v>
      </c>
      <c r="G1465" s="247"/>
      <c r="H1465" s="248" t="s">
        <v>1</v>
      </c>
      <c r="I1465" s="250"/>
      <c r="J1465" s="247"/>
      <c r="K1465" s="247"/>
      <c r="L1465" s="251"/>
      <c r="M1465" s="252"/>
      <c r="N1465" s="253"/>
      <c r="O1465" s="253"/>
      <c r="P1465" s="253"/>
      <c r="Q1465" s="253"/>
      <c r="R1465" s="253"/>
      <c r="S1465" s="253"/>
      <c r="T1465" s="254"/>
      <c r="U1465" s="13"/>
      <c r="V1465" s="13"/>
      <c r="W1465" s="13"/>
      <c r="X1465" s="13"/>
      <c r="Y1465" s="13"/>
      <c r="Z1465" s="13"/>
      <c r="AA1465" s="13"/>
      <c r="AB1465" s="13"/>
      <c r="AC1465" s="13"/>
      <c r="AD1465" s="13"/>
      <c r="AE1465" s="13"/>
      <c r="AT1465" s="255" t="s">
        <v>250</v>
      </c>
      <c r="AU1465" s="255" t="s">
        <v>84</v>
      </c>
      <c r="AV1465" s="13" t="s">
        <v>82</v>
      </c>
      <c r="AW1465" s="13" t="s">
        <v>31</v>
      </c>
      <c r="AX1465" s="13" t="s">
        <v>75</v>
      </c>
      <c r="AY1465" s="255" t="s">
        <v>239</v>
      </c>
    </row>
    <row r="1466" s="14" customFormat="1">
      <c r="A1466" s="14"/>
      <c r="B1466" s="256"/>
      <c r="C1466" s="257"/>
      <c r="D1466" s="241" t="s">
        <v>250</v>
      </c>
      <c r="E1466" s="258" t="s">
        <v>1</v>
      </c>
      <c r="F1466" s="259" t="s">
        <v>2806</v>
      </c>
      <c r="G1466" s="257"/>
      <c r="H1466" s="260">
        <v>1</v>
      </c>
      <c r="I1466" s="261"/>
      <c r="J1466" s="257"/>
      <c r="K1466" s="257"/>
      <c r="L1466" s="262"/>
      <c r="M1466" s="263"/>
      <c r="N1466" s="264"/>
      <c r="O1466" s="264"/>
      <c r="P1466" s="264"/>
      <c r="Q1466" s="264"/>
      <c r="R1466" s="264"/>
      <c r="S1466" s="264"/>
      <c r="T1466" s="265"/>
      <c r="U1466" s="14"/>
      <c r="V1466" s="14"/>
      <c r="W1466" s="14"/>
      <c r="X1466" s="14"/>
      <c r="Y1466" s="14"/>
      <c r="Z1466" s="14"/>
      <c r="AA1466" s="14"/>
      <c r="AB1466" s="14"/>
      <c r="AC1466" s="14"/>
      <c r="AD1466" s="14"/>
      <c r="AE1466" s="14"/>
      <c r="AT1466" s="266" t="s">
        <v>250</v>
      </c>
      <c r="AU1466" s="266" t="s">
        <v>84</v>
      </c>
      <c r="AV1466" s="14" t="s">
        <v>84</v>
      </c>
      <c r="AW1466" s="14" t="s">
        <v>31</v>
      </c>
      <c r="AX1466" s="14" t="s">
        <v>75</v>
      </c>
      <c r="AY1466" s="266" t="s">
        <v>239</v>
      </c>
    </row>
    <row r="1467" s="15" customFormat="1">
      <c r="A1467" s="15"/>
      <c r="B1467" s="267"/>
      <c r="C1467" s="268"/>
      <c r="D1467" s="241" t="s">
        <v>250</v>
      </c>
      <c r="E1467" s="269" t="s">
        <v>1</v>
      </c>
      <c r="F1467" s="270" t="s">
        <v>277</v>
      </c>
      <c r="G1467" s="268"/>
      <c r="H1467" s="271">
        <v>1</v>
      </c>
      <c r="I1467" s="272"/>
      <c r="J1467" s="268"/>
      <c r="K1467" s="268"/>
      <c r="L1467" s="273"/>
      <c r="M1467" s="274"/>
      <c r="N1467" s="275"/>
      <c r="O1467" s="275"/>
      <c r="P1467" s="275"/>
      <c r="Q1467" s="275"/>
      <c r="R1467" s="275"/>
      <c r="S1467" s="275"/>
      <c r="T1467" s="276"/>
      <c r="U1467" s="15"/>
      <c r="V1467" s="15"/>
      <c r="W1467" s="15"/>
      <c r="X1467" s="15"/>
      <c r="Y1467" s="15"/>
      <c r="Z1467" s="15"/>
      <c r="AA1467" s="15"/>
      <c r="AB1467" s="15"/>
      <c r="AC1467" s="15"/>
      <c r="AD1467" s="15"/>
      <c r="AE1467" s="15"/>
      <c r="AT1467" s="277" t="s">
        <v>250</v>
      </c>
      <c r="AU1467" s="277" t="s">
        <v>84</v>
      </c>
      <c r="AV1467" s="15" t="s">
        <v>246</v>
      </c>
      <c r="AW1467" s="15" t="s">
        <v>31</v>
      </c>
      <c r="AX1467" s="15" t="s">
        <v>82</v>
      </c>
      <c r="AY1467" s="277" t="s">
        <v>239</v>
      </c>
    </row>
    <row r="1468" s="2" customFormat="1" ht="16.5" customHeight="1">
      <c r="A1468" s="39"/>
      <c r="B1468" s="40"/>
      <c r="C1468" s="228" t="s">
        <v>5353</v>
      </c>
      <c r="D1468" s="228" t="s">
        <v>241</v>
      </c>
      <c r="E1468" s="229" t="s">
        <v>2803</v>
      </c>
      <c r="F1468" s="230" t="s">
        <v>2804</v>
      </c>
      <c r="G1468" s="231" t="s">
        <v>490</v>
      </c>
      <c r="H1468" s="232">
        <v>1</v>
      </c>
      <c r="I1468" s="233"/>
      <c r="J1468" s="234">
        <f>ROUND(I1468*H1468,2)</f>
        <v>0</v>
      </c>
      <c r="K1468" s="230" t="s">
        <v>1</v>
      </c>
      <c r="L1468" s="45"/>
      <c r="M1468" s="235" t="s">
        <v>1</v>
      </c>
      <c r="N1468" s="236" t="s">
        <v>40</v>
      </c>
      <c r="O1468" s="92"/>
      <c r="P1468" s="237">
        <f>O1468*H1468</f>
        <v>0</v>
      </c>
      <c r="Q1468" s="237">
        <v>0.002</v>
      </c>
      <c r="R1468" s="237">
        <f>Q1468*H1468</f>
        <v>0.002</v>
      </c>
      <c r="S1468" s="237">
        <v>0</v>
      </c>
      <c r="T1468" s="238">
        <f>S1468*H1468</f>
        <v>0</v>
      </c>
      <c r="U1468" s="39"/>
      <c r="V1468" s="39"/>
      <c r="W1468" s="39"/>
      <c r="X1468" s="39"/>
      <c r="Y1468" s="39"/>
      <c r="Z1468" s="39"/>
      <c r="AA1468" s="39"/>
      <c r="AB1468" s="39"/>
      <c r="AC1468" s="39"/>
      <c r="AD1468" s="39"/>
      <c r="AE1468" s="39"/>
      <c r="AR1468" s="239" t="s">
        <v>376</v>
      </c>
      <c r="AT1468" s="239" t="s">
        <v>241</v>
      </c>
      <c r="AU1468" s="239" t="s">
        <v>84</v>
      </c>
      <c r="AY1468" s="18" t="s">
        <v>239</v>
      </c>
      <c r="BE1468" s="240">
        <f>IF(N1468="základní",J1468,0)</f>
        <v>0</v>
      </c>
      <c r="BF1468" s="240">
        <f>IF(N1468="snížená",J1468,0)</f>
        <v>0</v>
      </c>
      <c r="BG1468" s="240">
        <f>IF(N1468="zákl. přenesená",J1468,0)</f>
        <v>0</v>
      </c>
      <c r="BH1468" s="240">
        <f>IF(N1468="sníž. přenesená",J1468,0)</f>
        <v>0</v>
      </c>
      <c r="BI1468" s="240">
        <f>IF(N1468="nulová",J1468,0)</f>
        <v>0</v>
      </c>
      <c r="BJ1468" s="18" t="s">
        <v>82</v>
      </c>
      <c r="BK1468" s="240">
        <f>ROUND(I1468*H1468,2)</f>
        <v>0</v>
      </c>
      <c r="BL1468" s="18" t="s">
        <v>376</v>
      </c>
      <c r="BM1468" s="239" t="s">
        <v>5354</v>
      </c>
    </row>
    <row r="1469" s="2" customFormat="1">
      <c r="A1469" s="39"/>
      <c r="B1469" s="40"/>
      <c r="C1469" s="41"/>
      <c r="D1469" s="241" t="s">
        <v>248</v>
      </c>
      <c r="E1469" s="41"/>
      <c r="F1469" s="242" t="s">
        <v>2804</v>
      </c>
      <c r="G1469" s="41"/>
      <c r="H1469" s="41"/>
      <c r="I1469" s="243"/>
      <c r="J1469" s="41"/>
      <c r="K1469" s="41"/>
      <c r="L1469" s="45"/>
      <c r="M1469" s="244"/>
      <c r="N1469" s="245"/>
      <c r="O1469" s="92"/>
      <c r="P1469" s="92"/>
      <c r="Q1469" s="92"/>
      <c r="R1469" s="92"/>
      <c r="S1469" s="92"/>
      <c r="T1469" s="93"/>
      <c r="U1469" s="39"/>
      <c r="V1469" s="39"/>
      <c r="W1469" s="39"/>
      <c r="X1469" s="39"/>
      <c r="Y1469" s="39"/>
      <c r="Z1469" s="39"/>
      <c r="AA1469" s="39"/>
      <c r="AB1469" s="39"/>
      <c r="AC1469" s="39"/>
      <c r="AD1469" s="39"/>
      <c r="AE1469" s="39"/>
      <c r="AT1469" s="18" t="s">
        <v>248</v>
      </c>
      <c r="AU1469" s="18" t="s">
        <v>84</v>
      </c>
    </row>
    <row r="1470" s="2" customFormat="1">
      <c r="A1470" s="39"/>
      <c r="B1470" s="40"/>
      <c r="C1470" s="41"/>
      <c r="D1470" s="241" t="s">
        <v>341</v>
      </c>
      <c r="E1470" s="41"/>
      <c r="F1470" s="278" t="s">
        <v>5355</v>
      </c>
      <c r="G1470" s="41"/>
      <c r="H1470" s="41"/>
      <c r="I1470" s="243"/>
      <c r="J1470" s="41"/>
      <c r="K1470" s="41"/>
      <c r="L1470" s="45"/>
      <c r="M1470" s="244"/>
      <c r="N1470" s="245"/>
      <c r="O1470" s="92"/>
      <c r="P1470" s="92"/>
      <c r="Q1470" s="92"/>
      <c r="R1470" s="92"/>
      <c r="S1470" s="92"/>
      <c r="T1470" s="93"/>
      <c r="U1470" s="39"/>
      <c r="V1470" s="39"/>
      <c r="W1470" s="39"/>
      <c r="X1470" s="39"/>
      <c r="Y1470" s="39"/>
      <c r="Z1470" s="39"/>
      <c r="AA1470" s="39"/>
      <c r="AB1470" s="39"/>
      <c r="AC1470" s="39"/>
      <c r="AD1470" s="39"/>
      <c r="AE1470" s="39"/>
      <c r="AT1470" s="18" t="s">
        <v>341</v>
      </c>
      <c r="AU1470" s="18" t="s">
        <v>84</v>
      </c>
    </row>
    <row r="1471" s="14" customFormat="1">
      <c r="A1471" s="14"/>
      <c r="B1471" s="256"/>
      <c r="C1471" s="257"/>
      <c r="D1471" s="241" t="s">
        <v>250</v>
      </c>
      <c r="E1471" s="258" t="s">
        <v>1</v>
      </c>
      <c r="F1471" s="259" t="s">
        <v>5304</v>
      </c>
      <c r="G1471" s="257"/>
      <c r="H1471" s="260">
        <v>1</v>
      </c>
      <c r="I1471" s="261"/>
      <c r="J1471" s="257"/>
      <c r="K1471" s="257"/>
      <c r="L1471" s="262"/>
      <c r="M1471" s="263"/>
      <c r="N1471" s="264"/>
      <c r="O1471" s="264"/>
      <c r="P1471" s="264"/>
      <c r="Q1471" s="264"/>
      <c r="R1471" s="264"/>
      <c r="S1471" s="264"/>
      <c r="T1471" s="265"/>
      <c r="U1471" s="14"/>
      <c r="V1471" s="14"/>
      <c r="W1471" s="14"/>
      <c r="X1471" s="14"/>
      <c r="Y1471" s="14"/>
      <c r="Z1471" s="14"/>
      <c r="AA1471" s="14"/>
      <c r="AB1471" s="14"/>
      <c r="AC1471" s="14"/>
      <c r="AD1471" s="14"/>
      <c r="AE1471" s="14"/>
      <c r="AT1471" s="266" t="s">
        <v>250</v>
      </c>
      <c r="AU1471" s="266" t="s">
        <v>84</v>
      </c>
      <c r="AV1471" s="14" t="s">
        <v>84</v>
      </c>
      <c r="AW1471" s="14" t="s">
        <v>31</v>
      </c>
      <c r="AX1471" s="14" t="s">
        <v>75</v>
      </c>
      <c r="AY1471" s="266" t="s">
        <v>239</v>
      </c>
    </row>
    <row r="1472" s="15" customFormat="1">
      <c r="A1472" s="15"/>
      <c r="B1472" s="267"/>
      <c r="C1472" s="268"/>
      <c r="D1472" s="241" t="s">
        <v>250</v>
      </c>
      <c r="E1472" s="269" t="s">
        <v>1</v>
      </c>
      <c r="F1472" s="270" t="s">
        <v>277</v>
      </c>
      <c r="G1472" s="268"/>
      <c r="H1472" s="271">
        <v>1</v>
      </c>
      <c r="I1472" s="272"/>
      <c r="J1472" s="268"/>
      <c r="K1472" s="268"/>
      <c r="L1472" s="273"/>
      <c r="M1472" s="274"/>
      <c r="N1472" s="275"/>
      <c r="O1472" s="275"/>
      <c r="P1472" s="275"/>
      <c r="Q1472" s="275"/>
      <c r="R1472" s="275"/>
      <c r="S1472" s="275"/>
      <c r="T1472" s="276"/>
      <c r="U1472" s="15"/>
      <c r="V1472" s="15"/>
      <c r="W1472" s="15"/>
      <c r="X1472" s="15"/>
      <c r="Y1472" s="15"/>
      <c r="Z1472" s="15"/>
      <c r="AA1472" s="15"/>
      <c r="AB1472" s="15"/>
      <c r="AC1472" s="15"/>
      <c r="AD1472" s="15"/>
      <c r="AE1472" s="15"/>
      <c r="AT1472" s="277" t="s">
        <v>250</v>
      </c>
      <c r="AU1472" s="277" t="s">
        <v>84</v>
      </c>
      <c r="AV1472" s="15" t="s">
        <v>246</v>
      </c>
      <c r="AW1472" s="15" t="s">
        <v>31</v>
      </c>
      <c r="AX1472" s="15" t="s">
        <v>82</v>
      </c>
      <c r="AY1472" s="277" t="s">
        <v>239</v>
      </c>
    </row>
    <row r="1473" s="2" customFormat="1" ht="16.5" customHeight="1">
      <c r="A1473" s="39"/>
      <c r="B1473" s="40"/>
      <c r="C1473" s="228" t="s">
        <v>5356</v>
      </c>
      <c r="D1473" s="228" t="s">
        <v>241</v>
      </c>
      <c r="E1473" s="229" t="s">
        <v>5357</v>
      </c>
      <c r="F1473" s="230" t="s">
        <v>5358</v>
      </c>
      <c r="G1473" s="231" t="s">
        <v>490</v>
      </c>
      <c r="H1473" s="232">
        <v>1</v>
      </c>
      <c r="I1473" s="233"/>
      <c r="J1473" s="234">
        <f>ROUND(I1473*H1473,2)</f>
        <v>0</v>
      </c>
      <c r="K1473" s="230" t="s">
        <v>1</v>
      </c>
      <c r="L1473" s="45"/>
      <c r="M1473" s="235" t="s">
        <v>1</v>
      </c>
      <c r="N1473" s="236" t="s">
        <v>40</v>
      </c>
      <c r="O1473" s="92"/>
      <c r="P1473" s="237">
        <f>O1473*H1473</f>
        <v>0</v>
      </c>
      <c r="Q1473" s="237">
        <v>0.0064999999999999997</v>
      </c>
      <c r="R1473" s="237">
        <f>Q1473*H1473</f>
        <v>0.0064999999999999997</v>
      </c>
      <c r="S1473" s="237">
        <v>0</v>
      </c>
      <c r="T1473" s="238">
        <f>S1473*H1473</f>
        <v>0</v>
      </c>
      <c r="U1473" s="39"/>
      <c r="V1473" s="39"/>
      <c r="W1473" s="39"/>
      <c r="X1473" s="39"/>
      <c r="Y1473" s="39"/>
      <c r="Z1473" s="39"/>
      <c r="AA1473" s="39"/>
      <c r="AB1473" s="39"/>
      <c r="AC1473" s="39"/>
      <c r="AD1473" s="39"/>
      <c r="AE1473" s="39"/>
      <c r="AR1473" s="239" t="s">
        <v>376</v>
      </c>
      <c r="AT1473" s="239" t="s">
        <v>241</v>
      </c>
      <c r="AU1473" s="239" t="s">
        <v>84</v>
      </c>
      <c r="AY1473" s="18" t="s">
        <v>239</v>
      </c>
      <c r="BE1473" s="240">
        <f>IF(N1473="základní",J1473,0)</f>
        <v>0</v>
      </c>
      <c r="BF1473" s="240">
        <f>IF(N1473="snížená",J1473,0)</f>
        <v>0</v>
      </c>
      <c r="BG1473" s="240">
        <f>IF(N1473="zákl. přenesená",J1473,0)</f>
        <v>0</v>
      </c>
      <c r="BH1473" s="240">
        <f>IF(N1473="sníž. přenesená",J1473,0)</f>
        <v>0</v>
      </c>
      <c r="BI1473" s="240">
        <f>IF(N1473="nulová",J1473,0)</f>
        <v>0</v>
      </c>
      <c r="BJ1473" s="18" t="s">
        <v>82</v>
      </c>
      <c r="BK1473" s="240">
        <f>ROUND(I1473*H1473,2)</f>
        <v>0</v>
      </c>
      <c r="BL1473" s="18" t="s">
        <v>376</v>
      </c>
      <c r="BM1473" s="239" t="s">
        <v>5359</v>
      </c>
    </row>
    <row r="1474" s="2" customFormat="1">
      <c r="A1474" s="39"/>
      <c r="B1474" s="40"/>
      <c r="C1474" s="41"/>
      <c r="D1474" s="241" t="s">
        <v>248</v>
      </c>
      <c r="E1474" s="41"/>
      <c r="F1474" s="242" t="s">
        <v>5358</v>
      </c>
      <c r="G1474" s="41"/>
      <c r="H1474" s="41"/>
      <c r="I1474" s="243"/>
      <c r="J1474" s="41"/>
      <c r="K1474" s="41"/>
      <c r="L1474" s="45"/>
      <c r="M1474" s="244"/>
      <c r="N1474" s="245"/>
      <c r="O1474" s="92"/>
      <c r="P1474" s="92"/>
      <c r="Q1474" s="92"/>
      <c r="R1474" s="92"/>
      <c r="S1474" s="92"/>
      <c r="T1474" s="93"/>
      <c r="U1474" s="39"/>
      <c r="V1474" s="39"/>
      <c r="W1474" s="39"/>
      <c r="X1474" s="39"/>
      <c r="Y1474" s="39"/>
      <c r="Z1474" s="39"/>
      <c r="AA1474" s="39"/>
      <c r="AB1474" s="39"/>
      <c r="AC1474" s="39"/>
      <c r="AD1474" s="39"/>
      <c r="AE1474" s="39"/>
      <c r="AT1474" s="18" t="s">
        <v>248</v>
      </c>
      <c r="AU1474" s="18" t="s">
        <v>84</v>
      </c>
    </row>
    <row r="1475" s="2" customFormat="1">
      <c r="A1475" s="39"/>
      <c r="B1475" s="40"/>
      <c r="C1475" s="41"/>
      <c r="D1475" s="241" t="s">
        <v>341</v>
      </c>
      <c r="E1475" s="41"/>
      <c r="F1475" s="278" t="s">
        <v>5360</v>
      </c>
      <c r="G1475" s="41"/>
      <c r="H1475" s="41"/>
      <c r="I1475" s="243"/>
      <c r="J1475" s="41"/>
      <c r="K1475" s="41"/>
      <c r="L1475" s="45"/>
      <c r="M1475" s="244"/>
      <c r="N1475" s="245"/>
      <c r="O1475" s="92"/>
      <c r="P1475" s="92"/>
      <c r="Q1475" s="92"/>
      <c r="R1475" s="92"/>
      <c r="S1475" s="92"/>
      <c r="T1475" s="93"/>
      <c r="U1475" s="39"/>
      <c r="V1475" s="39"/>
      <c r="W1475" s="39"/>
      <c r="X1475" s="39"/>
      <c r="Y1475" s="39"/>
      <c r="Z1475" s="39"/>
      <c r="AA1475" s="39"/>
      <c r="AB1475" s="39"/>
      <c r="AC1475" s="39"/>
      <c r="AD1475" s="39"/>
      <c r="AE1475" s="39"/>
      <c r="AT1475" s="18" t="s">
        <v>341</v>
      </c>
      <c r="AU1475" s="18" t="s">
        <v>84</v>
      </c>
    </row>
    <row r="1476" s="14" customFormat="1">
      <c r="A1476" s="14"/>
      <c r="B1476" s="256"/>
      <c r="C1476" s="257"/>
      <c r="D1476" s="241" t="s">
        <v>250</v>
      </c>
      <c r="E1476" s="258" t="s">
        <v>1</v>
      </c>
      <c r="F1476" s="259" t="s">
        <v>5304</v>
      </c>
      <c r="G1476" s="257"/>
      <c r="H1476" s="260">
        <v>1</v>
      </c>
      <c r="I1476" s="261"/>
      <c r="J1476" s="257"/>
      <c r="K1476" s="257"/>
      <c r="L1476" s="262"/>
      <c r="M1476" s="263"/>
      <c r="N1476" s="264"/>
      <c r="O1476" s="264"/>
      <c r="P1476" s="264"/>
      <c r="Q1476" s="264"/>
      <c r="R1476" s="264"/>
      <c r="S1476" s="264"/>
      <c r="T1476" s="265"/>
      <c r="U1476" s="14"/>
      <c r="V1476" s="14"/>
      <c r="W1476" s="14"/>
      <c r="X1476" s="14"/>
      <c r="Y1476" s="14"/>
      <c r="Z1476" s="14"/>
      <c r="AA1476" s="14"/>
      <c r="AB1476" s="14"/>
      <c r="AC1476" s="14"/>
      <c r="AD1476" s="14"/>
      <c r="AE1476" s="14"/>
      <c r="AT1476" s="266" t="s">
        <v>250</v>
      </c>
      <c r="AU1476" s="266" t="s">
        <v>84</v>
      </c>
      <c r="AV1476" s="14" t="s">
        <v>84</v>
      </c>
      <c r="AW1476" s="14" t="s">
        <v>31</v>
      </c>
      <c r="AX1476" s="14" t="s">
        <v>75</v>
      </c>
      <c r="AY1476" s="266" t="s">
        <v>239</v>
      </c>
    </row>
    <row r="1477" s="15" customFormat="1">
      <c r="A1477" s="15"/>
      <c r="B1477" s="267"/>
      <c r="C1477" s="268"/>
      <c r="D1477" s="241" t="s">
        <v>250</v>
      </c>
      <c r="E1477" s="269" t="s">
        <v>1</v>
      </c>
      <c r="F1477" s="270" t="s">
        <v>277</v>
      </c>
      <c r="G1477" s="268"/>
      <c r="H1477" s="271">
        <v>1</v>
      </c>
      <c r="I1477" s="272"/>
      <c r="J1477" s="268"/>
      <c r="K1477" s="268"/>
      <c r="L1477" s="273"/>
      <c r="M1477" s="274"/>
      <c r="N1477" s="275"/>
      <c r="O1477" s="275"/>
      <c r="P1477" s="275"/>
      <c r="Q1477" s="275"/>
      <c r="R1477" s="275"/>
      <c r="S1477" s="275"/>
      <c r="T1477" s="276"/>
      <c r="U1477" s="15"/>
      <c r="V1477" s="15"/>
      <c r="W1477" s="15"/>
      <c r="X1477" s="15"/>
      <c r="Y1477" s="15"/>
      <c r="Z1477" s="15"/>
      <c r="AA1477" s="15"/>
      <c r="AB1477" s="15"/>
      <c r="AC1477" s="15"/>
      <c r="AD1477" s="15"/>
      <c r="AE1477" s="15"/>
      <c r="AT1477" s="277" t="s">
        <v>250</v>
      </c>
      <c r="AU1477" s="277" t="s">
        <v>84</v>
      </c>
      <c r="AV1477" s="15" t="s">
        <v>246</v>
      </c>
      <c r="AW1477" s="15" t="s">
        <v>31</v>
      </c>
      <c r="AX1477" s="15" t="s">
        <v>82</v>
      </c>
      <c r="AY1477" s="277" t="s">
        <v>239</v>
      </c>
    </row>
    <row r="1478" s="2" customFormat="1" ht="21.75" customHeight="1">
      <c r="A1478" s="39"/>
      <c r="B1478" s="40"/>
      <c r="C1478" s="302" t="s">
        <v>5361</v>
      </c>
      <c r="D1478" s="302" t="s">
        <v>1240</v>
      </c>
      <c r="E1478" s="303" t="s">
        <v>5362</v>
      </c>
      <c r="F1478" s="304" t="s">
        <v>5363</v>
      </c>
      <c r="G1478" s="305" t="s">
        <v>523</v>
      </c>
      <c r="H1478" s="306">
        <v>4</v>
      </c>
      <c r="I1478" s="307"/>
      <c r="J1478" s="308">
        <f>ROUND(I1478*H1478,2)</f>
        <v>0</v>
      </c>
      <c r="K1478" s="304" t="s">
        <v>1</v>
      </c>
      <c r="L1478" s="309"/>
      <c r="M1478" s="310" t="s">
        <v>1</v>
      </c>
      <c r="N1478" s="311" t="s">
        <v>40</v>
      </c>
      <c r="O1478" s="92"/>
      <c r="P1478" s="237">
        <f>O1478*H1478</f>
        <v>0</v>
      </c>
      <c r="Q1478" s="237">
        <v>0.00073999999999999999</v>
      </c>
      <c r="R1478" s="237">
        <f>Q1478*H1478</f>
        <v>0.00296</v>
      </c>
      <c r="S1478" s="237">
        <v>0</v>
      </c>
      <c r="T1478" s="238">
        <f>S1478*H1478</f>
        <v>0</v>
      </c>
      <c r="U1478" s="39"/>
      <c r="V1478" s="39"/>
      <c r="W1478" s="39"/>
      <c r="X1478" s="39"/>
      <c r="Y1478" s="39"/>
      <c r="Z1478" s="39"/>
      <c r="AA1478" s="39"/>
      <c r="AB1478" s="39"/>
      <c r="AC1478" s="39"/>
      <c r="AD1478" s="39"/>
      <c r="AE1478" s="39"/>
      <c r="AR1478" s="239" t="s">
        <v>472</v>
      </c>
      <c r="AT1478" s="239" t="s">
        <v>1240</v>
      </c>
      <c r="AU1478" s="239" t="s">
        <v>84</v>
      </c>
      <c r="AY1478" s="18" t="s">
        <v>239</v>
      </c>
      <c r="BE1478" s="240">
        <f>IF(N1478="základní",J1478,0)</f>
        <v>0</v>
      </c>
      <c r="BF1478" s="240">
        <f>IF(N1478="snížená",J1478,0)</f>
        <v>0</v>
      </c>
      <c r="BG1478" s="240">
        <f>IF(N1478="zákl. přenesená",J1478,0)</f>
        <v>0</v>
      </c>
      <c r="BH1478" s="240">
        <f>IF(N1478="sníž. přenesená",J1478,0)</f>
        <v>0</v>
      </c>
      <c r="BI1478" s="240">
        <f>IF(N1478="nulová",J1478,0)</f>
        <v>0</v>
      </c>
      <c r="BJ1478" s="18" t="s">
        <v>82</v>
      </c>
      <c r="BK1478" s="240">
        <f>ROUND(I1478*H1478,2)</f>
        <v>0</v>
      </c>
      <c r="BL1478" s="18" t="s">
        <v>376</v>
      </c>
      <c r="BM1478" s="239" t="s">
        <v>5364</v>
      </c>
    </row>
    <row r="1479" s="2" customFormat="1">
      <c r="A1479" s="39"/>
      <c r="B1479" s="40"/>
      <c r="C1479" s="41"/>
      <c r="D1479" s="241" t="s">
        <v>248</v>
      </c>
      <c r="E1479" s="41"/>
      <c r="F1479" s="242" t="s">
        <v>5363</v>
      </c>
      <c r="G1479" s="41"/>
      <c r="H1479" s="41"/>
      <c r="I1479" s="243"/>
      <c r="J1479" s="41"/>
      <c r="K1479" s="41"/>
      <c r="L1479" s="45"/>
      <c r="M1479" s="244"/>
      <c r="N1479" s="245"/>
      <c r="O1479" s="92"/>
      <c r="P1479" s="92"/>
      <c r="Q1479" s="92"/>
      <c r="R1479" s="92"/>
      <c r="S1479" s="92"/>
      <c r="T1479" s="93"/>
      <c r="U1479" s="39"/>
      <c r="V1479" s="39"/>
      <c r="W1479" s="39"/>
      <c r="X1479" s="39"/>
      <c r="Y1479" s="39"/>
      <c r="Z1479" s="39"/>
      <c r="AA1479" s="39"/>
      <c r="AB1479" s="39"/>
      <c r="AC1479" s="39"/>
      <c r="AD1479" s="39"/>
      <c r="AE1479" s="39"/>
      <c r="AT1479" s="18" t="s">
        <v>248</v>
      </c>
      <c r="AU1479" s="18" t="s">
        <v>84</v>
      </c>
    </row>
    <row r="1480" s="14" customFormat="1">
      <c r="A1480" s="14"/>
      <c r="B1480" s="256"/>
      <c r="C1480" s="257"/>
      <c r="D1480" s="241" t="s">
        <v>250</v>
      </c>
      <c r="E1480" s="258" t="s">
        <v>1</v>
      </c>
      <c r="F1480" s="259" t="s">
        <v>5365</v>
      </c>
      <c r="G1480" s="257"/>
      <c r="H1480" s="260">
        <v>3</v>
      </c>
      <c r="I1480" s="261"/>
      <c r="J1480" s="257"/>
      <c r="K1480" s="257"/>
      <c r="L1480" s="262"/>
      <c r="M1480" s="263"/>
      <c r="N1480" s="264"/>
      <c r="O1480" s="264"/>
      <c r="P1480" s="264"/>
      <c r="Q1480" s="264"/>
      <c r="R1480" s="264"/>
      <c r="S1480" s="264"/>
      <c r="T1480" s="265"/>
      <c r="U1480" s="14"/>
      <c r="V1480" s="14"/>
      <c r="W1480" s="14"/>
      <c r="X1480" s="14"/>
      <c r="Y1480" s="14"/>
      <c r="Z1480" s="14"/>
      <c r="AA1480" s="14"/>
      <c r="AB1480" s="14"/>
      <c r="AC1480" s="14"/>
      <c r="AD1480" s="14"/>
      <c r="AE1480" s="14"/>
      <c r="AT1480" s="266" t="s">
        <v>250</v>
      </c>
      <c r="AU1480" s="266" t="s">
        <v>84</v>
      </c>
      <c r="AV1480" s="14" t="s">
        <v>84</v>
      </c>
      <c r="AW1480" s="14" t="s">
        <v>31</v>
      </c>
      <c r="AX1480" s="14" t="s">
        <v>75</v>
      </c>
      <c r="AY1480" s="266" t="s">
        <v>239</v>
      </c>
    </row>
    <row r="1481" s="14" customFormat="1">
      <c r="A1481" s="14"/>
      <c r="B1481" s="256"/>
      <c r="C1481" s="257"/>
      <c r="D1481" s="241" t="s">
        <v>250</v>
      </c>
      <c r="E1481" s="258" t="s">
        <v>1</v>
      </c>
      <c r="F1481" s="259" t="s">
        <v>5287</v>
      </c>
      <c r="G1481" s="257"/>
      <c r="H1481" s="260">
        <v>1</v>
      </c>
      <c r="I1481" s="261"/>
      <c r="J1481" s="257"/>
      <c r="K1481" s="257"/>
      <c r="L1481" s="262"/>
      <c r="M1481" s="263"/>
      <c r="N1481" s="264"/>
      <c r="O1481" s="264"/>
      <c r="P1481" s="264"/>
      <c r="Q1481" s="264"/>
      <c r="R1481" s="264"/>
      <c r="S1481" s="264"/>
      <c r="T1481" s="265"/>
      <c r="U1481" s="14"/>
      <c r="V1481" s="14"/>
      <c r="W1481" s="14"/>
      <c r="X1481" s="14"/>
      <c r="Y1481" s="14"/>
      <c r="Z1481" s="14"/>
      <c r="AA1481" s="14"/>
      <c r="AB1481" s="14"/>
      <c r="AC1481" s="14"/>
      <c r="AD1481" s="14"/>
      <c r="AE1481" s="14"/>
      <c r="AT1481" s="266" t="s">
        <v>250</v>
      </c>
      <c r="AU1481" s="266" t="s">
        <v>84</v>
      </c>
      <c r="AV1481" s="14" t="s">
        <v>84</v>
      </c>
      <c r="AW1481" s="14" t="s">
        <v>31</v>
      </c>
      <c r="AX1481" s="14" t="s">
        <v>75</v>
      </c>
      <c r="AY1481" s="266" t="s">
        <v>239</v>
      </c>
    </row>
    <row r="1482" s="15" customFormat="1">
      <c r="A1482" s="15"/>
      <c r="B1482" s="267"/>
      <c r="C1482" s="268"/>
      <c r="D1482" s="241" t="s">
        <v>250</v>
      </c>
      <c r="E1482" s="269" t="s">
        <v>1</v>
      </c>
      <c r="F1482" s="270" t="s">
        <v>277</v>
      </c>
      <c r="G1482" s="268"/>
      <c r="H1482" s="271">
        <v>4</v>
      </c>
      <c r="I1482" s="272"/>
      <c r="J1482" s="268"/>
      <c r="K1482" s="268"/>
      <c r="L1482" s="273"/>
      <c r="M1482" s="274"/>
      <c r="N1482" s="275"/>
      <c r="O1482" s="275"/>
      <c r="P1482" s="275"/>
      <c r="Q1482" s="275"/>
      <c r="R1482" s="275"/>
      <c r="S1482" s="275"/>
      <c r="T1482" s="276"/>
      <c r="U1482" s="15"/>
      <c r="V1482" s="15"/>
      <c r="W1482" s="15"/>
      <c r="X1482" s="15"/>
      <c r="Y1482" s="15"/>
      <c r="Z1482" s="15"/>
      <c r="AA1482" s="15"/>
      <c r="AB1482" s="15"/>
      <c r="AC1482" s="15"/>
      <c r="AD1482" s="15"/>
      <c r="AE1482" s="15"/>
      <c r="AT1482" s="277" t="s">
        <v>250</v>
      </c>
      <c r="AU1482" s="277" t="s">
        <v>84</v>
      </c>
      <c r="AV1482" s="15" t="s">
        <v>246</v>
      </c>
      <c r="AW1482" s="15" t="s">
        <v>31</v>
      </c>
      <c r="AX1482" s="15" t="s">
        <v>82</v>
      </c>
      <c r="AY1482" s="277" t="s">
        <v>239</v>
      </c>
    </row>
    <row r="1483" s="2" customFormat="1" ht="21.75" customHeight="1">
      <c r="A1483" s="39"/>
      <c r="B1483" s="40"/>
      <c r="C1483" s="228" t="s">
        <v>5366</v>
      </c>
      <c r="D1483" s="228" t="s">
        <v>241</v>
      </c>
      <c r="E1483" s="229" t="s">
        <v>2807</v>
      </c>
      <c r="F1483" s="230" t="s">
        <v>2808</v>
      </c>
      <c r="G1483" s="231" t="s">
        <v>330</v>
      </c>
      <c r="H1483" s="232">
        <v>21.053000000000001</v>
      </c>
      <c r="I1483" s="233"/>
      <c r="J1483" s="234">
        <f>ROUND(I1483*H1483,2)</f>
        <v>0</v>
      </c>
      <c r="K1483" s="230" t="s">
        <v>1</v>
      </c>
      <c r="L1483" s="45"/>
      <c r="M1483" s="235" t="s">
        <v>1</v>
      </c>
      <c r="N1483" s="236" t="s">
        <v>40</v>
      </c>
      <c r="O1483" s="92"/>
      <c r="P1483" s="237">
        <f>O1483*H1483</f>
        <v>0</v>
      </c>
      <c r="Q1483" s="237">
        <v>1.0000000000000001E-05</v>
      </c>
      <c r="R1483" s="237">
        <f>Q1483*H1483</f>
        <v>0.00021053000000000003</v>
      </c>
      <c r="S1483" s="237">
        <v>0</v>
      </c>
      <c r="T1483" s="238">
        <f>S1483*H1483</f>
        <v>0</v>
      </c>
      <c r="U1483" s="39"/>
      <c r="V1483" s="39"/>
      <c r="W1483" s="39"/>
      <c r="X1483" s="39"/>
      <c r="Y1483" s="39"/>
      <c r="Z1483" s="39"/>
      <c r="AA1483" s="39"/>
      <c r="AB1483" s="39"/>
      <c r="AC1483" s="39"/>
      <c r="AD1483" s="39"/>
      <c r="AE1483" s="39"/>
      <c r="AR1483" s="239" t="s">
        <v>376</v>
      </c>
      <c r="AT1483" s="239" t="s">
        <v>241</v>
      </c>
      <c r="AU1483" s="239" t="s">
        <v>84</v>
      </c>
      <c r="AY1483" s="18" t="s">
        <v>239</v>
      </c>
      <c r="BE1483" s="240">
        <f>IF(N1483="základní",J1483,0)</f>
        <v>0</v>
      </c>
      <c r="BF1483" s="240">
        <f>IF(N1483="snížená",J1483,0)</f>
        <v>0</v>
      </c>
      <c r="BG1483" s="240">
        <f>IF(N1483="zákl. přenesená",J1483,0)</f>
        <v>0</v>
      </c>
      <c r="BH1483" s="240">
        <f>IF(N1483="sníž. přenesená",J1483,0)</f>
        <v>0</v>
      </c>
      <c r="BI1483" s="240">
        <f>IF(N1483="nulová",J1483,0)</f>
        <v>0</v>
      </c>
      <c r="BJ1483" s="18" t="s">
        <v>82</v>
      </c>
      <c r="BK1483" s="240">
        <f>ROUND(I1483*H1483,2)</f>
        <v>0</v>
      </c>
      <c r="BL1483" s="18" t="s">
        <v>376</v>
      </c>
      <c r="BM1483" s="239" t="s">
        <v>5367</v>
      </c>
    </row>
    <row r="1484" s="2" customFormat="1">
      <c r="A1484" s="39"/>
      <c r="B1484" s="40"/>
      <c r="C1484" s="41"/>
      <c r="D1484" s="241" t="s">
        <v>248</v>
      </c>
      <c r="E1484" s="41"/>
      <c r="F1484" s="242" t="s">
        <v>2808</v>
      </c>
      <c r="G1484" s="41"/>
      <c r="H1484" s="41"/>
      <c r="I1484" s="243"/>
      <c r="J1484" s="41"/>
      <c r="K1484" s="41"/>
      <c r="L1484" s="45"/>
      <c r="M1484" s="244"/>
      <c r="N1484" s="245"/>
      <c r="O1484" s="92"/>
      <c r="P1484" s="92"/>
      <c r="Q1484" s="92"/>
      <c r="R1484" s="92"/>
      <c r="S1484" s="92"/>
      <c r="T1484" s="93"/>
      <c r="U1484" s="39"/>
      <c r="V1484" s="39"/>
      <c r="W1484" s="39"/>
      <c r="X1484" s="39"/>
      <c r="Y1484" s="39"/>
      <c r="Z1484" s="39"/>
      <c r="AA1484" s="39"/>
      <c r="AB1484" s="39"/>
      <c r="AC1484" s="39"/>
      <c r="AD1484" s="39"/>
      <c r="AE1484" s="39"/>
      <c r="AT1484" s="18" t="s">
        <v>248</v>
      </c>
      <c r="AU1484" s="18" t="s">
        <v>84</v>
      </c>
    </row>
    <row r="1485" s="14" customFormat="1">
      <c r="A1485" s="14"/>
      <c r="B1485" s="256"/>
      <c r="C1485" s="257"/>
      <c r="D1485" s="241" t="s">
        <v>250</v>
      </c>
      <c r="E1485" s="258" t="s">
        <v>1</v>
      </c>
      <c r="F1485" s="259" t="s">
        <v>5282</v>
      </c>
      <c r="G1485" s="257"/>
      <c r="H1485" s="260">
        <v>21.053000000000001</v>
      </c>
      <c r="I1485" s="261"/>
      <c r="J1485" s="257"/>
      <c r="K1485" s="257"/>
      <c r="L1485" s="262"/>
      <c r="M1485" s="263"/>
      <c r="N1485" s="264"/>
      <c r="O1485" s="264"/>
      <c r="P1485" s="264"/>
      <c r="Q1485" s="264"/>
      <c r="R1485" s="264"/>
      <c r="S1485" s="264"/>
      <c r="T1485" s="265"/>
      <c r="U1485" s="14"/>
      <c r="V1485" s="14"/>
      <c r="W1485" s="14"/>
      <c r="X1485" s="14"/>
      <c r="Y1485" s="14"/>
      <c r="Z1485" s="14"/>
      <c r="AA1485" s="14"/>
      <c r="AB1485" s="14"/>
      <c r="AC1485" s="14"/>
      <c r="AD1485" s="14"/>
      <c r="AE1485" s="14"/>
      <c r="AT1485" s="266" t="s">
        <v>250</v>
      </c>
      <c r="AU1485" s="266" t="s">
        <v>84</v>
      </c>
      <c r="AV1485" s="14" t="s">
        <v>84</v>
      </c>
      <c r="AW1485" s="14" t="s">
        <v>31</v>
      </c>
      <c r="AX1485" s="14" t="s">
        <v>75</v>
      </c>
      <c r="AY1485" s="266" t="s">
        <v>239</v>
      </c>
    </row>
    <row r="1486" s="15" customFormat="1">
      <c r="A1486" s="15"/>
      <c r="B1486" s="267"/>
      <c r="C1486" s="268"/>
      <c r="D1486" s="241" t="s">
        <v>250</v>
      </c>
      <c r="E1486" s="269" t="s">
        <v>1</v>
      </c>
      <c r="F1486" s="270" t="s">
        <v>277</v>
      </c>
      <c r="G1486" s="268"/>
      <c r="H1486" s="271">
        <v>21.053000000000001</v>
      </c>
      <c r="I1486" s="272"/>
      <c r="J1486" s="268"/>
      <c r="K1486" s="268"/>
      <c r="L1486" s="273"/>
      <c r="M1486" s="274"/>
      <c r="N1486" s="275"/>
      <c r="O1486" s="275"/>
      <c r="P1486" s="275"/>
      <c r="Q1486" s="275"/>
      <c r="R1486" s="275"/>
      <c r="S1486" s="275"/>
      <c r="T1486" s="276"/>
      <c r="U1486" s="15"/>
      <c r="V1486" s="15"/>
      <c r="W1486" s="15"/>
      <c r="X1486" s="15"/>
      <c r="Y1486" s="15"/>
      <c r="Z1486" s="15"/>
      <c r="AA1486" s="15"/>
      <c r="AB1486" s="15"/>
      <c r="AC1486" s="15"/>
      <c r="AD1486" s="15"/>
      <c r="AE1486" s="15"/>
      <c r="AT1486" s="277" t="s">
        <v>250</v>
      </c>
      <c r="AU1486" s="277" t="s">
        <v>84</v>
      </c>
      <c r="AV1486" s="15" t="s">
        <v>246</v>
      </c>
      <c r="AW1486" s="15" t="s">
        <v>31</v>
      </c>
      <c r="AX1486" s="15" t="s">
        <v>82</v>
      </c>
      <c r="AY1486" s="277" t="s">
        <v>239</v>
      </c>
    </row>
    <row r="1487" s="2" customFormat="1" ht="24.15" customHeight="1">
      <c r="A1487" s="39"/>
      <c r="B1487" s="40"/>
      <c r="C1487" s="228" t="s">
        <v>5368</v>
      </c>
      <c r="D1487" s="228" t="s">
        <v>241</v>
      </c>
      <c r="E1487" s="229" t="s">
        <v>2811</v>
      </c>
      <c r="F1487" s="230" t="s">
        <v>2812</v>
      </c>
      <c r="G1487" s="231" t="s">
        <v>330</v>
      </c>
      <c r="H1487" s="232">
        <v>21.053000000000001</v>
      </c>
      <c r="I1487" s="233"/>
      <c r="J1487" s="234">
        <f>ROUND(I1487*H1487,2)</f>
        <v>0</v>
      </c>
      <c r="K1487" s="230" t="s">
        <v>1</v>
      </c>
      <c r="L1487" s="45"/>
      <c r="M1487" s="235" t="s">
        <v>1</v>
      </c>
      <c r="N1487" s="236" t="s">
        <v>40</v>
      </c>
      <c r="O1487" s="92"/>
      <c r="P1487" s="237">
        <f>O1487*H1487</f>
        <v>0</v>
      </c>
      <c r="Q1487" s="237">
        <v>2.0000000000000002E-05</v>
      </c>
      <c r="R1487" s="237">
        <f>Q1487*H1487</f>
        <v>0.00042106000000000006</v>
      </c>
      <c r="S1487" s="237">
        <v>0</v>
      </c>
      <c r="T1487" s="238">
        <f>S1487*H1487</f>
        <v>0</v>
      </c>
      <c r="U1487" s="39"/>
      <c r="V1487" s="39"/>
      <c r="W1487" s="39"/>
      <c r="X1487" s="39"/>
      <c r="Y1487" s="39"/>
      <c r="Z1487" s="39"/>
      <c r="AA1487" s="39"/>
      <c r="AB1487" s="39"/>
      <c r="AC1487" s="39"/>
      <c r="AD1487" s="39"/>
      <c r="AE1487" s="39"/>
      <c r="AR1487" s="239" t="s">
        <v>376</v>
      </c>
      <c r="AT1487" s="239" t="s">
        <v>241</v>
      </c>
      <c r="AU1487" s="239" t="s">
        <v>84</v>
      </c>
      <c r="AY1487" s="18" t="s">
        <v>239</v>
      </c>
      <c r="BE1487" s="240">
        <f>IF(N1487="základní",J1487,0)</f>
        <v>0</v>
      </c>
      <c r="BF1487" s="240">
        <f>IF(N1487="snížená",J1487,0)</f>
        <v>0</v>
      </c>
      <c r="BG1487" s="240">
        <f>IF(N1487="zákl. přenesená",J1487,0)</f>
        <v>0</v>
      </c>
      <c r="BH1487" s="240">
        <f>IF(N1487="sníž. přenesená",J1487,0)</f>
        <v>0</v>
      </c>
      <c r="BI1487" s="240">
        <f>IF(N1487="nulová",J1487,0)</f>
        <v>0</v>
      </c>
      <c r="BJ1487" s="18" t="s">
        <v>82</v>
      </c>
      <c r="BK1487" s="240">
        <f>ROUND(I1487*H1487,2)</f>
        <v>0</v>
      </c>
      <c r="BL1487" s="18" t="s">
        <v>376</v>
      </c>
      <c r="BM1487" s="239" t="s">
        <v>5369</v>
      </c>
    </row>
    <row r="1488" s="2" customFormat="1">
      <c r="A1488" s="39"/>
      <c r="B1488" s="40"/>
      <c r="C1488" s="41"/>
      <c r="D1488" s="241" t="s">
        <v>248</v>
      </c>
      <c r="E1488" s="41"/>
      <c r="F1488" s="242" t="s">
        <v>2812</v>
      </c>
      <c r="G1488" s="41"/>
      <c r="H1488" s="41"/>
      <c r="I1488" s="243"/>
      <c r="J1488" s="41"/>
      <c r="K1488" s="41"/>
      <c r="L1488" s="45"/>
      <c r="M1488" s="244"/>
      <c r="N1488" s="245"/>
      <c r="O1488" s="92"/>
      <c r="P1488" s="92"/>
      <c r="Q1488" s="92"/>
      <c r="R1488" s="92"/>
      <c r="S1488" s="92"/>
      <c r="T1488" s="93"/>
      <c r="U1488" s="39"/>
      <c r="V1488" s="39"/>
      <c r="W1488" s="39"/>
      <c r="X1488" s="39"/>
      <c r="Y1488" s="39"/>
      <c r="Z1488" s="39"/>
      <c r="AA1488" s="39"/>
      <c r="AB1488" s="39"/>
      <c r="AC1488" s="39"/>
      <c r="AD1488" s="39"/>
      <c r="AE1488" s="39"/>
      <c r="AT1488" s="18" t="s">
        <v>248</v>
      </c>
      <c r="AU1488" s="18" t="s">
        <v>84</v>
      </c>
    </row>
    <row r="1489" s="14" customFormat="1">
      <c r="A1489" s="14"/>
      <c r="B1489" s="256"/>
      <c r="C1489" s="257"/>
      <c r="D1489" s="241" t="s">
        <v>250</v>
      </c>
      <c r="E1489" s="258" t="s">
        <v>1</v>
      </c>
      <c r="F1489" s="259" t="s">
        <v>5282</v>
      </c>
      <c r="G1489" s="257"/>
      <c r="H1489" s="260">
        <v>21.053000000000001</v>
      </c>
      <c r="I1489" s="261"/>
      <c r="J1489" s="257"/>
      <c r="K1489" s="257"/>
      <c r="L1489" s="262"/>
      <c r="M1489" s="263"/>
      <c r="N1489" s="264"/>
      <c r="O1489" s="264"/>
      <c r="P1489" s="264"/>
      <c r="Q1489" s="264"/>
      <c r="R1489" s="264"/>
      <c r="S1489" s="264"/>
      <c r="T1489" s="265"/>
      <c r="U1489" s="14"/>
      <c r="V1489" s="14"/>
      <c r="W1489" s="14"/>
      <c r="X1489" s="14"/>
      <c r="Y1489" s="14"/>
      <c r="Z1489" s="14"/>
      <c r="AA1489" s="14"/>
      <c r="AB1489" s="14"/>
      <c r="AC1489" s="14"/>
      <c r="AD1489" s="14"/>
      <c r="AE1489" s="14"/>
      <c r="AT1489" s="266" t="s">
        <v>250</v>
      </c>
      <c r="AU1489" s="266" t="s">
        <v>84</v>
      </c>
      <c r="AV1489" s="14" t="s">
        <v>84</v>
      </c>
      <c r="AW1489" s="14" t="s">
        <v>31</v>
      </c>
      <c r="AX1489" s="14" t="s">
        <v>75</v>
      </c>
      <c r="AY1489" s="266" t="s">
        <v>239</v>
      </c>
    </row>
    <row r="1490" s="15" customFormat="1">
      <c r="A1490" s="15"/>
      <c r="B1490" s="267"/>
      <c r="C1490" s="268"/>
      <c r="D1490" s="241" t="s">
        <v>250</v>
      </c>
      <c r="E1490" s="269" t="s">
        <v>1</v>
      </c>
      <c r="F1490" s="270" t="s">
        <v>277</v>
      </c>
      <c r="G1490" s="268"/>
      <c r="H1490" s="271">
        <v>21.053000000000001</v>
      </c>
      <c r="I1490" s="272"/>
      <c r="J1490" s="268"/>
      <c r="K1490" s="268"/>
      <c r="L1490" s="273"/>
      <c r="M1490" s="274"/>
      <c r="N1490" s="275"/>
      <c r="O1490" s="275"/>
      <c r="P1490" s="275"/>
      <c r="Q1490" s="275"/>
      <c r="R1490" s="275"/>
      <c r="S1490" s="275"/>
      <c r="T1490" s="276"/>
      <c r="U1490" s="15"/>
      <c r="V1490" s="15"/>
      <c r="W1490" s="15"/>
      <c r="X1490" s="15"/>
      <c r="Y1490" s="15"/>
      <c r="Z1490" s="15"/>
      <c r="AA1490" s="15"/>
      <c r="AB1490" s="15"/>
      <c r="AC1490" s="15"/>
      <c r="AD1490" s="15"/>
      <c r="AE1490" s="15"/>
      <c r="AT1490" s="277" t="s">
        <v>250</v>
      </c>
      <c r="AU1490" s="277" t="s">
        <v>84</v>
      </c>
      <c r="AV1490" s="15" t="s">
        <v>246</v>
      </c>
      <c r="AW1490" s="15" t="s">
        <v>31</v>
      </c>
      <c r="AX1490" s="15" t="s">
        <v>82</v>
      </c>
      <c r="AY1490" s="277" t="s">
        <v>239</v>
      </c>
    </row>
    <row r="1491" s="2" customFormat="1" ht="33" customHeight="1">
      <c r="A1491" s="39"/>
      <c r="B1491" s="40"/>
      <c r="C1491" s="228" t="s">
        <v>5370</v>
      </c>
      <c r="D1491" s="228" t="s">
        <v>241</v>
      </c>
      <c r="E1491" s="229" t="s">
        <v>2814</v>
      </c>
      <c r="F1491" s="230" t="s">
        <v>2815</v>
      </c>
      <c r="G1491" s="231" t="s">
        <v>2500</v>
      </c>
      <c r="H1491" s="312"/>
      <c r="I1491" s="233"/>
      <c r="J1491" s="234">
        <f>ROUND(I1491*H1491,2)</f>
        <v>0</v>
      </c>
      <c r="K1491" s="230" t="s">
        <v>1</v>
      </c>
      <c r="L1491" s="45"/>
      <c r="M1491" s="235" t="s">
        <v>1</v>
      </c>
      <c r="N1491" s="236" t="s">
        <v>40</v>
      </c>
      <c r="O1491" s="92"/>
      <c r="P1491" s="237">
        <f>O1491*H1491</f>
        <v>0</v>
      </c>
      <c r="Q1491" s="237">
        <v>0</v>
      </c>
      <c r="R1491" s="237">
        <f>Q1491*H1491</f>
        <v>0</v>
      </c>
      <c r="S1491" s="237">
        <v>0</v>
      </c>
      <c r="T1491" s="238">
        <f>S1491*H1491</f>
        <v>0</v>
      </c>
      <c r="U1491" s="39"/>
      <c r="V1491" s="39"/>
      <c r="W1491" s="39"/>
      <c r="X1491" s="39"/>
      <c r="Y1491" s="39"/>
      <c r="Z1491" s="39"/>
      <c r="AA1491" s="39"/>
      <c r="AB1491" s="39"/>
      <c r="AC1491" s="39"/>
      <c r="AD1491" s="39"/>
      <c r="AE1491" s="39"/>
      <c r="AR1491" s="239" t="s">
        <v>376</v>
      </c>
      <c r="AT1491" s="239" t="s">
        <v>241</v>
      </c>
      <c r="AU1491" s="239" t="s">
        <v>84</v>
      </c>
      <c r="AY1491" s="18" t="s">
        <v>239</v>
      </c>
      <c r="BE1491" s="240">
        <f>IF(N1491="základní",J1491,0)</f>
        <v>0</v>
      </c>
      <c r="BF1491" s="240">
        <f>IF(N1491="snížená",J1491,0)</f>
        <v>0</v>
      </c>
      <c r="BG1491" s="240">
        <f>IF(N1491="zákl. přenesená",J1491,0)</f>
        <v>0</v>
      </c>
      <c r="BH1491" s="240">
        <f>IF(N1491="sníž. přenesená",J1491,0)</f>
        <v>0</v>
      </c>
      <c r="BI1491" s="240">
        <f>IF(N1491="nulová",J1491,0)</f>
        <v>0</v>
      </c>
      <c r="BJ1491" s="18" t="s">
        <v>82</v>
      </c>
      <c r="BK1491" s="240">
        <f>ROUND(I1491*H1491,2)</f>
        <v>0</v>
      </c>
      <c r="BL1491" s="18" t="s">
        <v>376</v>
      </c>
      <c r="BM1491" s="239" t="s">
        <v>5371</v>
      </c>
    </row>
    <row r="1492" s="2" customFormat="1">
      <c r="A1492" s="39"/>
      <c r="B1492" s="40"/>
      <c r="C1492" s="41"/>
      <c r="D1492" s="241" t="s">
        <v>248</v>
      </c>
      <c r="E1492" s="41"/>
      <c r="F1492" s="242" t="s">
        <v>2815</v>
      </c>
      <c r="G1492" s="41"/>
      <c r="H1492" s="41"/>
      <c r="I1492" s="243"/>
      <c r="J1492" s="41"/>
      <c r="K1492" s="41"/>
      <c r="L1492" s="45"/>
      <c r="M1492" s="244"/>
      <c r="N1492" s="245"/>
      <c r="O1492" s="92"/>
      <c r="P1492" s="92"/>
      <c r="Q1492" s="92"/>
      <c r="R1492" s="92"/>
      <c r="S1492" s="92"/>
      <c r="T1492" s="93"/>
      <c r="U1492" s="39"/>
      <c r="V1492" s="39"/>
      <c r="W1492" s="39"/>
      <c r="X1492" s="39"/>
      <c r="Y1492" s="39"/>
      <c r="Z1492" s="39"/>
      <c r="AA1492" s="39"/>
      <c r="AB1492" s="39"/>
      <c r="AC1492" s="39"/>
      <c r="AD1492" s="39"/>
      <c r="AE1492" s="39"/>
      <c r="AT1492" s="18" t="s">
        <v>248</v>
      </c>
      <c r="AU1492" s="18" t="s">
        <v>84</v>
      </c>
    </row>
    <row r="1493" s="12" customFormat="1" ht="22.8" customHeight="1">
      <c r="A1493" s="12"/>
      <c r="B1493" s="212"/>
      <c r="C1493" s="213"/>
      <c r="D1493" s="214" t="s">
        <v>74</v>
      </c>
      <c r="E1493" s="226" t="s">
        <v>5372</v>
      </c>
      <c r="F1493" s="226" t="s">
        <v>5373</v>
      </c>
      <c r="G1493" s="213"/>
      <c r="H1493" s="213"/>
      <c r="I1493" s="216"/>
      <c r="J1493" s="227">
        <f>BK1493</f>
        <v>0</v>
      </c>
      <c r="K1493" s="213"/>
      <c r="L1493" s="218"/>
      <c r="M1493" s="219"/>
      <c r="N1493" s="220"/>
      <c r="O1493" s="220"/>
      <c r="P1493" s="221">
        <f>SUM(P1494:P1514)</f>
        <v>0</v>
      </c>
      <c r="Q1493" s="220"/>
      <c r="R1493" s="221">
        <f>SUM(R1494:R1514)</f>
        <v>3.8190300000000001</v>
      </c>
      <c r="S1493" s="220"/>
      <c r="T1493" s="222">
        <f>SUM(T1494:T1514)</f>
        <v>0</v>
      </c>
      <c r="U1493" s="12"/>
      <c r="V1493" s="12"/>
      <c r="W1493" s="12"/>
      <c r="X1493" s="12"/>
      <c r="Y1493" s="12"/>
      <c r="Z1493" s="12"/>
      <c r="AA1493" s="12"/>
      <c r="AB1493" s="12"/>
      <c r="AC1493" s="12"/>
      <c r="AD1493" s="12"/>
      <c r="AE1493" s="12"/>
      <c r="AR1493" s="223" t="s">
        <v>84</v>
      </c>
      <c r="AT1493" s="224" t="s">
        <v>74</v>
      </c>
      <c r="AU1493" s="224" t="s">
        <v>82</v>
      </c>
      <c r="AY1493" s="223" t="s">
        <v>239</v>
      </c>
      <c r="BK1493" s="225">
        <f>SUM(BK1494:BK1514)</f>
        <v>0</v>
      </c>
    </row>
    <row r="1494" s="2" customFormat="1" ht="24.15" customHeight="1">
      <c r="A1494" s="39"/>
      <c r="B1494" s="40"/>
      <c r="C1494" s="228" t="s">
        <v>5374</v>
      </c>
      <c r="D1494" s="228" t="s">
        <v>241</v>
      </c>
      <c r="E1494" s="229" t="s">
        <v>5375</v>
      </c>
      <c r="F1494" s="230" t="s">
        <v>5376</v>
      </c>
      <c r="G1494" s="231" t="s">
        <v>523</v>
      </c>
      <c r="H1494" s="232">
        <v>1</v>
      </c>
      <c r="I1494" s="233"/>
      <c r="J1494" s="234">
        <f>ROUND(I1494*H1494,2)</f>
        <v>0</v>
      </c>
      <c r="K1494" s="230" t="s">
        <v>1</v>
      </c>
      <c r="L1494" s="45"/>
      <c r="M1494" s="235" t="s">
        <v>1</v>
      </c>
      <c r="N1494" s="236" t="s">
        <v>40</v>
      </c>
      <c r="O1494" s="92"/>
      <c r="P1494" s="237">
        <f>O1494*H1494</f>
        <v>0</v>
      </c>
      <c r="Q1494" s="237">
        <v>3.0000000000000001E-05</v>
      </c>
      <c r="R1494" s="237">
        <f>Q1494*H1494</f>
        <v>3.0000000000000001E-05</v>
      </c>
      <c r="S1494" s="237">
        <v>0</v>
      </c>
      <c r="T1494" s="238">
        <f>S1494*H1494</f>
        <v>0</v>
      </c>
      <c r="U1494" s="39"/>
      <c r="V1494" s="39"/>
      <c r="W1494" s="39"/>
      <c r="X1494" s="39"/>
      <c r="Y1494" s="39"/>
      <c r="Z1494" s="39"/>
      <c r="AA1494" s="39"/>
      <c r="AB1494" s="39"/>
      <c r="AC1494" s="39"/>
      <c r="AD1494" s="39"/>
      <c r="AE1494" s="39"/>
      <c r="AR1494" s="239" t="s">
        <v>376</v>
      </c>
      <c r="AT1494" s="239" t="s">
        <v>241</v>
      </c>
      <c r="AU1494" s="239" t="s">
        <v>84</v>
      </c>
      <c r="AY1494" s="18" t="s">
        <v>239</v>
      </c>
      <c r="BE1494" s="240">
        <f>IF(N1494="základní",J1494,0)</f>
        <v>0</v>
      </c>
      <c r="BF1494" s="240">
        <f>IF(N1494="snížená",J1494,0)</f>
        <v>0</v>
      </c>
      <c r="BG1494" s="240">
        <f>IF(N1494="zákl. přenesená",J1494,0)</f>
        <v>0</v>
      </c>
      <c r="BH1494" s="240">
        <f>IF(N1494="sníž. přenesená",J1494,0)</f>
        <v>0</v>
      </c>
      <c r="BI1494" s="240">
        <f>IF(N1494="nulová",J1494,0)</f>
        <v>0</v>
      </c>
      <c r="BJ1494" s="18" t="s">
        <v>82</v>
      </c>
      <c r="BK1494" s="240">
        <f>ROUND(I1494*H1494,2)</f>
        <v>0</v>
      </c>
      <c r="BL1494" s="18" t="s">
        <v>376</v>
      </c>
      <c r="BM1494" s="239" t="s">
        <v>5377</v>
      </c>
    </row>
    <row r="1495" s="2" customFormat="1">
      <c r="A1495" s="39"/>
      <c r="B1495" s="40"/>
      <c r="C1495" s="41"/>
      <c r="D1495" s="241" t="s">
        <v>248</v>
      </c>
      <c r="E1495" s="41"/>
      <c r="F1495" s="242" t="s">
        <v>5376</v>
      </c>
      <c r="G1495" s="41"/>
      <c r="H1495" s="41"/>
      <c r="I1495" s="243"/>
      <c r="J1495" s="41"/>
      <c r="K1495" s="41"/>
      <c r="L1495" s="45"/>
      <c r="M1495" s="244"/>
      <c r="N1495" s="245"/>
      <c r="O1495" s="92"/>
      <c r="P1495" s="92"/>
      <c r="Q1495" s="92"/>
      <c r="R1495" s="92"/>
      <c r="S1495" s="92"/>
      <c r="T1495" s="93"/>
      <c r="U1495" s="39"/>
      <c r="V1495" s="39"/>
      <c r="W1495" s="39"/>
      <c r="X1495" s="39"/>
      <c r="Y1495" s="39"/>
      <c r="Z1495" s="39"/>
      <c r="AA1495" s="39"/>
      <c r="AB1495" s="39"/>
      <c r="AC1495" s="39"/>
      <c r="AD1495" s="39"/>
      <c r="AE1495" s="39"/>
      <c r="AT1495" s="18" t="s">
        <v>248</v>
      </c>
      <c r="AU1495" s="18" t="s">
        <v>84</v>
      </c>
    </row>
    <row r="1496" s="14" customFormat="1">
      <c r="A1496" s="14"/>
      <c r="B1496" s="256"/>
      <c r="C1496" s="257"/>
      <c r="D1496" s="241" t="s">
        <v>250</v>
      </c>
      <c r="E1496" s="258" t="s">
        <v>1</v>
      </c>
      <c r="F1496" s="259" t="s">
        <v>5378</v>
      </c>
      <c r="G1496" s="257"/>
      <c r="H1496" s="260">
        <v>1</v>
      </c>
      <c r="I1496" s="261"/>
      <c r="J1496" s="257"/>
      <c r="K1496" s="257"/>
      <c r="L1496" s="262"/>
      <c r="M1496" s="263"/>
      <c r="N1496" s="264"/>
      <c r="O1496" s="264"/>
      <c r="P1496" s="264"/>
      <c r="Q1496" s="264"/>
      <c r="R1496" s="264"/>
      <c r="S1496" s="264"/>
      <c r="T1496" s="265"/>
      <c r="U1496" s="14"/>
      <c r="V1496" s="14"/>
      <c r="W1496" s="14"/>
      <c r="X1496" s="14"/>
      <c r="Y1496" s="14"/>
      <c r="Z1496" s="14"/>
      <c r="AA1496" s="14"/>
      <c r="AB1496" s="14"/>
      <c r="AC1496" s="14"/>
      <c r="AD1496" s="14"/>
      <c r="AE1496" s="14"/>
      <c r="AT1496" s="266" t="s">
        <v>250</v>
      </c>
      <c r="AU1496" s="266" t="s">
        <v>84</v>
      </c>
      <c r="AV1496" s="14" t="s">
        <v>84</v>
      </c>
      <c r="AW1496" s="14" t="s">
        <v>31</v>
      </c>
      <c r="AX1496" s="14" t="s">
        <v>75</v>
      </c>
      <c r="AY1496" s="266" t="s">
        <v>239</v>
      </c>
    </row>
    <row r="1497" s="15" customFormat="1">
      <c r="A1497" s="15"/>
      <c r="B1497" s="267"/>
      <c r="C1497" s="268"/>
      <c r="D1497" s="241" t="s">
        <v>250</v>
      </c>
      <c r="E1497" s="269" t="s">
        <v>1</v>
      </c>
      <c r="F1497" s="270" t="s">
        <v>277</v>
      </c>
      <c r="G1497" s="268"/>
      <c r="H1497" s="271">
        <v>1</v>
      </c>
      <c r="I1497" s="272"/>
      <c r="J1497" s="268"/>
      <c r="K1497" s="268"/>
      <c r="L1497" s="273"/>
      <c r="M1497" s="274"/>
      <c r="N1497" s="275"/>
      <c r="O1497" s="275"/>
      <c r="P1497" s="275"/>
      <c r="Q1497" s="275"/>
      <c r="R1497" s="275"/>
      <c r="S1497" s="275"/>
      <c r="T1497" s="276"/>
      <c r="U1497" s="15"/>
      <c r="V1497" s="15"/>
      <c r="W1497" s="15"/>
      <c r="X1497" s="15"/>
      <c r="Y1497" s="15"/>
      <c r="Z1497" s="15"/>
      <c r="AA1497" s="15"/>
      <c r="AB1497" s="15"/>
      <c r="AC1497" s="15"/>
      <c r="AD1497" s="15"/>
      <c r="AE1497" s="15"/>
      <c r="AT1497" s="277" t="s">
        <v>250</v>
      </c>
      <c r="AU1497" s="277" t="s">
        <v>84</v>
      </c>
      <c r="AV1497" s="15" t="s">
        <v>246</v>
      </c>
      <c r="AW1497" s="15" t="s">
        <v>31</v>
      </c>
      <c r="AX1497" s="15" t="s">
        <v>82</v>
      </c>
      <c r="AY1497" s="277" t="s">
        <v>239</v>
      </c>
    </row>
    <row r="1498" s="2" customFormat="1" ht="24.15" customHeight="1">
      <c r="A1498" s="39"/>
      <c r="B1498" s="40"/>
      <c r="C1498" s="302" t="s">
        <v>5379</v>
      </c>
      <c r="D1498" s="302" t="s">
        <v>1240</v>
      </c>
      <c r="E1498" s="303" t="s">
        <v>5380</v>
      </c>
      <c r="F1498" s="304" t="s">
        <v>5381</v>
      </c>
      <c r="G1498" s="305" t="s">
        <v>523</v>
      </c>
      <c r="H1498" s="306">
        <v>1</v>
      </c>
      <c r="I1498" s="307"/>
      <c r="J1498" s="308">
        <f>ROUND(I1498*H1498,2)</f>
        <v>0</v>
      </c>
      <c r="K1498" s="304" t="s">
        <v>1</v>
      </c>
      <c r="L1498" s="309"/>
      <c r="M1498" s="310" t="s">
        <v>1</v>
      </c>
      <c r="N1498" s="311" t="s">
        <v>40</v>
      </c>
      <c r="O1498" s="92"/>
      <c r="P1498" s="237">
        <f>O1498*H1498</f>
        <v>0</v>
      </c>
      <c r="Q1498" s="237">
        <v>1.2729999999999999</v>
      </c>
      <c r="R1498" s="237">
        <f>Q1498*H1498</f>
        <v>1.2729999999999999</v>
      </c>
      <c r="S1498" s="237">
        <v>0</v>
      </c>
      <c r="T1498" s="238">
        <f>S1498*H1498</f>
        <v>0</v>
      </c>
      <c r="U1498" s="39"/>
      <c r="V1498" s="39"/>
      <c r="W1498" s="39"/>
      <c r="X1498" s="39"/>
      <c r="Y1498" s="39"/>
      <c r="Z1498" s="39"/>
      <c r="AA1498" s="39"/>
      <c r="AB1498" s="39"/>
      <c r="AC1498" s="39"/>
      <c r="AD1498" s="39"/>
      <c r="AE1498" s="39"/>
      <c r="AR1498" s="239" t="s">
        <v>472</v>
      </c>
      <c r="AT1498" s="239" t="s">
        <v>1240</v>
      </c>
      <c r="AU1498" s="239" t="s">
        <v>84</v>
      </c>
      <c r="AY1498" s="18" t="s">
        <v>239</v>
      </c>
      <c r="BE1498" s="240">
        <f>IF(N1498="základní",J1498,0)</f>
        <v>0</v>
      </c>
      <c r="BF1498" s="240">
        <f>IF(N1498="snížená",J1498,0)</f>
        <v>0</v>
      </c>
      <c r="BG1498" s="240">
        <f>IF(N1498="zákl. přenesená",J1498,0)</f>
        <v>0</v>
      </c>
      <c r="BH1498" s="240">
        <f>IF(N1498="sníž. přenesená",J1498,0)</f>
        <v>0</v>
      </c>
      <c r="BI1498" s="240">
        <f>IF(N1498="nulová",J1498,0)</f>
        <v>0</v>
      </c>
      <c r="BJ1498" s="18" t="s">
        <v>82</v>
      </c>
      <c r="BK1498" s="240">
        <f>ROUND(I1498*H1498,2)</f>
        <v>0</v>
      </c>
      <c r="BL1498" s="18" t="s">
        <v>376</v>
      </c>
      <c r="BM1498" s="239" t="s">
        <v>5382</v>
      </c>
    </row>
    <row r="1499" s="2" customFormat="1">
      <c r="A1499" s="39"/>
      <c r="B1499" s="40"/>
      <c r="C1499" s="41"/>
      <c r="D1499" s="241" t="s">
        <v>248</v>
      </c>
      <c r="E1499" s="41"/>
      <c r="F1499" s="242" t="s">
        <v>5381</v>
      </c>
      <c r="G1499" s="41"/>
      <c r="H1499" s="41"/>
      <c r="I1499" s="243"/>
      <c r="J1499" s="41"/>
      <c r="K1499" s="41"/>
      <c r="L1499" s="45"/>
      <c r="M1499" s="244"/>
      <c r="N1499" s="245"/>
      <c r="O1499" s="92"/>
      <c r="P1499" s="92"/>
      <c r="Q1499" s="92"/>
      <c r="R1499" s="92"/>
      <c r="S1499" s="92"/>
      <c r="T1499" s="93"/>
      <c r="U1499" s="39"/>
      <c r="V1499" s="39"/>
      <c r="W1499" s="39"/>
      <c r="X1499" s="39"/>
      <c r="Y1499" s="39"/>
      <c r="Z1499" s="39"/>
      <c r="AA1499" s="39"/>
      <c r="AB1499" s="39"/>
      <c r="AC1499" s="39"/>
      <c r="AD1499" s="39"/>
      <c r="AE1499" s="39"/>
      <c r="AT1499" s="18" t="s">
        <v>248</v>
      </c>
      <c r="AU1499" s="18" t="s">
        <v>84</v>
      </c>
    </row>
    <row r="1500" s="2" customFormat="1">
      <c r="A1500" s="39"/>
      <c r="B1500" s="40"/>
      <c r="C1500" s="41"/>
      <c r="D1500" s="241" t="s">
        <v>341</v>
      </c>
      <c r="E1500" s="41"/>
      <c r="F1500" s="278" t="s">
        <v>5383</v>
      </c>
      <c r="G1500" s="41"/>
      <c r="H1500" s="41"/>
      <c r="I1500" s="243"/>
      <c r="J1500" s="41"/>
      <c r="K1500" s="41"/>
      <c r="L1500" s="45"/>
      <c r="M1500" s="244"/>
      <c r="N1500" s="245"/>
      <c r="O1500" s="92"/>
      <c r="P1500" s="92"/>
      <c r="Q1500" s="92"/>
      <c r="R1500" s="92"/>
      <c r="S1500" s="92"/>
      <c r="T1500" s="93"/>
      <c r="U1500" s="39"/>
      <c r="V1500" s="39"/>
      <c r="W1500" s="39"/>
      <c r="X1500" s="39"/>
      <c r="Y1500" s="39"/>
      <c r="Z1500" s="39"/>
      <c r="AA1500" s="39"/>
      <c r="AB1500" s="39"/>
      <c r="AC1500" s="39"/>
      <c r="AD1500" s="39"/>
      <c r="AE1500" s="39"/>
      <c r="AT1500" s="18" t="s">
        <v>341</v>
      </c>
      <c r="AU1500" s="18" t="s">
        <v>84</v>
      </c>
    </row>
    <row r="1501" s="14" customFormat="1">
      <c r="A1501" s="14"/>
      <c r="B1501" s="256"/>
      <c r="C1501" s="257"/>
      <c r="D1501" s="241" t="s">
        <v>250</v>
      </c>
      <c r="E1501" s="258" t="s">
        <v>1</v>
      </c>
      <c r="F1501" s="259" t="s">
        <v>2806</v>
      </c>
      <c r="G1501" s="257"/>
      <c r="H1501" s="260">
        <v>1</v>
      </c>
      <c r="I1501" s="261"/>
      <c r="J1501" s="257"/>
      <c r="K1501" s="257"/>
      <c r="L1501" s="262"/>
      <c r="M1501" s="263"/>
      <c r="N1501" s="264"/>
      <c r="O1501" s="264"/>
      <c r="P1501" s="264"/>
      <c r="Q1501" s="264"/>
      <c r="R1501" s="264"/>
      <c r="S1501" s="264"/>
      <c r="T1501" s="265"/>
      <c r="U1501" s="14"/>
      <c r="V1501" s="14"/>
      <c r="W1501" s="14"/>
      <c r="X1501" s="14"/>
      <c r="Y1501" s="14"/>
      <c r="Z1501" s="14"/>
      <c r="AA1501" s="14"/>
      <c r="AB1501" s="14"/>
      <c r="AC1501" s="14"/>
      <c r="AD1501" s="14"/>
      <c r="AE1501" s="14"/>
      <c r="AT1501" s="266" t="s">
        <v>250</v>
      </c>
      <c r="AU1501" s="266" t="s">
        <v>84</v>
      </c>
      <c r="AV1501" s="14" t="s">
        <v>84</v>
      </c>
      <c r="AW1501" s="14" t="s">
        <v>31</v>
      </c>
      <c r="AX1501" s="14" t="s">
        <v>75</v>
      </c>
      <c r="AY1501" s="266" t="s">
        <v>239</v>
      </c>
    </row>
    <row r="1502" s="15" customFormat="1">
      <c r="A1502" s="15"/>
      <c r="B1502" s="267"/>
      <c r="C1502" s="268"/>
      <c r="D1502" s="241" t="s">
        <v>250</v>
      </c>
      <c r="E1502" s="269" t="s">
        <v>1</v>
      </c>
      <c r="F1502" s="270" t="s">
        <v>277</v>
      </c>
      <c r="G1502" s="268"/>
      <c r="H1502" s="271">
        <v>1</v>
      </c>
      <c r="I1502" s="272"/>
      <c r="J1502" s="268"/>
      <c r="K1502" s="268"/>
      <c r="L1502" s="273"/>
      <c r="M1502" s="274"/>
      <c r="N1502" s="275"/>
      <c r="O1502" s="275"/>
      <c r="P1502" s="275"/>
      <c r="Q1502" s="275"/>
      <c r="R1502" s="275"/>
      <c r="S1502" s="275"/>
      <c r="T1502" s="276"/>
      <c r="U1502" s="15"/>
      <c r="V1502" s="15"/>
      <c r="W1502" s="15"/>
      <c r="X1502" s="15"/>
      <c r="Y1502" s="15"/>
      <c r="Z1502" s="15"/>
      <c r="AA1502" s="15"/>
      <c r="AB1502" s="15"/>
      <c r="AC1502" s="15"/>
      <c r="AD1502" s="15"/>
      <c r="AE1502" s="15"/>
      <c r="AT1502" s="277" t="s">
        <v>250</v>
      </c>
      <c r="AU1502" s="277" t="s">
        <v>84</v>
      </c>
      <c r="AV1502" s="15" t="s">
        <v>246</v>
      </c>
      <c r="AW1502" s="15" t="s">
        <v>31</v>
      </c>
      <c r="AX1502" s="15" t="s">
        <v>82</v>
      </c>
      <c r="AY1502" s="277" t="s">
        <v>239</v>
      </c>
    </row>
    <row r="1503" s="2" customFormat="1" ht="33" customHeight="1">
      <c r="A1503" s="39"/>
      <c r="B1503" s="40"/>
      <c r="C1503" s="302" t="s">
        <v>5384</v>
      </c>
      <c r="D1503" s="302" t="s">
        <v>1240</v>
      </c>
      <c r="E1503" s="303" t="s">
        <v>5385</v>
      </c>
      <c r="F1503" s="304" t="s">
        <v>5386</v>
      </c>
      <c r="G1503" s="305" t="s">
        <v>523</v>
      </c>
      <c r="H1503" s="306">
        <v>1</v>
      </c>
      <c r="I1503" s="307"/>
      <c r="J1503" s="308">
        <f>ROUND(I1503*H1503,2)</f>
        <v>0</v>
      </c>
      <c r="K1503" s="304" t="s">
        <v>1</v>
      </c>
      <c r="L1503" s="309"/>
      <c r="M1503" s="310" t="s">
        <v>1</v>
      </c>
      <c r="N1503" s="311" t="s">
        <v>40</v>
      </c>
      <c r="O1503" s="92"/>
      <c r="P1503" s="237">
        <f>O1503*H1503</f>
        <v>0</v>
      </c>
      <c r="Q1503" s="237">
        <v>1.2729999999999999</v>
      </c>
      <c r="R1503" s="237">
        <f>Q1503*H1503</f>
        <v>1.2729999999999999</v>
      </c>
      <c r="S1503" s="237">
        <v>0</v>
      </c>
      <c r="T1503" s="238">
        <f>S1503*H1503</f>
        <v>0</v>
      </c>
      <c r="U1503" s="39"/>
      <c r="V1503" s="39"/>
      <c r="W1503" s="39"/>
      <c r="X1503" s="39"/>
      <c r="Y1503" s="39"/>
      <c r="Z1503" s="39"/>
      <c r="AA1503" s="39"/>
      <c r="AB1503" s="39"/>
      <c r="AC1503" s="39"/>
      <c r="AD1503" s="39"/>
      <c r="AE1503" s="39"/>
      <c r="AR1503" s="239" t="s">
        <v>472</v>
      </c>
      <c r="AT1503" s="239" t="s">
        <v>1240</v>
      </c>
      <c r="AU1503" s="239" t="s">
        <v>84</v>
      </c>
      <c r="AY1503" s="18" t="s">
        <v>239</v>
      </c>
      <c r="BE1503" s="240">
        <f>IF(N1503="základní",J1503,0)</f>
        <v>0</v>
      </c>
      <c r="BF1503" s="240">
        <f>IF(N1503="snížená",J1503,0)</f>
        <v>0</v>
      </c>
      <c r="BG1503" s="240">
        <f>IF(N1503="zákl. přenesená",J1503,0)</f>
        <v>0</v>
      </c>
      <c r="BH1503" s="240">
        <f>IF(N1503="sníž. přenesená",J1503,0)</f>
        <v>0</v>
      </c>
      <c r="BI1503" s="240">
        <f>IF(N1503="nulová",J1503,0)</f>
        <v>0</v>
      </c>
      <c r="BJ1503" s="18" t="s">
        <v>82</v>
      </c>
      <c r="BK1503" s="240">
        <f>ROUND(I1503*H1503,2)</f>
        <v>0</v>
      </c>
      <c r="BL1503" s="18" t="s">
        <v>376</v>
      </c>
      <c r="BM1503" s="239" t="s">
        <v>5387</v>
      </c>
    </row>
    <row r="1504" s="2" customFormat="1">
      <c r="A1504" s="39"/>
      <c r="B1504" s="40"/>
      <c r="C1504" s="41"/>
      <c r="D1504" s="241" t="s">
        <v>248</v>
      </c>
      <c r="E1504" s="41"/>
      <c r="F1504" s="242" t="s">
        <v>5386</v>
      </c>
      <c r="G1504" s="41"/>
      <c r="H1504" s="41"/>
      <c r="I1504" s="243"/>
      <c r="J1504" s="41"/>
      <c r="K1504" s="41"/>
      <c r="L1504" s="45"/>
      <c r="M1504" s="244"/>
      <c r="N1504" s="245"/>
      <c r="O1504" s="92"/>
      <c r="P1504" s="92"/>
      <c r="Q1504" s="92"/>
      <c r="R1504" s="92"/>
      <c r="S1504" s="92"/>
      <c r="T1504" s="93"/>
      <c r="U1504" s="39"/>
      <c r="V1504" s="39"/>
      <c r="W1504" s="39"/>
      <c r="X1504" s="39"/>
      <c r="Y1504" s="39"/>
      <c r="Z1504" s="39"/>
      <c r="AA1504" s="39"/>
      <c r="AB1504" s="39"/>
      <c r="AC1504" s="39"/>
      <c r="AD1504" s="39"/>
      <c r="AE1504" s="39"/>
      <c r="AT1504" s="18" t="s">
        <v>248</v>
      </c>
      <c r="AU1504" s="18" t="s">
        <v>84</v>
      </c>
    </row>
    <row r="1505" s="2" customFormat="1">
      <c r="A1505" s="39"/>
      <c r="B1505" s="40"/>
      <c r="C1505" s="41"/>
      <c r="D1505" s="241" t="s">
        <v>341</v>
      </c>
      <c r="E1505" s="41"/>
      <c r="F1505" s="278" t="s">
        <v>5383</v>
      </c>
      <c r="G1505" s="41"/>
      <c r="H1505" s="41"/>
      <c r="I1505" s="243"/>
      <c r="J1505" s="41"/>
      <c r="K1505" s="41"/>
      <c r="L1505" s="45"/>
      <c r="M1505" s="244"/>
      <c r="N1505" s="245"/>
      <c r="O1505" s="92"/>
      <c r="P1505" s="92"/>
      <c r="Q1505" s="92"/>
      <c r="R1505" s="92"/>
      <c r="S1505" s="92"/>
      <c r="T1505" s="93"/>
      <c r="U1505" s="39"/>
      <c r="V1505" s="39"/>
      <c r="W1505" s="39"/>
      <c r="X1505" s="39"/>
      <c r="Y1505" s="39"/>
      <c r="Z1505" s="39"/>
      <c r="AA1505" s="39"/>
      <c r="AB1505" s="39"/>
      <c r="AC1505" s="39"/>
      <c r="AD1505" s="39"/>
      <c r="AE1505" s="39"/>
      <c r="AT1505" s="18" t="s">
        <v>341</v>
      </c>
      <c r="AU1505" s="18" t="s">
        <v>84</v>
      </c>
    </row>
    <row r="1506" s="14" customFormat="1">
      <c r="A1506" s="14"/>
      <c r="B1506" s="256"/>
      <c r="C1506" s="257"/>
      <c r="D1506" s="241" t="s">
        <v>250</v>
      </c>
      <c r="E1506" s="258" t="s">
        <v>1</v>
      </c>
      <c r="F1506" s="259" t="s">
        <v>2806</v>
      </c>
      <c r="G1506" s="257"/>
      <c r="H1506" s="260">
        <v>1</v>
      </c>
      <c r="I1506" s="261"/>
      <c r="J1506" s="257"/>
      <c r="K1506" s="257"/>
      <c r="L1506" s="262"/>
      <c r="M1506" s="263"/>
      <c r="N1506" s="264"/>
      <c r="O1506" s="264"/>
      <c r="P1506" s="264"/>
      <c r="Q1506" s="264"/>
      <c r="R1506" s="264"/>
      <c r="S1506" s="264"/>
      <c r="T1506" s="265"/>
      <c r="U1506" s="14"/>
      <c r="V1506" s="14"/>
      <c r="W1506" s="14"/>
      <c r="X1506" s="14"/>
      <c r="Y1506" s="14"/>
      <c r="Z1506" s="14"/>
      <c r="AA1506" s="14"/>
      <c r="AB1506" s="14"/>
      <c r="AC1506" s="14"/>
      <c r="AD1506" s="14"/>
      <c r="AE1506" s="14"/>
      <c r="AT1506" s="266" t="s">
        <v>250</v>
      </c>
      <c r="AU1506" s="266" t="s">
        <v>84</v>
      </c>
      <c r="AV1506" s="14" t="s">
        <v>84</v>
      </c>
      <c r="AW1506" s="14" t="s">
        <v>31</v>
      </c>
      <c r="AX1506" s="14" t="s">
        <v>75</v>
      </c>
      <c r="AY1506" s="266" t="s">
        <v>239</v>
      </c>
    </row>
    <row r="1507" s="15" customFormat="1">
      <c r="A1507" s="15"/>
      <c r="B1507" s="267"/>
      <c r="C1507" s="268"/>
      <c r="D1507" s="241" t="s">
        <v>250</v>
      </c>
      <c r="E1507" s="269" t="s">
        <v>1</v>
      </c>
      <c r="F1507" s="270" t="s">
        <v>277</v>
      </c>
      <c r="G1507" s="268"/>
      <c r="H1507" s="271">
        <v>1</v>
      </c>
      <c r="I1507" s="272"/>
      <c r="J1507" s="268"/>
      <c r="K1507" s="268"/>
      <c r="L1507" s="273"/>
      <c r="M1507" s="274"/>
      <c r="N1507" s="275"/>
      <c r="O1507" s="275"/>
      <c r="P1507" s="275"/>
      <c r="Q1507" s="275"/>
      <c r="R1507" s="275"/>
      <c r="S1507" s="275"/>
      <c r="T1507" s="276"/>
      <c r="U1507" s="15"/>
      <c r="V1507" s="15"/>
      <c r="W1507" s="15"/>
      <c r="X1507" s="15"/>
      <c r="Y1507" s="15"/>
      <c r="Z1507" s="15"/>
      <c r="AA1507" s="15"/>
      <c r="AB1507" s="15"/>
      <c r="AC1507" s="15"/>
      <c r="AD1507" s="15"/>
      <c r="AE1507" s="15"/>
      <c r="AT1507" s="277" t="s">
        <v>250</v>
      </c>
      <c r="AU1507" s="277" t="s">
        <v>84</v>
      </c>
      <c r="AV1507" s="15" t="s">
        <v>246</v>
      </c>
      <c r="AW1507" s="15" t="s">
        <v>31</v>
      </c>
      <c r="AX1507" s="15" t="s">
        <v>82</v>
      </c>
      <c r="AY1507" s="277" t="s">
        <v>239</v>
      </c>
    </row>
    <row r="1508" s="2" customFormat="1" ht="24.15" customHeight="1">
      <c r="A1508" s="39"/>
      <c r="B1508" s="40"/>
      <c r="C1508" s="302" t="s">
        <v>5388</v>
      </c>
      <c r="D1508" s="302" t="s">
        <v>1240</v>
      </c>
      <c r="E1508" s="303" t="s">
        <v>5389</v>
      </c>
      <c r="F1508" s="304" t="s">
        <v>5390</v>
      </c>
      <c r="G1508" s="305" t="s">
        <v>523</v>
      </c>
      <c r="H1508" s="306">
        <v>1</v>
      </c>
      <c r="I1508" s="307"/>
      <c r="J1508" s="308">
        <f>ROUND(I1508*H1508,2)</f>
        <v>0</v>
      </c>
      <c r="K1508" s="304" t="s">
        <v>1</v>
      </c>
      <c r="L1508" s="309"/>
      <c r="M1508" s="310" t="s">
        <v>1</v>
      </c>
      <c r="N1508" s="311" t="s">
        <v>40</v>
      </c>
      <c r="O1508" s="92"/>
      <c r="P1508" s="237">
        <f>O1508*H1508</f>
        <v>0</v>
      </c>
      <c r="Q1508" s="237">
        <v>1.2729999999999999</v>
      </c>
      <c r="R1508" s="237">
        <f>Q1508*H1508</f>
        <v>1.2729999999999999</v>
      </c>
      <c r="S1508" s="237">
        <v>0</v>
      </c>
      <c r="T1508" s="238">
        <f>S1508*H1508</f>
        <v>0</v>
      </c>
      <c r="U1508" s="39"/>
      <c r="V1508" s="39"/>
      <c r="W1508" s="39"/>
      <c r="X1508" s="39"/>
      <c r="Y1508" s="39"/>
      <c r="Z1508" s="39"/>
      <c r="AA1508" s="39"/>
      <c r="AB1508" s="39"/>
      <c r="AC1508" s="39"/>
      <c r="AD1508" s="39"/>
      <c r="AE1508" s="39"/>
      <c r="AR1508" s="239" t="s">
        <v>472</v>
      </c>
      <c r="AT1508" s="239" t="s">
        <v>1240</v>
      </c>
      <c r="AU1508" s="239" t="s">
        <v>84</v>
      </c>
      <c r="AY1508" s="18" t="s">
        <v>239</v>
      </c>
      <c r="BE1508" s="240">
        <f>IF(N1508="základní",J1508,0)</f>
        <v>0</v>
      </c>
      <c r="BF1508" s="240">
        <f>IF(N1508="snížená",J1508,0)</f>
        <v>0</v>
      </c>
      <c r="BG1508" s="240">
        <f>IF(N1508="zákl. přenesená",J1508,0)</f>
        <v>0</v>
      </c>
      <c r="BH1508" s="240">
        <f>IF(N1508="sníž. přenesená",J1508,0)</f>
        <v>0</v>
      </c>
      <c r="BI1508" s="240">
        <f>IF(N1508="nulová",J1508,0)</f>
        <v>0</v>
      </c>
      <c r="BJ1508" s="18" t="s">
        <v>82</v>
      </c>
      <c r="BK1508" s="240">
        <f>ROUND(I1508*H1508,2)</f>
        <v>0</v>
      </c>
      <c r="BL1508" s="18" t="s">
        <v>376</v>
      </c>
      <c r="BM1508" s="239" t="s">
        <v>5391</v>
      </c>
    </row>
    <row r="1509" s="2" customFormat="1">
      <c r="A1509" s="39"/>
      <c r="B1509" s="40"/>
      <c r="C1509" s="41"/>
      <c r="D1509" s="241" t="s">
        <v>248</v>
      </c>
      <c r="E1509" s="41"/>
      <c r="F1509" s="242" t="s">
        <v>5390</v>
      </c>
      <c r="G1509" s="41"/>
      <c r="H1509" s="41"/>
      <c r="I1509" s="243"/>
      <c r="J1509" s="41"/>
      <c r="K1509" s="41"/>
      <c r="L1509" s="45"/>
      <c r="M1509" s="244"/>
      <c r="N1509" s="245"/>
      <c r="O1509" s="92"/>
      <c r="P1509" s="92"/>
      <c r="Q1509" s="92"/>
      <c r="R1509" s="92"/>
      <c r="S1509" s="92"/>
      <c r="T1509" s="93"/>
      <c r="U1509" s="39"/>
      <c r="V1509" s="39"/>
      <c r="W1509" s="39"/>
      <c r="X1509" s="39"/>
      <c r="Y1509" s="39"/>
      <c r="Z1509" s="39"/>
      <c r="AA1509" s="39"/>
      <c r="AB1509" s="39"/>
      <c r="AC1509" s="39"/>
      <c r="AD1509" s="39"/>
      <c r="AE1509" s="39"/>
      <c r="AT1509" s="18" t="s">
        <v>248</v>
      </c>
      <c r="AU1509" s="18" t="s">
        <v>84</v>
      </c>
    </row>
    <row r="1510" s="2" customFormat="1">
      <c r="A1510" s="39"/>
      <c r="B1510" s="40"/>
      <c r="C1510" s="41"/>
      <c r="D1510" s="241" t="s">
        <v>341</v>
      </c>
      <c r="E1510" s="41"/>
      <c r="F1510" s="278" t="s">
        <v>5383</v>
      </c>
      <c r="G1510" s="41"/>
      <c r="H1510" s="41"/>
      <c r="I1510" s="243"/>
      <c r="J1510" s="41"/>
      <c r="K1510" s="41"/>
      <c r="L1510" s="45"/>
      <c r="M1510" s="244"/>
      <c r="N1510" s="245"/>
      <c r="O1510" s="92"/>
      <c r="P1510" s="92"/>
      <c r="Q1510" s="92"/>
      <c r="R1510" s="92"/>
      <c r="S1510" s="92"/>
      <c r="T1510" s="93"/>
      <c r="U1510" s="39"/>
      <c r="V1510" s="39"/>
      <c r="W1510" s="39"/>
      <c r="X1510" s="39"/>
      <c r="Y1510" s="39"/>
      <c r="Z1510" s="39"/>
      <c r="AA1510" s="39"/>
      <c r="AB1510" s="39"/>
      <c r="AC1510" s="39"/>
      <c r="AD1510" s="39"/>
      <c r="AE1510" s="39"/>
      <c r="AT1510" s="18" t="s">
        <v>341</v>
      </c>
      <c r="AU1510" s="18" t="s">
        <v>84</v>
      </c>
    </row>
    <row r="1511" s="14" customFormat="1">
      <c r="A1511" s="14"/>
      <c r="B1511" s="256"/>
      <c r="C1511" s="257"/>
      <c r="D1511" s="241" t="s">
        <v>250</v>
      </c>
      <c r="E1511" s="258" t="s">
        <v>1</v>
      </c>
      <c r="F1511" s="259" t="s">
        <v>5378</v>
      </c>
      <c r="G1511" s="257"/>
      <c r="H1511" s="260">
        <v>1</v>
      </c>
      <c r="I1511" s="261"/>
      <c r="J1511" s="257"/>
      <c r="K1511" s="257"/>
      <c r="L1511" s="262"/>
      <c r="M1511" s="263"/>
      <c r="N1511" s="264"/>
      <c r="O1511" s="264"/>
      <c r="P1511" s="264"/>
      <c r="Q1511" s="264"/>
      <c r="R1511" s="264"/>
      <c r="S1511" s="264"/>
      <c r="T1511" s="265"/>
      <c r="U1511" s="14"/>
      <c r="V1511" s="14"/>
      <c r="W1511" s="14"/>
      <c r="X1511" s="14"/>
      <c r="Y1511" s="14"/>
      <c r="Z1511" s="14"/>
      <c r="AA1511" s="14"/>
      <c r="AB1511" s="14"/>
      <c r="AC1511" s="14"/>
      <c r="AD1511" s="14"/>
      <c r="AE1511" s="14"/>
      <c r="AT1511" s="266" t="s">
        <v>250</v>
      </c>
      <c r="AU1511" s="266" t="s">
        <v>84</v>
      </c>
      <c r="AV1511" s="14" t="s">
        <v>84</v>
      </c>
      <c r="AW1511" s="14" t="s">
        <v>31</v>
      </c>
      <c r="AX1511" s="14" t="s">
        <v>75</v>
      </c>
      <c r="AY1511" s="266" t="s">
        <v>239</v>
      </c>
    </row>
    <row r="1512" s="15" customFormat="1">
      <c r="A1512" s="15"/>
      <c r="B1512" s="267"/>
      <c r="C1512" s="268"/>
      <c r="D1512" s="241" t="s">
        <v>250</v>
      </c>
      <c r="E1512" s="269" t="s">
        <v>1</v>
      </c>
      <c r="F1512" s="270" t="s">
        <v>277</v>
      </c>
      <c r="G1512" s="268"/>
      <c r="H1512" s="271">
        <v>1</v>
      </c>
      <c r="I1512" s="272"/>
      <c r="J1512" s="268"/>
      <c r="K1512" s="268"/>
      <c r="L1512" s="273"/>
      <c r="M1512" s="274"/>
      <c r="N1512" s="275"/>
      <c r="O1512" s="275"/>
      <c r="P1512" s="275"/>
      <c r="Q1512" s="275"/>
      <c r="R1512" s="275"/>
      <c r="S1512" s="275"/>
      <c r="T1512" s="276"/>
      <c r="U1512" s="15"/>
      <c r="V1512" s="15"/>
      <c r="W1512" s="15"/>
      <c r="X1512" s="15"/>
      <c r="Y1512" s="15"/>
      <c r="Z1512" s="15"/>
      <c r="AA1512" s="15"/>
      <c r="AB1512" s="15"/>
      <c r="AC1512" s="15"/>
      <c r="AD1512" s="15"/>
      <c r="AE1512" s="15"/>
      <c r="AT1512" s="277" t="s">
        <v>250</v>
      </c>
      <c r="AU1512" s="277" t="s">
        <v>84</v>
      </c>
      <c r="AV1512" s="15" t="s">
        <v>246</v>
      </c>
      <c r="AW1512" s="15" t="s">
        <v>31</v>
      </c>
      <c r="AX1512" s="15" t="s">
        <v>82</v>
      </c>
      <c r="AY1512" s="277" t="s">
        <v>239</v>
      </c>
    </row>
    <row r="1513" s="2" customFormat="1" ht="33" customHeight="1">
      <c r="A1513" s="39"/>
      <c r="B1513" s="40"/>
      <c r="C1513" s="228" t="s">
        <v>5392</v>
      </c>
      <c r="D1513" s="228" t="s">
        <v>241</v>
      </c>
      <c r="E1513" s="229" t="s">
        <v>5393</v>
      </c>
      <c r="F1513" s="230" t="s">
        <v>5394</v>
      </c>
      <c r="G1513" s="231" t="s">
        <v>2500</v>
      </c>
      <c r="H1513" s="312"/>
      <c r="I1513" s="233"/>
      <c r="J1513" s="234">
        <f>ROUND(I1513*H1513,2)</f>
        <v>0</v>
      </c>
      <c r="K1513" s="230" t="s">
        <v>1</v>
      </c>
      <c r="L1513" s="45"/>
      <c r="M1513" s="235" t="s">
        <v>1</v>
      </c>
      <c r="N1513" s="236" t="s">
        <v>40</v>
      </c>
      <c r="O1513" s="92"/>
      <c r="P1513" s="237">
        <f>O1513*H1513</f>
        <v>0</v>
      </c>
      <c r="Q1513" s="237">
        <v>0</v>
      </c>
      <c r="R1513" s="237">
        <f>Q1513*H1513</f>
        <v>0</v>
      </c>
      <c r="S1513" s="237">
        <v>0</v>
      </c>
      <c r="T1513" s="238">
        <f>S1513*H1513</f>
        <v>0</v>
      </c>
      <c r="U1513" s="39"/>
      <c r="V1513" s="39"/>
      <c r="W1513" s="39"/>
      <c r="X1513" s="39"/>
      <c r="Y1513" s="39"/>
      <c r="Z1513" s="39"/>
      <c r="AA1513" s="39"/>
      <c r="AB1513" s="39"/>
      <c r="AC1513" s="39"/>
      <c r="AD1513" s="39"/>
      <c r="AE1513" s="39"/>
      <c r="AR1513" s="239" t="s">
        <v>376</v>
      </c>
      <c r="AT1513" s="239" t="s">
        <v>241</v>
      </c>
      <c r="AU1513" s="239" t="s">
        <v>84</v>
      </c>
      <c r="AY1513" s="18" t="s">
        <v>239</v>
      </c>
      <c r="BE1513" s="240">
        <f>IF(N1513="základní",J1513,0)</f>
        <v>0</v>
      </c>
      <c r="BF1513" s="240">
        <f>IF(N1513="snížená",J1513,0)</f>
        <v>0</v>
      </c>
      <c r="BG1513" s="240">
        <f>IF(N1513="zákl. přenesená",J1513,0)</f>
        <v>0</v>
      </c>
      <c r="BH1513" s="240">
        <f>IF(N1513="sníž. přenesená",J1513,0)</f>
        <v>0</v>
      </c>
      <c r="BI1513" s="240">
        <f>IF(N1513="nulová",J1513,0)</f>
        <v>0</v>
      </c>
      <c r="BJ1513" s="18" t="s">
        <v>82</v>
      </c>
      <c r="BK1513" s="240">
        <f>ROUND(I1513*H1513,2)</f>
        <v>0</v>
      </c>
      <c r="BL1513" s="18" t="s">
        <v>376</v>
      </c>
      <c r="BM1513" s="239" t="s">
        <v>5395</v>
      </c>
    </row>
    <row r="1514" s="2" customFormat="1">
      <c r="A1514" s="39"/>
      <c r="B1514" s="40"/>
      <c r="C1514" s="41"/>
      <c r="D1514" s="241" t="s">
        <v>248</v>
      </c>
      <c r="E1514" s="41"/>
      <c r="F1514" s="242" t="s">
        <v>5394</v>
      </c>
      <c r="G1514" s="41"/>
      <c r="H1514" s="41"/>
      <c r="I1514" s="243"/>
      <c r="J1514" s="41"/>
      <c r="K1514" s="41"/>
      <c r="L1514" s="45"/>
      <c r="M1514" s="244"/>
      <c r="N1514" s="245"/>
      <c r="O1514" s="92"/>
      <c r="P1514" s="92"/>
      <c r="Q1514" s="92"/>
      <c r="R1514" s="92"/>
      <c r="S1514" s="92"/>
      <c r="T1514" s="93"/>
      <c r="U1514" s="39"/>
      <c r="V1514" s="39"/>
      <c r="W1514" s="39"/>
      <c r="X1514" s="39"/>
      <c r="Y1514" s="39"/>
      <c r="Z1514" s="39"/>
      <c r="AA1514" s="39"/>
      <c r="AB1514" s="39"/>
      <c r="AC1514" s="39"/>
      <c r="AD1514" s="39"/>
      <c r="AE1514" s="39"/>
      <c r="AT1514" s="18" t="s">
        <v>248</v>
      </c>
      <c r="AU1514" s="18" t="s">
        <v>84</v>
      </c>
    </row>
    <row r="1515" s="12" customFormat="1" ht="22.8" customHeight="1">
      <c r="A1515" s="12"/>
      <c r="B1515" s="212"/>
      <c r="C1515" s="213"/>
      <c r="D1515" s="214" t="s">
        <v>74</v>
      </c>
      <c r="E1515" s="226" t="s">
        <v>485</v>
      </c>
      <c r="F1515" s="226" t="s">
        <v>486</v>
      </c>
      <c r="G1515" s="213"/>
      <c r="H1515" s="213"/>
      <c r="I1515" s="216"/>
      <c r="J1515" s="227">
        <f>BK1515</f>
        <v>0</v>
      </c>
      <c r="K1515" s="213"/>
      <c r="L1515" s="218"/>
      <c r="M1515" s="219"/>
      <c r="N1515" s="220"/>
      <c r="O1515" s="220"/>
      <c r="P1515" s="221">
        <f>SUM(P1516:P1547)</f>
        <v>0</v>
      </c>
      <c r="Q1515" s="220"/>
      <c r="R1515" s="221">
        <f>SUM(R1516:R1547)</f>
        <v>0.019540000000000002</v>
      </c>
      <c r="S1515" s="220"/>
      <c r="T1515" s="222">
        <f>SUM(T1516:T1547)</f>
        <v>0</v>
      </c>
      <c r="U1515" s="12"/>
      <c r="V1515" s="12"/>
      <c r="W1515" s="12"/>
      <c r="X1515" s="12"/>
      <c r="Y1515" s="12"/>
      <c r="Z1515" s="12"/>
      <c r="AA1515" s="12"/>
      <c r="AB1515" s="12"/>
      <c r="AC1515" s="12"/>
      <c r="AD1515" s="12"/>
      <c r="AE1515" s="12"/>
      <c r="AR1515" s="223" t="s">
        <v>84</v>
      </c>
      <c r="AT1515" s="224" t="s">
        <v>74</v>
      </c>
      <c r="AU1515" s="224" t="s">
        <v>82</v>
      </c>
      <c r="AY1515" s="223" t="s">
        <v>239</v>
      </c>
      <c r="BK1515" s="225">
        <f>SUM(BK1516:BK1547)</f>
        <v>0</v>
      </c>
    </row>
    <row r="1516" s="2" customFormat="1" ht="21.75" customHeight="1">
      <c r="A1516" s="39"/>
      <c r="B1516" s="40"/>
      <c r="C1516" s="228" t="s">
        <v>5396</v>
      </c>
      <c r="D1516" s="228" t="s">
        <v>241</v>
      </c>
      <c r="E1516" s="229" t="s">
        <v>2854</v>
      </c>
      <c r="F1516" s="230" t="s">
        <v>2855</v>
      </c>
      <c r="G1516" s="231" t="s">
        <v>490</v>
      </c>
      <c r="H1516" s="232">
        <v>3</v>
      </c>
      <c r="I1516" s="233"/>
      <c r="J1516" s="234">
        <f>ROUND(I1516*H1516,2)</f>
        <v>0</v>
      </c>
      <c r="K1516" s="230" t="s">
        <v>1</v>
      </c>
      <c r="L1516" s="45"/>
      <c r="M1516" s="235" t="s">
        <v>1</v>
      </c>
      <c r="N1516" s="236" t="s">
        <v>40</v>
      </c>
      <c r="O1516" s="92"/>
      <c r="P1516" s="237">
        <f>O1516*H1516</f>
        <v>0</v>
      </c>
      <c r="Q1516" s="237">
        <v>0.0022300000000000002</v>
      </c>
      <c r="R1516" s="237">
        <f>Q1516*H1516</f>
        <v>0.0066900000000000006</v>
      </c>
      <c r="S1516" s="237">
        <v>0</v>
      </c>
      <c r="T1516" s="238">
        <f>S1516*H1516</f>
        <v>0</v>
      </c>
      <c r="U1516" s="39"/>
      <c r="V1516" s="39"/>
      <c r="W1516" s="39"/>
      <c r="X1516" s="39"/>
      <c r="Y1516" s="39"/>
      <c r="Z1516" s="39"/>
      <c r="AA1516" s="39"/>
      <c r="AB1516" s="39"/>
      <c r="AC1516" s="39"/>
      <c r="AD1516" s="39"/>
      <c r="AE1516" s="39"/>
      <c r="AR1516" s="239" t="s">
        <v>376</v>
      </c>
      <c r="AT1516" s="239" t="s">
        <v>241</v>
      </c>
      <c r="AU1516" s="239" t="s">
        <v>84</v>
      </c>
      <c r="AY1516" s="18" t="s">
        <v>239</v>
      </c>
      <c r="BE1516" s="240">
        <f>IF(N1516="základní",J1516,0)</f>
        <v>0</v>
      </c>
      <c r="BF1516" s="240">
        <f>IF(N1516="snížená",J1516,0)</f>
        <v>0</v>
      </c>
      <c r="BG1516" s="240">
        <f>IF(N1516="zákl. přenesená",J1516,0)</f>
        <v>0</v>
      </c>
      <c r="BH1516" s="240">
        <f>IF(N1516="sníž. přenesená",J1516,0)</f>
        <v>0</v>
      </c>
      <c r="BI1516" s="240">
        <f>IF(N1516="nulová",J1516,0)</f>
        <v>0</v>
      </c>
      <c r="BJ1516" s="18" t="s">
        <v>82</v>
      </c>
      <c r="BK1516" s="240">
        <f>ROUND(I1516*H1516,2)</f>
        <v>0</v>
      </c>
      <c r="BL1516" s="18" t="s">
        <v>376</v>
      </c>
      <c r="BM1516" s="239" t="s">
        <v>5397</v>
      </c>
    </row>
    <row r="1517" s="2" customFormat="1">
      <c r="A1517" s="39"/>
      <c r="B1517" s="40"/>
      <c r="C1517" s="41"/>
      <c r="D1517" s="241" t="s">
        <v>248</v>
      </c>
      <c r="E1517" s="41"/>
      <c r="F1517" s="242" t="s">
        <v>2855</v>
      </c>
      <c r="G1517" s="41"/>
      <c r="H1517" s="41"/>
      <c r="I1517" s="243"/>
      <c r="J1517" s="41"/>
      <c r="K1517" s="41"/>
      <c r="L1517" s="45"/>
      <c r="M1517" s="244"/>
      <c r="N1517" s="245"/>
      <c r="O1517" s="92"/>
      <c r="P1517" s="92"/>
      <c r="Q1517" s="92"/>
      <c r="R1517" s="92"/>
      <c r="S1517" s="92"/>
      <c r="T1517" s="93"/>
      <c r="U1517" s="39"/>
      <c r="V1517" s="39"/>
      <c r="W1517" s="39"/>
      <c r="X1517" s="39"/>
      <c r="Y1517" s="39"/>
      <c r="Z1517" s="39"/>
      <c r="AA1517" s="39"/>
      <c r="AB1517" s="39"/>
      <c r="AC1517" s="39"/>
      <c r="AD1517" s="39"/>
      <c r="AE1517" s="39"/>
      <c r="AT1517" s="18" t="s">
        <v>248</v>
      </c>
      <c r="AU1517" s="18" t="s">
        <v>84</v>
      </c>
    </row>
    <row r="1518" s="2" customFormat="1">
      <c r="A1518" s="39"/>
      <c r="B1518" s="40"/>
      <c r="C1518" s="41"/>
      <c r="D1518" s="241" t="s">
        <v>341</v>
      </c>
      <c r="E1518" s="41"/>
      <c r="F1518" s="278" t="s">
        <v>2857</v>
      </c>
      <c r="G1518" s="41"/>
      <c r="H1518" s="41"/>
      <c r="I1518" s="243"/>
      <c r="J1518" s="41"/>
      <c r="K1518" s="41"/>
      <c r="L1518" s="45"/>
      <c r="M1518" s="244"/>
      <c r="N1518" s="245"/>
      <c r="O1518" s="92"/>
      <c r="P1518" s="92"/>
      <c r="Q1518" s="92"/>
      <c r="R1518" s="92"/>
      <c r="S1518" s="92"/>
      <c r="T1518" s="93"/>
      <c r="U1518" s="39"/>
      <c r="V1518" s="39"/>
      <c r="W1518" s="39"/>
      <c r="X1518" s="39"/>
      <c r="Y1518" s="39"/>
      <c r="Z1518" s="39"/>
      <c r="AA1518" s="39"/>
      <c r="AB1518" s="39"/>
      <c r="AC1518" s="39"/>
      <c r="AD1518" s="39"/>
      <c r="AE1518" s="39"/>
      <c r="AT1518" s="18" t="s">
        <v>341</v>
      </c>
      <c r="AU1518" s="18" t="s">
        <v>84</v>
      </c>
    </row>
    <row r="1519" s="14" customFormat="1">
      <c r="A1519" s="14"/>
      <c r="B1519" s="256"/>
      <c r="C1519" s="257"/>
      <c r="D1519" s="241" t="s">
        <v>250</v>
      </c>
      <c r="E1519" s="258" t="s">
        <v>1</v>
      </c>
      <c r="F1519" s="259" t="s">
        <v>5398</v>
      </c>
      <c r="G1519" s="257"/>
      <c r="H1519" s="260">
        <v>3</v>
      </c>
      <c r="I1519" s="261"/>
      <c r="J1519" s="257"/>
      <c r="K1519" s="257"/>
      <c r="L1519" s="262"/>
      <c r="M1519" s="263"/>
      <c r="N1519" s="264"/>
      <c r="O1519" s="264"/>
      <c r="P1519" s="264"/>
      <c r="Q1519" s="264"/>
      <c r="R1519" s="264"/>
      <c r="S1519" s="264"/>
      <c r="T1519" s="265"/>
      <c r="U1519" s="14"/>
      <c r="V1519" s="14"/>
      <c r="W1519" s="14"/>
      <c r="X1519" s="14"/>
      <c r="Y1519" s="14"/>
      <c r="Z1519" s="14"/>
      <c r="AA1519" s="14"/>
      <c r="AB1519" s="14"/>
      <c r="AC1519" s="14"/>
      <c r="AD1519" s="14"/>
      <c r="AE1519" s="14"/>
      <c r="AT1519" s="266" t="s">
        <v>250</v>
      </c>
      <c r="AU1519" s="266" t="s">
        <v>84</v>
      </c>
      <c r="AV1519" s="14" t="s">
        <v>84</v>
      </c>
      <c r="AW1519" s="14" t="s">
        <v>31</v>
      </c>
      <c r="AX1519" s="14" t="s">
        <v>75</v>
      </c>
      <c r="AY1519" s="266" t="s">
        <v>239</v>
      </c>
    </row>
    <row r="1520" s="15" customFormat="1">
      <c r="A1520" s="15"/>
      <c r="B1520" s="267"/>
      <c r="C1520" s="268"/>
      <c r="D1520" s="241" t="s">
        <v>250</v>
      </c>
      <c r="E1520" s="269" t="s">
        <v>1</v>
      </c>
      <c r="F1520" s="270" t="s">
        <v>277</v>
      </c>
      <c r="G1520" s="268"/>
      <c r="H1520" s="271">
        <v>3</v>
      </c>
      <c r="I1520" s="272"/>
      <c r="J1520" s="268"/>
      <c r="K1520" s="268"/>
      <c r="L1520" s="273"/>
      <c r="M1520" s="274"/>
      <c r="N1520" s="275"/>
      <c r="O1520" s="275"/>
      <c r="P1520" s="275"/>
      <c r="Q1520" s="275"/>
      <c r="R1520" s="275"/>
      <c r="S1520" s="275"/>
      <c r="T1520" s="276"/>
      <c r="U1520" s="15"/>
      <c r="V1520" s="15"/>
      <c r="W1520" s="15"/>
      <c r="X1520" s="15"/>
      <c r="Y1520" s="15"/>
      <c r="Z1520" s="15"/>
      <c r="AA1520" s="15"/>
      <c r="AB1520" s="15"/>
      <c r="AC1520" s="15"/>
      <c r="AD1520" s="15"/>
      <c r="AE1520" s="15"/>
      <c r="AT1520" s="277" t="s">
        <v>250</v>
      </c>
      <c r="AU1520" s="277" t="s">
        <v>84</v>
      </c>
      <c r="AV1520" s="15" t="s">
        <v>246</v>
      </c>
      <c r="AW1520" s="15" t="s">
        <v>31</v>
      </c>
      <c r="AX1520" s="15" t="s">
        <v>82</v>
      </c>
      <c r="AY1520" s="277" t="s">
        <v>239</v>
      </c>
    </row>
    <row r="1521" s="2" customFormat="1" ht="16.5" customHeight="1">
      <c r="A1521" s="39"/>
      <c r="B1521" s="40"/>
      <c r="C1521" s="228" t="s">
        <v>5399</v>
      </c>
      <c r="D1521" s="228" t="s">
        <v>241</v>
      </c>
      <c r="E1521" s="229" t="s">
        <v>5400</v>
      </c>
      <c r="F1521" s="230" t="s">
        <v>5401</v>
      </c>
      <c r="G1521" s="231" t="s">
        <v>523</v>
      </c>
      <c r="H1521" s="232">
        <v>1</v>
      </c>
      <c r="I1521" s="233"/>
      <c r="J1521" s="234">
        <f>ROUND(I1521*H1521,2)</f>
        <v>0</v>
      </c>
      <c r="K1521" s="230" t="s">
        <v>1</v>
      </c>
      <c r="L1521" s="45"/>
      <c r="M1521" s="235" t="s">
        <v>1</v>
      </c>
      <c r="N1521" s="236" t="s">
        <v>40</v>
      </c>
      <c r="O1521" s="92"/>
      <c r="P1521" s="237">
        <f>O1521*H1521</f>
        <v>0</v>
      </c>
      <c r="Q1521" s="237">
        <v>0</v>
      </c>
      <c r="R1521" s="237">
        <f>Q1521*H1521</f>
        <v>0</v>
      </c>
      <c r="S1521" s="237">
        <v>0</v>
      </c>
      <c r="T1521" s="238">
        <f>S1521*H1521</f>
        <v>0</v>
      </c>
      <c r="U1521" s="39"/>
      <c r="V1521" s="39"/>
      <c r="W1521" s="39"/>
      <c r="X1521" s="39"/>
      <c r="Y1521" s="39"/>
      <c r="Z1521" s="39"/>
      <c r="AA1521" s="39"/>
      <c r="AB1521" s="39"/>
      <c r="AC1521" s="39"/>
      <c r="AD1521" s="39"/>
      <c r="AE1521" s="39"/>
      <c r="AR1521" s="239" t="s">
        <v>376</v>
      </c>
      <c r="AT1521" s="239" t="s">
        <v>241</v>
      </c>
      <c r="AU1521" s="239" t="s">
        <v>84</v>
      </c>
      <c r="AY1521" s="18" t="s">
        <v>239</v>
      </c>
      <c r="BE1521" s="240">
        <f>IF(N1521="základní",J1521,0)</f>
        <v>0</v>
      </c>
      <c r="BF1521" s="240">
        <f>IF(N1521="snížená",J1521,0)</f>
        <v>0</v>
      </c>
      <c r="BG1521" s="240">
        <f>IF(N1521="zákl. přenesená",J1521,0)</f>
        <v>0</v>
      </c>
      <c r="BH1521" s="240">
        <f>IF(N1521="sníž. přenesená",J1521,0)</f>
        <v>0</v>
      </c>
      <c r="BI1521" s="240">
        <f>IF(N1521="nulová",J1521,0)</f>
        <v>0</v>
      </c>
      <c r="BJ1521" s="18" t="s">
        <v>82</v>
      </c>
      <c r="BK1521" s="240">
        <f>ROUND(I1521*H1521,2)</f>
        <v>0</v>
      </c>
      <c r="BL1521" s="18" t="s">
        <v>376</v>
      </c>
      <c r="BM1521" s="239" t="s">
        <v>5402</v>
      </c>
    </row>
    <row r="1522" s="2" customFormat="1">
      <c r="A1522" s="39"/>
      <c r="B1522" s="40"/>
      <c r="C1522" s="41"/>
      <c r="D1522" s="241" t="s">
        <v>248</v>
      </c>
      <c r="E1522" s="41"/>
      <c r="F1522" s="242" t="s">
        <v>5401</v>
      </c>
      <c r="G1522" s="41"/>
      <c r="H1522" s="41"/>
      <c r="I1522" s="243"/>
      <c r="J1522" s="41"/>
      <c r="K1522" s="41"/>
      <c r="L1522" s="45"/>
      <c r="M1522" s="244"/>
      <c r="N1522" s="245"/>
      <c r="O1522" s="92"/>
      <c r="P1522" s="92"/>
      <c r="Q1522" s="92"/>
      <c r="R1522" s="92"/>
      <c r="S1522" s="92"/>
      <c r="T1522" s="93"/>
      <c r="U1522" s="39"/>
      <c r="V1522" s="39"/>
      <c r="W1522" s="39"/>
      <c r="X1522" s="39"/>
      <c r="Y1522" s="39"/>
      <c r="Z1522" s="39"/>
      <c r="AA1522" s="39"/>
      <c r="AB1522" s="39"/>
      <c r="AC1522" s="39"/>
      <c r="AD1522" s="39"/>
      <c r="AE1522" s="39"/>
      <c r="AT1522" s="18" t="s">
        <v>248</v>
      </c>
      <c r="AU1522" s="18" t="s">
        <v>84</v>
      </c>
    </row>
    <row r="1523" s="13" customFormat="1">
      <c r="A1523" s="13"/>
      <c r="B1523" s="246"/>
      <c r="C1523" s="247"/>
      <c r="D1523" s="241" t="s">
        <v>250</v>
      </c>
      <c r="E1523" s="248" t="s">
        <v>1</v>
      </c>
      <c r="F1523" s="249" t="s">
        <v>5268</v>
      </c>
      <c r="G1523" s="247"/>
      <c r="H1523" s="248" t="s">
        <v>1</v>
      </c>
      <c r="I1523" s="250"/>
      <c r="J1523" s="247"/>
      <c r="K1523" s="247"/>
      <c r="L1523" s="251"/>
      <c r="M1523" s="252"/>
      <c r="N1523" s="253"/>
      <c r="O1523" s="253"/>
      <c r="P1523" s="253"/>
      <c r="Q1523" s="253"/>
      <c r="R1523" s="253"/>
      <c r="S1523" s="253"/>
      <c r="T1523" s="254"/>
      <c r="U1523" s="13"/>
      <c r="V1523" s="13"/>
      <c r="W1523" s="13"/>
      <c r="X1523" s="13"/>
      <c r="Y1523" s="13"/>
      <c r="Z1523" s="13"/>
      <c r="AA1523" s="13"/>
      <c r="AB1523" s="13"/>
      <c r="AC1523" s="13"/>
      <c r="AD1523" s="13"/>
      <c r="AE1523" s="13"/>
      <c r="AT1523" s="255" t="s">
        <v>250</v>
      </c>
      <c r="AU1523" s="255" t="s">
        <v>84</v>
      </c>
      <c r="AV1523" s="13" t="s">
        <v>82</v>
      </c>
      <c r="AW1523" s="13" t="s">
        <v>31</v>
      </c>
      <c r="AX1523" s="13" t="s">
        <v>75</v>
      </c>
      <c r="AY1523" s="255" t="s">
        <v>239</v>
      </c>
    </row>
    <row r="1524" s="14" customFormat="1">
      <c r="A1524" s="14"/>
      <c r="B1524" s="256"/>
      <c r="C1524" s="257"/>
      <c r="D1524" s="241" t="s">
        <v>250</v>
      </c>
      <c r="E1524" s="258" t="s">
        <v>1</v>
      </c>
      <c r="F1524" s="259" t="s">
        <v>2806</v>
      </c>
      <c r="G1524" s="257"/>
      <c r="H1524" s="260">
        <v>1</v>
      </c>
      <c r="I1524" s="261"/>
      <c r="J1524" s="257"/>
      <c r="K1524" s="257"/>
      <c r="L1524" s="262"/>
      <c r="M1524" s="263"/>
      <c r="N1524" s="264"/>
      <c r="O1524" s="264"/>
      <c r="P1524" s="264"/>
      <c r="Q1524" s="264"/>
      <c r="R1524" s="264"/>
      <c r="S1524" s="264"/>
      <c r="T1524" s="265"/>
      <c r="U1524" s="14"/>
      <c r="V1524" s="14"/>
      <c r="W1524" s="14"/>
      <c r="X1524" s="14"/>
      <c r="Y1524" s="14"/>
      <c r="Z1524" s="14"/>
      <c r="AA1524" s="14"/>
      <c r="AB1524" s="14"/>
      <c r="AC1524" s="14"/>
      <c r="AD1524" s="14"/>
      <c r="AE1524" s="14"/>
      <c r="AT1524" s="266" t="s">
        <v>250</v>
      </c>
      <c r="AU1524" s="266" t="s">
        <v>84</v>
      </c>
      <c r="AV1524" s="14" t="s">
        <v>84</v>
      </c>
      <c r="AW1524" s="14" t="s">
        <v>31</v>
      </c>
      <c r="AX1524" s="14" t="s">
        <v>75</v>
      </c>
      <c r="AY1524" s="266" t="s">
        <v>239</v>
      </c>
    </row>
    <row r="1525" s="15" customFormat="1">
      <c r="A1525" s="15"/>
      <c r="B1525" s="267"/>
      <c r="C1525" s="268"/>
      <c r="D1525" s="241" t="s">
        <v>250</v>
      </c>
      <c r="E1525" s="269" t="s">
        <v>1</v>
      </c>
      <c r="F1525" s="270" t="s">
        <v>277</v>
      </c>
      <c r="G1525" s="268"/>
      <c r="H1525" s="271">
        <v>1</v>
      </c>
      <c r="I1525" s="272"/>
      <c r="J1525" s="268"/>
      <c r="K1525" s="268"/>
      <c r="L1525" s="273"/>
      <c r="M1525" s="274"/>
      <c r="N1525" s="275"/>
      <c r="O1525" s="275"/>
      <c r="P1525" s="275"/>
      <c r="Q1525" s="275"/>
      <c r="R1525" s="275"/>
      <c r="S1525" s="275"/>
      <c r="T1525" s="276"/>
      <c r="U1525" s="15"/>
      <c r="V1525" s="15"/>
      <c r="W1525" s="15"/>
      <c r="X1525" s="15"/>
      <c r="Y1525" s="15"/>
      <c r="Z1525" s="15"/>
      <c r="AA1525" s="15"/>
      <c r="AB1525" s="15"/>
      <c r="AC1525" s="15"/>
      <c r="AD1525" s="15"/>
      <c r="AE1525" s="15"/>
      <c r="AT1525" s="277" t="s">
        <v>250</v>
      </c>
      <c r="AU1525" s="277" t="s">
        <v>84</v>
      </c>
      <c r="AV1525" s="15" t="s">
        <v>246</v>
      </c>
      <c r="AW1525" s="15" t="s">
        <v>31</v>
      </c>
      <c r="AX1525" s="15" t="s">
        <v>82</v>
      </c>
      <c r="AY1525" s="277" t="s">
        <v>239</v>
      </c>
    </row>
    <row r="1526" s="2" customFormat="1" ht="16.5" customHeight="1">
      <c r="A1526" s="39"/>
      <c r="B1526" s="40"/>
      <c r="C1526" s="302" t="s">
        <v>5403</v>
      </c>
      <c r="D1526" s="302" t="s">
        <v>1240</v>
      </c>
      <c r="E1526" s="303" t="s">
        <v>5404</v>
      </c>
      <c r="F1526" s="304" t="s">
        <v>5405</v>
      </c>
      <c r="G1526" s="305" t="s">
        <v>523</v>
      </c>
      <c r="H1526" s="306">
        <v>1</v>
      </c>
      <c r="I1526" s="307"/>
      <c r="J1526" s="308">
        <f>ROUND(I1526*H1526,2)</f>
        <v>0</v>
      </c>
      <c r="K1526" s="304" t="s">
        <v>1</v>
      </c>
      <c r="L1526" s="309"/>
      <c r="M1526" s="310" t="s">
        <v>1</v>
      </c>
      <c r="N1526" s="311" t="s">
        <v>40</v>
      </c>
      <c r="O1526" s="92"/>
      <c r="P1526" s="237">
        <f>O1526*H1526</f>
        <v>0</v>
      </c>
      <c r="Q1526" s="237">
        <v>0.00020000000000000001</v>
      </c>
      <c r="R1526" s="237">
        <f>Q1526*H1526</f>
        <v>0.00020000000000000001</v>
      </c>
      <c r="S1526" s="237">
        <v>0</v>
      </c>
      <c r="T1526" s="238">
        <f>S1526*H1526</f>
        <v>0</v>
      </c>
      <c r="U1526" s="39"/>
      <c r="V1526" s="39"/>
      <c r="W1526" s="39"/>
      <c r="X1526" s="39"/>
      <c r="Y1526" s="39"/>
      <c r="Z1526" s="39"/>
      <c r="AA1526" s="39"/>
      <c r="AB1526" s="39"/>
      <c r="AC1526" s="39"/>
      <c r="AD1526" s="39"/>
      <c r="AE1526" s="39"/>
      <c r="AR1526" s="239" t="s">
        <v>472</v>
      </c>
      <c r="AT1526" s="239" t="s">
        <v>1240</v>
      </c>
      <c r="AU1526" s="239" t="s">
        <v>84</v>
      </c>
      <c r="AY1526" s="18" t="s">
        <v>239</v>
      </c>
      <c r="BE1526" s="240">
        <f>IF(N1526="základní",J1526,0)</f>
        <v>0</v>
      </c>
      <c r="BF1526" s="240">
        <f>IF(N1526="snížená",J1526,0)</f>
        <v>0</v>
      </c>
      <c r="BG1526" s="240">
        <f>IF(N1526="zákl. přenesená",J1526,0)</f>
        <v>0</v>
      </c>
      <c r="BH1526" s="240">
        <f>IF(N1526="sníž. přenesená",J1526,0)</f>
        <v>0</v>
      </c>
      <c r="BI1526" s="240">
        <f>IF(N1526="nulová",J1526,0)</f>
        <v>0</v>
      </c>
      <c r="BJ1526" s="18" t="s">
        <v>82</v>
      </c>
      <c r="BK1526" s="240">
        <f>ROUND(I1526*H1526,2)</f>
        <v>0</v>
      </c>
      <c r="BL1526" s="18" t="s">
        <v>376</v>
      </c>
      <c r="BM1526" s="239" t="s">
        <v>5406</v>
      </c>
    </row>
    <row r="1527" s="2" customFormat="1">
      <c r="A1527" s="39"/>
      <c r="B1527" s="40"/>
      <c r="C1527" s="41"/>
      <c r="D1527" s="241" t="s">
        <v>248</v>
      </c>
      <c r="E1527" s="41"/>
      <c r="F1527" s="242" t="s">
        <v>5405</v>
      </c>
      <c r="G1527" s="41"/>
      <c r="H1527" s="41"/>
      <c r="I1527" s="243"/>
      <c r="J1527" s="41"/>
      <c r="K1527" s="41"/>
      <c r="L1527" s="45"/>
      <c r="M1527" s="244"/>
      <c r="N1527" s="245"/>
      <c r="O1527" s="92"/>
      <c r="P1527" s="92"/>
      <c r="Q1527" s="92"/>
      <c r="R1527" s="92"/>
      <c r="S1527" s="92"/>
      <c r="T1527" s="93"/>
      <c r="U1527" s="39"/>
      <c r="V1527" s="39"/>
      <c r="W1527" s="39"/>
      <c r="X1527" s="39"/>
      <c r="Y1527" s="39"/>
      <c r="Z1527" s="39"/>
      <c r="AA1527" s="39"/>
      <c r="AB1527" s="39"/>
      <c r="AC1527" s="39"/>
      <c r="AD1527" s="39"/>
      <c r="AE1527" s="39"/>
      <c r="AT1527" s="18" t="s">
        <v>248</v>
      </c>
      <c r="AU1527" s="18" t="s">
        <v>84</v>
      </c>
    </row>
    <row r="1528" s="2" customFormat="1">
      <c r="A1528" s="39"/>
      <c r="B1528" s="40"/>
      <c r="C1528" s="41"/>
      <c r="D1528" s="241" t="s">
        <v>341</v>
      </c>
      <c r="E1528" s="41"/>
      <c r="F1528" s="278" t="s">
        <v>5407</v>
      </c>
      <c r="G1528" s="41"/>
      <c r="H1528" s="41"/>
      <c r="I1528" s="243"/>
      <c r="J1528" s="41"/>
      <c r="K1528" s="41"/>
      <c r="L1528" s="45"/>
      <c r="M1528" s="244"/>
      <c r="N1528" s="245"/>
      <c r="O1528" s="92"/>
      <c r="P1528" s="92"/>
      <c r="Q1528" s="92"/>
      <c r="R1528" s="92"/>
      <c r="S1528" s="92"/>
      <c r="T1528" s="93"/>
      <c r="U1528" s="39"/>
      <c r="V1528" s="39"/>
      <c r="W1528" s="39"/>
      <c r="X1528" s="39"/>
      <c r="Y1528" s="39"/>
      <c r="Z1528" s="39"/>
      <c r="AA1528" s="39"/>
      <c r="AB1528" s="39"/>
      <c r="AC1528" s="39"/>
      <c r="AD1528" s="39"/>
      <c r="AE1528" s="39"/>
      <c r="AT1528" s="18" t="s">
        <v>341</v>
      </c>
      <c r="AU1528" s="18" t="s">
        <v>84</v>
      </c>
    </row>
    <row r="1529" s="2" customFormat="1" ht="16.5" customHeight="1">
      <c r="A1529" s="39"/>
      <c r="B1529" s="40"/>
      <c r="C1529" s="228" t="s">
        <v>5408</v>
      </c>
      <c r="D1529" s="228" t="s">
        <v>241</v>
      </c>
      <c r="E1529" s="229" t="s">
        <v>5409</v>
      </c>
      <c r="F1529" s="230" t="s">
        <v>5410</v>
      </c>
      <c r="G1529" s="231" t="s">
        <v>523</v>
      </c>
      <c r="H1529" s="232">
        <v>2</v>
      </c>
      <c r="I1529" s="233"/>
      <c r="J1529" s="234">
        <f>ROUND(I1529*H1529,2)</f>
        <v>0</v>
      </c>
      <c r="K1529" s="230" t="s">
        <v>1</v>
      </c>
      <c r="L1529" s="45"/>
      <c r="M1529" s="235" t="s">
        <v>1</v>
      </c>
      <c r="N1529" s="236" t="s">
        <v>40</v>
      </c>
      <c r="O1529" s="92"/>
      <c r="P1529" s="237">
        <f>O1529*H1529</f>
        <v>0</v>
      </c>
      <c r="Q1529" s="237">
        <v>2.0000000000000002E-05</v>
      </c>
      <c r="R1529" s="237">
        <f>Q1529*H1529</f>
        <v>4.0000000000000003E-05</v>
      </c>
      <c r="S1529" s="237">
        <v>0</v>
      </c>
      <c r="T1529" s="238">
        <f>S1529*H1529</f>
        <v>0</v>
      </c>
      <c r="U1529" s="39"/>
      <c r="V1529" s="39"/>
      <c r="W1529" s="39"/>
      <c r="X1529" s="39"/>
      <c r="Y1529" s="39"/>
      <c r="Z1529" s="39"/>
      <c r="AA1529" s="39"/>
      <c r="AB1529" s="39"/>
      <c r="AC1529" s="39"/>
      <c r="AD1529" s="39"/>
      <c r="AE1529" s="39"/>
      <c r="AR1529" s="239" t="s">
        <v>376</v>
      </c>
      <c r="AT1529" s="239" t="s">
        <v>241</v>
      </c>
      <c r="AU1529" s="239" t="s">
        <v>84</v>
      </c>
      <c r="AY1529" s="18" t="s">
        <v>239</v>
      </c>
      <c r="BE1529" s="240">
        <f>IF(N1529="základní",J1529,0)</f>
        <v>0</v>
      </c>
      <c r="BF1529" s="240">
        <f>IF(N1529="snížená",J1529,0)</f>
        <v>0</v>
      </c>
      <c r="BG1529" s="240">
        <f>IF(N1529="zákl. přenesená",J1529,0)</f>
        <v>0</v>
      </c>
      <c r="BH1529" s="240">
        <f>IF(N1529="sníž. přenesená",J1529,0)</f>
        <v>0</v>
      </c>
      <c r="BI1529" s="240">
        <f>IF(N1529="nulová",J1529,0)</f>
        <v>0</v>
      </c>
      <c r="BJ1529" s="18" t="s">
        <v>82</v>
      </c>
      <c r="BK1529" s="240">
        <f>ROUND(I1529*H1529,2)</f>
        <v>0</v>
      </c>
      <c r="BL1529" s="18" t="s">
        <v>376</v>
      </c>
      <c r="BM1529" s="239" t="s">
        <v>5411</v>
      </c>
    </row>
    <row r="1530" s="2" customFormat="1">
      <c r="A1530" s="39"/>
      <c r="B1530" s="40"/>
      <c r="C1530" s="41"/>
      <c r="D1530" s="241" t="s">
        <v>248</v>
      </c>
      <c r="E1530" s="41"/>
      <c r="F1530" s="242" t="s">
        <v>5410</v>
      </c>
      <c r="G1530" s="41"/>
      <c r="H1530" s="41"/>
      <c r="I1530" s="243"/>
      <c r="J1530" s="41"/>
      <c r="K1530" s="41"/>
      <c r="L1530" s="45"/>
      <c r="M1530" s="244"/>
      <c r="N1530" s="245"/>
      <c r="O1530" s="92"/>
      <c r="P1530" s="92"/>
      <c r="Q1530" s="92"/>
      <c r="R1530" s="92"/>
      <c r="S1530" s="92"/>
      <c r="T1530" s="93"/>
      <c r="U1530" s="39"/>
      <c r="V1530" s="39"/>
      <c r="W1530" s="39"/>
      <c r="X1530" s="39"/>
      <c r="Y1530" s="39"/>
      <c r="Z1530" s="39"/>
      <c r="AA1530" s="39"/>
      <c r="AB1530" s="39"/>
      <c r="AC1530" s="39"/>
      <c r="AD1530" s="39"/>
      <c r="AE1530" s="39"/>
      <c r="AT1530" s="18" t="s">
        <v>248</v>
      </c>
      <c r="AU1530" s="18" t="s">
        <v>84</v>
      </c>
    </row>
    <row r="1531" s="14" customFormat="1">
      <c r="A1531" s="14"/>
      <c r="B1531" s="256"/>
      <c r="C1531" s="257"/>
      <c r="D1531" s="241" t="s">
        <v>250</v>
      </c>
      <c r="E1531" s="258" t="s">
        <v>1</v>
      </c>
      <c r="F1531" s="259" t="s">
        <v>5412</v>
      </c>
      <c r="G1531" s="257"/>
      <c r="H1531" s="260">
        <v>2</v>
      </c>
      <c r="I1531" s="261"/>
      <c r="J1531" s="257"/>
      <c r="K1531" s="257"/>
      <c r="L1531" s="262"/>
      <c r="M1531" s="263"/>
      <c r="N1531" s="264"/>
      <c r="O1531" s="264"/>
      <c r="P1531" s="264"/>
      <c r="Q1531" s="264"/>
      <c r="R1531" s="264"/>
      <c r="S1531" s="264"/>
      <c r="T1531" s="265"/>
      <c r="U1531" s="14"/>
      <c r="V1531" s="14"/>
      <c r="W1531" s="14"/>
      <c r="X1531" s="14"/>
      <c r="Y1531" s="14"/>
      <c r="Z1531" s="14"/>
      <c r="AA1531" s="14"/>
      <c r="AB1531" s="14"/>
      <c r="AC1531" s="14"/>
      <c r="AD1531" s="14"/>
      <c r="AE1531" s="14"/>
      <c r="AT1531" s="266" t="s">
        <v>250</v>
      </c>
      <c r="AU1531" s="266" t="s">
        <v>84</v>
      </c>
      <c r="AV1531" s="14" t="s">
        <v>84</v>
      </c>
      <c r="AW1531" s="14" t="s">
        <v>31</v>
      </c>
      <c r="AX1531" s="14" t="s">
        <v>75</v>
      </c>
      <c r="AY1531" s="266" t="s">
        <v>239</v>
      </c>
    </row>
    <row r="1532" s="15" customFormat="1">
      <c r="A1532" s="15"/>
      <c r="B1532" s="267"/>
      <c r="C1532" s="268"/>
      <c r="D1532" s="241" t="s">
        <v>250</v>
      </c>
      <c r="E1532" s="269" t="s">
        <v>1</v>
      </c>
      <c r="F1532" s="270" t="s">
        <v>277</v>
      </c>
      <c r="G1532" s="268"/>
      <c r="H1532" s="271">
        <v>2</v>
      </c>
      <c r="I1532" s="272"/>
      <c r="J1532" s="268"/>
      <c r="K1532" s="268"/>
      <c r="L1532" s="273"/>
      <c r="M1532" s="274"/>
      <c r="N1532" s="275"/>
      <c r="O1532" s="275"/>
      <c r="P1532" s="275"/>
      <c r="Q1532" s="275"/>
      <c r="R1532" s="275"/>
      <c r="S1532" s="275"/>
      <c r="T1532" s="276"/>
      <c r="U1532" s="15"/>
      <c r="V1532" s="15"/>
      <c r="W1532" s="15"/>
      <c r="X1532" s="15"/>
      <c r="Y1532" s="15"/>
      <c r="Z1532" s="15"/>
      <c r="AA1532" s="15"/>
      <c r="AB1532" s="15"/>
      <c r="AC1532" s="15"/>
      <c r="AD1532" s="15"/>
      <c r="AE1532" s="15"/>
      <c r="AT1532" s="277" t="s">
        <v>250</v>
      </c>
      <c r="AU1532" s="277" t="s">
        <v>84</v>
      </c>
      <c r="AV1532" s="15" t="s">
        <v>246</v>
      </c>
      <c r="AW1532" s="15" t="s">
        <v>31</v>
      </c>
      <c r="AX1532" s="15" t="s">
        <v>82</v>
      </c>
      <c r="AY1532" s="277" t="s">
        <v>239</v>
      </c>
    </row>
    <row r="1533" s="2" customFormat="1" ht="16.5" customHeight="1">
      <c r="A1533" s="39"/>
      <c r="B1533" s="40"/>
      <c r="C1533" s="302" t="s">
        <v>5413</v>
      </c>
      <c r="D1533" s="302" t="s">
        <v>1240</v>
      </c>
      <c r="E1533" s="303" t="s">
        <v>5414</v>
      </c>
      <c r="F1533" s="304" t="s">
        <v>5415</v>
      </c>
      <c r="G1533" s="305" t="s">
        <v>523</v>
      </c>
      <c r="H1533" s="306">
        <v>2</v>
      </c>
      <c r="I1533" s="307"/>
      <c r="J1533" s="308">
        <f>ROUND(I1533*H1533,2)</f>
        <v>0</v>
      </c>
      <c r="K1533" s="304" t="s">
        <v>1</v>
      </c>
      <c r="L1533" s="309"/>
      <c r="M1533" s="310" t="s">
        <v>1</v>
      </c>
      <c r="N1533" s="311" t="s">
        <v>40</v>
      </c>
      <c r="O1533" s="92"/>
      <c r="P1533" s="237">
        <f>O1533*H1533</f>
        <v>0</v>
      </c>
      <c r="Q1533" s="237">
        <v>0.0035000000000000001</v>
      </c>
      <c r="R1533" s="237">
        <f>Q1533*H1533</f>
        <v>0.0070000000000000001</v>
      </c>
      <c r="S1533" s="237">
        <v>0</v>
      </c>
      <c r="T1533" s="238">
        <f>S1533*H1533</f>
        <v>0</v>
      </c>
      <c r="U1533" s="39"/>
      <c r="V1533" s="39"/>
      <c r="W1533" s="39"/>
      <c r="X1533" s="39"/>
      <c r="Y1533" s="39"/>
      <c r="Z1533" s="39"/>
      <c r="AA1533" s="39"/>
      <c r="AB1533" s="39"/>
      <c r="AC1533" s="39"/>
      <c r="AD1533" s="39"/>
      <c r="AE1533" s="39"/>
      <c r="AR1533" s="239" t="s">
        <v>472</v>
      </c>
      <c r="AT1533" s="239" t="s">
        <v>1240</v>
      </c>
      <c r="AU1533" s="239" t="s">
        <v>84</v>
      </c>
      <c r="AY1533" s="18" t="s">
        <v>239</v>
      </c>
      <c r="BE1533" s="240">
        <f>IF(N1533="základní",J1533,0)</f>
        <v>0</v>
      </c>
      <c r="BF1533" s="240">
        <f>IF(N1533="snížená",J1533,0)</f>
        <v>0</v>
      </c>
      <c r="BG1533" s="240">
        <f>IF(N1533="zákl. přenesená",J1533,0)</f>
        <v>0</v>
      </c>
      <c r="BH1533" s="240">
        <f>IF(N1533="sníž. přenesená",J1533,0)</f>
        <v>0</v>
      </c>
      <c r="BI1533" s="240">
        <f>IF(N1533="nulová",J1533,0)</f>
        <v>0</v>
      </c>
      <c r="BJ1533" s="18" t="s">
        <v>82</v>
      </c>
      <c r="BK1533" s="240">
        <f>ROUND(I1533*H1533,2)</f>
        <v>0</v>
      </c>
      <c r="BL1533" s="18" t="s">
        <v>376</v>
      </c>
      <c r="BM1533" s="239" t="s">
        <v>5416</v>
      </c>
    </row>
    <row r="1534" s="2" customFormat="1">
      <c r="A1534" s="39"/>
      <c r="B1534" s="40"/>
      <c r="C1534" s="41"/>
      <c r="D1534" s="241" t="s">
        <v>248</v>
      </c>
      <c r="E1534" s="41"/>
      <c r="F1534" s="242" t="s">
        <v>5415</v>
      </c>
      <c r="G1534" s="41"/>
      <c r="H1534" s="41"/>
      <c r="I1534" s="243"/>
      <c r="J1534" s="41"/>
      <c r="K1534" s="41"/>
      <c r="L1534" s="45"/>
      <c r="M1534" s="244"/>
      <c r="N1534" s="245"/>
      <c r="O1534" s="92"/>
      <c r="P1534" s="92"/>
      <c r="Q1534" s="92"/>
      <c r="R1534" s="92"/>
      <c r="S1534" s="92"/>
      <c r="T1534" s="93"/>
      <c r="U1534" s="39"/>
      <c r="V1534" s="39"/>
      <c r="W1534" s="39"/>
      <c r="X1534" s="39"/>
      <c r="Y1534" s="39"/>
      <c r="Z1534" s="39"/>
      <c r="AA1534" s="39"/>
      <c r="AB1534" s="39"/>
      <c r="AC1534" s="39"/>
      <c r="AD1534" s="39"/>
      <c r="AE1534" s="39"/>
      <c r="AT1534" s="18" t="s">
        <v>248</v>
      </c>
      <c r="AU1534" s="18" t="s">
        <v>84</v>
      </c>
    </row>
    <row r="1535" s="14" customFormat="1">
      <c r="A1535" s="14"/>
      <c r="B1535" s="256"/>
      <c r="C1535" s="257"/>
      <c r="D1535" s="241" t="s">
        <v>250</v>
      </c>
      <c r="E1535" s="258" t="s">
        <v>1</v>
      </c>
      <c r="F1535" s="259" t="s">
        <v>5412</v>
      </c>
      <c r="G1535" s="257"/>
      <c r="H1535" s="260">
        <v>2</v>
      </c>
      <c r="I1535" s="261"/>
      <c r="J1535" s="257"/>
      <c r="K1535" s="257"/>
      <c r="L1535" s="262"/>
      <c r="M1535" s="263"/>
      <c r="N1535" s="264"/>
      <c r="O1535" s="264"/>
      <c r="P1535" s="264"/>
      <c r="Q1535" s="264"/>
      <c r="R1535" s="264"/>
      <c r="S1535" s="264"/>
      <c r="T1535" s="265"/>
      <c r="U1535" s="14"/>
      <c r="V1535" s="14"/>
      <c r="W1535" s="14"/>
      <c r="X1535" s="14"/>
      <c r="Y1535" s="14"/>
      <c r="Z1535" s="14"/>
      <c r="AA1535" s="14"/>
      <c r="AB1535" s="14"/>
      <c r="AC1535" s="14"/>
      <c r="AD1535" s="14"/>
      <c r="AE1535" s="14"/>
      <c r="AT1535" s="266" t="s">
        <v>250</v>
      </c>
      <c r="AU1535" s="266" t="s">
        <v>84</v>
      </c>
      <c r="AV1535" s="14" t="s">
        <v>84</v>
      </c>
      <c r="AW1535" s="14" t="s">
        <v>31</v>
      </c>
      <c r="AX1535" s="14" t="s">
        <v>75</v>
      </c>
      <c r="AY1535" s="266" t="s">
        <v>239</v>
      </c>
    </row>
    <row r="1536" s="15" customFormat="1">
      <c r="A1536" s="15"/>
      <c r="B1536" s="267"/>
      <c r="C1536" s="268"/>
      <c r="D1536" s="241" t="s">
        <v>250</v>
      </c>
      <c r="E1536" s="269" t="s">
        <v>1</v>
      </c>
      <c r="F1536" s="270" t="s">
        <v>277</v>
      </c>
      <c r="G1536" s="268"/>
      <c r="H1536" s="271">
        <v>2</v>
      </c>
      <c r="I1536" s="272"/>
      <c r="J1536" s="268"/>
      <c r="K1536" s="268"/>
      <c r="L1536" s="273"/>
      <c r="M1536" s="274"/>
      <c r="N1536" s="275"/>
      <c r="O1536" s="275"/>
      <c r="P1536" s="275"/>
      <c r="Q1536" s="275"/>
      <c r="R1536" s="275"/>
      <c r="S1536" s="275"/>
      <c r="T1536" s="276"/>
      <c r="U1536" s="15"/>
      <c r="V1536" s="15"/>
      <c r="W1536" s="15"/>
      <c r="X1536" s="15"/>
      <c r="Y1536" s="15"/>
      <c r="Z1536" s="15"/>
      <c r="AA1536" s="15"/>
      <c r="AB1536" s="15"/>
      <c r="AC1536" s="15"/>
      <c r="AD1536" s="15"/>
      <c r="AE1536" s="15"/>
      <c r="AT1536" s="277" t="s">
        <v>250</v>
      </c>
      <c r="AU1536" s="277" t="s">
        <v>84</v>
      </c>
      <c r="AV1536" s="15" t="s">
        <v>246</v>
      </c>
      <c r="AW1536" s="15" t="s">
        <v>31</v>
      </c>
      <c r="AX1536" s="15" t="s">
        <v>82</v>
      </c>
      <c r="AY1536" s="277" t="s">
        <v>239</v>
      </c>
    </row>
    <row r="1537" s="2" customFormat="1" ht="24.15" customHeight="1">
      <c r="A1537" s="39"/>
      <c r="B1537" s="40"/>
      <c r="C1537" s="228" t="s">
        <v>5417</v>
      </c>
      <c r="D1537" s="228" t="s">
        <v>241</v>
      </c>
      <c r="E1537" s="229" t="s">
        <v>2922</v>
      </c>
      <c r="F1537" s="230" t="s">
        <v>2923</v>
      </c>
      <c r="G1537" s="231" t="s">
        <v>523</v>
      </c>
      <c r="H1537" s="232">
        <v>3</v>
      </c>
      <c r="I1537" s="233"/>
      <c r="J1537" s="234">
        <f>ROUND(I1537*H1537,2)</f>
        <v>0</v>
      </c>
      <c r="K1537" s="230" t="s">
        <v>1</v>
      </c>
      <c r="L1537" s="45"/>
      <c r="M1537" s="235" t="s">
        <v>1</v>
      </c>
      <c r="N1537" s="236" t="s">
        <v>40</v>
      </c>
      <c r="O1537" s="92"/>
      <c r="P1537" s="237">
        <f>O1537*H1537</f>
        <v>0</v>
      </c>
      <c r="Q1537" s="237">
        <v>4.0000000000000003E-05</v>
      </c>
      <c r="R1537" s="237">
        <f>Q1537*H1537</f>
        <v>0.00012000000000000002</v>
      </c>
      <c r="S1537" s="237">
        <v>0</v>
      </c>
      <c r="T1537" s="238">
        <f>S1537*H1537</f>
        <v>0</v>
      </c>
      <c r="U1537" s="39"/>
      <c r="V1537" s="39"/>
      <c r="W1537" s="39"/>
      <c r="X1537" s="39"/>
      <c r="Y1537" s="39"/>
      <c r="Z1537" s="39"/>
      <c r="AA1537" s="39"/>
      <c r="AB1537" s="39"/>
      <c r="AC1537" s="39"/>
      <c r="AD1537" s="39"/>
      <c r="AE1537" s="39"/>
      <c r="AR1537" s="239" t="s">
        <v>376</v>
      </c>
      <c r="AT1537" s="239" t="s">
        <v>241</v>
      </c>
      <c r="AU1537" s="239" t="s">
        <v>84</v>
      </c>
      <c r="AY1537" s="18" t="s">
        <v>239</v>
      </c>
      <c r="BE1537" s="240">
        <f>IF(N1537="základní",J1537,0)</f>
        <v>0</v>
      </c>
      <c r="BF1537" s="240">
        <f>IF(N1537="snížená",J1537,0)</f>
        <v>0</v>
      </c>
      <c r="BG1537" s="240">
        <f>IF(N1537="zákl. přenesená",J1537,0)</f>
        <v>0</v>
      </c>
      <c r="BH1537" s="240">
        <f>IF(N1537="sníž. přenesená",J1537,0)</f>
        <v>0</v>
      </c>
      <c r="BI1537" s="240">
        <f>IF(N1537="nulová",J1537,0)</f>
        <v>0</v>
      </c>
      <c r="BJ1537" s="18" t="s">
        <v>82</v>
      </c>
      <c r="BK1537" s="240">
        <f>ROUND(I1537*H1537,2)</f>
        <v>0</v>
      </c>
      <c r="BL1537" s="18" t="s">
        <v>376</v>
      </c>
      <c r="BM1537" s="239" t="s">
        <v>5418</v>
      </c>
    </row>
    <row r="1538" s="2" customFormat="1">
      <c r="A1538" s="39"/>
      <c r="B1538" s="40"/>
      <c r="C1538" s="41"/>
      <c r="D1538" s="241" t="s">
        <v>248</v>
      </c>
      <c r="E1538" s="41"/>
      <c r="F1538" s="242" t="s">
        <v>2923</v>
      </c>
      <c r="G1538" s="41"/>
      <c r="H1538" s="41"/>
      <c r="I1538" s="243"/>
      <c r="J1538" s="41"/>
      <c r="K1538" s="41"/>
      <c r="L1538" s="45"/>
      <c r="M1538" s="244"/>
      <c r="N1538" s="245"/>
      <c r="O1538" s="92"/>
      <c r="P1538" s="92"/>
      <c r="Q1538" s="92"/>
      <c r="R1538" s="92"/>
      <c r="S1538" s="92"/>
      <c r="T1538" s="93"/>
      <c r="U1538" s="39"/>
      <c r="V1538" s="39"/>
      <c r="W1538" s="39"/>
      <c r="X1538" s="39"/>
      <c r="Y1538" s="39"/>
      <c r="Z1538" s="39"/>
      <c r="AA1538" s="39"/>
      <c r="AB1538" s="39"/>
      <c r="AC1538" s="39"/>
      <c r="AD1538" s="39"/>
      <c r="AE1538" s="39"/>
      <c r="AT1538" s="18" t="s">
        <v>248</v>
      </c>
      <c r="AU1538" s="18" t="s">
        <v>84</v>
      </c>
    </row>
    <row r="1539" s="14" customFormat="1">
      <c r="A1539" s="14"/>
      <c r="B1539" s="256"/>
      <c r="C1539" s="257"/>
      <c r="D1539" s="241" t="s">
        <v>250</v>
      </c>
      <c r="E1539" s="258" t="s">
        <v>1</v>
      </c>
      <c r="F1539" s="259" t="s">
        <v>5398</v>
      </c>
      <c r="G1539" s="257"/>
      <c r="H1539" s="260">
        <v>3</v>
      </c>
      <c r="I1539" s="261"/>
      <c r="J1539" s="257"/>
      <c r="K1539" s="257"/>
      <c r="L1539" s="262"/>
      <c r="M1539" s="263"/>
      <c r="N1539" s="264"/>
      <c r="O1539" s="264"/>
      <c r="P1539" s="264"/>
      <c r="Q1539" s="264"/>
      <c r="R1539" s="264"/>
      <c r="S1539" s="264"/>
      <c r="T1539" s="265"/>
      <c r="U1539" s="14"/>
      <c r="V1539" s="14"/>
      <c r="W1539" s="14"/>
      <c r="X1539" s="14"/>
      <c r="Y1539" s="14"/>
      <c r="Z1539" s="14"/>
      <c r="AA1539" s="14"/>
      <c r="AB1539" s="14"/>
      <c r="AC1539" s="14"/>
      <c r="AD1539" s="14"/>
      <c r="AE1539" s="14"/>
      <c r="AT1539" s="266" t="s">
        <v>250</v>
      </c>
      <c r="AU1539" s="266" t="s">
        <v>84</v>
      </c>
      <c r="AV1539" s="14" t="s">
        <v>84</v>
      </c>
      <c r="AW1539" s="14" t="s">
        <v>31</v>
      </c>
      <c r="AX1539" s="14" t="s">
        <v>75</v>
      </c>
      <c r="AY1539" s="266" t="s">
        <v>239</v>
      </c>
    </row>
    <row r="1540" s="15" customFormat="1">
      <c r="A1540" s="15"/>
      <c r="B1540" s="267"/>
      <c r="C1540" s="268"/>
      <c r="D1540" s="241" t="s">
        <v>250</v>
      </c>
      <c r="E1540" s="269" t="s">
        <v>1</v>
      </c>
      <c r="F1540" s="270" t="s">
        <v>277</v>
      </c>
      <c r="G1540" s="268"/>
      <c r="H1540" s="271">
        <v>3</v>
      </c>
      <c r="I1540" s="272"/>
      <c r="J1540" s="268"/>
      <c r="K1540" s="268"/>
      <c r="L1540" s="273"/>
      <c r="M1540" s="274"/>
      <c r="N1540" s="275"/>
      <c r="O1540" s="275"/>
      <c r="P1540" s="275"/>
      <c r="Q1540" s="275"/>
      <c r="R1540" s="275"/>
      <c r="S1540" s="275"/>
      <c r="T1540" s="276"/>
      <c r="U1540" s="15"/>
      <c r="V1540" s="15"/>
      <c r="W1540" s="15"/>
      <c r="X1540" s="15"/>
      <c r="Y1540" s="15"/>
      <c r="Z1540" s="15"/>
      <c r="AA1540" s="15"/>
      <c r="AB1540" s="15"/>
      <c r="AC1540" s="15"/>
      <c r="AD1540" s="15"/>
      <c r="AE1540" s="15"/>
      <c r="AT1540" s="277" t="s">
        <v>250</v>
      </c>
      <c r="AU1540" s="277" t="s">
        <v>84</v>
      </c>
      <c r="AV1540" s="15" t="s">
        <v>246</v>
      </c>
      <c r="AW1540" s="15" t="s">
        <v>31</v>
      </c>
      <c r="AX1540" s="15" t="s">
        <v>82</v>
      </c>
      <c r="AY1540" s="277" t="s">
        <v>239</v>
      </c>
    </row>
    <row r="1541" s="2" customFormat="1" ht="24.15" customHeight="1">
      <c r="A1541" s="39"/>
      <c r="B1541" s="40"/>
      <c r="C1541" s="302" t="s">
        <v>5419</v>
      </c>
      <c r="D1541" s="302" t="s">
        <v>1240</v>
      </c>
      <c r="E1541" s="303" t="s">
        <v>5420</v>
      </c>
      <c r="F1541" s="304" t="s">
        <v>5421</v>
      </c>
      <c r="G1541" s="305" t="s">
        <v>523</v>
      </c>
      <c r="H1541" s="306">
        <v>3</v>
      </c>
      <c r="I1541" s="307"/>
      <c r="J1541" s="308">
        <f>ROUND(I1541*H1541,2)</f>
        <v>0</v>
      </c>
      <c r="K1541" s="304" t="s">
        <v>1</v>
      </c>
      <c r="L1541" s="309"/>
      <c r="M1541" s="310" t="s">
        <v>1</v>
      </c>
      <c r="N1541" s="311" t="s">
        <v>40</v>
      </c>
      <c r="O1541" s="92"/>
      <c r="P1541" s="237">
        <f>O1541*H1541</f>
        <v>0</v>
      </c>
      <c r="Q1541" s="237">
        <v>0.00183</v>
      </c>
      <c r="R1541" s="237">
        <f>Q1541*H1541</f>
        <v>0.0054900000000000001</v>
      </c>
      <c r="S1541" s="237">
        <v>0</v>
      </c>
      <c r="T1541" s="238">
        <f>S1541*H1541</f>
        <v>0</v>
      </c>
      <c r="U1541" s="39"/>
      <c r="V1541" s="39"/>
      <c r="W1541" s="39"/>
      <c r="X1541" s="39"/>
      <c r="Y1541" s="39"/>
      <c r="Z1541" s="39"/>
      <c r="AA1541" s="39"/>
      <c r="AB1541" s="39"/>
      <c r="AC1541" s="39"/>
      <c r="AD1541" s="39"/>
      <c r="AE1541" s="39"/>
      <c r="AR1541" s="239" t="s">
        <v>472</v>
      </c>
      <c r="AT1541" s="239" t="s">
        <v>1240</v>
      </c>
      <c r="AU1541" s="239" t="s">
        <v>84</v>
      </c>
      <c r="AY1541" s="18" t="s">
        <v>239</v>
      </c>
      <c r="BE1541" s="240">
        <f>IF(N1541="základní",J1541,0)</f>
        <v>0</v>
      </c>
      <c r="BF1541" s="240">
        <f>IF(N1541="snížená",J1541,0)</f>
        <v>0</v>
      </c>
      <c r="BG1541" s="240">
        <f>IF(N1541="zákl. přenesená",J1541,0)</f>
        <v>0</v>
      </c>
      <c r="BH1541" s="240">
        <f>IF(N1541="sníž. přenesená",J1541,0)</f>
        <v>0</v>
      </c>
      <c r="BI1541" s="240">
        <f>IF(N1541="nulová",J1541,0)</f>
        <v>0</v>
      </c>
      <c r="BJ1541" s="18" t="s">
        <v>82</v>
      </c>
      <c r="BK1541" s="240">
        <f>ROUND(I1541*H1541,2)</f>
        <v>0</v>
      </c>
      <c r="BL1541" s="18" t="s">
        <v>376</v>
      </c>
      <c r="BM1541" s="239" t="s">
        <v>5422</v>
      </c>
    </row>
    <row r="1542" s="2" customFormat="1">
      <c r="A1542" s="39"/>
      <c r="B1542" s="40"/>
      <c r="C1542" s="41"/>
      <c r="D1542" s="241" t="s">
        <v>248</v>
      </c>
      <c r="E1542" s="41"/>
      <c r="F1542" s="242" t="s">
        <v>5421</v>
      </c>
      <c r="G1542" s="41"/>
      <c r="H1542" s="41"/>
      <c r="I1542" s="243"/>
      <c r="J1542" s="41"/>
      <c r="K1542" s="41"/>
      <c r="L1542" s="45"/>
      <c r="M1542" s="244"/>
      <c r="N1542" s="245"/>
      <c r="O1542" s="92"/>
      <c r="P1542" s="92"/>
      <c r="Q1542" s="92"/>
      <c r="R1542" s="92"/>
      <c r="S1542" s="92"/>
      <c r="T1542" s="93"/>
      <c r="U1542" s="39"/>
      <c r="V1542" s="39"/>
      <c r="W1542" s="39"/>
      <c r="X1542" s="39"/>
      <c r="Y1542" s="39"/>
      <c r="Z1542" s="39"/>
      <c r="AA1542" s="39"/>
      <c r="AB1542" s="39"/>
      <c r="AC1542" s="39"/>
      <c r="AD1542" s="39"/>
      <c r="AE1542" s="39"/>
      <c r="AT1542" s="18" t="s">
        <v>248</v>
      </c>
      <c r="AU1542" s="18" t="s">
        <v>84</v>
      </c>
    </row>
    <row r="1543" s="2" customFormat="1">
      <c r="A1543" s="39"/>
      <c r="B1543" s="40"/>
      <c r="C1543" s="41"/>
      <c r="D1543" s="241" t="s">
        <v>341</v>
      </c>
      <c r="E1543" s="41"/>
      <c r="F1543" s="278" t="s">
        <v>2590</v>
      </c>
      <c r="G1543" s="41"/>
      <c r="H1543" s="41"/>
      <c r="I1543" s="243"/>
      <c r="J1543" s="41"/>
      <c r="K1543" s="41"/>
      <c r="L1543" s="45"/>
      <c r="M1543" s="244"/>
      <c r="N1543" s="245"/>
      <c r="O1543" s="92"/>
      <c r="P1543" s="92"/>
      <c r="Q1543" s="92"/>
      <c r="R1543" s="92"/>
      <c r="S1543" s="92"/>
      <c r="T1543" s="93"/>
      <c r="U1543" s="39"/>
      <c r="V1543" s="39"/>
      <c r="W1543" s="39"/>
      <c r="X1543" s="39"/>
      <c r="Y1543" s="39"/>
      <c r="Z1543" s="39"/>
      <c r="AA1543" s="39"/>
      <c r="AB1543" s="39"/>
      <c r="AC1543" s="39"/>
      <c r="AD1543" s="39"/>
      <c r="AE1543" s="39"/>
      <c r="AT1543" s="18" t="s">
        <v>341</v>
      </c>
      <c r="AU1543" s="18" t="s">
        <v>84</v>
      </c>
    </row>
    <row r="1544" s="14" customFormat="1">
      <c r="A1544" s="14"/>
      <c r="B1544" s="256"/>
      <c r="C1544" s="257"/>
      <c r="D1544" s="241" t="s">
        <v>250</v>
      </c>
      <c r="E1544" s="258" t="s">
        <v>1</v>
      </c>
      <c r="F1544" s="259" t="s">
        <v>5398</v>
      </c>
      <c r="G1544" s="257"/>
      <c r="H1544" s="260">
        <v>3</v>
      </c>
      <c r="I1544" s="261"/>
      <c r="J1544" s="257"/>
      <c r="K1544" s="257"/>
      <c r="L1544" s="262"/>
      <c r="M1544" s="263"/>
      <c r="N1544" s="264"/>
      <c r="O1544" s="264"/>
      <c r="P1544" s="264"/>
      <c r="Q1544" s="264"/>
      <c r="R1544" s="264"/>
      <c r="S1544" s="264"/>
      <c r="T1544" s="265"/>
      <c r="U1544" s="14"/>
      <c r="V1544" s="14"/>
      <c r="W1544" s="14"/>
      <c r="X1544" s="14"/>
      <c r="Y1544" s="14"/>
      <c r="Z1544" s="14"/>
      <c r="AA1544" s="14"/>
      <c r="AB1544" s="14"/>
      <c r="AC1544" s="14"/>
      <c r="AD1544" s="14"/>
      <c r="AE1544" s="14"/>
      <c r="AT1544" s="266" t="s">
        <v>250</v>
      </c>
      <c r="AU1544" s="266" t="s">
        <v>84</v>
      </c>
      <c r="AV1544" s="14" t="s">
        <v>84</v>
      </c>
      <c r="AW1544" s="14" t="s">
        <v>31</v>
      </c>
      <c r="AX1544" s="14" t="s">
        <v>75</v>
      </c>
      <c r="AY1544" s="266" t="s">
        <v>239</v>
      </c>
    </row>
    <row r="1545" s="15" customFormat="1">
      <c r="A1545" s="15"/>
      <c r="B1545" s="267"/>
      <c r="C1545" s="268"/>
      <c r="D1545" s="241" t="s">
        <v>250</v>
      </c>
      <c r="E1545" s="269" t="s">
        <v>1</v>
      </c>
      <c r="F1545" s="270" t="s">
        <v>277</v>
      </c>
      <c r="G1545" s="268"/>
      <c r="H1545" s="271">
        <v>3</v>
      </c>
      <c r="I1545" s="272"/>
      <c r="J1545" s="268"/>
      <c r="K1545" s="268"/>
      <c r="L1545" s="273"/>
      <c r="M1545" s="274"/>
      <c r="N1545" s="275"/>
      <c r="O1545" s="275"/>
      <c r="P1545" s="275"/>
      <c r="Q1545" s="275"/>
      <c r="R1545" s="275"/>
      <c r="S1545" s="275"/>
      <c r="T1545" s="276"/>
      <c r="U1545" s="15"/>
      <c r="V1545" s="15"/>
      <c r="W1545" s="15"/>
      <c r="X1545" s="15"/>
      <c r="Y1545" s="15"/>
      <c r="Z1545" s="15"/>
      <c r="AA1545" s="15"/>
      <c r="AB1545" s="15"/>
      <c r="AC1545" s="15"/>
      <c r="AD1545" s="15"/>
      <c r="AE1545" s="15"/>
      <c r="AT1545" s="277" t="s">
        <v>250</v>
      </c>
      <c r="AU1545" s="277" t="s">
        <v>84</v>
      </c>
      <c r="AV1545" s="15" t="s">
        <v>246</v>
      </c>
      <c r="AW1545" s="15" t="s">
        <v>31</v>
      </c>
      <c r="AX1545" s="15" t="s">
        <v>82</v>
      </c>
      <c r="AY1545" s="277" t="s">
        <v>239</v>
      </c>
    </row>
    <row r="1546" s="2" customFormat="1" ht="33" customHeight="1">
      <c r="A1546" s="39"/>
      <c r="B1546" s="40"/>
      <c r="C1546" s="228" t="s">
        <v>5423</v>
      </c>
      <c r="D1546" s="228" t="s">
        <v>241</v>
      </c>
      <c r="E1546" s="229" t="s">
        <v>2980</v>
      </c>
      <c r="F1546" s="230" t="s">
        <v>2981</v>
      </c>
      <c r="G1546" s="231" t="s">
        <v>2500</v>
      </c>
      <c r="H1546" s="312"/>
      <c r="I1546" s="233"/>
      <c r="J1546" s="234">
        <f>ROUND(I1546*H1546,2)</f>
        <v>0</v>
      </c>
      <c r="K1546" s="230" t="s">
        <v>1</v>
      </c>
      <c r="L1546" s="45"/>
      <c r="M1546" s="235" t="s">
        <v>1</v>
      </c>
      <c r="N1546" s="236" t="s">
        <v>40</v>
      </c>
      <c r="O1546" s="92"/>
      <c r="P1546" s="237">
        <f>O1546*H1546</f>
        <v>0</v>
      </c>
      <c r="Q1546" s="237">
        <v>0</v>
      </c>
      <c r="R1546" s="237">
        <f>Q1546*H1546</f>
        <v>0</v>
      </c>
      <c r="S1546" s="237">
        <v>0</v>
      </c>
      <c r="T1546" s="238">
        <f>S1546*H1546</f>
        <v>0</v>
      </c>
      <c r="U1546" s="39"/>
      <c r="V1546" s="39"/>
      <c r="W1546" s="39"/>
      <c r="X1546" s="39"/>
      <c r="Y1546" s="39"/>
      <c r="Z1546" s="39"/>
      <c r="AA1546" s="39"/>
      <c r="AB1546" s="39"/>
      <c r="AC1546" s="39"/>
      <c r="AD1546" s="39"/>
      <c r="AE1546" s="39"/>
      <c r="AR1546" s="239" t="s">
        <v>376</v>
      </c>
      <c r="AT1546" s="239" t="s">
        <v>241</v>
      </c>
      <c r="AU1546" s="239" t="s">
        <v>84</v>
      </c>
      <c r="AY1546" s="18" t="s">
        <v>239</v>
      </c>
      <c r="BE1546" s="240">
        <f>IF(N1546="základní",J1546,0)</f>
        <v>0</v>
      </c>
      <c r="BF1546" s="240">
        <f>IF(N1546="snížená",J1546,0)</f>
        <v>0</v>
      </c>
      <c r="BG1546" s="240">
        <f>IF(N1546="zákl. přenesená",J1546,0)</f>
        <v>0</v>
      </c>
      <c r="BH1546" s="240">
        <f>IF(N1546="sníž. přenesená",J1546,0)</f>
        <v>0</v>
      </c>
      <c r="BI1546" s="240">
        <f>IF(N1546="nulová",J1546,0)</f>
        <v>0</v>
      </c>
      <c r="BJ1546" s="18" t="s">
        <v>82</v>
      </c>
      <c r="BK1546" s="240">
        <f>ROUND(I1546*H1546,2)</f>
        <v>0</v>
      </c>
      <c r="BL1546" s="18" t="s">
        <v>376</v>
      </c>
      <c r="BM1546" s="239" t="s">
        <v>5424</v>
      </c>
    </row>
    <row r="1547" s="2" customFormat="1">
      <c r="A1547" s="39"/>
      <c r="B1547" s="40"/>
      <c r="C1547" s="41"/>
      <c r="D1547" s="241" t="s">
        <v>248</v>
      </c>
      <c r="E1547" s="41"/>
      <c r="F1547" s="242" t="s">
        <v>2981</v>
      </c>
      <c r="G1547" s="41"/>
      <c r="H1547" s="41"/>
      <c r="I1547" s="243"/>
      <c r="J1547" s="41"/>
      <c r="K1547" s="41"/>
      <c r="L1547" s="45"/>
      <c r="M1547" s="282"/>
      <c r="N1547" s="283"/>
      <c r="O1547" s="284"/>
      <c r="P1547" s="284"/>
      <c r="Q1547" s="284"/>
      <c r="R1547" s="284"/>
      <c r="S1547" s="284"/>
      <c r="T1547" s="285"/>
      <c r="U1547" s="39"/>
      <c r="V1547" s="39"/>
      <c r="W1547" s="39"/>
      <c r="X1547" s="39"/>
      <c r="Y1547" s="39"/>
      <c r="Z1547" s="39"/>
      <c r="AA1547" s="39"/>
      <c r="AB1547" s="39"/>
      <c r="AC1547" s="39"/>
      <c r="AD1547" s="39"/>
      <c r="AE1547" s="39"/>
      <c r="AT1547" s="18" t="s">
        <v>248</v>
      </c>
      <c r="AU1547" s="18" t="s">
        <v>84</v>
      </c>
    </row>
    <row r="1548" s="2" customFormat="1" ht="6.96" customHeight="1">
      <c r="A1548" s="39"/>
      <c r="B1548" s="67"/>
      <c r="C1548" s="68"/>
      <c r="D1548" s="68"/>
      <c r="E1548" s="68"/>
      <c r="F1548" s="68"/>
      <c r="G1548" s="68"/>
      <c r="H1548" s="68"/>
      <c r="I1548" s="68"/>
      <c r="J1548" s="68"/>
      <c r="K1548" s="68"/>
      <c r="L1548" s="45"/>
      <c r="M1548" s="39"/>
      <c r="O1548" s="39"/>
      <c r="P1548" s="39"/>
      <c r="Q1548" s="39"/>
      <c r="R1548" s="39"/>
      <c r="S1548" s="39"/>
      <c r="T1548" s="39"/>
      <c r="U1548" s="39"/>
      <c r="V1548" s="39"/>
      <c r="W1548" s="39"/>
      <c r="X1548" s="39"/>
      <c r="Y1548" s="39"/>
      <c r="Z1548" s="39"/>
      <c r="AA1548" s="39"/>
      <c r="AB1548" s="39"/>
      <c r="AC1548" s="39"/>
      <c r="AD1548" s="39"/>
      <c r="AE1548" s="39"/>
    </row>
  </sheetData>
  <sheetProtection sheet="1" autoFilter="0" formatColumns="0" formatRows="0" objects="1" scenarios="1" spinCount="100000" saltValue="omfFHXLaqBvsw/T9qRts+M7B27WNIN0qdqAjE+EGD8AKHoXInuNMeI70+m4MQ4edDq9Sw7Itxe/M91YK4wnjhw==" hashValue="jK1vsZJYB1FAec/l8Zr8Oou9mElE9anshQ836eDO9cMX5qLcgLizGEsEHDYh/VpuqCljt/h5O+8gco3YSOlZeQ==" algorithmName="SHA-512" password="CC35"/>
  <autoFilter ref="C138:K1547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25:H125"/>
    <mergeCell ref="E129:H129"/>
    <mergeCell ref="E127:H127"/>
    <mergeCell ref="E131:H13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148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84</v>
      </c>
    </row>
    <row r="4" s="1" customFormat="1" ht="24.96" customHeight="1">
      <c r="B4" s="21"/>
      <c r="D4" s="150" t="s">
        <v>202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Rekonstrukce letního koupaliště</v>
      </c>
      <c r="F7" s="152"/>
      <c r="G7" s="152"/>
      <c r="H7" s="152"/>
      <c r="L7" s="21"/>
    </row>
    <row r="8">
      <c r="B8" s="21"/>
      <c r="D8" s="152" t="s">
        <v>203</v>
      </c>
      <c r="L8" s="21"/>
    </row>
    <row r="9" s="1" customFormat="1" ht="16.5" customHeight="1">
      <c r="B9" s="21"/>
      <c r="E9" s="153" t="s">
        <v>1157</v>
      </c>
      <c r="F9" s="1"/>
      <c r="G9" s="1"/>
      <c r="H9" s="1"/>
      <c r="L9" s="21"/>
    </row>
    <row r="10" s="1" customFormat="1" ht="12" customHeight="1">
      <c r="B10" s="21"/>
      <c r="D10" s="152" t="s">
        <v>205</v>
      </c>
      <c r="L10" s="21"/>
    </row>
    <row r="11" s="2" customFormat="1" ht="16.5" customHeight="1">
      <c r="A11" s="39"/>
      <c r="B11" s="45"/>
      <c r="C11" s="39"/>
      <c r="D11" s="39"/>
      <c r="E11" s="164" t="s">
        <v>3622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1159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4" t="s">
        <v>5425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15. 1. 2025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tr">
        <f>IF('Rekapitulace stavby'!AN10="","",'Rekapitulace stavby'!AN10)</f>
        <v/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tr">
        <f>IF('Rekapitulace stavby'!E11="","",'Rekapitulace stavby'!E11)</f>
        <v xml:space="preserve"> </v>
      </c>
      <c r="F19" s="39"/>
      <c r="G19" s="39"/>
      <c r="H19" s="39"/>
      <c r="I19" s="152" t="s">
        <v>27</v>
      </c>
      <c r="J19" s="142" t="str">
        <f>IF('Rekapitulace stavby'!AN11="","",'Rekapitulace stavby'!AN11)</f>
        <v/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28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27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30</v>
      </c>
      <c r="E24" s="39"/>
      <c r="F24" s="39"/>
      <c r="G24" s="39"/>
      <c r="H24" s="39"/>
      <c r="I24" s="152" t="s">
        <v>25</v>
      </c>
      <c r="J24" s="142" t="str">
        <f>IF('Rekapitulace stavby'!AN16="","",'Rekapitulace stavby'!AN16)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tr">
        <f>IF('Rekapitulace stavby'!E17="","",'Rekapitulace stavby'!E17)</f>
        <v xml:space="preserve"> </v>
      </c>
      <c r="F25" s="39"/>
      <c r="G25" s="39"/>
      <c r="H25" s="39"/>
      <c r="I25" s="152" t="s">
        <v>27</v>
      </c>
      <c r="J25" s="142" t="str">
        <f>IF('Rekapitulace stavby'!AN17="","",'Rekapitulace stavby'!AN17)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32</v>
      </c>
      <c r="E27" s="39"/>
      <c r="F27" s="39"/>
      <c r="G27" s="39"/>
      <c r="H27" s="39"/>
      <c r="I27" s="152" t="s">
        <v>25</v>
      </c>
      <c r="J27" s="142" t="s">
        <v>1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">
        <v>33</v>
      </c>
      <c r="F28" s="39"/>
      <c r="G28" s="39"/>
      <c r="H28" s="39"/>
      <c r="I28" s="152" t="s">
        <v>27</v>
      </c>
      <c r="J28" s="142" t="s">
        <v>1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34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6"/>
      <c r="B31" s="157"/>
      <c r="C31" s="156"/>
      <c r="D31" s="156"/>
      <c r="E31" s="158" t="s">
        <v>1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1" t="s">
        <v>35</v>
      </c>
      <c r="E34" s="39"/>
      <c r="F34" s="39"/>
      <c r="G34" s="39"/>
      <c r="H34" s="39"/>
      <c r="I34" s="39"/>
      <c r="J34" s="162">
        <f>ROUND(J126,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3" t="s">
        <v>37</v>
      </c>
      <c r="G36" s="39"/>
      <c r="H36" s="39"/>
      <c r="I36" s="163" t="s">
        <v>36</v>
      </c>
      <c r="J36" s="163" t="s">
        <v>38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4" t="s">
        <v>39</v>
      </c>
      <c r="E37" s="152" t="s">
        <v>40</v>
      </c>
      <c r="F37" s="165">
        <f>ROUND((SUM(BE126:BE130)),  2)</f>
        <v>0</v>
      </c>
      <c r="G37" s="39"/>
      <c r="H37" s="39"/>
      <c r="I37" s="166">
        <v>0.20999999999999999</v>
      </c>
      <c r="J37" s="165">
        <f>ROUND(((SUM(BE126:BE130))*I37),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41</v>
      </c>
      <c r="F38" s="165">
        <f>ROUND((SUM(BF126:BF130)),  2)</f>
        <v>0</v>
      </c>
      <c r="G38" s="39"/>
      <c r="H38" s="39"/>
      <c r="I38" s="166">
        <v>0.12</v>
      </c>
      <c r="J38" s="165">
        <f>ROUND(((SUM(BF126:BF130))*I38),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42</v>
      </c>
      <c r="F39" s="165">
        <f>ROUND((SUM(BG126:BG130)),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43</v>
      </c>
      <c r="F40" s="165">
        <f>ROUND((SUM(BH126:BH130)),  2)</f>
        <v>0</v>
      </c>
      <c r="G40" s="39"/>
      <c r="H40" s="39"/>
      <c r="I40" s="166">
        <v>0.12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44</v>
      </c>
      <c r="F41" s="165">
        <f>ROUND((SUM(BI126:BI130)),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45</v>
      </c>
      <c r="E43" s="169"/>
      <c r="F43" s="169"/>
      <c r="G43" s="170" t="s">
        <v>46</v>
      </c>
      <c r="H43" s="171" t="s">
        <v>47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48</v>
      </c>
      <c r="E50" s="175"/>
      <c r="F50" s="175"/>
      <c r="G50" s="174" t="s">
        <v>49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50</v>
      </c>
      <c r="E61" s="177"/>
      <c r="F61" s="178" t="s">
        <v>51</v>
      </c>
      <c r="G61" s="176" t="s">
        <v>50</v>
      </c>
      <c r="H61" s="177"/>
      <c r="I61" s="177"/>
      <c r="J61" s="179" t="s">
        <v>51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52</v>
      </c>
      <c r="E65" s="180"/>
      <c r="F65" s="180"/>
      <c r="G65" s="174" t="s">
        <v>53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50</v>
      </c>
      <c r="E76" s="177"/>
      <c r="F76" s="178" t="s">
        <v>51</v>
      </c>
      <c r="G76" s="176" t="s">
        <v>50</v>
      </c>
      <c r="H76" s="177"/>
      <c r="I76" s="177"/>
      <c r="J76" s="179" t="s">
        <v>51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207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Rekonstrukce letního koupaliště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203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1157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205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290" t="s">
        <v>3622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1159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02.2.5 - SO03-47 Silnoproudá elektrotechnika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>Kopřivnice</v>
      </c>
      <c r="G93" s="41"/>
      <c r="H93" s="41"/>
      <c r="I93" s="33" t="s">
        <v>22</v>
      </c>
      <c r="J93" s="80" t="str">
        <f>IF(J16="","",J16)</f>
        <v>15. 1. 2025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 xml:space="preserve"> </v>
      </c>
      <c r="G95" s="41"/>
      <c r="H95" s="41"/>
      <c r="I95" s="33" t="s">
        <v>30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28</v>
      </c>
      <c r="D96" s="41"/>
      <c r="E96" s="41"/>
      <c r="F96" s="28" t="str">
        <f>IF(E22="","",E22)</f>
        <v>Vyplň údaj</v>
      </c>
      <c r="G96" s="41"/>
      <c r="H96" s="41"/>
      <c r="I96" s="33" t="s">
        <v>32</v>
      </c>
      <c r="J96" s="37" t="str">
        <f>E28</f>
        <v xml:space="preserve">Code s.r.o. 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6" t="s">
        <v>208</v>
      </c>
      <c r="D98" s="187"/>
      <c r="E98" s="187"/>
      <c r="F98" s="187"/>
      <c r="G98" s="187"/>
      <c r="H98" s="187"/>
      <c r="I98" s="187"/>
      <c r="J98" s="188" t="s">
        <v>209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89" t="s">
        <v>210</v>
      </c>
      <c r="D100" s="41"/>
      <c r="E100" s="41"/>
      <c r="F100" s="41"/>
      <c r="G100" s="41"/>
      <c r="H100" s="41"/>
      <c r="I100" s="41"/>
      <c r="J100" s="111">
        <f>J126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211</v>
      </c>
    </row>
    <row r="101" s="9" customFormat="1" ht="24.96" customHeight="1">
      <c r="A101" s="9"/>
      <c r="B101" s="190"/>
      <c r="C101" s="191"/>
      <c r="D101" s="192" t="s">
        <v>216</v>
      </c>
      <c r="E101" s="193"/>
      <c r="F101" s="193"/>
      <c r="G101" s="193"/>
      <c r="H101" s="193"/>
      <c r="I101" s="193"/>
      <c r="J101" s="194">
        <f>J127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6"/>
      <c r="C102" s="134"/>
      <c r="D102" s="197" t="s">
        <v>3590</v>
      </c>
      <c r="E102" s="198"/>
      <c r="F102" s="198"/>
      <c r="G102" s="198"/>
      <c r="H102" s="198"/>
      <c r="I102" s="198"/>
      <c r="J102" s="199">
        <f>J128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9"/>
      <c r="B103" s="40"/>
      <c r="C103" s="41"/>
      <c r="D103" s="41"/>
      <c r="E103" s="41"/>
      <c r="F103" s="41"/>
      <c r="G103" s="41"/>
      <c r="H103" s="41"/>
      <c r="I103" s="41"/>
      <c r="J103" s="41"/>
      <c r="K103" s="41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6.96" customHeight="1">
      <c r="A104" s="39"/>
      <c r="B104" s="67"/>
      <c r="C104" s="68"/>
      <c r="D104" s="68"/>
      <c r="E104" s="68"/>
      <c r="F104" s="68"/>
      <c r="G104" s="68"/>
      <c r="H104" s="68"/>
      <c r="I104" s="68"/>
      <c r="J104" s="68"/>
      <c r="K104" s="68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8" s="2" customFormat="1" ht="6.96" customHeight="1">
      <c r="A108" s="39"/>
      <c r="B108" s="69"/>
      <c r="C108" s="70"/>
      <c r="D108" s="70"/>
      <c r="E108" s="70"/>
      <c r="F108" s="70"/>
      <c r="G108" s="70"/>
      <c r="H108" s="70"/>
      <c r="I108" s="70"/>
      <c r="J108" s="70"/>
      <c r="K108" s="70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24.96" customHeight="1">
      <c r="A109" s="39"/>
      <c r="B109" s="40"/>
      <c r="C109" s="24" t="s">
        <v>224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16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6.5" customHeight="1">
      <c r="A112" s="39"/>
      <c r="B112" s="40"/>
      <c r="C112" s="41"/>
      <c r="D112" s="41"/>
      <c r="E112" s="185" t="str">
        <f>E7</f>
        <v>Rekonstrukce letního koupaliště</v>
      </c>
      <c r="F112" s="33"/>
      <c r="G112" s="33"/>
      <c r="H112" s="33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1" customFormat="1" ht="12" customHeight="1">
      <c r="B113" s="22"/>
      <c r="C113" s="33" t="s">
        <v>203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="1" customFormat="1" ht="16.5" customHeight="1">
      <c r="B114" s="22"/>
      <c r="C114" s="23"/>
      <c r="D114" s="23"/>
      <c r="E114" s="185" t="s">
        <v>1157</v>
      </c>
      <c r="F114" s="23"/>
      <c r="G114" s="23"/>
      <c r="H114" s="23"/>
      <c r="I114" s="23"/>
      <c r="J114" s="23"/>
      <c r="K114" s="23"/>
      <c r="L114" s="21"/>
    </row>
    <row r="115" s="1" customFormat="1" ht="12" customHeight="1">
      <c r="B115" s="22"/>
      <c r="C115" s="33" t="s">
        <v>205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="2" customFormat="1" ht="16.5" customHeight="1">
      <c r="A116" s="39"/>
      <c r="B116" s="40"/>
      <c r="C116" s="41"/>
      <c r="D116" s="41"/>
      <c r="E116" s="290" t="s">
        <v>3622</v>
      </c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1159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6.5" customHeight="1">
      <c r="A118" s="39"/>
      <c r="B118" s="40"/>
      <c r="C118" s="41"/>
      <c r="D118" s="41"/>
      <c r="E118" s="77" t="str">
        <f>E13</f>
        <v>02.2.5 - SO03-47 Silnoproudá elektrotechnika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20</v>
      </c>
      <c r="D120" s="41"/>
      <c r="E120" s="41"/>
      <c r="F120" s="28" t="str">
        <f>F16</f>
        <v>Kopřivnice</v>
      </c>
      <c r="G120" s="41"/>
      <c r="H120" s="41"/>
      <c r="I120" s="33" t="s">
        <v>22</v>
      </c>
      <c r="J120" s="80" t="str">
        <f>IF(J16="","",J16)</f>
        <v>15. 1. 2025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24</v>
      </c>
      <c r="D122" s="41"/>
      <c r="E122" s="41"/>
      <c r="F122" s="28" t="str">
        <f>E19</f>
        <v xml:space="preserve"> </v>
      </c>
      <c r="G122" s="41"/>
      <c r="H122" s="41"/>
      <c r="I122" s="33" t="s">
        <v>30</v>
      </c>
      <c r="J122" s="37" t="str">
        <f>E25</f>
        <v xml:space="preserve"> 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28</v>
      </c>
      <c r="D123" s="41"/>
      <c r="E123" s="41"/>
      <c r="F123" s="28" t="str">
        <f>IF(E22="","",E22)</f>
        <v>Vyplň údaj</v>
      </c>
      <c r="G123" s="41"/>
      <c r="H123" s="41"/>
      <c r="I123" s="33" t="s">
        <v>32</v>
      </c>
      <c r="J123" s="37" t="str">
        <f>E28</f>
        <v xml:space="preserve">Code s.r.o. 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0.32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11" customFormat="1" ht="29.28" customHeight="1">
      <c r="A125" s="201"/>
      <c r="B125" s="202"/>
      <c r="C125" s="203" t="s">
        <v>225</v>
      </c>
      <c r="D125" s="204" t="s">
        <v>60</v>
      </c>
      <c r="E125" s="204" t="s">
        <v>56</v>
      </c>
      <c r="F125" s="204" t="s">
        <v>57</v>
      </c>
      <c r="G125" s="204" t="s">
        <v>226</v>
      </c>
      <c r="H125" s="204" t="s">
        <v>227</v>
      </c>
      <c r="I125" s="204" t="s">
        <v>228</v>
      </c>
      <c r="J125" s="204" t="s">
        <v>209</v>
      </c>
      <c r="K125" s="205" t="s">
        <v>229</v>
      </c>
      <c r="L125" s="206"/>
      <c r="M125" s="101" t="s">
        <v>1</v>
      </c>
      <c r="N125" s="102" t="s">
        <v>39</v>
      </c>
      <c r="O125" s="102" t="s">
        <v>230</v>
      </c>
      <c r="P125" s="102" t="s">
        <v>231</v>
      </c>
      <c r="Q125" s="102" t="s">
        <v>232</v>
      </c>
      <c r="R125" s="102" t="s">
        <v>233</v>
      </c>
      <c r="S125" s="102" t="s">
        <v>234</v>
      </c>
      <c r="T125" s="103" t="s">
        <v>235</v>
      </c>
      <c r="U125" s="201"/>
      <c r="V125" s="201"/>
      <c r="W125" s="201"/>
      <c r="X125" s="201"/>
      <c r="Y125" s="201"/>
      <c r="Z125" s="201"/>
      <c r="AA125" s="201"/>
      <c r="AB125" s="201"/>
      <c r="AC125" s="201"/>
      <c r="AD125" s="201"/>
      <c r="AE125" s="201"/>
    </row>
    <row r="126" s="2" customFormat="1" ht="22.8" customHeight="1">
      <c r="A126" s="39"/>
      <c r="B126" s="40"/>
      <c r="C126" s="108" t="s">
        <v>236</v>
      </c>
      <c r="D126" s="41"/>
      <c r="E126" s="41"/>
      <c r="F126" s="41"/>
      <c r="G126" s="41"/>
      <c r="H126" s="41"/>
      <c r="I126" s="41"/>
      <c r="J126" s="207">
        <f>BK126</f>
        <v>0</v>
      </c>
      <c r="K126" s="41"/>
      <c r="L126" s="45"/>
      <c r="M126" s="104"/>
      <c r="N126" s="208"/>
      <c r="O126" s="105"/>
      <c r="P126" s="209">
        <f>P127</f>
        <v>0</v>
      </c>
      <c r="Q126" s="105"/>
      <c r="R126" s="209">
        <f>R127</f>
        <v>0</v>
      </c>
      <c r="S126" s="105"/>
      <c r="T126" s="210">
        <f>T127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74</v>
      </c>
      <c r="AU126" s="18" t="s">
        <v>211</v>
      </c>
      <c r="BK126" s="211">
        <f>BK127</f>
        <v>0</v>
      </c>
    </row>
    <row r="127" s="12" customFormat="1" ht="25.92" customHeight="1">
      <c r="A127" s="12"/>
      <c r="B127" s="212"/>
      <c r="C127" s="213"/>
      <c r="D127" s="214" t="s">
        <v>74</v>
      </c>
      <c r="E127" s="215" t="s">
        <v>476</v>
      </c>
      <c r="F127" s="215" t="s">
        <v>477</v>
      </c>
      <c r="G127" s="213"/>
      <c r="H127" s="213"/>
      <c r="I127" s="216"/>
      <c r="J127" s="217">
        <f>BK127</f>
        <v>0</v>
      </c>
      <c r="K127" s="213"/>
      <c r="L127" s="218"/>
      <c r="M127" s="219"/>
      <c r="N127" s="220"/>
      <c r="O127" s="220"/>
      <c r="P127" s="221">
        <f>P128</f>
        <v>0</v>
      </c>
      <c r="Q127" s="220"/>
      <c r="R127" s="221">
        <f>R128</f>
        <v>0</v>
      </c>
      <c r="S127" s="220"/>
      <c r="T127" s="222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23" t="s">
        <v>84</v>
      </c>
      <c r="AT127" s="224" t="s">
        <v>74</v>
      </c>
      <c r="AU127" s="224" t="s">
        <v>75</v>
      </c>
      <c r="AY127" s="223" t="s">
        <v>239</v>
      </c>
      <c r="BK127" s="225">
        <f>BK128</f>
        <v>0</v>
      </c>
    </row>
    <row r="128" s="12" customFormat="1" ht="22.8" customHeight="1">
      <c r="A128" s="12"/>
      <c r="B128" s="212"/>
      <c r="C128" s="213"/>
      <c r="D128" s="214" t="s">
        <v>74</v>
      </c>
      <c r="E128" s="226" t="s">
        <v>3591</v>
      </c>
      <c r="F128" s="226" t="s">
        <v>3592</v>
      </c>
      <c r="G128" s="213"/>
      <c r="H128" s="213"/>
      <c r="I128" s="216"/>
      <c r="J128" s="227">
        <f>BK128</f>
        <v>0</v>
      </c>
      <c r="K128" s="213"/>
      <c r="L128" s="218"/>
      <c r="M128" s="219"/>
      <c r="N128" s="220"/>
      <c r="O128" s="220"/>
      <c r="P128" s="221">
        <f>SUM(P129:P130)</f>
        <v>0</v>
      </c>
      <c r="Q128" s="220"/>
      <c r="R128" s="221">
        <f>SUM(R129:R130)</f>
        <v>0</v>
      </c>
      <c r="S128" s="220"/>
      <c r="T128" s="222">
        <f>SUM(T129:T130)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3" t="s">
        <v>84</v>
      </c>
      <c r="AT128" s="224" t="s">
        <v>74</v>
      </c>
      <c r="AU128" s="224" t="s">
        <v>82</v>
      </c>
      <c r="AY128" s="223" t="s">
        <v>239</v>
      </c>
      <c r="BK128" s="225">
        <f>SUM(BK129:BK130)</f>
        <v>0</v>
      </c>
    </row>
    <row r="129" s="2" customFormat="1" ht="37.8" customHeight="1">
      <c r="A129" s="39"/>
      <c r="B129" s="40"/>
      <c r="C129" s="228" t="s">
        <v>82</v>
      </c>
      <c r="D129" s="228" t="s">
        <v>241</v>
      </c>
      <c r="E129" s="229" t="s">
        <v>3591</v>
      </c>
      <c r="F129" s="230" t="s">
        <v>5426</v>
      </c>
      <c r="G129" s="231" t="s">
        <v>1893</v>
      </c>
      <c r="H129" s="232">
        <v>1</v>
      </c>
      <c r="I129" s="233"/>
      <c r="J129" s="234">
        <f>ROUND(I129*H129,2)</f>
        <v>0</v>
      </c>
      <c r="K129" s="230" t="s">
        <v>1</v>
      </c>
      <c r="L129" s="45"/>
      <c r="M129" s="235" t="s">
        <v>1</v>
      </c>
      <c r="N129" s="236" t="s">
        <v>40</v>
      </c>
      <c r="O129" s="92"/>
      <c r="P129" s="237">
        <f>O129*H129</f>
        <v>0</v>
      </c>
      <c r="Q129" s="237">
        <v>0</v>
      </c>
      <c r="R129" s="237">
        <f>Q129*H129</f>
        <v>0</v>
      </c>
      <c r="S129" s="237">
        <v>0</v>
      </c>
      <c r="T129" s="23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39" t="s">
        <v>376</v>
      </c>
      <c r="AT129" s="239" t="s">
        <v>241</v>
      </c>
      <c r="AU129" s="239" t="s">
        <v>84</v>
      </c>
      <c r="AY129" s="18" t="s">
        <v>239</v>
      </c>
      <c r="BE129" s="240">
        <f>IF(N129="základní",J129,0)</f>
        <v>0</v>
      </c>
      <c r="BF129" s="240">
        <f>IF(N129="snížená",J129,0)</f>
        <v>0</v>
      </c>
      <c r="BG129" s="240">
        <f>IF(N129="zákl. přenesená",J129,0)</f>
        <v>0</v>
      </c>
      <c r="BH129" s="240">
        <f>IF(N129="sníž. přenesená",J129,0)</f>
        <v>0</v>
      </c>
      <c r="BI129" s="240">
        <f>IF(N129="nulová",J129,0)</f>
        <v>0</v>
      </c>
      <c r="BJ129" s="18" t="s">
        <v>82</v>
      </c>
      <c r="BK129" s="240">
        <f>ROUND(I129*H129,2)</f>
        <v>0</v>
      </c>
      <c r="BL129" s="18" t="s">
        <v>376</v>
      </c>
      <c r="BM129" s="239" t="s">
        <v>5427</v>
      </c>
    </row>
    <row r="130" s="2" customFormat="1">
      <c r="A130" s="39"/>
      <c r="B130" s="40"/>
      <c r="C130" s="41"/>
      <c r="D130" s="241" t="s">
        <v>248</v>
      </c>
      <c r="E130" s="41"/>
      <c r="F130" s="242" t="s">
        <v>5428</v>
      </c>
      <c r="G130" s="41"/>
      <c r="H130" s="41"/>
      <c r="I130" s="243"/>
      <c r="J130" s="41"/>
      <c r="K130" s="41"/>
      <c r="L130" s="45"/>
      <c r="M130" s="282"/>
      <c r="N130" s="283"/>
      <c r="O130" s="284"/>
      <c r="P130" s="284"/>
      <c r="Q130" s="284"/>
      <c r="R130" s="284"/>
      <c r="S130" s="284"/>
      <c r="T130" s="285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248</v>
      </c>
      <c r="AU130" s="18" t="s">
        <v>84</v>
      </c>
    </row>
    <row r="131" s="2" customFormat="1" ht="6.96" customHeight="1">
      <c r="A131" s="39"/>
      <c r="B131" s="67"/>
      <c r="C131" s="68"/>
      <c r="D131" s="68"/>
      <c r="E131" s="68"/>
      <c r="F131" s="68"/>
      <c r="G131" s="68"/>
      <c r="H131" s="68"/>
      <c r="I131" s="68"/>
      <c r="J131" s="68"/>
      <c r="K131" s="68"/>
      <c r="L131" s="45"/>
      <c r="M131" s="39"/>
      <c r="O131" s="39"/>
      <c r="P131" s="39"/>
      <c r="Q131" s="39"/>
      <c r="R131" s="39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</sheetData>
  <sheetProtection sheet="1" autoFilter="0" formatColumns="0" formatRows="0" objects="1" scenarios="1" spinCount="100000" saltValue="qQ88tBhzu2XbhBI0bDHoa8NitytzIWScqFBZihpIZNE8AtADx1DYZs3cmHO4kcHrdlAcz7XgJHvZbCJVltNe/g==" hashValue="p2NFjATC+1QpSRt3qpspQWRLEYVm3Z6FAcB/6sYMukWFFB2oRB/N5QS2IfWEGV5PH9vmVDUTgxQuTWMDj0Qw4A==" algorithmName="SHA-512" password="CC35"/>
  <autoFilter ref="C125:K13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151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84</v>
      </c>
    </row>
    <row r="4" s="1" customFormat="1" ht="24.96" customHeight="1">
      <c r="B4" s="21"/>
      <c r="D4" s="150" t="s">
        <v>202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Rekonstrukce letního koupaliště</v>
      </c>
      <c r="F7" s="152"/>
      <c r="G7" s="152"/>
      <c r="H7" s="152"/>
      <c r="L7" s="21"/>
    </row>
    <row r="8">
      <c r="B8" s="21"/>
      <c r="D8" s="152" t="s">
        <v>203</v>
      </c>
      <c r="L8" s="21"/>
    </row>
    <row r="9" s="1" customFormat="1" ht="16.5" customHeight="1">
      <c r="B9" s="21"/>
      <c r="E9" s="153" t="s">
        <v>1157</v>
      </c>
      <c r="F9" s="1"/>
      <c r="G9" s="1"/>
      <c r="H9" s="1"/>
      <c r="L9" s="21"/>
    </row>
    <row r="10" s="1" customFormat="1" ht="12" customHeight="1">
      <c r="B10" s="21"/>
      <c r="D10" s="152" t="s">
        <v>205</v>
      </c>
      <c r="L10" s="21"/>
    </row>
    <row r="11" s="2" customFormat="1" ht="16.5" customHeight="1">
      <c r="A11" s="39"/>
      <c r="B11" s="45"/>
      <c r="C11" s="39"/>
      <c r="D11" s="39"/>
      <c r="E11" s="164" t="s">
        <v>3622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1159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4" t="s">
        <v>5429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15. 1. 2025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tr">
        <f>IF('Rekapitulace stavby'!AN10="","",'Rekapitulace stavby'!AN10)</f>
        <v/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tr">
        <f>IF('Rekapitulace stavby'!E11="","",'Rekapitulace stavby'!E11)</f>
        <v xml:space="preserve"> </v>
      </c>
      <c r="F19" s="39"/>
      <c r="G19" s="39"/>
      <c r="H19" s="39"/>
      <c r="I19" s="152" t="s">
        <v>27</v>
      </c>
      <c r="J19" s="142" t="str">
        <f>IF('Rekapitulace stavby'!AN11="","",'Rekapitulace stavby'!AN11)</f>
        <v/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28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27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30</v>
      </c>
      <c r="E24" s="39"/>
      <c r="F24" s="39"/>
      <c r="G24" s="39"/>
      <c r="H24" s="39"/>
      <c r="I24" s="152" t="s">
        <v>25</v>
      </c>
      <c r="J24" s="142" t="str">
        <f>IF('Rekapitulace stavby'!AN16="","",'Rekapitulace stavby'!AN16)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tr">
        <f>IF('Rekapitulace stavby'!E17="","",'Rekapitulace stavby'!E17)</f>
        <v xml:space="preserve"> </v>
      </c>
      <c r="F25" s="39"/>
      <c r="G25" s="39"/>
      <c r="H25" s="39"/>
      <c r="I25" s="152" t="s">
        <v>27</v>
      </c>
      <c r="J25" s="142" t="str">
        <f>IF('Rekapitulace stavby'!AN17="","",'Rekapitulace stavby'!AN17)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32</v>
      </c>
      <c r="E27" s="39"/>
      <c r="F27" s="39"/>
      <c r="G27" s="39"/>
      <c r="H27" s="39"/>
      <c r="I27" s="152" t="s">
        <v>25</v>
      </c>
      <c r="J27" s="142" t="s">
        <v>1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">
        <v>33</v>
      </c>
      <c r="F28" s="39"/>
      <c r="G28" s="39"/>
      <c r="H28" s="39"/>
      <c r="I28" s="152" t="s">
        <v>27</v>
      </c>
      <c r="J28" s="142" t="s">
        <v>1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34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6"/>
      <c r="B31" s="157"/>
      <c r="C31" s="156"/>
      <c r="D31" s="156"/>
      <c r="E31" s="158" t="s">
        <v>1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1" t="s">
        <v>35</v>
      </c>
      <c r="E34" s="39"/>
      <c r="F34" s="39"/>
      <c r="G34" s="39"/>
      <c r="H34" s="39"/>
      <c r="I34" s="39"/>
      <c r="J34" s="162">
        <f>ROUND(J126,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3" t="s">
        <v>37</v>
      </c>
      <c r="G36" s="39"/>
      <c r="H36" s="39"/>
      <c r="I36" s="163" t="s">
        <v>36</v>
      </c>
      <c r="J36" s="163" t="s">
        <v>38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4" t="s">
        <v>39</v>
      </c>
      <c r="E37" s="152" t="s">
        <v>40</v>
      </c>
      <c r="F37" s="165">
        <f>ROUND((SUM(BE126:BE130)),  2)</f>
        <v>0</v>
      </c>
      <c r="G37" s="39"/>
      <c r="H37" s="39"/>
      <c r="I37" s="166">
        <v>0.20999999999999999</v>
      </c>
      <c r="J37" s="165">
        <f>ROUND(((SUM(BE126:BE130))*I37),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41</v>
      </c>
      <c r="F38" s="165">
        <f>ROUND((SUM(BF126:BF130)),  2)</f>
        <v>0</v>
      </c>
      <c r="G38" s="39"/>
      <c r="H38" s="39"/>
      <c r="I38" s="166">
        <v>0.12</v>
      </c>
      <c r="J38" s="165">
        <f>ROUND(((SUM(BF126:BF130))*I38),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42</v>
      </c>
      <c r="F39" s="165">
        <f>ROUND((SUM(BG126:BG130)),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43</v>
      </c>
      <c r="F40" s="165">
        <f>ROUND((SUM(BH126:BH130)),  2)</f>
        <v>0</v>
      </c>
      <c r="G40" s="39"/>
      <c r="H40" s="39"/>
      <c r="I40" s="166">
        <v>0.12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44</v>
      </c>
      <c r="F41" s="165">
        <f>ROUND((SUM(BI126:BI130)),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45</v>
      </c>
      <c r="E43" s="169"/>
      <c r="F43" s="169"/>
      <c r="G43" s="170" t="s">
        <v>46</v>
      </c>
      <c r="H43" s="171" t="s">
        <v>47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48</v>
      </c>
      <c r="E50" s="175"/>
      <c r="F50" s="175"/>
      <c r="G50" s="174" t="s">
        <v>49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50</v>
      </c>
      <c r="E61" s="177"/>
      <c r="F61" s="178" t="s">
        <v>51</v>
      </c>
      <c r="G61" s="176" t="s">
        <v>50</v>
      </c>
      <c r="H61" s="177"/>
      <c r="I61" s="177"/>
      <c r="J61" s="179" t="s">
        <v>51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52</v>
      </c>
      <c r="E65" s="180"/>
      <c r="F65" s="180"/>
      <c r="G65" s="174" t="s">
        <v>53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50</v>
      </c>
      <c r="E76" s="177"/>
      <c r="F76" s="178" t="s">
        <v>51</v>
      </c>
      <c r="G76" s="176" t="s">
        <v>50</v>
      </c>
      <c r="H76" s="177"/>
      <c r="I76" s="177"/>
      <c r="J76" s="179" t="s">
        <v>51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207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Rekonstrukce letního koupaliště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203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1157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205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290" t="s">
        <v>3622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1159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02.2.6 - SO03-51 Technologie VH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>Kopřivnice</v>
      </c>
      <c r="G93" s="41"/>
      <c r="H93" s="41"/>
      <c r="I93" s="33" t="s">
        <v>22</v>
      </c>
      <c r="J93" s="80" t="str">
        <f>IF(J16="","",J16)</f>
        <v>15. 1. 2025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 xml:space="preserve"> </v>
      </c>
      <c r="G95" s="41"/>
      <c r="H95" s="41"/>
      <c r="I95" s="33" t="s">
        <v>30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28</v>
      </c>
      <c r="D96" s="41"/>
      <c r="E96" s="41"/>
      <c r="F96" s="28" t="str">
        <f>IF(E22="","",E22)</f>
        <v>Vyplň údaj</v>
      </c>
      <c r="G96" s="41"/>
      <c r="H96" s="41"/>
      <c r="I96" s="33" t="s">
        <v>32</v>
      </c>
      <c r="J96" s="37" t="str">
        <f>E28</f>
        <v xml:space="preserve">Code s.r.o. 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6" t="s">
        <v>208</v>
      </c>
      <c r="D98" s="187"/>
      <c r="E98" s="187"/>
      <c r="F98" s="187"/>
      <c r="G98" s="187"/>
      <c r="H98" s="187"/>
      <c r="I98" s="187"/>
      <c r="J98" s="188" t="s">
        <v>209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89" t="s">
        <v>210</v>
      </c>
      <c r="D100" s="41"/>
      <c r="E100" s="41"/>
      <c r="F100" s="41"/>
      <c r="G100" s="41"/>
      <c r="H100" s="41"/>
      <c r="I100" s="41"/>
      <c r="J100" s="111">
        <f>J126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211</v>
      </c>
    </row>
    <row r="101" s="9" customFormat="1" ht="24.96" customHeight="1">
      <c r="A101" s="9"/>
      <c r="B101" s="190"/>
      <c r="C101" s="191"/>
      <c r="D101" s="192" t="s">
        <v>3601</v>
      </c>
      <c r="E101" s="193"/>
      <c r="F101" s="193"/>
      <c r="G101" s="193"/>
      <c r="H101" s="193"/>
      <c r="I101" s="193"/>
      <c r="J101" s="194">
        <f>J127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6"/>
      <c r="C102" s="134"/>
      <c r="D102" s="197" t="s">
        <v>3602</v>
      </c>
      <c r="E102" s="198"/>
      <c r="F102" s="198"/>
      <c r="G102" s="198"/>
      <c r="H102" s="198"/>
      <c r="I102" s="198"/>
      <c r="J102" s="199">
        <f>J128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9"/>
      <c r="B103" s="40"/>
      <c r="C103" s="41"/>
      <c r="D103" s="41"/>
      <c r="E103" s="41"/>
      <c r="F103" s="41"/>
      <c r="G103" s="41"/>
      <c r="H103" s="41"/>
      <c r="I103" s="41"/>
      <c r="J103" s="41"/>
      <c r="K103" s="41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6.96" customHeight="1">
      <c r="A104" s="39"/>
      <c r="B104" s="67"/>
      <c r="C104" s="68"/>
      <c r="D104" s="68"/>
      <c r="E104" s="68"/>
      <c r="F104" s="68"/>
      <c r="G104" s="68"/>
      <c r="H104" s="68"/>
      <c r="I104" s="68"/>
      <c r="J104" s="68"/>
      <c r="K104" s="68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8" s="2" customFormat="1" ht="6.96" customHeight="1">
      <c r="A108" s="39"/>
      <c r="B108" s="69"/>
      <c r="C108" s="70"/>
      <c r="D108" s="70"/>
      <c r="E108" s="70"/>
      <c r="F108" s="70"/>
      <c r="G108" s="70"/>
      <c r="H108" s="70"/>
      <c r="I108" s="70"/>
      <c r="J108" s="70"/>
      <c r="K108" s="70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24.96" customHeight="1">
      <c r="A109" s="39"/>
      <c r="B109" s="40"/>
      <c r="C109" s="24" t="s">
        <v>224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16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6.5" customHeight="1">
      <c r="A112" s="39"/>
      <c r="B112" s="40"/>
      <c r="C112" s="41"/>
      <c r="D112" s="41"/>
      <c r="E112" s="185" t="str">
        <f>E7</f>
        <v>Rekonstrukce letního koupaliště</v>
      </c>
      <c r="F112" s="33"/>
      <c r="G112" s="33"/>
      <c r="H112" s="33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1" customFormat="1" ht="12" customHeight="1">
      <c r="B113" s="22"/>
      <c r="C113" s="33" t="s">
        <v>203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="1" customFormat="1" ht="16.5" customHeight="1">
      <c r="B114" s="22"/>
      <c r="C114" s="23"/>
      <c r="D114" s="23"/>
      <c r="E114" s="185" t="s">
        <v>1157</v>
      </c>
      <c r="F114" s="23"/>
      <c r="G114" s="23"/>
      <c r="H114" s="23"/>
      <c r="I114" s="23"/>
      <c r="J114" s="23"/>
      <c r="K114" s="23"/>
      <c r="L114" s="21"/>
    </row>
    <row r="115" s="1" customFormat="1" ht="12" customHeight="1">
      <c r="B115" s="22"/>
      <c r="C115" s="33" t="s">
        <v>205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="2" customFormat="1" ht="16.5" customHeight="1">
      <c r="A116" s="39"/>
      <c r="B116" s="40"/>
      <c r="C116" s="41"/>
      <c r="D116" s="41"/>
      <c r="E116" s="290" t="s">
        <v>3622</v>
      </c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1159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6.5" customHeight="1">
      <c r="A118" s="39"/>
      <c r="B118" s="40"/>
      <c r="C118" s="41"/>
      <c r="D118" s="41"/>
      <c r="E118" s="77" t="str">
        <f>E13</f>
        <v>02.2.6 - SO03-51 Technologie VH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20</v>
      </c>
      <c r="D120" s="41"/>
      <c r="E120" s="41"/>
      <c r="F120" s="28" t="str">
        <f>F16</f>
        <v>Kopřivnice</v>
      </c>
      <c r="G120" s="41"/>
      <c r="H120" s="41"/>
      <c r="I120" s="33" t="s">
        <v>22</v>
      </c>
      <c r="J120" s="80" t="str">
        <f>IF(J16="","",J16)</f>
        <v>15. 1. 2025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24</v>
      </c>
      <c r="D122" s="41"/>
      <c r="E122" s="41"/>
      <c r="F122" s="28" t="str">
        <f>E19</f>
        <v xml:space="preserve"> </v>
      </c>
      <c r="G122" s="41"/>
      <c r="H122" s="41"/>
      <c r="I122" s="33" t="s">
        <v>30</v>
      </c>
      <c r="J122" s="37" t="str">
        <f>E25</f>
        <v xml:space="preserve"> 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28</v>
      </c>
      <c r="D123" s="41"/>
      <c r="E123" s="41"/>
      <c r="F123" s="28" t="str">
        <f>IF(E22="","",E22)</f>
        <v>Vyplň údaj</v>
      </c>
      <c r="G123" s="41"/>
      <c r="H123" s="41"/>
      <c r="I123" s="33" t="s">
        <v>32</v>
      </c>
      <c r="J123" s="37" t="str">
        <f>E28</f>
        <v xml:space="preserve">Code s.r.o. 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0.32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11" customFormat="1" ht="29.28" customHeight="1">
      <c r="A125" s="201"/>
      <c r="B125" s="202"/>
      <c r="C125" s="203" t="s">
        <v>225</v>
      </c>
      <c r="D125" s="204" t="s">
        <v>60</v>
      </c>
      <c r="E125" s="204" t="s">
        <v>56</v>
      </c>
      <c r="F125" s="204" t="s">
        <v>57</v>
      </c>
      <c r="G125" s="204" t="s">
        <v>226</v>
      </c>
      <c r="H125" s="204" t="s">
        <v>227</v>
      </c>
      <c r="I125" s="204" t="s">
        <v>228</v>
      </c>
      <c r="J125" s="204" t="s">
        <v>209</v>
      </c>
      <c r="K125" s="205" t="s">
        <v>229</v>
      </c>
      <c r="L125" s="206"/>
      <c r="M125" s="101" t="s">
        <v>1</v>
      </c>
      <c r="N125" s="102" t="s">
        <v>39</v>
      </c>
      <c r="O125" s="102" t="s">
        <v>230</v>
      </c>
      <c r="P125" s="102" t="s">
        <v>231</v>
      </c>
      <c r="Q125" s="102" t="s">
        <v>232</v>
      </c>
      <c r="R125" s="102" t="s">
        <v>233</v>
      </c>
      <c r="S125" s="102" t="s">
        <v>234</v>
      </c>
      <c r="T125" s="103" t="s">
        <v>235</v>
      </c>
      <c r="U125" s="201"/>
      <c r="V125" s="201"/>
      <c r="W125" s="201"/>
      <c r="X125" s="201"/>
      <c r="Y125" s="201"/>
      <c r="Z125" s="201"/>
      <c r="AA125" s="201"/>
      <c r="AB125" s="201"/>
      <c r="AC125" s="201"/>
      <c r="AD125" s="201"/>
      <c r="AE125" s="201"/>
    </row>
    <row r="126" s="2" customFormat="1" ht="22.8" customHeight="1">
      <c r="A126" s="39"/>
      <c r="B126" s="40"/>
      <c r="C126" s="108" t="s">
        <v>236</v>
      </c>
      <c r="D126" s="41"/>
      <c r="E126" s="41"/>
      <c r="F126" s="41"/>
      <c r="G126" s="41"/>
      <c r="H126" s="41"/>
      <c r="I126" s="41"/>
      <c r="J126" s="207">
        <f>BK126</f>
        <v>0</v>
      </c>
      <c r="K126" s="41"/>
      <c r="L126" s="45"/>
      <c r="M126" s="104"/>
      <c r="N126" s="208"/>
      <c r="O126" s="105"/>
      <c r="P126" s="209">
        <f>P127</f>
        <v>0</v>
      </c>
      <c r="Q126" s="105"/>
      <c r="R126" s="209">
        <f>R127</f>
        <v>0</v>
      </c>
      <c r="S126" s="105"/>
      <c r="T126" s="210">
        <f>T127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74</v>
      </c>
      <c r="AU126" s="18" t="s">
        <v>211</v>
      </c>
      <c r="BK126" s="211">
        <f>BK127</f>
        <v>0</v>
      </c>
    </row>
    <row r="127" s="12" customFormat="1" ht="25.92" customHeight="1">
      <c r="A127" s="12"/>
      <c r="B127" s="212"/>
      <c r="C127" s="213"/>
      <c r="D127" s="214" t="s">
        <v>74</v>
      </c>
      <c r="E127" s="215" t="s">
        <v>3603</v>
      </c>
      <c r="F127" s="215" t="s">
        <v>3604</v>
      </c>
      <c r="G127" s="213"/>
      <c r="H127" s="213"/>
      <c r="I127" s="216"/>
      <c r="J127" s="217">
        <f>BK127</f>
        <v>0</v>
      </c>
      <c r="K127" s="213"/>
      <c r="L127" s="218"/>
      <c r="M127" s="219"/>
      <c r="N127" s="220"/>
      <c r="O127" s="220"/>
      <c r="P127" s="221">
        <f>P128</f>
        <v>0</v>
      </c>
      <c r="Q127" s="220"/>
      <c r="R127" s="221">
        <f>R128</f>
        <v>0</v>
      </c>
      <c r="S127" s="220"/>
      <c r="T127" s="222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23" t="s">
        <v>246</v>
      </c>
      <c r="AT127" s="224" t="s">
        <v>74</v>
      </c>
      <c r="AU127" s="224" t="s">
        <v>75</v>
      </c>
      <c r="AY127" s="223" t="s">
        <v>239</v>
      </c>
      <c r="BK127" s="225">
        <f>BK128</f>
        <v>0</v>
      </c>
    </row>
    <row r="128" s="12" customFormat="1" ht="22.8" customHeight="1">
      <c r="A128" s="12"/>
      <c r="B128" s="212"/>
      <c r="C128" s="213"/>
      <c r="D128" s="214" t="s">
        <v>74</v>
      </c>
      <c r="E128" s="226" t="s">
        <v>3605</v>
      </c>
      <c r="F128" s="226" t="s">
        <v>3606</v>
      </c>
      <c r="G128" s="213"/>
      <c r="H128" s="213"/>
      <c r="I128" s="216"/>
      <c r="J128" s="227">
        <f>BK128</f>
        <v>0</v>
      </c>
      <c r="K128" s="213"/>
      <c r="L128" s="218"/>
      <c r="M128" s="219"/>
      <c r="N128" s="220"/>
      <c r="O128" s="220"/>
      <c r="P128" s="221">
        <f>SUM(P129:P130)</f>
        <v>0</v>
      </c>
      <c r="Q128" s="220"/>
      <c r="R128" s="221">
        <f>SUM(R129:R130)</f>
        <v>0</v>
      </c>
      <c r="S128" s="220"/>
      <c r="T128" s="222">
        <f>SUM(T129:T130)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3" t="s">
        <v>246</v>
      </c>
      <c r="AT128" s="224" t="s">
        <v>74</v>
      </c>
      <c r="AU128" s="224" t="s">
        <v>82</v>
      </c>
      <c r="AY128" s="223" t="s">
        <v>239</v>
      </c>
      <c r="BK128" s="225">
        <f>SUM(BK129:BK130)</f>
        <v>0</v>
      </c>
    </row>
    <row r="129" s="2" customFormat="1" ht="37.8" customHeight="1">
      <c r="A129" s="39"/>
      <c r="B129" s="40"/>
      <c r="C129" s="228" t="s">
        <v>82</v>
      </c>
      <c r="D129" s="228" t="s">
        <v>241</v>
      </c>
      <c r="E129" s="229" t="s">
        <v>5430</v>
      </c>
      <c r="F129" s="230" t="s">
        <v>5431</v>
      </c>
      <c r="G129" s="231" t="s">
        <v>1893</v>
      </c>
      <c r="H129" s="232">
        <v>1</v>
      </c>
      <c r="I129" s="233"/>
      <c r="J129" s="234">
        <f>ROUND(I129*H129,2)</f>
        <v>0</v>
      </c>
      <c r="K129" s="230" t="s">
        <v>1</v>
      </c>
      <c r="L129" s="45"/>
      <c r="M129" s="235" t="s">
        <v>1</v>
      </c>
      <c r="N129" s="236" t="s">
        <v>40</v>
      </c>
      <c r="O129" s="92"/>
      <c r="P129" s="237">
        <f>O129*H129</f>
        <v>0</v>
      </c>
      <c r="Q129" s="237">
        <v>0</v>
      </c>
      <c r="R129" s="237">
        <f>Q129*H129</f>
        <v>0</v>
      </c>
      <c r="S129" s="237">
        <v>0</v>
      </c>
      <c r="T129" s="23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39" t="s">
        <v>3609</v>
      </c>
      <c r="AT129" s="239" t="s">
        <v>241</v>
      </c>
      <c r="AU129" s="239" t="s">
        <v>84</v>
      </c>
      <c r="AY129" s="18" t="s">
        <v>239</v>
      </c>
      <c r="BE129" s="240">
        <f>IF(N129="základní",J129,0)</f>
        <v>0</v>
      </c>
      <c r="BF129" s="240">
        <f>IF(N129="snížená",J129,0)</f>
        <v>0</v>
      </c>
      <c r="BG129" s="240">
        <f>IF(N129="zákl. přenesená",J129,0)</f>
        <v>0</v>
      </c>
      <c r="BH129" s="240">
        <f>IF(N129="sníž. přenesená",J129,0)</f>
        <v>0</v>
      </c>
      <c r="BI129" s="240">
        <f>IF(N129="nulová",J129,0)</f>
        <v>0</v>
      </c>
      <c r="BJ129" s="18" t="s">
        <v>82</v>
      </c>
      <c r="BK129" s="240">
        <f>ROUND(I129*H129,2)</f>
        <v>0</v>
      </c>
      <c r="BL129" s="18" t="s">
        <v>3609</v>
      </c>
      <c r="BM129" s="239" t="s">
        <v>5432</v>
      </c>
    </row>
    <row r="130" s="2" customFormat="1">
      <c r="A130" s="39"/>
      <c r="B130" s="40"/>
      <c r="C130" s="41"/>
      <c r="D130" s="241" t="s">
        <v>248</v>
      </c>
      <c r="E130" s="41"/>
      <c r="F130" s="242" t="s">
        <v>5433</v>
      </c>
      <c r="G130" s="41"/>
      <c r="H130" s="41"/>
      <c r="I130" s="243"/>
      <c r="J130" s="41"/>
      <c r="K130" s="41"/>
      <c r="L130" s="45"/>
      <c r="M130" s="282"/>
      <c r="N130" s="283"/>
      <c r="O130" s="284"/>
      <c r="P130" s="284"/>
      <c r="Q130" s="284"/>
      <c r="R130" s="284"/>
      <c r="S130" s="284"/>
      <c r="T130" s="285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248</v>
      </c>
      <c r="AU130" s="18" t="s">
        <v>84</v>
      </c>
    </row>
    <row r="131" s="2" customFormat="1" ht="6.96" customHeight="1">
      <c r="A131" s="39"/>
      <c r="B131" s="67"/>
      <c r="C131" s="68"/>
      <c r="D131" s="68"/>
      <c r="E131" s="68"/>
      <c r="F131" s="68"/>
      <c r="G131" s="68"/>
      <c r="H131" s="68"/>
      <c r="I131" s="68"/>
      <c r="J131" s="68"/>
      <c r="K131" s="68"/>
      <c r="L131" s="45"/>
      <c r="M131" s="39"/>
      <c r="O131" s="39"/>
      <c r="P131" s="39"/>
      <c r="Q131" s="39"/>
      <c r="R131" s="39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</sheetData>
  <sheetProtection sheet="1" autoFilter="0" formatColumns="0" formatRows="0" objects="1" scenarios="1" spinCount="100000" saltValue="vVzlA9cms1gugmwFjpbrCPWKNWzD15j/Xtjco9KQsDijla1lw7PD5R98VOrB8AGXM89JomFdChith9kVbIi7cQ==" hashValue="+ERMxZB+iTo42Vy++iyQ2AKUitDZnT1ea19eehUzjW9m3wA4ur8wbFR+GFJvvDob6J/+77LZuolPzS9QlqpfQw==" algorithmName="SHA-512" password="CC35"/>
  <autoFilter ref="C125:K13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154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84</v>
      </c>
    </row>
    <row r="4" s="1" customFormat="1" ht="24.96" customHeight="1">
      <c r="B4" s="21"/>
      <c r="D4" s="150" t="s">
        <v>202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Rekonstrukce letního koupaliště</v>
      </c>
      <c r="F7" s="152"/>
      <c r="G7" s="152"/>
      <c r="H7" s="152"/>
      <c r="L7" s="21"/>
    </row>
    <row r="8">
      <c r="B8" s="21"/>
      <c r="D8" s="152" t="s">
        <v>203</v>
      </c>
      <c r="L8" s="21"/>
    </row>
    <row r="9" s="1" customFormat="1" ht="16.5" customHeight="1">
      <c r="B9" s="21"/>
      <c r="E9" s="153" t="s">
        <v>1157</v>
      </c>
      <c r="F9" s="1"/>
      <c r="G9" s="1"/>
      <c r="H9" s="1"/>
      <c r="L9" s="21"/>
    </row>
    <row r="10" s="1" customFormat="1" ht="12" customHeight="1">
      <c r="B10" s="21"/>
      <c r="D10" s="152" t="s">
        <v>205</v>
      </c>
      <c r="L10" s="21"/>
    </row>
    <row r="11" s="2" customFormat="1" ht="16.5" customHeight="1">
      <c r="A11" s="39"/>
      <c r="B11" s="45"/>
      <c r="C11" s="39"/>
      <c r="D11" s="39"/>
      <c r="E11" s="164" t="s">
        <v>3622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1159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4" t="s">
        <v>5434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15. 1. 2025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tr">
        <f>IF('Rekapitulace stavby'!AN10="","",'Rekapitulace stavby'!AN10)</f>
        <v/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tr">
        <f>IF('Rekapitulace stavby'!E11="","",'Rekapitulace stavby'!E11)</f>
        <v xml:space="preserve"> </v>
      </c>
      <c r="F19" s="39"/>
      <c r="G19" s="39"/>
      <c r="H19" s="39"/>
      <c r="I19" s="152" t="s">
        <v>27</v>
      </c>
      <c r="J19" s="142" t="str">
        <f>IF('Rekapitulace stavby'!AN11="","",'Rekapitulace stavby'!AN11)</f>
        <v/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28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27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30</v>
      </c>
      <c r="E24" s="39"/>
      <c r="F24" s="39"/>
      <c r="G24" s="39"/>
      <c r="H24" s="39"/>
      <c r="I24" s="152" t="s">
        <v>25</v>
      </c>
      <c r="J24" s="142" t="str">
        <f>IF('Rekapitulace stavby'!AN16="","",'Rekapitulace stavby'!AN16)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tr">
        <f>IF('Rekapitulace stavby'!E17="","",'Rekapitulace stavby'!E17)</f>
        <v xml:space="preserve"> </v>
      </c>
      <c r="F25" s="39"/>
      <c r="G25" s="39"/>
      <c r="H25" s="39"/>
      <c r="I25" s="152" t="s">
        <v>27</v>
      </c>
      <c r="J25" s="142" t="str">
        <f>IF('Rekapitulace stavby'!AN17="","",'Rekapitulace stavby'!AN17)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32</v>
      </c>
      <c r="E27" s="39"/>
      <c r="F27" s="39"/>
      <c r="G27" s="39"/>
      <c r="H27" s="39"/>
      <c r="I27" s="152" t="s">
        <v>25</v>
      </c>
      <c r="J27" s="142" t="s">
        <v>1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">
        <v>33</v>
      </c>
      <c r="F28" s="39"/>
      <c r="G28" s="39"/>
      <c r="H28" s="39"/>
      <c r="I28" s="152" t="s">
        <v>27</v>
      </c>
      <c r="J28" s="142" t="s">
        <v>1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34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6"/>
      <c r="B31" s="157"/>
      <c r="C31" s="156"/>
      <c r="D31" s="156"/>
      <c r="E31" s="158" t="s">
        <v>1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1" t="s">
        <v>35</v>
      </c>
      <c r="E34" s="39"/>
      <c r="F34" s="39"/>
      <c r="G34" s="39"/>
      <c r="H34" s="39"/>
      <c r="I34" s="39"/>
      <c r="J34" s="162">
        <f>ROUND(J133,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3" t="s">
        <v>37</v>
      </c>
      <c r="G36" s="39"/>
      <c r="H36" s="39"/>
      <c r="I36" s="163" t="s">
        <v>36</v>
      </c>
      <c r="J36" s="163" t="s">
        <v>38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4" t="s">
        <v>39</v>
      </c>
      <c r="E37" s="152" t="s">
        <v>40</v>
      </c>
      <c r="F37" s="165">
        <f>ROUND((SUM(BE133:BE204)),  2)</f>
        <v>0</v>
      </c>
      <c r="G37" s="39"/>
      <c r="H37" s="39"/>
      <c r="I37" s="166">
        <v>0.20999999999999999</v>
      </c>
      <c r="J37" s="165">
        <f>ROUND(((SUM(BE133:BE204))*I37),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41</v>
      </c>
      <c r="F38" s="165">
        <f>ROUND((SUM(BF133:BF204)),  2)</f>
        <v>0</v>
      </c>
      <c r="G38" s="39"/>
      <c r="H38" s="39"/>
      <c r="I38" s="166">
        <v>0.12</v>
      </c>
      <c r="J38" s="165">
        <f>ROUND(((SUM(BF133:BF204))*I38),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42</v>
      </c>
      <c r="F39" s="165">
        <f>ROUND((SUM(BG133:BG204)),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43</v>
      </c>
      <c r="F40" s="165">
        <f>ROUND((SUM(BH133:BH204)),  2)</f>
        <v>0</v>
      </c>
      <c r="G40" s="39"/>
      <c r="H40" s="39"/>
      <c r="I40" s="166">
        <v>0.12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44</v>
      </c>
      <c r="F41" s="165">
        <f>ROUND((SUM(BI133:BI204)),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45</v>
      </c>
      <c r="E43" s="169"/>
      <c r="F43" s="169"/>
      <c r="G43" s="170" t="s">
        <v>46</v>
      </c>
      <c r="H43" s="171" t="s">
        <v>47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48</v>
      </c>
      <c r="E50" s="175"/>
      <c r="F50" s="175"/>
      <c r="G50" s="174" t="s">
        <v>49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50</v>
      </c>
      <c r="E61" s="177"/>
      <c r="F61" s="178" t="s">
        <v>51</v>
      </c>
      <c r="G61" s="176" t="s">
        <v>50</v>
      </c>
      <c r="H61" s="177"/>
      <c r="I61" s="177"/>
      <c r="J61" s="179" t="s">
        <v>51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52</v>
      </c>
      <c r="E65" s="180"/>
      <c r="F65" s="180"/>
      <c r="G65" s="174" t="s">
        <v>53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50</v>
      </c>
      <c r="E76" s="177"/>
      <c r="F76" s="178" t="s">
        <v>51</v>
      </c>
      <c r="G76" s="176" t="s">
        <v>50</v>
      </c>
      <c r="H76" s="177"/>
      <c r="I76" s="177"/>
      <c r="J76" s="179" t="s">
        <v>51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207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Rekonstrukce letního koupaliště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203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1157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205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290" t="s">
        <v>3622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1159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02.2.7 - SO03-10 Stavební část (dechlorační jímka)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>Kopřivnice</v>
      </c>
      <c r="G93" s="41"/>
      <c r="H93" s="41"/>
      <c r="I93" s="33" t="s">
        <v>22</v>
      </c>
      <c r="J93" s="80" t="str">
        <f>IF(J16="","",J16)</f>
        <v>15. 1. 2025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 xml:space="preserve"> </v>
      </c>
      <c r="G95" s="41"/>
      <c r="H95" s="41"/>
      <c r="I95" s="33" t="s">
        <v>30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28</v>
      </c>
      <c r="D96" s="41"/>
      <c r="E96" s="41"/>
      <c r="F96" s="28" t="str">
        <f>IF(E22="","",E22)</f>
        <v>Vyplň údaj</v>
      </c>
      <c r="G96" s="41"/>
      <c r="H96" s="41"/>
      <c r="I96" s="33" t="s">
        <v>32</v>
      </c>
      <c r="J96" s="37" t="str">
        <f>E28</f>
        <v xml:space="preserve">Code s.r.o. 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6" t="s">
        <v>208</v>
      </c>
      <c r="D98" s="187"/>
      <c r="E98" s="187"/>
      <c r="F98" s="187"/>
      <c r="G98" s="187"/>
      <c r="H98" s="187"/>
      <c r="I98" s="187"/>
      <c r="J98" s="188" t="s">
        <v>209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89" t="s">
        <v>210</v>
      </c>
      <c r="D100" s="41"/>
      <c r="E100" s="41"/>
      <c r="F100" s="41"/>
      <c r="G100" s="41"/>
      <c r="H100" s="41"/>
      <c r="I100" s="41"/>
      <c r="J100" s="111">
        <f>J133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211</v>
      </c>
    </row>
    <row r="101" s="9" customFormat="1" ht="24.96" customHeight="1">
      <c r="A101" s="9"/>
      <c r="B101" s="190"/>
      <c r="C101" s="191"/>
      <c r="D101" s="192" t="s">
        <v>212</v>
      </c>
      <c r="E101" s="193"/>
      <c r="F101" s="193"/>
      <c r="G101" s="193"/>
      <c r="H101" s="193"/>
      <c r="I101" s="193"/>
      <c r="J101" s="194">
        <f>J134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6"/>
      <c r="C102" s="134"/>
      <c r="D102" s="197" t="s">
        <v>213</v>
      </c>
      <c r="E102" s="198"/>
      <c r="F102" s="198"/>
      <c r="G102" s="198"/>
      <c r="H102" s="198"/>
      <c r="I102" s="198"/>
      <c r="J102" s="199">
        <f>J135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6"/>
      <c r="C103" s="134"/>
      <c r="D103" s="197" t="s">
        <v>215</v>
      </c>
      <c r="E103" s="198"/>
      <c r="F103" s="198"/>
      <c r="G103" s="198"/>
      <c r="H103" s="198"/>
      <c r="I103" s="198"/>
      <c r="J103" s="199">
        <f>J148</f>
        <v>0</v>
      </c>
      <c r="K103" s="134"/>
      <c r="L103" s="20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9" customFormat="1" ht="24.96" customHeight="1">
      <c r="A104" s="9"/>
      <c r="B104" s="190"/>
      <c r="C104" s="191"/>
      <c r="D104" s="192" t="s">
        <v>216</v>
      </c>
      <c r="E104" s="193"/>
      <c r="F104" s="193"/>
      <c r="G104" s="193"/>
      <c r="H104" s="193"/>
      <c r="I104" s="193"/>
      <c r="J104" s="194">
        <f>J159</f>
        <v>0</v>
      </c>
      <c r="K104" s="191"/>
      <c r="L104" s="195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10" customFormat="1" ht="19.92" customHeight="1">
      <c r="A105" s="10"/>
      <c r="B105" s="196"/>
      <c r="C105" s="134"/>
      <c r="D105" s="197" t="s">
        <v>221</v>
      </c>
      <c r="E105" s="198"/>
      <c r="F105" s="198"/>
      <c r="G105" s="198"/>
      <c r="H105" s="198"/>
      <c r="I105" s="198"/>
      <c r="J105" s="199">
        <f>J160</f>
        <v>0</v>
      </c>
      <c r="K105" s="134"/>
      <c r="L105" s="20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9" customFormat="1" ht="24.96" customHeight="1">
      <c r="A106" s="9"/>
      <c r="B106" s="190"/>
      <c r="C106" s="191"/>
      <c r="D106" s="192" t="s">
        <v>5435</v>
      </c>
      <c r="E106" s="193"/>
      <c r="F106" s="193"/>
      <c r="G106" s="193"/>
      <c r="H106" s="193"/>
      <c r="I106" s="193"/>
      <c r="J106" s="194">
        <f>J177</f>
        <v>0</v>
      </c>
      <c r="K106" s="191"/>
      <c r="L106" s="195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s="10" customFormat="1" ht="19.92" customHeight="1">
      <c r="A107" s="10"/>
      <c r="B107" s="196"/>
      <c r="C107" s="134"/>
      <c r="D107" s="197" t="s">
        <v>1161</v>
      </c>
      <c r="E107" s="198"/>
      <c r="F107" s="198"/>
      <c r="G107" s="198"/>
      <c r="H107" s="198"/>
      <c r="I107" s="198"/>
      <c r="J107" s="199">
        <f>J179</f>
        <v>0</v>
      </c>
      <c r="K107" s="134"/>
      <c r="L107" s="20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96"/>
      <c r="C108" s="134"/>
      <c r="D108" s="197" t="s">
        <v>1162</v>
      </c>
      <c r="E108" s="198"/>
      <c r="F108" s="198"/>
      <c r="G108" s="198"/>
      <c r="H108" s="198"/>
      <c r="I108" s="198"/>
      <c r="J108" s="199">
        <f>J199</f>
        <v>0</v>
      </c>
      <c r="K108" s="134"/>
      <c r="L108" s="200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96"/>
      <c r="C109" s="134"/>
      <c r="D109" s="197" t="s">
        <v>1165</v>
      </c>
      <c r="E109" s="198"/>
      <c r="F109" s="198"/>
      <c r="G109" s="198"/>
      <c r="H109" s="198"/>
      <c r="I109" s="198"/>
      <c r="J109" s="199">
        <f>J202</f>
        <v>0</v>
      </c>
      <c r="K109" s="134"/>
      <c r="L109" s="200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2" customFormat="1" ht="21.84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67"/>
      <c r="C111" s="68"/>
      <c r="D111" s="68"/>
      <c r="E111" s="68"/>
      <c r="F111" s="68"/>
      <c r="G111" s="68"/>
      <c r="H111" s="68"/>
      <c r="I111" s="68"/>
      <c r="J111" s="68"/>
      <c r="K111" s="68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5" s="2" customFormat="1" ht="6.96" customHeight="1">
      <c r="A115" s="39"/>
      <c r="B115" s="69"/>
      <c r="C115" s="70"/>
      <c r="D115" s="70"/>
      <c r="E115" s="70"/>
      <c r="F115" s="70"/>
      <c r="G115" s="70"/>
      <c r="H115" s="70"/>
      <c r="I115" s="70"/>
      <c r="J115" s="70"/>
      <c r="K115" s="70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24.96" customHeight="1">
      <c r="A116" s="39"/>
      <c r="B116" s="40"/>
      <c r="C116" s="24" t="s">
        <v>224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16</v>
      </c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6.5" customHeight="1">
      <c r="A119" s="39"/>
      <c r="B119" s="40"/>
      <c r="C119" s="41"/>
      <c r="D119" s="41"/>
      <c r="E119" s="185" t="str">
        <f>E7</f>
        <v>Rekonstrukce letního koupaliště</v>
      </c>
      <c r="F119" s="33"/>
      <c r="G119" s="33"/>
      <c r="H119" s="33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1" customFormat="1" ht="12" customHeight="1">
      <c r="B120" s="22"/>
      <c r="C120" s="33" t="s">
        <v>203</v>
      </c>
      <c r="D120" s="23"/>
      <c r="E120" s="23"/>
      <c r="F120" s="23"/>
      <c r="G120" s="23"/>
      <c r="H120" s="23"/>
      <c r="I120" s="23"/>
      <c r="J120" s="23"/>
      <c r="K120" s="23"/>
      <c r="L120" s="21"/>
    </row>
    <row r="121" s="1" customFormat="1" ht="16.5" customHeight="1">
      <c r="B121" s="22"/>
      <c r="C121" s="23"/>
      <c r="D121" s="23"/>
      <c r="E121" s="185" t="s">
        <v>1157</v>
      </c>
      <c r="F121" s="23"/>
      <c r="G121" s="23"/>
      <c r="H121" s="23"/>
      <c r="I121" s="23"/>
      <c r="J121" s="23"/>
      <c r="K121" s="23"/>
      <c r="L121" s="21"/>
    </row>
    <row r="122" s="1" customFormat="1" ht="12" customHeight="1">
      <c r="B122" s="22"/>
      <c r="C122" s="33" t="s">
        <v>205</v>
      </c>
      <c r="D122" s="23"/>
      <c r="E122" s="23"/>
      <c r="F122" s="23"/>
      <c r="G122" s="23"/>
      <c r="H122" s="23"/>
      <c r="I122" s="23"/>
      <c r="J122" s="23"/>
      <c r="K122" s="23"/>
      <c r="L122" s="21"/>
    </row>
    <row r="123" s="2" customFormat="1" ht="16.5" customHeight="1">
      <c r="A123" s="39"/>
      <c r="B123" s="40"/>
      <c r="C123" s="41"/>
      <c r="D123" s="41"/>
      <c r="E123" s="290" t="s">
        <v>3622</v>
      </c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2" customHeight="1">
      <c r="A124" s="39"/>
      <c r="B124" s="40"/>
      <c r="C124" s="33" t="s">
        <v>1159</v>
      </c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6.5" customHeight="1">
      <c r="A125" s="39"/>
      <c r="B125" s="40"/>
      <c r="C125" s="41"/>
      <c r="D125" s="41"/>
      <c r="E125" s="77" t="str">
        <f>E13</f>
        <v>02.2.7 - SO03-10 Stavební část (dechlorační jímka)</v>
      </c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6.96" customHeight="1">
      <c r="A126" s="39"/>
      <c r="B126" s="40"/>
      <c r="C126" s="41"/>
      <c r="D126" s="41"/>
      <c r="E126" s="41"/>
      <c r="F126" s="41"/>
      <c r="G126" s="41"/>
      <c r="H126" s="41"/>
      <c r="I126" s="41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2" customHeight="1">
      <c r="A127" s="39"/>
      <c r="B127" s="40"/>
      <c r="C127" s="33" t="s">
        <v>20</v>
      </c>
      <c r="D127" s="41"/>
      <c r="E127" s="41"/>
      <c r="F127" s="28" t="str">
        <f>F16</f>
        <v>Kopřivnice</v>
      </c>
      <c r="G127" s="41"/>
      <c r="H127" s="41"/>
      <c r="I127" s="33" t="s">
        <v>22</v>
      </c>
      <c r="J127" s="80" t="str">
        <f>IF(J16="","",J16)</f>
        <v>15. 1. 2025</v>
      </c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6.96" customHeight="1">
      <c r="A128" s="39"/>
      <c r="B128" s="40"/>
      <c r="C128" s="41"/>
      <c r="D128" s="41"/>
      <c r="E128" s="41"/>
      <c r="F128" s="41"/>
      <c r="G128" s="41"/>
      <c r="H128" s="41"/>
      <c r="I128" s="41"/>
      <c r="J128" s="41"/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2" customFormat="1" ht="15.15" customHeight="1">
      <c r="A129" s="39"/>
      <c r="B129" s="40"/>
      <c r="C129" s="33" t="s">
        <v>24</v>
      </c>
      <c r="D129" s="41"/>
      <c r="E129" s="41"/>
      <c r="F129" s="28" t="str">
        <f>E19</f>
        <v xml:space="preserve"> </v>
      </c>
      <c r="G129" s="41"/>
      <c r="H129" s="41"/>
      <c r="I129" s="33" t="s">
        <v>30</v>
      </c>
      <c r="J129" s="37" t="str">
        <f>E25</f>
        <v xml:space="preserve"> </v>
      </c>
      <c r="K129" s="41"/>
      <c r="L129" s="64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2" customFormat="1" ht="15.15" customHeight="1">
      <c r="A130" s="39"/>
      <c r="B130" s="40"/>
      <c r="C130" s="33" t="s">
        <v>28</v>
      </c>
      <c r="D130" s="41"/>
      <c r="E130" s="41"/>
      <c r="F130" s="28" t="str">
        <f>IF(E22="","",E22)</f>
        <v>Vyplň údaj</v>
      </c>
      <c r="G130" s="41"/>
      <c r="H130" s="41"/>
      <c r="I130" s="33" t="s">
        <v>32</v>
      </c>
      <c r="J130" s="37" t="str">
        <f>E28</f>
        <v xml:space="preserve">Code s.r.o. </v>
      </c>
      <c r="K130" s="41"/>
      <c r="L130" s="64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  <row r="131" s="2" customFormat="1" ht="10.32" customHeight="1">
      <c r="A131" s="39"/>
      <c r="B131" s="40"/>
      <c r="C131" s="41"/>
      <c r="D131" s="41"/>
      <c r="E131" s="41"/>
      <c r="F131" s="41"/>
      <c r="G131" s="41"/>
      <c r="H131" s="41"/>
      <c r="I131" s="41"/>
      <c r="J131" s="41"/>
      <c r="K131" s="41"/>
      <c r="L131" s="64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  <row r="132" s="11" customFormat="1" ht="29.28" customHeight="1">
      <c r="A132" s="201"/>
      <c r="B132" s="202"/>
      <c r="C132" s="203" t="s">
        <v>225</v>
      </c>
      <c r="D132" s="204" t="s">
        <v>60</v>
      </c>
      <c r="E132" s="204" t="s">
        <v>56</v>
      </c>
      <c r="F132" s="204" t="s">
        <v>57</v>
      </c>
      <c r="G132" s="204" t="s">
        <v>226</v>
      </c>
      <c r="H132" s="204" t="s">
        <v>227</v>
      </c>
      <c r="I132" s="204" t="s">
        <v>228</v>
      </c>
      <c r="J132" s="204" t="s">
        <v>209</v>
      </c>
      <c r="K132" s="205" t="s">
        <v>229</v>
      </c>
      <c r="L132" s="206"/>
      <c r="M132" s="101" t="s">
        <v>1</v>
      </c>
      <c r="N132" s="102" t="s">
        <v>39</v>
      </c>
      <c r="O132" s="102" t="s">
        <v>230</v>
      </c>
      <c r="P132" s="102" t="s">
        <v>231</v>
      </c>
      <c r="Q132" s="102" t="s">
        <v>232</v>
      </c>
      <c r="R132" s="102" t="s">
        <v>233</v>
      </c>
      <c r="S132" s="102" t="s">
        <v>234</v>
      </c>
      <c r="T132" s="103" t="s">
        <v>235</v>
      </c>
      <c r="U132" s="201"/>
      <c r="V132" s="201"/>
      <c r="W132" s="201"/>
      <c r="X132" s="201"/>
      <c r="Y132" s="201"/>
      <c r="Z132" s="201"/>
      <c r="AA132" s="201"/>
      <c r="AB132" s="201"/>
      <c r="AC132" s="201"/>
      <c r="AD132" s="201"/>
      <c r="AE132" s="201"/>
    </row>
    <row r="133" s="2" customFormat="1" ht="22.8" customHeight="1">
      <c r="A133" s="39"/>
      <c r="B133" s="40"/>
      <c r="C133" s="108" t="s">
        <v>236</v>
      </c>
      <c r="D133" s="41"/>
      <c r="E133" s="41"/>
      <c r="F133" s="41"/>
      <c r="G133" s="41"/>
      <c r="H133" s="41"/>
      <c r="I133" s="41"/>
      <c r="J133" s="207">
        <f>BK133</f>
        <v>0</v>
      </c>
      <c r="K133" s="41"/>
      <c r="L133" s="45"/>
      <c r="M133" s="104"/>
      <c r="N133" s="208"/>
      <c r="O133" s="105"/>
      <c r="P133" s="209">
        <f>P134+P159+P177</f>
        <v>0</v>
      </c>
      <c r="Q133" s="105"/>
      <c r="R133" s="209">
        <f>R134+R159+R177</f>
        <v>131.80259022000001</v>
      </c>
      <c r="S133" s="105"/>
      <c r="T133" s="210">
        <f>T134+T159+T177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74</v>
      </c>
      <c r="AU133" s="18" t="s">
        <v>211</v>
      </c>
      <c r="BK133" s="211">
        <f>BK134+BK159+BK177</f>
        <v>0</v>
      </c>
    </row>
    <row r="134" s="12" customFormat="1" ht="25.92" customHeight="1">
      <c r="A134" s="12"/>
      <c r="B134" s="212"/>
      <c r="C134" s="213"/>
      <c r="D134" s="214" t="s">
        <v>74</v>
      </c>
      <c r="E134" s="215" t="s">
        <v>237</v>
      </c>
      <c r="F134" s="215" t="s">
        <v>238</v>
      </c>
      <c r="G134" s="213"/>
      <c r="H134" s="213"/>
      <c r="I134" s="216"/>
      <c r="J134" s="217">
        <f>BK134</f>
        <v>0</v>
      </c>
      <c r="K134" s="213"/>
      <c r="L134" s="218"/>
      <c r="M134" s="219"/>
      <c r="N134" s="220"/>
      <c r="O134" s="220"/>
      <c r="P134" s="221">
        <f>P135+P148</f>
        <v>0</v>
      </c>
      <c r="Q134" s="220"/>
      <c r="R134" s="221">
        <f>R135+R148</f>
        <v>81.971999999999994</v>
      </c>
      <c r="S134" s="220"/>
      <c r="T134" s="222">
        <f>T135+T148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23" t="s">
        <v>82</v>
      </c>
      <c r="AT134" s="224" t="s">
        <v>74</v>
      </c>
      <c r="AU134" s="224" t="s">
        <v>75</v>
      </c>
      <c r="AY134" s="223" t="s">
        <v>239</v>
      </c>
      <c r="BK134" s="225">
        <f>BK135+BK148</f>
        <v>0</v>
      </c>
    </row>
    <row r="135" s="12" customFormat="1" ht="22.8" customHeight="1">
      <c r="A135" s="12"/>
      <c r="B135" s="212"/>
      <c r="C135" s="213"/>
      <c r="D135" s="214" t="s">
        <v>74</v>
      </c>
      <c r="E135" s="226" t="s">
        <v>82</v>
      </c>
      <c r="F135" s="226" t="s">
        <v>240</v>
      </c>
      <c r="G135" s="213"/>
      <c r="H135" s="213"/>
      <c r="I135" s="216"/>
      <c r="J135" s="227">
        <f>BK135</f>
        <v>0</v>
      </c>
      <c r="K135" s="213"/>
      <c r="L135" s="218"/>
      <c r="M135" s="219"/>
      <c r="N135" s="220"/>
      <c r="O135" s="220"/>
      <c r="P135" s="221">
        <f>SUM(P136:P147)</f>
        <v>0</v>
      </c>
      <c r="Q135" s="220"/>
      <c r="R135" s="221">
        <f>SUM(R136:R147)</f>
        <v>81.971999999999994</v>
      </c>
      <c r="S135" s="220"/>
      <c r="T135" s="222">
        <f>SUM(T136:T147)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23" t="s">
        <v>82</v>
      </c>
      <c r="AT135" s="224" t="s">
        <v>74</v>
      </c>
      <c r="AU135" s="224" t="s">
        <v>82</v>
      </c>
      <c r="AY135" s="223" t="s">
        <v>239</v>
      </c>
      <c r="BK135" s="225">
        <f>SUM(BK136:BK147)</f>
        <v>0</v>
      </c>
    </row>
    <row r="136" s="2" customFormat="1" ht="24.15" customHeight="1">
      <c r="A136" s="39"/>
      <c r="B136" s="40"/>
      <c r="C136" s="228" t="s">
        <v>82</v>
      </c>
      <c r="D136" s="228" t="s">
        <v>241</v>
      </c>
      <c r="E136" s="229" t="s">
        <v>5436</v>
      </c>
      <c r="F136" s="230" t="s">
        <v>5437</v>
      </c>
      <c r="G136" s="231" t="s">
        <v>255</v>
      </c>
      <c r="H136" s="232">
        <v>89.153999999999996</v>
      </c>
      <c r="I136" s="233"/>
      <c r="J136" s="234">
        <f>ROUND(I136*H136,2)</f>
        <v>0</v>
      </c>
      <c r="K136" s="230" t="s">
        <v>245</v>
      </c>
      <c r="L136" s="45"/>
      <c r="M136" s="235" t="s">
        <v>1</v>
      </c>
      <c r="N136" s="236" t="s">
        <v>40</v>
      </c>
      <c r="O136" s="92"/>
      <c r="P136" s="237">
        <f>O136*H136</f>
        <v>0</v>
      </c>
      <c r="Q136" s="237">
        <v>0</v>
      </c>
      <c r="R136" s="237">
        <f>Q136*H136</f>
        <v>0</v>
      </c>
      <c r="S136" s="237">
        <v>0</v>
      </c>
      <c r="T136" s="238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39" t="s">
        <v>246</v>
      </c>
      <c r="AT136" s="239" t="s">
        <v>241</v>
      </c>
      <c r="AU136" s="239" t="s">
        <v>84</v>
      </c>
      <c r="AY136" s="18" t="s">
        <v>239</v>
      </c>
      <c r="BE136" s="240">
        <f>IF(N136="základní",J136,0)</f>
        <v>0</v>
      </c>
      <c r="BF136" s="240">
        <f>IF(N136="snížená",J136,0)</f>
        <v>0</v>
      </c>
      <c r="BG136" s="240">
        <f>IF(N136="zákl. přenesená",J136,0)</f>
        <v>0</v>
      </c>
      <c r="BH136" s="240">
        <f>IF(N136="sníž. přenesená",J136,0)</f>
        <v>0</v>
      </c>
      <c r="BI136" s="240">
        <f>IF(N136="nulová",J136,0)</f>
        <v>0</v>
      </c>
      <c r="BJ136" s="18" t="s">
        <v>82</v>
      </c>
      <c r="BK136" s="240">
        <f>ROUND(I136*H136,2)</f>
        <v>0</v>
      </c>
      <c r="BL136" s="18" t="s">
        <v>246</v>
      </c>
      <c r="BM136" s="239" t="s">
        <v>5438</v>
      </c>
    </row>
    <row r="137" s="2" customFormat="1">
      <c r="A137" s="39"/>
      <c r="B137" s="40"/>
      <c r="C137" s="41"/>
      <c r="D137" s="241" t="s">
        <v>248</v>
      </c>
      <c r="E137" s="41"/>
      <c r="F137" s="242" t="s">
        <v>5439</v>
      </c>
      <c r="G137" s="41"/>
      <c r="H137" s="41"/>
      <c r="I137" s="243"/>
      <c r="J137" s="41"/>
      <c r="K137" s="41"/>
      <c r="L137" s="45"/>
      <c r="M137" s="244"/>
      <c r="N137" s="245"/>
      <c r="O137" s="92"/>
      <c r="P137" s="92"/>
      <c r="Q137" s="92"/>
      <c r="R137" s="92"/>
      <c r="S137" s="92"/>
      <c r="T137" s="93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248</v>
      </c>
      <c r="AU137" s="18" t="s">
        <v>84</v>
      </c>
    </row>
    <row r="138" s="14" customFormat="1">
      <c r="A138" s="14"/>
      <c r="B138" s="256"/>
      <c r="C138" s="257"/>
      <c r="D138" s="241" t="s">
        <v>250</v>
      </c>
      <c r="E138" s="258" t="s">
        <v>1</v>
      </c>
      <c r="F138" s="259" t="s">
        <v>5440</v>
      </c>
      <c r="G138" s="257"/>
      <c r="H138" s="260">
        <v>89.153999999999996</v>
      </c>
      <c r="I138" s="261"/>
      <c r="J138" s="257"/>
      <c r="K138" s="257"/>
      <c r="L138" s="262"/>
      <c r="M138" s="263"/>
      <c r="N138" s="264"/>
      <c r="O138" s="264"/>
      <c r="P138" s="264"/>
      <c r="Q138" s="264"/>
      <c r="R138" s="264"/>
      <c r="S138" s="264"/>
      <c r="T138" s="265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66" t="s">
        <v>250</v>
      </c>
      <c r="AU138" s="266" t="s">
        <v>84</v>
      </c>
      <c r="AV138" s="14" t="s">
        <v>84</v>
      </c>
      <c r="AW138" s="14" t="s">
        <v>31</v>
      </c>
      <c r="AX138" s="14" t="s">
        <v>75</v>
      </c>
      <c r="AY138" s="266" t="s">
        <v>239</v>
      </c>
    </row>
    <row r="139" s="15" customFormat="1">
      <c r="A139" s="15"/>
      <c r="B139" s="267"/>
      <c r="C139" s="268"/>
      <c r="D139" s="241" t="s">
        <v>250</v>
      </c>
      <c r="E139" s="269" t="s">
        <v>1</v>
      </c>
      <c r="F139" s="270" t="s">
        <v>277</v>
      </c>
      <c r="G139" s="268"/>
      <c r="H139" s="271">
        <v>89.153999999999996</v>
      </c>
      <c r="I139" s="272"/>
      <c r="J139" s="268"/>
      <c r="K139" s="268"/>
      <c r="L139" s="273"/>
      <c r="M139" s="274"/>
      <c r="N139" s="275"/>
      <c r="O139" s="275"/>
      <c r="P139" s="275"/>
      <c r="Q139" s="275"/>
      <c r="R139" s="275"/>
      <c r="S139" s="275"/>
      <c r="T139" s="276"/>
      <c r="U139" s="15"/>
      <c r="V139" s="15"/>
      <c r="W139" s="15"/>
      <c r="X139" s="15"/>
      <c r="Y139" s="15"/>
      <c r="Z139" s="15"/>
      <c r="AA139" s="15"/>
      <c r="AB139" s="15"/>
      <c r="AC139" s="15"/>
      <c r="AD139" s="15"/>
      <c r="AE139" s="15"/>
      <c r="AT139" s="277" t="s">
        <v>250</v>
      </c>
      <c r="AU139" s="277" t="s">
        <v>84</v>
      </c>
      <c r="AV139" s="15" t="s">
        <v>246</v>
      </c>
      <c r="AW139" s="15" t="s">
        <v>31</v>
      </c>
      <c r="AX139" s="15" t="s">
        <v>82</v>
      </c>
      <c r="AY139" s="277" t="s">
        <v>239</v>
      </c>
    </row>
    <row r="140" s="2" customFormat="1" ht="24.15" customHeight="1">
      <c r="A140" s="39"/>
      <c r="B140" s="40"/>
      <c r="C140" s="228" t="s">
        <v>84</v>
      </c>
      <c r="D140" s="228" t="s">
        <v>241</v>
      </c>
      <c r="E140" s="229" t="s">
        <v>259</v>
      </c>
      <c r="F140" s="230" t="s">
        <v>260</v>
      </c>
      <c r="G140" s="231" t="s">
        <v>255</v>
      </c>
      <c r="H140" s="232">
        <v>89.153999999999996</v>
      </c>
      <c r="I140" s="233"/>
      <c r="J140" s="234">
        <f>ROUND(I140*H140,2)</f>
        <v>0</v>
      </c>
      <c r="K140" s="230" t="s">
        <v>1</v>
      </c>
      <c r="L140" s="45"/>
      <c r="M140" s="235" t="s">
        <v>1</v>
      </c>
      <c r="N140" s="236" t="s">
        <v>40</v>
      </c>
      <c r="O140" s="92"/>
      <c r="P140" s="237">
        <f>O140*H140</f>
        <v>0</v>
      </c>
      <c r="Q140" s="237">
        <v>0</v>
      </c>
      <c r="R140" s="237">
        <f>Q140*H140</f>
        <v>0</v>
      </c>
      <c r="S140" s="237">
        <v>0</v>
      </c>
      <c r="T140" s="238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39" t="s">
        <v>246</v>
      </c>
      <c r="AT140" s="239" t="s">
        <v>241</v>
      </c>
      <c r="AU140" s="239" t="s">
        <v>84</v>
      </c>
      <c r="AY140" s="18" t="s">
        <v>239</v>
      </c>
      <c r="BE140" s="240">
        <f>IF(N140="základní",J140,0)</f>
        <v>0</v>
      </c>
      <c r="BF140" s="240">
        <f>IF(N140="snížená",J140,0)</f>
        <v>0</v>
      </c>
      <c r="BG140" s="240">
        <f>IF(N140="zákl. přenesená",J140,0)</f>
        <v>0</v>
      </c>
      <c r="BH140" s="240">
        <f>IF(N140="sníž. přenesená",J140,0)</f>
        <v>0</v>
      </c>
      <c r="BI140" s="240">
        <f>IF(N140="nulová",J140,0)</f>
        <v>0</v>
      </c>
      <c r="BJ140" s="18" t="s">
        <v>82</v>
      </c>
      <c r="BK140" s="240">
        <f>ROUND(I140*H140,2)</f>
        <v>0</v>
      </c>
      <c r="BL140" s="18" t="s">
        <v>246</v>
      </c>
      <c r="BM140" s="239" t="s">
        <v>5441</v>
      </c>
    </row>
    <row r="141" s="2" customFormat="1">
      <c r="A141" s="39"/>
      <c r="B141" s="40"/>
      <c r="C141" s="41"/>
      <c r="D141" s="241" t="s">
        <v>248</v>
      </c>
      <c r="E141" s="41"/>
      <c r="F141" s="242" t="s">
        <v>262</v>
      </c>
      <c r="G141" s="41"/>
      <c r="H141" s="41"/>
      <c r="I141" s="243"/>
      <c r="J141" s="41"/>
      <c r="K141" s="41"/>
      <c r="L141" s="45"/>
      <c r="M141" s="244"/>
      <c r="N141" s="245"/>
      <c r="O141" s="92"/>
      <c r="P141" s="92"/>
      <c r="Q141" s="92"/>
      <c r="R141" s="92"/>
      <c r="S141" s="92"/>
      <c r="T141" s="93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248</v>
      </c>
      <c r="AU141" s="18" t="s">
        <v>84</v>
      </c>
    </row>
    <row r="142" s="2" customFormat="1" ht="24.15" customHeight="1">
      <c r="A142" s="39"/>
      <c r="B142" s="40"/>
      <c r="C142" s="228" t="s">
        <v>107</v>
      </c>
      <c r="D142" s="228" t="s">
        <v>241</v>
      </c>
      <c r="E142" s="229" t="s">
        <v>263</v>
      </c>
      <c r="F142" s="230" t="s">
        <v>264</v>
      </c>
      <c r="G142" s="231" t="s">
        <v>255</v>
      </c>
      <c r="H142" s="232">
        <v>89.153999999999996</v>
      </c>
      <c r="I142" s="233"/>
      <c r="J142" s="234">
        <f>ROUND(I142*H142,2)</f>
        <v>0</v>
      </c>
      <c r="K142" s="230" t="s">
        <v>1</v>
      </c>
      <c r="L142" s="45"/>
      <c r="M142" s="235" t="s">
        <v>1</v>
      </c>
      <c r="N142" s="236" t="s">
        <v>40</v>
      </c>
      <c r="O142" s="92"/>
      <c r="P142" s="237">
        <f>O142*H142</f>
        <v>0</v>
      </c>
      <c r="Q142" s="237">
        <v>0</v>
      </c>
      <c r="R142" s="237">
        <f>Q142*H142</f>
        <v>0</v>
      </c>
      <c r="S142" s="237">
        <v>0</v>
      </c>
      <c r="T142" s="238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9" t="s">
        <v>246</v>
      </c>
      <c r="AT142" s="239" t="s">
        <v>241</v>
      </c>
      <c r="AU142" s="239" t="s">
        <v>84</v>
      </c>
      <c r="AY142" s="18" t="s">
        <v>239</v>
      </c>
      <c r="BE142" s="240">
        <f>IF(N142="základní",J142,0)</f>
        <v>0</v>
      </c>
      <c r="BF142" s="240">
        <f>IF(N142="snížená",J142,0)</f>
        <v>0</v>
      </c>
      <c r="BG142" s="240">
        <f>IF(N142="zákl. přenesená",J142,0)</f>
        <v>0</v>
      </c>
      <c r="BH142" s="240">
        <f>IF(N142="sníž. přenesená",J142,0)</f>
        <v>0</v>
      </c>
      <c r="BI142" s="240">
        <f>IF(N142="nulová",J142,0)</f>
        <v>0</v>
      </c>
      <c r="BJ142" s="18" t="s">
        <v>82</v>
      </c>
      <c r="BK142" s="240">
        <f>ROUND(I142*H142,2)</f>
        <v>0</v>
      </c>
      <c r="BL142" s="18" t="s">
        <v>246</v>
      </c>
      <c r="BM142" s="239" t="s">
        <v>5442</v>
      </c>
    </row>
    <row r="143" s="2" customFormat="1">
      <c r="A143" s="39"/>
      <c r="B143" s="40"/>
      <c r="C143" s="41"/>
      <c r="D143" s="241" t="s">
        <v>248</v>
      </c>
      <c r="E143" s="41"/>
      <c r="F143" s="242" t="s">
        <v>266</v>
      </c>
      <c r="G143" s="41"/>
      <c r="H143" s="41"/>
      <c r="I143" s="243"/>
      <c r="J143" s="41"/>
      <c r="K143" s="41"/>
      <c r="L143" s="45"/>
      <c r="M143" s="244"/>
      <c r="N143" s="245"/>
      <c r="O143" s="92"/>
      <c r="P143" s="92"/>
      <c r="Q143" s="92"/>
      <c r="R143" s="92"/>
      <c r="S143" s="92"/>
      <c r="T143" s="93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248</v>
      </c>
      <c r="AU143" s="18" t="s">
        <v>84</v>
      </c>
    </row>
    <row r="144" s="2" customFormat="1" ht="24.15" customHeight="1">
      <c r="A144" s="39"/>
      <c r="B144" s="40"/>
      <c r="C144" s="228" t="s">
        <v>246</v>
      </c>
      <c r="D144" s="228" t="s">
        <v>241</v>
      </c>
      <c r="E144" s="229" t="s">
        <v>1227</v>
      </c>
      <c r="F144" s="230" t="s">
        <v>1228</v>
      </c>
      <c r="G144" s="231" t="s">
        <v>255</v>
      </c>
      <c r="H144" s="232">
        <v>45.520000000000003</v>
      </c>
      <c r="I144" s="233"/>
      <c r="J144" s="234">
        <f>ROUND(I144*H144,2)</f>
        <v>0</v>
      </c>
      <c r="K144" s="230" t="s">
        <v>245</v>
      </c>
      <c r="L144" s="45"/>
      <c r="M144" s="235" t="s">
        <v>1</v>
      </c>
      <c r="N144" s="236" t="s">
        <v>40</v>
      </c>
      <c r="O144" s="92"/>
      <c r="P144" s="237">
        <f>O144*H144</f>
        <v>0</v>
      </c>
      <c r="Q144" s="237">
        <v>0</v>
      </c>
      <c r="R144" s="237">
        <f>Q144*H144</f>
        <v>0</v>
      </c>
      <c r="S144" s="237">
        <v>0</v>
      </c>
      <c r="T144" s="238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9" t="s">
        <v>246</v>
      </c>
      <c r="AT144" s="239" t="s">
        <v>241</v>
      </c>
      <c r="AU144" s="239" t="s">
        <v>84</v>
      </c>
      <c r="AY144" s="18" t="s">
        <v>239</v>
      </c>
      <c r="BE144" s="240">
        <f>IF(N144="základní",J144,0)</f>
        <v>0</v>
      </c>
      <c r="BF144" s="240">
        <f>IF(N144="snížená",J144,0)</f>
        <v>0</v>
      </c>
      <c r="BG144" s="240">
        <f>IF(N144="zákl. přenesená",J144,0)</f>
        <v>0</v>
      </c>
      <c r="BH144" s="240">
        <f>IF(N144="sníž. přenesená",J144,0)</f>
        <v>0</v>
      </c>
      <c r="BI144" s="240">
        <f>IF(N144="nulová",J144,0)</f>
        <v>0</v>
      </c>
      <c r="BJ144" s="18" t="s">
        <v>82</v>
      </c>
      <c r="BK144" s="240">
        <f>ROUND(I144*H144,2)</f>
        <v>0</v>
      </c>
      <c r="BL144" s="18" t="s">
        <v>246</v>
      </c>
      <c r="BM144" s="239" t="s">
        <v>5443</v>
      </c>
    </row>
    <row r="145" s="2" customFormat="1">
      <c r="A145" s="39"/>
      <c r="B145" s="40"/>
      <c r="C145" s="41"/>
      <c r="D145" s="241" t="s">
        <v>248</v>
      </c>
      <c r="E145" s="41"/>
      <c r="F145" s="242" t="s">
        <v>1230</v>
      </c>
      <c r="G145" s="41"/>
      <c r="H145" s="41"/>
      <c r="I145" s="243"/>
      <c r="J145" s="41"/>
      <c r="K145" s="41"/>
      <c r="L145" s="45"/>
      <c r="M145" s="244"/>
      <c r="N145" s="245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248</v>
      </c>
      <c r="AU145" s="18" t="s">
        <v>84</v>
      </c>
    </row>
    <row r="146" s="2" customFormat="1" ht="16.5" customHeight="1">
      <c r="A146" s="39"/>
      <c r="B146" s="40"/>
      <c r="C146" s="302" t="s">
        <v>269</v>
      </c>
      <c r="D146" s="302" t="s">
        <v>1240</v>
      </c>
      <c r="E146" s="303" t="s">
        <v>5444</v>
      </c>
      <c r="F146" s="304" t="s">
        <v>5445</v>
      </c>
      <c r="G146" s="305" t="s">
        <v>338</v>
      </c>
      <c r="H146" s="306">
        <v>81.971999999999994</v>
      </c>
      <c r="I146" s="307"/>
      <c r="J146" s="308">
        <f>ROUND(I146*H146,2)</f>
        <v>0</v>
      </c>
      <c r="K146" s="304" t="s">
        <v>245</v>
      </c>
      <c r="L146" s="309"/>
      <c r="M146" s="310" t="s">
        <v>1</v>
      </c>
      <c r="N146" s="311" t="s">
        <v>40</v>
      </c>
      <c r="O146" s="92"/>
      <c r="P146" s="237">
        <f>O146*H146</f>
        <v>0</v>
      </c>
      <c r="Q146" s="237">
        <v>1</v>
      </c>
      <c r="R146" s="237">
        <f>Q146*H146</f>
        <v>81.971999999999994</v>
      </c>
      <c r="S146" s="237">
        <v>0</v>
      </c>
      <c r="T146" s="238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39" t="s">
        <v>299</v>
      </c>
      <c r="AT146" s="239" t="s">
        <v>1240</v>
      </c>
      <c r="AU146" s="239" t="s">
        <v>84</v>
      </c>
      <c r="AY146" s="18" t="s">
        <v>239</v>
      </c>
      <c r="BE146" s="240">
        <f>IF(N146="základní",J146,0)</f>
        <v>0</v>
      </c>
      <c r="BF146" s="240">
        <f>IF(N146="snížená",J146,0)</f>
        <v>0</v>
      </c>
      <c r="BG146" s="240">
        <f>IF(N146="zákl. přenesená",J146,0)</f>
        <v>0</v>
      </c>
      <c r="BH146" s="240">
        <f>IF(N146="sníž. přenesená",J146,0)</f>
        <v>0</v>
      </c>
      <c r="BI146" s="240">
        <f>IF(N146="nulová",J146,0)</f>
        <v>0</v>
      </c>
      <c r="BJ146" s="18" t="s">
        <v>82</v>
      </c>
      <c r="BK146" s="240">
        <f>ROUND(I146*H146,2)</f>
        <v>0</v>
      </c>
      <c r="BL146" s="18" t="s">
        <v>246</v>
      </c>
      <c r="BM146" s="239" t="s">
        <v>5446</v>
      </c>
    </row>
    <row r="147" s="2" customFormat="1">
      <c r="A147" s="39"/>
      <c r="B147" s="40"/>
      <c r="C147" s="41"/>
      <c r="D147" s="241" t="s">
        <v>248</v>
      </c>
      <c r="E147" s="41"/>
      <c r="F147" s="242" t="s">
        <v>5445</v>
      </c>
      <c r="G147" s="41"/>
      <c r="H147" s="41"/>
      <c r="I147" s="243"/>
      <c r="J147" s="41"/>
      <c r="K147" s="41"/>
      <c r="L147" s="45"/>
      <c r="M147" s="244"/>
      <c r="N147" s="245"/>
      <c r="O147" s="92"/>
      <c r="P147" s="92"/>
      <c r="Q147" s="92"/>
      <c r="R147" s="92"/>
      <c r="S147" s="92"/>
      <c r="T147" s="93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248</v>
      </c>
      <c r="AU147" s="18" t="s">
        <v>84</v>
      </c>
    </row>
    <row r="148" s="12" customFormat="1" ht="22.8" customHeight="1">
      <c r="A148" s="12"/>
      <c r="B148" s="212"/>
      <c r="C148" s="213"/>
      <c r="D148" s="214" t="s">
        <v>74</v>
      </c>
      <c r="E148" s="226" t="s">
        <v>410</v>
      </c>
      <c r="F148" s="226" t="s">
        <v>411</v>
      </c>
      <c r="G148" s="213"/>
      <c r="H148" s="213"/>
      <c r="I148" s="216"/>
      <c r="J148" s="227">
        <f>BK148</f>
        <v>0</v>
      </c>
      <c r="K148" s="213"/>
      <c r="L148" s="218"/>
      <c r="M148" s="219"/>
      <c r="N148" s="220"/>
      <c r="O148" s="220"/>
      <c r="P148" s="221">
        <f>SUM(P149:P158)</f>
        <v>0</v>
      </c>
      <c r="Q148" s="220"/>
      <c r="R148" s="221">
        <f>SUM(R149:R158)</f>
        <v>0</v>
      </c>
      <c r="S148" s="220"/>
      <c r="T148" s="222">
        <f>SUM(T149:T158)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223" t="s">
        <v>82</v>
      </c>
      <c r="AT148" s="224" t="s">
        <v>74</v>
      </c>
      <c r="AU148" s="224" t="s">
        <v>82</v>
      </c>
      <c r="AY148" s="223" t="s">
        <v>239</v>
      </c>
      <c r="BK148" s="225">
        <f>SUM(BK149:BK158)</f>
        <v>0</v>
      </c>
    </row>
    <row r="149" s="2" customFormat="1" ht="24.15" customHeight="1">
      <c r="A149" s="39"/>
      <c r="B149" s="40"/>
      <c r="C149" s="228" t="s">
        <v>278</v>
      </c>
      <c r="D149" s="228" t="s">
        <v>241</v>
      </c>
      <c r="E149" s="229" t="s">
        <v>433</v>
      </c>
      <c r="F149" s="230" t="s">
        <v>5447</v>
      </c>
      <c r="G149" s="231" t="s">
        <v>338</v>
      </c>
      <c r="H149" s="232">
        <v>160.477</v>
      </c>
      <c r="I149" s="233"/>
      <c r="J149" s="234">
        <f>ROUND(I149*H149,2)</f>
        <v>0</v>
      </c>
      <c r="K149" s="230" t="s">
        <v>245</v>
      </c>
      <c r="L149" s="45"/>
      <c r="M149" s="235" t="s">
        <v>1</v>
      </c>
      <c r="N149" s="236" t="s">
        <v>40</v>
      </c>
      <c r="O149" s="92"/>
      <c r="P149" s="237">
        <f>O149*H149</f>
        <v>0</v>
      </c>
      <c r="Q149" s="237">
        <v>0</v>
      </c>
      <c r="R149" s="237">
        <f>Q149*H149</f>
        <v>0</v>
      </c>
      <c r="S149" s="237">
        <v>0</v>
      </c>
      <c r="T149" s="238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39" t="s">
        <v>246</v>
      </c>
      <c r="AT149" s="239" t="s">
        <v>241</v>
      </c>
      <c r="AU149" s="239" t="s">
        <v>84</v>
      </c>
      <c r="AY149" s="18" t="s">
        <v>239</v>
      </c>
      <c r="BE149" s="240">
        <f>IF(N149="základní",J149,0)</f>
        <v>0</v>
      </c>
      <c r="BF149" s="240">
        <f>IF(N149="snížená",J149,0)</f>
        <v>0</v>
      </c>
      <c r="BG149" s="240">
        <f>IF(N149="zákl. přenesená",J149,0)</f>
        <v>0</v>
      </c>
      <c r="BH149" s="240">
        <f>IF(N149="sníž. přenesená",J149,0)</f>
        <v>0</v>
      </c>
      <c r="BI149" s="240">
        <f>IF(N149="nulová",J149,0)</f>
        <v>0</v>
      </c>
      <c r="BJ149" s="18" t="s">
        <v>82</v>
      </c>
      <c r="BK149" s="240">
        <f>ROUND(I149*H149,2)</f>
        <v>0</v>
      </c>
      <c r="BL149" s="18" t="s">
        <v>246</v>
      </c>
      <c r="BM149" s="239" t="s">
        <v>5448</v>
      </c>
    </row>
    <row r="150" s="2" customFormat="1">
      <c r="A150" s="39"/>
      <c r="B150" s="40"/>
      <c r="C150" s="41"/>
      <c r="D150" s="241" t="s">
        <v>248</v>
      </c>
      <c r="E150" s="41"/>
      <c r="F150" s="242" t="s">
        <v>436</v>
      </c>
      <c r="G150" s="41"/>
      <c r="H150" s="41"/>
      <c r="I150" s="243"/>
      <c r="J150" s="41"/>
      <c r="K150" s="41"/>
      <c r="L150" s="45"/>
      <c r="M150" s="244"/>
      <c r="N150" s="245"/>
      <c r="O150" s="92"/>
      <c r="P150" s="92"/>
      <c r="Q150" s="92"/>
      <c r="R150" s="92"/>
      <c r="S150" s="92"/>
      <c r="T150" s="93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248</v>
      </c>
      <c r="AU150" s="18" t="s">
        <v>84</v>
      </c>
    </row>
    <row r="151" s="14" customFormat="1">
      <c r="A151" s="14"/>
      <c r="B151" s="256"/>
      <c r="C151" s="257"/>
      <c r="D151" s="241" t="s">
        <v>250</v>
      </c>
      <c r="E151" s="258" t="s">
        <v>1</v>
      </c>
      <c r="F151" s="259" t="s">
        <v>5449</v>
      </c>
      <c r="G151" s="257"/>
      <c r="H151" s="260">
        <v>160.477</v>
      </c>
      <c r="I151" s="261"/>
      <c r="J151" s="257"/>
      <c r="K151" s="257"/>
      <c r="L151" s="262"/>
      <c r="M151" s="263"/>
      <c r="N151" s="264"/>
      <c r="O151" s="264"/>
      <c r="P151" s="264"/>
      <c r="Q151" s="264"/>
      <c r="R151" s="264"/>
      <c r="S151" s="264"/>
      <c r="T151" s="265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66" t="s">
        <v>250</v>
      </c>
      <c r="AU151" s="266" t="s">
        <v>84</v>
      </c>
      <c r="AV151" s="14" t="s">
        <v>84</v>
      </c>
      <c r="AW151" s="14" t="s">
        <v>31</v>
      </c>
      <c r="AX151" s="14" t="s">
        <v>82</v>
      </c>
      <c r="AY151" s="266" t="s">
        <v>239</v>
      </c>
    </row>
    <row r="152" s="2" customFormat="1" ht="24.15" customHeight="1">
      <c r="A152" s="39"/>
      <c r="B152" s="40"/>
      <c r="C152" s="228" t="s">
        <v>291</v>
      </c>
      <c r="D152" s="228" t="s">
        <v>241</v>
      </c>
      <c r="E152" s="229" t="s">
        <v>442</v>
      </c>
      <c r="F152" s="230" t="s">
        <v>443</v>
      </c>
      <c r="G152" s="231" t="s">
        <v>338</v>
      </c>
      <c r="H152" s="232">
        <v>2407.1550000000002</v>
      </c>
      <c r="I152" s="233"/>
      <c r="J152" s="234">
        <f>ROUND(I152*H152,2)</f>
        <v>0</v>
      </c>
      <c r="K152" s="230" t="s">
        <v>419</v>
      </c>
      <c r="L152" s="45"/>
      <c r="M152" s="235" t="s">
        <v>1</v>
      </c>
      <c r="N152" s="236" t="s">
        <v>40</v>
      </c>
      <c r="O152" s="92"/>
      <c r="P152" s="237">
        <f>O152*H152</f>
        <v>0</v>
      </c>
      <c r="Q152" s="237">
        <v>0</v>
      </c>
      <c r="R152" s="237">
        <f>Q152*H152</f>
        <v>0</v>
      </c>
      <c r="S152" s="237">
        <v>0</v>
      </c>
      <c r="T152" s="238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39" t="s">
        <v>246</v>
      </c>
      <c r="AT152" s="239" t="s">
        <v>241</v>
      </c>
      <c r="AU152" s="239" t="s">
        <v>84</v>
      </c>
      <c r="AY152" s="18" t="s">
        <v>239</v>
      </c>
      <c r="BE152" s="240">
        <f>IF(N152="základní",J152,0)</f>
        <v>0</v>
      </c>
      <c r="BF152" s="240">
        <f>IF(N152="snížená",J152,0)</f>
        <v>0</v>
      </c>
      <c r="BG152" s="240">
        <f>IF(N152="zákl. přenesená",J152,0)</f>
        <v>0</v>
      </c>
      <c r="BH152" s="240">
        <f>IF(N152="sníž. přenesená",J152,0)</f>
        <v>0</v>
      </c>
      <c r="BI152" s="240">
        <f>IF(N152="nulová",J152,0)</f>
        <v>0</v>
      </c>
      <c r="BJ152" s="18" t="s">
        <v>82</v>
      </c>
      <c r="BK152" s="240">
        <f>ROUND(I152*H152,2)</f>
        <v>0</v>
      </c>
      <c r="BL152" s="18" t="s">
        <v>246</v>
      </c>
      <c r="BM152" s="239" t="s">
        <v>5450</v>
      </c>
    </row>
    <row r="153" s="2" customFormat="1">
      <c r="A153" s="39"/>
      <c r="B153" s="40"/>
      <c r="C153" s="41"/>
      <c r="D153" s="241" t="s">
        <v>248</v>
      </c>
      <c r="E153" s="41"/>
      <c r="F153" s="242" t="s">
        <v>445</v>
      </c>
      <c r="G153" s="41"/>
      <c r="H153" s="41"/>
      <c r="I153" s="243"/>
      <c r="J153" s="41"/>
      <c r="K153" s="41"/>
      <c r="L153" s="45"/>
      <c r="M153" s="244"/>
      <c r="N153" s="245"/>
      <c r="O153" s="92"/>
      <c r="P153" s="92"/>
      <c r="Q153" s="92"/>
      <c r="R153" s="92"/>
      <c r="S153" s="92"/>
      <c r="T153" s="93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248</v>
      </c>
      <c r="AU153" s="18" t="s">
        <v>84</v>
      </c>
    </row>
    <row r="154" s="14" customFormat="1">
      <c r="A154" s="14"/>
      <c r="B154" s="256"/>
      <c r="C154" s="257"/>
      <c r="D154" s="241" t="s">
        <v>250</v>
      </c>
      <c r="E154" s="258" t="s">
        <v>1</v>
      </c>
      <c r="F154" s="259" t="s">
        <v>5451</v>
      </c>
      <c r="G154" s="257"/>
      <c r="H154" s="260">
        <v>2407.1550000000002</v>
      </c>
      <c r="I154" s="261"/>
      <c r="J154" s="257"/>
      <c r="K154" s="257"/>
      <c r="L154" s="262"/>
      <c r="M154" s="263"/>
      <c r="N154" s="264"/>
      <c r="O154" s="264"/>
      <c r="P154" s="264"/>
      <c r="Q154" s="264"/>
      <c r="R154" s="264"/>
      <c r="S154" s="264"/>
      <c r="T154" s="265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66" t="s">
        <v>250</v>
      </c>
      <c r="AU154" s="266" t="s">
        <v>84</v>
      </c>
      <c r="AV154" s="14" t="s">
        <v>84</v>
      </c>
      <c r="AW154" s="14" t="s">
        <v>31</v>
      </c>
      <c r="AX154" s="14" t="s">
        <v>82</v>
      </c>
      <c r="AY154" s="266" t="s">
        <v>239</v>
      </c>
    </row>
    <row r="155" s="2" customFormat="1" ht="16.5" customHeight="1">
      <c r="A155" s="39"/>
      <c r="B155" s="40"/>
      <c r="C155" s="228" t="s">
        <v>299</v>
      </c>
      <c r="D155" s="228" t="s">
        <v>241</v>
      </c>
      <c r="E155" s="229" t="s">
        <v>448</v>
      </c>
      <c r="F155" s="230" t="s">
        <v>449</v>
      </c>
      <c r="G155" s="231" t="s">
        <v>338</v>
      </c>
      <c r="H155" s="232">
        <v>160.477</v>
      </c>
      <c r="I155" s="233"/>
      <c r="J155" s="234">
        <f>ROUND(I155*H155,2)</f>
        <v>0</v>
      </c>
      <c r="K155" s="230" t="s">
        <v>419</v>
      </c>
      <c r="L155" s="45"/>
      <c r="M155" s="235" t="s">
        <v>1</v>
      </c>
      <c r="N155" s="236" t="s">
        <v>40</v>
      </c>
      <c r="O155" s="92"/>
      <c r="P155" s="237">
        <f>O155*H155</f>
        <v>0</v>
      </c>
      <c r="Q155" s="237">
        <v>0</v>
      </c>
      <c r="R155" s="237">
        <f>Q155*H155</f>
        <v>0</v>
      </c>
      <c r="S155" s="237">
        <v>0</v>
      </c>
      <c r="T155" s="238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39" t="s">
        <v>246</v>
      </c>
      <c r="AT155" s="239" t="s">
        <v>241</v>
      </c>
      <c r="AU155" s="239" t="s">
        <v>84</v>
      </c>
      <c r="AY155" s="18" t="s">
        <v>239</v>
      </c>
      <c r="BE155" s="240">
        <f>IF(N155="základní",J155,0)</f>
        <v>0</v>
      </c>
      <c r="BF155" s="240">
        <f>IF(N155="snížená",J155,0)</f>
        <v>0</v>
      </c>
      <c r="BG155" s="240">
        <f>IF(N155="zákl. přenesená",J155,0)</f>
        <v>0</v>
      </c>
      <c r="BH155" s="240">
        <f>IF(N155="sníž. přenesená",J155,0)</f>
        <v>0</v>
      </c>
      <c r="BI155" s="240">
        <f>IF(N155="nulová",J155,0)</f>
        <v>0</v>
      </c>
      <c r="BJ155" s="18" t="s">
        <v>82</v>
      </c>
      <c r="BK155" s="240">
        <f>ROUND(I155*H155,2)</f>
        <v>0</v>
      </c>
      <c r="BL155" s="18" t="s">
        <v>246</v>
      </c>
      <c r="BM155" s="239" t="s">
        <v>5452</v>
      </c>
    </row>
    <row r="156" s="2" customFormat="1">
      <c r="A156" s="39"/>
      <c r="B156" s="40"/>
      <c r="C156" s="41"/>
      <c r="D156" s="241" t="s">
        <v>248</v>
      </c>
      <c r="E156" s="41"/>
      <c r="F156" s="242" t="s">
        <v>449</v>
      </c>
      <c r="G156" s="41"/>
      <c r="H156" s="41"/>
      <c r="I156" s="243"/>
      <c r="J156" s="41"/>
      <c r="K156" s="41"/>
      <c r="L156" s="45"/>
      <c r="M156" s="244"/>
      <c r="N156" s="245"/>
      <c r="O156" s="92"/>
      <c r="P156" s="92"/>
      <c r="Q156" s="92"/>
      <c r="R156" s="92"/>
      <c r="S156" s="92"/>
      <c r="T156" s="93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248</v>
      </c>
      <c r="AU156" s="18" t="s">
        <v>84</v>
      </c>
    </row>
    <row r="157" s="2" customFormat="1" ht="24.15" customHeight="1">
      <c r="A157" s="39"/>
      <c r="B157" s="40"/>
      <c r="C157" s="228" t="s">
        <v>267</v>
      </c>
      <c r="D157" s="228" t="s">
        <v>241</v>
      </c>
      <c r="E157" s="229" t="s">
        <v>452</v>
      </c>
      <c r="F157" s="230" t="s">
        <v>453</v>
      </c>
      <c r="G157" s="231" t="s">
        <v>338</v>
      </c>
      <c r="H157" s="232">
        <v>160.477</v>
      </c>
      <c r="I157" s="233"/>
      <c r="J157" s="234">
        <f>ROUND(I157*H157,2)</f>
        <v>0</v>
      </c>
      <c r="K157" s="230" t="s">
        <v>419</v>
      </c>
      <c r="L157" s="45"/>
      <c r="M157" s="235" t="s">
        <v>1</v>
      </c>
      <c r="N157" s="236" t="s">
        <v>40</v>
      </c>
      <c r="O157" s="92"/>
      <c r="P157" s="237">
        <f>O157*H157</f>
        <v>0</v>
      </c>
      <c r="Q157" s="237">
        <v>0</v>
      </c>
      <c r="R157" s="237">
        <f>Q157*H157</f>
        <v>0</v>
      </c>
      <c r="S157" s="237">
        <v>0</v>
      </c>
      <c r="T157" s="238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39" t="s">
        <v>246</v>
      </c>
      <c r="AT157" s="239" t="s">
        <v>241</v>
      </c>
      <c r="AU157" s="239" t="s">
        <v>84</v>
      </c>
      <c r="AY157" s="18" t="s">
        <v>239</v>
      </c>
      <c r="BE157" s="240">
        <f>IF(N157="základní",J157,0)</f>
        <v>0</v>
      </c>
      <c r="BF157" s="240">
        <f>IF(N157="snížená",J157,0)</f>
        <v>0</v>
      </c>
      <c r="BG157" s="240">
        <f>IF(N157="zákl. přenesená",J157,0)</f>
        <v>0</v>
      </c>
      <c r="BH157" s="240">
        <f>IF(N157="sníž. přenesená",J157,0)</f>
        <v>0</v>
      </c>
      <c r="BI157" s="240">
        <f>IF(N157="nulová",J157,0)</f>
        <v>0</v>
      </c>
      <c r="BJ157" s="18" t="s">
        <v>82</v>
      </c>
      <c r="BK157" s="240">
        <f>ROUND(I157*H157,2)</f>
        <v>0</v>
      </c>
      <c r="BL157" s="18" t="s">
        <v>246</v>
      </c>
      <c r="BM157" s="239" t="s">
        <v>5453</v>
      </c>
    </row>
    <row r="158" s="2" customFormat="1">
      <c r="A158" s="39"/>
      <c r="B158" s="40"/>
      <c r="C158" s="41"/>
      <c r="D158" s="241" t="s">
        <v>248</v>
      </c>
      <c r="E158" s="41"/>
      <c r="F158" s="242" t="s">
        <v>455</v>
      </c>
      <c r="G158" s="41"/>
      <c r="H158" s="41"/>
      <c r="I158" s="243"/>
      <c r="J158" s="41"/>
      <c r="K158" s="41"/>
      <c r="L158" s="45"/>
      <c r="M158" s="244"/>
      <c r="N158" s="245"/>
      <c r="O158" s="92"/>
      <c r="P158" s="92"/>
      <c r="Q158" s="92"/>
      <c r="R158" s="92"/>
      <c r="S158" s="92"/>
      <c r="T158" s="93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248</v>
      </c>
      <c r="AU158" s="18" t="s">
        <v>84</v>
      </c>
    </row>
    <row r="159" s="12" customFormat="1" ht="25.92" customHeight="1">
      <c r="A159" s="12"/>
      <c r="B159" s="212"/>
      <c r="C159" s="213"/>
      <c r="D159" s="214" t="s">
        <v>74</v>
      </c>
      <c r="E159" s="215" t="s">
        <v>476</v>
      </c>
      <c r="F159" s="215" t="s">
        <v>477</v>
      </c>
      <c r="G159" s="213"/>
      <c r="H159" s="213"/>
      <c r="I159" s="216"/>
      <c r="J159" s="217">
        <f>BK159</f>
        <v>0</v>
      </c>
      <c r="K159" s="213"/>
      <c r="L159" s="218"/>
      <c r="M159" s="219"/>
      <c r="N159" s="220"/>
      <c r="O159" s="220"/>
      <c r="P159" s="221">
        <f>P160</f>
        <v>0</v>
      </c>
      <c r="Q159" s="220"/>
      <c r="R159" s="221">
        <f>R160</f>
        <v>0.24775216</v>
      </c>
      <c r="S159" s="220"/>
      <c r="T159" s="222">
        <f>T160</f>
        <v>0</v>
      </c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R159" s="223" t="s">
        <v>84</v>
      </c>
      <c r="AT159" s="224" t="s">
        <v>74</v>
      </c>
      <c r="AU159" s="224" t="s">
        <v>75</v>
      </c>
      <c r="AY159" s="223" t="s">
        <v>239</v>
      </c>
      <c r="BK159" s="225">
        <f>BK160</f>
        <v>0</v>
      </c>
    </row>
    <row r="160" s="12" customFormat="1" ht="22.8" customHeight="1">
      <c r="A160" s="12"/>
      <c r="B160" s="212"/>
      <c r="C160" s="213"/>
      <c r="D160" s="214" t="s">
        <v>74</v>
      </c>
      <c r="E160" s="226" t="s">
        <v>562</v>
      </c>
      <c r="F160" s="226" t="s">
        <v>563</v>
      </c>
      <c r="G160" s="213"/>
      <c r="H160" s="213"/>
      <c r="I160" s="216"/>
      <c r="J160" s="227">
        <f>BK160</f>
        <v>0</v>
      </c>
      <c r="K160" s="213"/>
      <c r="L160" s="218"/>
      <c r="M160" s="219"/>
      <c r="N160" s="220"/>
      <c r="O160" s="220"/>
      <c r="P160" s="221">
        <f>SUM(P161:P176)</f>
        <v>0</v>
      </c>
      <c r="Q160" s="220"/>
      <c r="R160" s="221">
        <f>SUM(R161:R176)</f>
        <v>0.24775216</v>
      </c>
      <c r="S160" s="220"/>
      <c r="T160" s="222">
        <f>SUM(T161:T176)</f>
        <v>0</v>
      </c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R160" s="223" t="s">
        <v>84</v>
      </c>
      <c r="AT160" s="224" t="s">
        <v>74</v>
      </c>
      <c r="AU160" s="224" t="s">
        <v>82</v>
      </c>
      <c r="AY160" s="223" t="s">
        <v>239</v>
      </c>
      <c r="BK160" s="225">
        <f>SUM(BK161:BK176)</f>
        <v>0</v>
      </c>
    </row>
    <row r="161" s="2" customFormat="1" ht="16.5" customHeight="1">
      <c r="A161" s="39"/>
      <c r="B161" s="40"/>
      <c r="C161" s="228" t="s">
        <v>327</v>
      </c>
      <c r="D161" s="228" t="s">
        <v>241</v>
      </c>
      <c r="E161" s="229" t="s">
        <v>4140</v>
      </c>
      <c r="F161" s="230" t="s">
        <v>4141</v>
      </c>
      <c r="G161" s="231" t="s">
        <v>244</v>
      </c>
      <c r="H161" s="232">
        <v>3.2400000000000002</v>
      </c>
      <c r="I161" s="233"/>
      <c r="J161" s="234">
        <f>ROUND(I161*H161,2)</f>
        <v>0</v>
      </c>
      <c r="K161" s="230" t="s">
        <v>245</v>
      </c>
      <c r="L161" s="45"/>
      <c r="M161" s="235" t="s">
        <v>1</v>
      </c>
      <c r="N161" s="236" t="s">
        <v>40</v>
      </c>
      <c r="O161" s="92"/>
      <c r="P161" s="237">
        <f>O161*H161</f>
        <v>0</v>
      </c>
      <c r="Q161" s="237">
        <v>2.0000000000000002E-05</v>
      </c>
      <c r="R161" s="237">
        <f>Q161*H161</f>
        <v>6.4800000000000003E-05</v>
      </c>
      <c r="S161" s="237">
        <v>0</v>
      </c>
      <c r="T161" s="238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39" t="s">
        <v>376</v>
      </c>
      <c r="AT161" s="239" t="s">
        <v>241</v>
      </c>
      <c r="AU161" s="239" t="s">
        <v>84</v>
      </c>
      <c r="AY161" s="18" t="s">
        <v>239</v>
      </c>
      <c r="BE161" s="240">
        <f>IF(N161="základní",J161,0)</f>
        <v>0</v>
      </c>
      <c r="BF161" s="240">
        <f>IF(N161="snížená",J161,0)</f>
        <v>0</v>
      </c>
      <c r="BG161" s="240">
        <f>IF(N161="zákl. přenesená",J161,0)</f>
        <v>0</v>
      </c>
      <c r="BH161" s="240">
        <f>IF(N161="sníž. přenesená",J161,0)</f>
        <v>0</v>
      </c>
      <c r="BI161" s="240">
        <f>IF(N161="nulová",J161,0)</f>
        <v>0</v>
      </c>
      <c r="BJ161" s="18" t="s">
        <v>82</v>
      </c>
      <c r="BK161" s="240">
        <f>ROUND(I161*H161,2)</f>
        <v>0</v>
      </c>
      <c r="BL161" s="18" t="s">
        <v>376</v>
      </c>
      <c r="BM161" s="239" t="s">
        <v>5454</v>
      </c>
    </row>
    <row r="162" s="2" customFormat="1">
      <c r="A162" s="39"/>
      <c r="B162" s="40"/>
      <c r="C162" s="41"/>
      <c r="D162" s="241" t="s">
        <v>248</v>
      </c>
      <c r="E162" s="41"/>
      <c r="F162" s="242" t="s">
        <v>4143</v>
      </c>
      <c r="G162" s="41"/>
      <c r="H162" s="41"/>
      <c r="I162" s="243"/>
      <c r="J162" s="41"/>
      <c r="K162" s="41"/>
      <c r="L162" s="45"/>
      <c r="M162" s="244"/>
      <c r="N162" s="245"/>
      <c r="O162" s="92"/>
      <c r="P162" s="92"/>
      <c r="Q162" s="92"/>
      <c r="R162" s="92"/>
      <c r="S162" s="92"/>
      <c r="T162" s="93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T162" s="18" t="s">
        <v>248</v>
      </c>
      <c r="AU162" s="18" t="s">
        <v>84</v>
      </c>
    </row>
    <row r="163" s="14" customFormat="1">
      <c r="A163" s="14"/>
      <c r="B163" s="256"/>
      <c r="C163" s="257"/>
      <c r="D163" s="241" t="s">
        <v>250</v>
      </c>
      <c r="E163" s="258" t="s">
        <v>1</v>
      </c>
      <c r="F163" s="259" t="s">
        <v>5455</v>
      </c>
      <c r="G163" s="257"/>
      <c r="H163" s="260">
        <v>3.2400000000000002</v>
      </c>
      <c r="I163" s="261"/>
      <c r="J163" s="257"/>
      <c r="K163" s="257"/>
      <c r="L163" s="262"/>
      <c r="M163" s="263"/>
      <c r="N163" s="264"/>
      <c r="O163" s="264"/>
      <c r="P163" s="264"/>
      <c r="Q163" s="264"/>
      <c r="R163" s="264"/>
      <c r="S163" s="264"/>
      <c r="T163" s="265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66" t="s">
        <v>250</v>
      </c>
      <c r="AU163" s="266" t="s">
        <v>84</v>
      </c>
      <c r="AV163" s="14" t="s">
        <v>84</v>
      </c>
      <c r="AW163" s="14" t="s">
        <v>31</v>
      </c>
      <c r="AX163" s="14" t="s">
        <v>82</v>
      </c>
      <c r="AY163" s="266" t="s">
        <v>239</v>
      </c>
    </row>
    <row r="164" s="2" customFormat="1" ht="24.15" customHeight="1">
      <c r="A164" s="39"/>
      <c r="B164" s="40"/>
      <c r="C164" s="302" t="s">
        <v>335</v>
      </c>
      <c r="D164" s="302" t="s">
        <v>1240</v>
      </c>
      <c r="E164" s="303" t="s">
        <v>5456</v>
      </c>
      <c r="F164" s="304" t="s">
        <v>5457</v>
      </c>
      <c r="G164" s="305" t="s">
        <v>523</v>
      </c>
      <c r="H164" s="306">
        <v>4</v>
      </c>
      <c r="I164" s="307"/>
      <c r="J164" s="308">
        <f>ROUND(I164*H164,2)</f>
        <v>0</v>
      </c>
      <c r="K164" s="304" t="s">
        <v>245</v>
      </c>
      <c r="L164" s="309"/>
      <c r="M164" s="310" t="s">
        <v>1</v>
      </c>
      <c r="N164" s="311" t="s">
        <v>40</v>
      </c>
      <c r="O164" s="92"/>
      <c r="P164" s="237">
        <f>O164*H164</f>
        <v>0</v>
      </c>
      <c r="Q164" s="237">
        <v>0.032000000000000001</v>
      </c>
      <c r="R164" s="237">
        <f>Q164*H164</f>
        <v>0.128</v>
      </c>
      <c r="S164" s="237">
        <v>0</v>
      </c>
      <c r="T164" s="238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39" t="s">
        <v>472</v>
      </c>
      <c r="AT164" s="239" t="s">
        <v>1240</v>
      </c>
      <c r="AU164" s="239" t="s">
        <v>84</v>
      </c>
      <c r="AY164" s="18" t="s">
        <v>239</v>
      </c>
      <c r="BE164" s="240">
        <f>IF(N164="základní",J164,0)</f>
        <v>0</v>
      </c>
      <c r="BF164" s="240">
        <f>IF(N164="snížená",J164,0)</f>
        <v>0</v>
      </c>
      <c r="BG164" s="240">
        <f>IF(N164="zákl. přenesená",J164,0)</f>
        <v>0</v>
      </c>
      <c r="BH164" s="240">
        <f>IF(N164="sníž. přenesená",J164,0)</f>
        <v>0</v>
      </c>
      <c r="BI164" s="240">
        <f>IF(N164="nulová",J164,0)</f>
        <v>0</v>
      </c>
      <c r="BJ164" s="18" t="s">
        <v>82</v>
      </c>
      <c r="BK164" s="240">
        <f>ROUND(I164*H164,2)</f>
        <v>0</v>
      </c>
      <c r="BL164" s="18" t="s">
        <v>376</v>
      </c>
      <c r="BM164" s="239" t="s">
        <v>5458</v>
      </c>
    </row>
    <row r="165" s="2" customFormat="1">
      <c r="A165" s="39"/>
      <c r="B165" s="40"/>
      <c r="C165" s="41"/>
      <c r="D165" s="241" t="s">
        <v>248</v>
      </c>
      <c r="E165" s="41"/>
      <c r="F165" s="242" t="s">
        <v>5457</v>
      </c>
      <c r="G165" s="41"/>
      <c r="H165" s="41"/>
      <c r="I165" s="243"/>
      <c r="J165" s="41"/>
      <c r="K165" s="41"/>
      <c r="L165" s="45"/>
      <c r="M165" s="244"/>
      <c r="N165" s="245"/>
      <c r="O165" s="92"/>
      <c r="P165" s="92"/>
      <c r="Q165" s="92"/>
      <c r="R165" s="92"/>
      <c r="S165" s="92"/>
      <c r="T165" s="93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248</v>
      </c>
      <c r="AU165" s="18" t="s">
        <v>84</v>
      </c>
    </row>
    <row r="166" s="2" customFormat="1" ht="24.15" customHeight="1">
      <c r="A166" s="39"/>
      <c r="B166" s="40"/>
      <c r="C166" s="228" t="s">
        <v>8</v>
      </c>
      <c r="D166" s="228" t="s">
        <v>241</v>
      </c>
      <c r="E166" s="229" t="s">
        <v>2195</v>
      </c>
      <c r="F166" s="230" t="s">
        <v>2196</v>
      </c>
      <c r="G166" s="231" t="s">
        <v>602</v>
      </c>
      <c r="H166" s="232">
        <v>111.456</v>
      </c>
      <c r="I166" s="233"/>
      <c r="J166" s="234">
        <f>ROUND(I166*H166,2)</f>
        <v>0</v>
      </c>
      <c r="K166" s="230" t="s">
        <v>245</v>
      </c>
      <c r="L166" s="45"/>
      <c r="M166" s="235" t="s">
        <v>1</v>
      </c>
      <c r="N166" s="236" t="s">
        <v>40</v>
      </c>
      <c r="O166" s="92"/>
      <c r="P166" s="237">
        <f>O166*H166</f>
        <v>0</v>
      </c>
      <c r="Q166" s="237">
        <v>6.0000000000000002E-05</v>
      </c>
      <c r="R166" s="237">
        <f>Q166*H166</f>
        <v>0.0066873600000000007</v>
      </c>
      <c r="S166" s="237">
        <v>0</v>
      </c>
      <c r="T166" s="238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39" t="s">
        <v>376</v>
      </c>
      <c r="AT166" s="239" t="s">
        <v>241</v>
      </c>
      <c r="AU166" s="239" t="s">
        <v>84</v>
      </c>
      <c r="AY166" s="18" t="s">
        <v>239</v>
      </c>
      <c r="BE166" s="240">
        <f>IF(N166="základní",J166,0)</f>
        <v>0</v>
      </c>
      <c r="BF166" s="240">
        <f>IF(N166="snížená",J166,0)</f>
        <v>0</v>
      </c>
      <c r="BG166" s="240">
        <f>IF(N166="zákl. přenesená",J166,0)</f>
        <v>0</v>
      </c>
      <c r="BH166" s="240">
        <f>IF(N166="sníž. přenesená",J166,0)</f>
        <v>0</v>
      </c>
      <c r="BI166" s="240">
        <f>IF(N166="nulová",J166,0)</f>
        <v>0</v>
      </c>
      <c r="BJ166" s="18" t="s">
        <v>82</v>
      </c>
      <c r="BK166" s="240">
        <f>ROUND(I166*H166,2)</f>
        <v>0</v>
      </c>
      <c r="BL166" s="18" t="s">
        <v>376</v>
      </c>
      <c r="BM166" s="239" t="s">
        <v>5459</v>
      </c>
    </row>
    <row r="167" s="2" customFormat="1">
      <c r="A167" s="39"/>
      <c r="B167" s="40"/>
      <c r="C167" s="41"/>
      <c r="D167" s="241" t="s">
        <v>248</v>
      </c>
      <c r="E167" s="41"/>
      <c r="F167" s="242" t="s">
        <v>2198</v>
      </c>
      <c r="G167" s="41"/>
      <c r="H167" s="41"/>
      <c r="I167" s="243"/>
      <c r="J167" s="41"/>
      <c r="K167" s="41"/>
      <c r="L167" s="45"/>
      <c r="M167" s="244"/>
      <c r="N167" s="245"/>
      <c r="O167" s="92"/>
      <c r="P167" s="92"/>
      <c r="Q167" s="92"/>
      <c r="R167" s="92"/>
      <c r="S167" s="92"/>
      <c r="T167" s="93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248</v>
      </c>
      <c r="AU167" s="18" t="s">
        <v>84</v>
      </c>
    </row>
    <row r="168" s="13" customFormat="1">
      <c r="A168" s="13"/>
      <c r="B168" s="246"/>
      <c r="C168" s="247"/>
      <c r="D168" s="241" t="s">
        <v>250</v>
      </c>
      <c r="E168" s="248" t="s">
        <v>1</v>
      </c>
      <c r="F168" s="249" t="s">
        <v>5460</v>
      </c>
      <c r="G168" s="247"/>
      <c r="H168" s="248" t="s">
        <v>1</v>
      </c>
      <c r="I168" s="250"/>
      <c r="J168" s="247"/>
      <c r="K168" s="247"/>
      <c r="L168" s="251"/>
      <c r="M168" s="252"/>
      <c r="N168" s="253"/>
      <c r="O168" s="253"/>
      <c r="P168" s="253"/>
      <c r="Q168" s="253"/>
      <c r="R168" s="253"/>
      <c r="S168" s="253"/>
      <c r="T168" s="254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55" t="s">
        <v>250</v>
      </c>
      <c r="AU168" s="255" t="s">
        <v>84</v>
      </c>
      <c r="AV168" s="13" t="s">
        <v>82</v>
      </c>
      <c r="AW168" s="13" t="s">
        <v>31</v>
      </c>
      <c r="AX168" s="13" t="s">
        <v>75</v>
      </c>
      <c r="AY168" s="255" t="s">
        <v>239</v>
      </c>
    </row>
    <row r="169" s="14" customFormat="1">
      <c r="A169" s="14"/>
      <c r="B169" s="256"/>
      <c r="C169" s="257"/>
      <c r="D169" s="241" t="s">
        <v>250</v>
      </c>
      <c r="E169" s="258" t="s">
        <v>1</v>
      </c>
      <c r="F169" s="259" t="s">
        <v>5461</v>
      </c>
      <c r="G169" s="257"/>
      <c r="H169" s="260">
        <v>81.359999999999999</v>
      </c>
      <c r="I169" s="261"/>
      <c r="J169" s="257"/>
      <c r="K169" s="257"/>
      <c r="L169" s="262"/>
      <c r="M169" s="263"/>
      <c r="N169" s="264"/>
      <c r="O169" s="264"/>
      <c r="P169" s="264"/>
      <c r="Q169" s="264"/>
      <c r="R169" s="264"/>
      <c r="S169" s="264"/>
      <c r="T169" s="265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66" t="s">
        <v>250</v>
      </c>
      <c r="AU169" s="266" t="s">
        <v>84</v>
      </c>
      <c r="AV169" s="14" t="s">
        <v>84</v>
      </c>
      <c r="AW169" s="14" t="s">
        <v>31</v>
      </c>
      <c r="AX169" s="14" t="s">
        <v>75</v>
      </c>
      <c r="AY169" s="266" t="s">
        <v>239</v>
      </c>
    </row>
    <row r="170" s="13" customFormat="1">
      <c r="A170" s="13"/>
      <c r="B170" s="246"/>
      <c r="C170" s="247"/>
      <c r="D170" s="241" t="s">
        <v>250</v>
      </c>
      <c r="E170" s="248" t="s">
        <v>1</v>
      </c>
      <c r="F170" s="249" t="s">
        <v>5462</v>
      </c>
      <c r="G170" s="247"/>
      <c r="H170" s="248" t="s">
        <v>1</v>
      </c>
      <c r="I170" s="250"/>
      <c r="J170" s="247"/>
      <c r="K170" s="247"/>
      <c r="L170" s="251"/>
      <c r="M170" s="252"/>
      <c r="N170" s="253"/>
      <c r="O170" s="253"/>
      <c r="P170" s="253"/>
      <c r="Q170" s="253"/>
      <c r="R170" s="253"/>
      <c r="S170" s="253"/>
      <c r="T170" s="254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55" t="s">
        <v>250</v>
      </c>
      <c r="AU170" s="255" t="s">
        <v>84</v>
      </c>
      <c r="AV170" s="13" t="s">
        <v>82</v>
      </c>
      <c r="AW170" s="13" t="s">
        <v>31</v>
      </c>
      <c r="AX170" s="13" t="s">
        <v>75</v>
      </c>
      <c r="AY170" s="255" t="s">
        <v>239</v>
      </c>
    </row>
    <row r="171" s="14" customFormat="1">
      <c r="A171" s="14"/>
      <c r="B171" s="256"/>
      <c r="C171" s="257"/>
      <c r="D171" s="241" t="s">
        <v>250</v>
      </c>
      <c r="E171" s="258" t="s">
        <v>1</v>
      </c>
      <c r="F171" s="259" t="s">
        <v>5463</v>
      </c>
      <c r="G171" s="257"/>
      <c r="H171" s="260">
        <v>30.096</v>
      </c>
      <c r="I171" s="261"/>
      <c r="J171" s="257"/>
      <c r="K171" s="257"/>
      <c r="L171" s="262"/>
      <c r="M171" s="263"/>
      <c r="N171" s="264"/>
      <c r="O171" s="264"/>
      <c r="P171" s="264"/>
      <c r="Q171" s="264"/>
      <c r="R171" s="264"/>
      <c r="S171" s="264"/>
      <c r="T171" s="265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66" t="s">
        <v>250</v>
      </c>
      <c r="AU171" s="266" t="s">
        <v>84</v>
      </c>
      <c r="AV171" s="14" t="s">
        <v>84</v>
      </c>
      <c r="AW171" s="14" t="s">
        <v>31</v>
      </c>
      <c r="AX171" s="14" t="s">
        <v>75</v>
      </c>
      <c r="AY171" s="266" t="s">
        <v>239</v>
      </c>
    </row>
    <row r="172" s="15" customFormat="1">
      <c r="A172" s="15"/>
      <c r="B172" s="267"/>
      <c r="C172" s="268"/>
      <c r="D172" s="241" t="s">
        <v>250</v>
      </c>
      <c r="E172" s="269" t="s">
        <v>1</v>
      </c>
      <c r="F172" s="270" t="s">
        <v>277</v>
      </c>
      <c r="G172" s="268"/>
      <c r="H172" s="271">
        <v>111.456</v>
      </c>
      <c r="I172" s="272"/>
      <c r="J172" s="268"/>
      <c r="K172" s="268"/>
      <c r="L172" s="273"/>
      <c r="M172" s="274"/>
      <c r="N172" s="275"/>
      <c r="O172" s="275"/>
      <c r="P172" s="275"/>
      <c r="Q172" s="275"/>
      <c r="R172" s="275"/>
      <c r="S172" s="275"/>
      <c r="T172" s="276"/>
      <c r="U172" s="15"/>
      <c r="V172" s="15"/>
      <c r="W172" s="15"/>
      <c r="X172" s="15"/>
      <c r="Y172" s="15"/>
      <c r="Z172" s="15"/>
      <c r="AA172" s="15"/>
      <c r="AB172" s="15"/>
      <c r="AC172" s="15"/>
      <c r="AD172" s="15"/>
      <c r="AE172" s="15"/>
      <c r="AT172" s="277" t="s">
        <v>250</v>
      </c>
      <c r="AU172" s="277" t="s">
        <v>84</v>
      </c>
      <c r="AV172" s="15" t="s">
        <v>246</v>
      </c>
      <c r="AW172" s="15" t="s">
        <v>31</v>
      </c>
      <c r="AX172" s="15" t="s">
        <v>82</v>
      </c>
      <c r="AY172" s="277" t="s">
        <v>239</v>
      </c>
    </row>
    <row r="173" s="2" customFormat="1" ht="24.15" customHeight="1">
      <c r="A173" s="39"/>
      <c r="B173" s="40"/>
      <c r="C173" s="302" t="s">
        <v>351</v>
      </c>
      <c r="D173" s="302" t="s">
        <v>1240</v>
      </c>
      <c r="E173" s="303" t="s">
        <v>5464</v>
      </c>
      <c r="F173" s="304" t="s">
        <v>5465</v>
      </c>
      <c r="G173" s="305" t="s">
        <v>338</v>
      </c>
      <c r="H173" s="306">
        <v>0.082000000000000003</v>
      </c>
      <c r="I173" s="307"/>
      <c r="J173" s="308">
        <f>ROUND(I173*H173,2)</f>
        <v>0</v>
      </c>
      <c r="K173" s="304" t="s">
        <v>245</v>
      </c>
      <c r="L173" s="309"/>
      <c r="M173" s="310" t="s">
        <v>1</v>
      </c>
      <c r="N173" s="311" t="s">
        <v>40</v>
      </c>
      <c r="O173" s="92"/>
      <c r="P173" s="237">
        <f>O173*H173</f>
        <v>0</v>
      </c>
      <c r="Q173" s="237">
        <v>1</v>
      </c>
      <c r="R173" s="237">
        <f>Q173*H173</f>
        <v>0.082000000000000003</v>
      </c>
      <c r="S173" s="237">
        <v>0</v>
      </c>
      <c r="T173" s="238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39" t="s">
        <v>472</v>
      </c>
      <c r="AT173" s="239" t="s">
        <v>1240</v>
      </c>
      <c r="AU173" s="239" t="s">
        <v>84</v>
      </c>
      <c r="AY173" s="18" t="s">
        <v>239</v>
      </c>
      <c r="BE173" s="240">
        <f>IF(N173="základní",J173,0)</f>
        <v>0</v>
      </c>
      <c r="BF173" s="240">
        <f>IF(N173="snížená",J173,0)</f>
        <v>0</v>
      </c>
      <c r="BG173" s="240">
        <f>IF(N173="zákl. přenesená",J173,0)</f>
        <v>0</v>
      </c>
      <c r="BH173" s="240">
        <f>IF(N173="sníž. přenesená",J173,0)</f>
        <v>0</v>
      </c>
      <c r="BI173" s="240">
        <f>IF(N173="nulová",J173,0)</f>
        <v>0</v>
      </c>
      <c r="BJ173" s="18" t="s">
        <v>82</v>
      </c>
      <c r="BK173" s="240">
        <f>ROUND(I173*H173,2)</f>
        <v>0</v>
      </c>
      <c r="BL173" s="18" t="s">
        <v>376</v>
      </c>
      <c r="BM173" s="239" t="s">
        <v>5466</v>
      </c>
    </row>
    <row r="174" s="2" customFormat="1">
      <c r="A174" s="39"/>
      <c r="B174" s="40"/>
      <c r="C174" s="41"/>
      <c r="D174" s="241" t="s">
        <v>248</v>
      </c>
      <c r="E174" s="41"/>
      <c r="F174" s="242" t="s">
        <v>5465</v>
      </c>
      <c r="G174" s="41"/>
      <c r="H174" s="41"/>
      <c r="I174" s="243"/>
      <c r="J174" s="41"/>
      <c r="K174" s="41"/>
      <c r="L174" s="45"/>
      <c r="M174" s="244"/>
      <c r="N174" s="245"/>
      <c r="O174" s="92"/>
      <c r="P174" s="92"/>
      <c r="Q174" s="92"/>
      <c r="R174" s="92"/>
      <c r="S174" s="92"/>
      <c r="T174" s="93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T174" s="18" t="s">
        <v>248</v>
      </c>
      <c r="AU174" s="18" t="s">
        <v>84</v>
      </c>
    </row>
    <row r="175" s="2" customFormat="1" ht="24.15" customHeight="1">
      <c r="A175" s="39"/>
      <c r="B175" s="40"/>
      <c r="C175" s="302" t="s">
        <v>360</v>
      </c>
      <c r="D175" s="302" t="s">
        <v>1240</v>
      </c>
      <c r="E175" s="303" t="s">
        <v>5467</v>
      </c>
      <c r="F175" s="304" t="s">
        <v>5468</v>
      </c>
      <c r="G175" s="305" t="s">
        <v>338</v>
      </c>
      <c r="H175" s="306">
        <v>0.031</v>
      </c>
      <c r="I175" s="307"/>
      <c r="J175" s="308">
        <f>ROUND(I175*H175,2)</f>
        <v>0</v>
      </c>
      <c r="K175" s="304" t="s">
        <v>245</v>
      </c>
      <c r="L175" s="309"/>
      <c r="M175" s="310" t="s">
        <v>1</v>
      </c>
      <c r="N175" s="311" t="s">
        <v>40</v>
      </c>
      <c r="O175" s="92"/>
      <c r="P175" s="237">
        <f>O175*H175</f>
        <v>0</v>
      </c>
      <c r="Q175" s="237">
        <v>1</v>
      </c>
      <c r="R175" s="237">
        <f>Q175*H175</f>
        <v>0.031</v>
      </c>
      <c r="S175" s="237">
        <v>0</v>
      </c>
      <c r="T175" s="238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39" t="s">
        <v>472</v>
      </c>
      <c r="AT175" s="239" t="s">
        <v>1240</v>
      </c>
      <c r="AU175" s="239" t="s">
        <v>84</v>
      </c>
      <c r="AY175" s="18" t="s">
        <v>239</v>
      </c>
      <c r="BE175" s="240">
        <f>IF(N175="základní",J175,0)</f>
        <v>0</v>
      </c>
      <c r="BF175" s="240">
        <f>IF(N175="snížená",J175,0)</f>
        <v>0</v>
      </c>
      <c r="BG175" s="240">
        <f>IF(N175="zákl. přenesená",J175,0)</f>
        <v>0</v>
      </c>
      <c r="BH175" s="240">
        <f>IF(N175="sníž. přenesená",J175,0)</f>
        <v>0</v>
      </c>
      <c r="BI175" s="240">
        <f>IF(N175="nulová",J175,0)</f>
        <v>0</v>
      </c>
      <c r="BJ175" s="18" t="s">
        <v>82</v>
      </c>
      <c r="BK175" s="240">
        <f>ROUND(I175*H175,2)</f>
        <v>0</v>
      </c>
      <c r="BL175" s="18" t="s">
        <v>376</v>
      </c>
      <c r="BM175" s="239" t="s">
        <v>5469</v>
      </c>
    </row>
    <row r="176" s="2" customFormat="1">
      <c r="A176" s="39"/>
      <c r="B176" s="40"/>
      <c r="C176" s="41"/>
      <c r="D176" s="241" t="s">
        <v>248</v>
      </c>
      <c r="E176" s="41"/>
      <c r="F176" s="242" t="s">
        <v>5468</v>
      </c>
      <c r="G176" s="41"/>
      <c r="H176" s="41"/>
      <c r="I176" s="243"/>
      <c r="J176" s="41"/>
      <c r="K176" s="41"/>
      <c r="L176" s="45"/>
      <c r="M176" s="244"/>
      <c r="N176" s="245"/>
      <c r="O176" s="92"/>
      <c r="P176" s="92"/>
      <c r="Q176" s="92"/>
      <c r="R176" s="92"/>
      <c r="S176" s="92"/>
      <c r="T176" s="93"/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T176" s="18" t="s">
        <v>248</v>
      </c>
      <c r="AU176" s="18" t="s">
        <v>84</v>
      </c>
    </row>
    <row r="177" s="12" customFormat="1" ht="25.92" customHeight="1">
      <c r="A177" s="12"/>
      <c r="B177" s="212"/>
      <c r="C177" s="213"/>
      <c r="D177" s="214" t="s">
        <v>74</v>
      </c>
      <c r="E177" s="215" t="s">
        <v>5470</v>
      </c>
      <c r="F177" s="215" t="s">
        <v>5471</v>
      </c>
      <c r="G177" s="213"/>
      <c r="H177" s="213"/>
      <c r="I177" s="216"/>
      <c r="J177" s="217">
        <f>BK177</f>
        <v>0</v>
      </c>
      <c r="K177" s="213"/>
      <c r="L177" s="218"/>
      <c r="M177" s="219"/>
      <c r="N177" s="220"/>
      <c r="O177" s="220"/>
      <c r="P177" s="221">
        <f>P178+P179+P199+P202</f>
        <v>0</v>
      </c>
      <c r="Q177" s="220"/>
      <c r="R177" s="221">
        <f>R178+R179+R199+R202</f>
        <v>49.58283806</v>
      </c>
      <c r="S177" s="220"/>
      <c r="T177" s="222">
        <f>T178+T179+T199+T202</f>
        <v>0</v>
      </c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R177" s="223" t="s">
        <v>246</v>
      </c>
      <c r="AT177" s="224" t="s">
        <v>74</v>
      </c>
      <c r="AU177" s="224" t="s">
        <v>75</v>
      </c>
      <c r="AY177" s="223" t="s">
        <v>239</v>
      </c>
      <c r="BK177" s="225">
        <f>BK178+BK179+BK199+BK202</f>
        <v>0</v>
      </c>
    </row>
    <row r="178" s="2" customFormat="1" ht="16.5" customHeight="1">
      <c r="A178" s="39"/>
      <c r="B178" s="40"/>
      <c r="C178" s="228" t="s">
        <v>371</v>
      </c>
      <c r="D178" s="228" t="s">
        <v>241</v>
      </c>
      <c r="E178" s="229" t="s">
        <v>5472</v>
      </c>
      <c r="F178" s="230" t="s">
        <v>5473</v>
      </c>
      <c r="G178" s="231" t="s">
        <v>5474</v>
      </c>
      <c r="H178" s="232">
        <v>24</v>
      </c>
      <c r="I178" s="233"/>
      <c r="J178" s="234">
        <f>ROUND(I178*H178,2)</f>
        <v>0</v>
      </c>
      <c r="K178" s="230" t="s">
        <v>245</v>
      </c>
      <c r="L178" s="45"/>
      <c r="M178" s="235" t="s">
        <v>1</v>
      </c>
      <c r="N178" s="236" t="s">
        <v>40</v>
      </c>
      <c r="O178" s="92"/>
      <c r="P178" s="237">
        <f>O178*H178</f>
        <v>0</v>
      </c>
      <c r="Q178" s="237">
        <v>0</v>
      </c>
      <c r="R178" s="237">
        <f>Q178*H178</f>
        <v>0</v>
      </c>
      <c r="S178" s="237">
        <v>0</v>
      </c>
      <c r="T178" s="238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39" t="s">
        <v>3609</v>
      </c>
      <c r="AT178" s="239" t="s">
        <v>241</v>
      </c>
      <c r="AU178" s="239" t="s">
        <v>82</v>
      </c>
      <c r="AY178" s="18" t="s">
        <v>239</v>
      </c>
      <c r="BE178" s="240">
        <f>IF(N178="základní",J178,0)</f>
        <v>0</v>
      </c>
      <c r="BF178" s="240">
        <f>IF(N178="snížená",J178,0)</f>
        <v>0</v>
      </c>
      <c r="BG178" s="240">
        <f>IF(N178="zákl. přenesená",J178,0)</f>
        <v>0</v>
      </c>
      <c r="BH178" s="240">
        <f>IF(N178="sníž. přenesená",J178,0)</f>
        <v>0</v>
      </c>
      <c r="BI178" s="240">
        <f>IF(N178="nulová",J178,0)</f>
        <v>0</v>
      </c>
      <c r="BJ178" s="18" t="s">
        <v>82</v>
      </c>
      <c r="BK178" s="240">
        <f>ROUND(I178*H178,2)</f>
        <v>0</v>
      </c>
      <c r="BL178" s="18" t="s">
        <v>3609</v>
      </c>
      <c r="BM178" s="239" t="s">
        <v>5475</v>
      </c>
    </row>
    <row r="179" s="12" customFormat="1" ht="22.8" customHeight="1">
      <c r="A179" s="12"/>
      <c r="B179" s="212"/>
      <c r="C179" s="213"/>
      <c r="D179" s="214" t="s">
        <v>74</v>
      </c>
      <c r="E179" s="226" t="s">
        <v>84</v>
      </c>
      <c r="F179" s="226" t="s">
        <v>1258</v>
      </c>
      <c r="G179" s="213"/>
      <c r="H179" s="213"/>
      <c r="I179" s="216"/>
      <c r="J179" s="227">
        <f>BK179</f>
        <v>0</v>
      </c>
      <c r="K179" s="213"/>
      <c r="L179" s="218"/>
      <c r="M179" s="219"/>
      <c r="N179" s="220"/>
      <c r="O179" s="220"/>
      <c r="P179" s="221">
        <f>SUM(P180:P198)</f>
        <v>0</v>
      </c>
      <c r="Q179" s="220"/>
      <c r="R179" s="221">
        <f>SUM(R180:R198)</f>
        <v>45.160338060000001</v>
      </c>
      <c r="S179" s="220"/>
      <c r="T179" s="222">
        <f>SUM(T180:T198)</f>
        <v>0</v>
      </c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R179" s="223" t="s">
        <v>82</v>
      </c>
      <c r="AT179" s="224" t="s">
        <v>74</v>
      </c>
      <c r="AU179" s="224" t="s">
        <v>82</v>
      </c>
      <c r="AY179" s="223" t="s">
        <v>239</v>
      </c>
      <c r="BK179" s="225">
        <f>SUM(BK180:BK198)</f>
        <v>0</v>
      </c>
    </row>
    <row r="180" s="2" customFormat="1" ht="24.15" customHeight="1">
      <c r="A180" s="39"/>
      <c r="B180" s="40"/>
      <c r="C180" s="228" t="s">
        <v>376</v>
      </c>
      <c r="D180" s="228" t="s">
        <v>241</v>
      </c>
      <c r="E180" s="229" t="s">
        <v>1259</v>
      </c>
      <c r="F180" s="230" t="s">
        <v>1260</v>
      </c>
      <c r="G180" s="231" t="s">
        <v>244</v>
      </c>
      <c r="H180" s="232">
        <v>47.128</v>
      </c>
      <c r="I180" s="233"/>
      <c r="J180" s="234">
        <f>ROUND(I180*H180,2)</f>
        <v>0</v>
      </c>
      <c r="K180" s="230" t="s">
        <v>245</v>
      </c>
      <c r="L180" s="45"/>
      <c r="M180" s="235" t="s">
        <v>1</v>
      </c>
      <c r="N180" s="236" t="s">
        <v>40</v>
      </c>
      <c r="O180" s="92"/>
      <c r="P180" s="237">
        <f>O180*H180</f>
        <v>0</v>
      </c>
      <c r="Q180" s="237">
        <v>0.00022000000000000001</v>
      </c>
      <c r="R180" s="237">
        <f>Q180*H180</f>
        <v>0.01036816</v>
      </c>
      <c r="S180" s="237">
        <v>0</v>
      </c>
      <c r="T180" s="238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39" t="s">
        <v>246</v>
      </c>
      <c r="AT180" s="239" t="s">
        <v>241</v>
      </c>
      <c r="AU180" s="239" t="s">
        <v>84</v>
      </c>
      <c r="AY180" s="18" t="s">
        <v>239</v>
      </c>
      <c r="BE180" s="240">
        <f>IF(N180="základní",J180,0)</f>
        <v>0</v>
      </c>
      <c r="BF180" s="240">
        <f>IF(N180="snížená",J180,0)</f>
        <v>0</v>
      </c>
      <c r="BG180" s="240">
        <f>IF(N180="zákl. přenesená",J180,0)</f>
        <v>0</v>
      </c>
      <c r="BH180" s="240">
        <f>IF(N180="sníž. přenesená",J180,0)</f>
        <v>0</v>
      </c>
      <c r="BI180" s="240">
        <f>IF(N180="nulová",J180,0)</f>
        <v>0</v>
      </c>
      <c r="BJ180" s="18" t="s">
        <v>82</v>
      </c>
      <c r="BK180" s="240">
        <f>ROUND(I180*H180,2)</f>
        <v>0</v>
      </c>
      <c r="BL180" s="18" t="s">
        <v>246</v>
      </c>
      <c r="BM180" s="239" t="s">
        <v>5476</v>
      </c>
    </row>
    <row r="181" s="2" customFormat="1">
      <c r="A181" s="39"/>
      <c r="B181" s="40"/>
      <c r="C181" s="41"/>
      <c r="D181" s="241" t="s">
        <v>248</v>
      </c>
      <c r="E181" s="41"/>
      <c r="F181" s="242" t="s">
        <v>1262</v>
      </c>
      <c r="G181" s="41"/>
      <c r="H181" s="41"/>
      <c r="I181" s="243"/>
      <c r="J181" s="41"/>
      <c r="K181" s="41"/>
      <c r="L181" s="45"/>
      <c r="M181" s="244"/>
      <c r="N181" s="245"/>
      <c r="O181" s="92"/>
      <c r="P181" s="92"/>
      <c r="Q181" s="92"/>
      <c r="R181" s="92"/>
      <c r="S181" s="92"/>
      <c r="T181" s="93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T181" s="18" t="s">
        <v>248</v>
      </c>
      <c r="AU181" s="18" t="s">
        <v>84</v>
      </c>
    </row>
    <row r="182" s="14" customFormat="1">
      <c r="A182" s="14"/>
      <c r="B182" s="256"/>
      <c r="C182" s="257"/>
      <c r="D182" s="241" t="s">
        <v>250</v>
      </c>
      <c r="E182" s="258" t="s">
        <v>1</v>
      </c>
      <c r="F182" s="259" t="s">
        <v>5477</v>
      </c>
      <c r="G182" s="257"/>
      <c r="H182" s="260">
        <v>47.128</v>
      </c>
      <c r="I182" s="261"/>
      <c r="J182" s="257"/>
      <c r="K182" s="257"/>
      <c r="L182" s="262"/>
      <c r="M182" s="263"/>
      <c r="N182" s="264"/>
      <c r="O182" s="264"/>
      <c r="P182" s="264"/>
      <c r="Q182" s="264"/>
      <c r="R182" s="264"/>
      <c r="S182" s="264"/>
      <c r="T182" s="265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66" t="s">
        <v>250</v>
      </c>
      <c r="AU182" s="266" t="s">
        <v>84</v>
      </c>
      <c r="AV182" s="14" t="s">
        <v>84</v>
      </c>
      <c r="AW182" s="14" t="s">
        <v>31</v>
      </c>
      <c r="AX182" s="14" t="s">
        <v>75</v>
      </c>
      <c r="AY182" s="266" t="s">
        <v>239</v>
      </c>
    </row>
    <row r="183" s="15" customFormat="1">
      <c r="A183" s="15"/>
      <c r="B183" s="267"/>
      <c r="C183" s="268"/>
      <c r="D183" s="241" t="s">
        <v>250</v>
      </c>
      <c r="E183" s="269" t="s">
        <v>1</v>
      </c>
      <c r="F183" s="270" t="s">
        <v>277</v>
      </c>
      <c r="G183" s="268"/>
      <c r="H183" s="271">
        <v>47.128</v>
      </c>
      <c r="I183" s="272"/>
      <c r="J183" s="268"/>
      <c r="K183" s="268"/>
      <c r="L183" s="273"/>
      <c r="M183" s="274"/>
      <c r="N183" s="275"/>
      <c r="O183" s="275"/>
      <c r="P183" s="275"/>
      <c r="Q183" s="275"/>
      <c r="R183" s="275"/>
      <c r="S183" s="275"/>
      <c r="T183" s="276"/>
      <c r="U183" s="15"/>
      <c r="V183" s="15"/>
      <c r="W183" s="15"/>
      <c r="X183" s="15"/>
      <c r="Y183" s="15"/>
      <c r="Z183" s="15"/>
      <c r="AA183" s="15"/>
      <c r="AB183" s="15"/>
      <c r="AC183" s="15"/>
      <c r="AD183" s="15"/>
      <c r="AE183" s="15"/>
      <c r="AT183" s="277" t="s">
        <v>250</v>
      </c>
      <c r="AU183" s="277" t="s">
        <v>84</v>
      </c>
      <c r="AV183" s="15" t="s">
        <v>246</v>
      </c>
      <c r="AW183" s="15" t="s">
        <v>31</v>
      </c>
      <c r="AX183" s="15" t="s">
        <v>82</v>
      </c>
      <c r="AY183" s="277" t="s">
        <v>239</v>
      </c>
    </row>
    <row r="184" s="2" customFormat="1" ht="24.15" customHeight="1">
      <c r="A184" s="39"/>
      <c r="B184" s="40"/>
      <c r="C184" s="302" t="s">
        <v>383</v>
      </c>
      <c r="D184" s="302" t="s">
        <v>1240</v>
      </c>
      <c r="E184" s="303" t="s">
        <v>1272</v>
      </c>
      <c r="F184" s="304" t="s">
        <v>1273</v>
      </c>
      <c r="G184" s="305" t="s">
        <v>244</v>
      </c>
      <c r="H184" s="306">
        <v>55.823</v>
      </c>
      <c r="I184" s="307"/>
      <c r="J184" s="308">
        <f>ROUND(I184*H184,2)</f>
        <v>0</v>
      </c>
      <c r="K184" s="304" t="s">
        <v>245</v>
      </c>
      <c r="L184" s="309"/>
      <c r="M184" s="310" t="s">
        <v>1</v>
      </c>
      <c r="N184" s="311" t="s">
        <v>40</v>
      </c>
      <c r="O184" s="92"/>
      <c r="P184" s="237">
        <f>O184*H184</f>
        <v>0</v>
      </c>
      <c r="Q184" s="237">
        <v>0.00029999999999999997</v>
      </c>
      <c r="R184" s="237">
        <f>Q184*H184</f>
        <v>0.016746899999999999</v>
      </c>
      <c r="S184" s="237">
        <v>0</v>
      </c>
      <c r="T184" s="238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39" t="s">
        <v>299</v>
      </c>
      <c r="AT184" s="239" t="s">
        <v>1240</v>
      </c>
      <c r="AU184" s="239" t="s">
        <v>84</v>
      </c>
      <c r="AY184" s="18" t="s">
        <v>239</v>
      </c>
      <c r="BE184" s="240">
        <f>IF(N184="základní",J184,0)</f>
        <v>0</v>
      </c>
      <c r="BF184" s="240">
        <f>IF(N184="snížená",J184,0)</f>
        <v>0</v>
      </c>
      <c r="BG184" s="240">
        <f>IF(N184="zákl. přenesená",J184,0)</f>
        <v>0</v>
      </c>
      <c r="BH184" s="240">
        <f>IF(N184="sníž. přenesená",J184,0)</f>
        <v>0</v>
      </c>
      <c r="BI184" s="240">
        <f>IF(N184="nulová",J184,0)</f>
        <v>0</v>
      </c>
      <c r="BJ184" s="18" t="s">
        <v>82</v>
      </c>
      <c r="BK184" s="240">
        <f>ROUND(I184*H184,2)</f>
        <v>0</v>
      </c>
      <c r="BL184" s="18" t="s">
        <v>246</v>
      </c>
      <c r="BM184" s="239" t="s">
        <v>5478</v>
      </c>
    </row>
    <row r="185" s="2" customFormat="1">
      <c r="A185" s="39"/>
      <c r="B185" s="40"/>
      <c r="C185" s="41"/>
      <c r="D185" s="241" t="s">
        <v>248</v>
      </c>
      <c r="E185" s="41"/>
      <c r="F185" s="242" t="s">
        <v>1273</v>
      </c>
      <c r="G185" s="41"/>
      <c r="H185" s="41"/>
      <c r="I185" s="243"/>
      <c r="J185" s="41"/>
      <c r="K185" s="41"/>
      <c r="L185" s="45"/>
      <c r="M185" s="244"/>
      <c r="N185" s="245"/>
      <c r="O185" s="92"/>
      <c r="P185" s="92"/>
      <c r="Q185" s="92"/>
      <c r="R185" s="92"/>
      <c r="S185" s="92"/>
      <c r="T185" s="93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T185" s="18" t="s">
        <v>248</v>
      </c>
      <c r="AU185" s="18" t="s">
        <v>84</v>
      </c>
    </row>
    <row r="186" s="14" customFormat="1">
      <c r="A186" s="14"/>
      <c r="B186" s="256"/>
      <c r="C186" s="257"/>
      <c r="D186" s="241" t="s">
        <v>250</v>
      </c>
      <c r="E186" s="257"/>
      <c r="F186" s="259" t="s">
        <v>5479</v>
      </c>
      <c r="G186" s="257"/>
      <c r="H186" s="260">
        <v>55.823</v>
      </c>
      <c r="I186" s="261"/>
      <c r="J186" s="257"/>
      <c r="K186" s="257"/>
      <c r="L186" s="262"/>
      <c r="M186" s="263"/>
      <c r="N186" s="264"/>
      <c r="O186" s="264"/>
      <c r="P186" s="264"/>
      <c r="Q186" s="264"/>
      <c r="R186" s="264"/>
      <c r="S186" s="264"/>
      <c r="T186" s="265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66" t="s">
        <v>250</v>
      </c>
      <c r="AU186" s="266" t="s">
        <v>84</v>
      </c>
      <c r="AV186" s="14" t="s">
        <v>84</v>
      </c>
      <c r="AW186" s="14" t="s">
        <v>4</v>
      </c>
      <c r="AX186" s="14" t="s">
        <v>82</v>
      </c>
      <c r="AY186" s="266" t="s">
        <v>239</v>
      </c>
    </row>
    <row r="187" s="2" customFormat="1" ht="24.15" customHeight="1">
      <c r="A187" s="39"/>
      <c r="B187" s="40"/>
      <c r="C187" s="228" t="s">
        <v>389</v>
      </c>
      <c r="D187" s="228" t="s">
        <v>241</v>
      </c>
      <c r="E187" s="229" t="s">
        <v>3639</v>
      </c>
      <c r="F187" s="230" t="s">
        <v>3640</v>
      </c>
      <c r="G187" s="231" t="s">
        <v>255</v>
      </c>
      <c r="H187" s="232">
        <v>14.303000000000001</v>
      </c>
      <c r="I187" s="233"/>
      <c r="J187" s="234">
        <f>ROUND(I187*H187,2)</f>
        <v>0</v>
      </c>
      <c r="K187" s="230" t="s">
        <v>245</v>
      </c>
      <c r="L187" s="45"/>
      <c r="M187" s="235" t="s">
        <v>1</v>
      </c>
      <c r="N187" s="236" t="s">
        <v>40</v>
      </c>
      <c r="O187" s="92"/>
      <c r="P187" s="237">
        <f>O187*H187</f>
        <v>0</v>
      </c>
      <c r="Q187" s="237">
        <v>2.1600000000000001</v>
      </c>
      <c r="R187" s="237">
        <f>Q187*H187</f>
        <v>30.894480000000005</v>
      </c>
      <c r="S187" s="237">
        <v>0</v>
      </c>
      <c r="T187" s="238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39" t="s">
        <v>246</v>
      </c>
      <c r="AT187" s="239" t="s">
        <v>241</v>
      </c>
      <c r="AU187" s="239" t="s">
        <v>84</v>
      </c>
      <c r="AY187" s="18" t="s">
        <v>239</v>
      </c>
      <c r="BE187" s="240">
        <f>IF(N187="základní",J187,0)</f>
        <v>0</v>
      </c>
      <c r="BF187" s="240">
        <f>IF(N187="snížená",J187,0)</f>
        <v>0</v>
      </c>
      <c r="BG187" s="240">
        <f>IF(N187="zákl. přenesená",J187,0)</f>
        <v>0</v>
      </c>
      <c r="BH187" s="240">
        <f>IF(N187="sníž. přenesená",J187,0)</f>
        <v>0</v>
      </c>
      <c r="BI187" s="240">
        <f>IF(N187="nulová",J187,0)</f>
        <v>0</v>
      </c>
      <c r="BJ187" s="18" t="s">
        <v>82</v>
      </c>
      <c r="BK187" s="240">
        <f>ROUND(I187*H187,2)</f>
        <v>0</v>
      </c>
      <c r="BL187" s="18" t="s">
        <v>246</v>
      </c>
      <c r="BM187" s="239" t="s">
        <v>5480</v>
      </c>
    </row>
    <row r="188" s="2" customFormat="1">
      <c r="A188" s="39"/>
      <c r="B188" s="40"/>
      <c r="C188" s="41"/>
      <c r="D188" s="241" t="s">
        <v>248</v>
      </c>
      <c r="E188" s="41"/>
      <c r="F188" s="242" t="s">
        <v>3642</v>
      </c>
      <c r="G188" s="41"/>
      <c r="H188" s="41"/>
      <c r="I188" s="243"/>
      <c r="J188" s="41"/>
      <c r="K188" s="41"/>
      <c r="L188" s="45"/>
      <c r="M188" s="244"/>
      <c r="N188" s="245"/>
      <c r="O188" s="92"/>
      <c r="P188" s="92"/>
      <c r="Q188" s="92"/>
      <c r="R188" s="92"/>
      <c r="S188" s="92"/>
      <c r="T188" s="93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T188" s="18" t="s">
        <v>248</v>
      </c>
      <c r="AU188" s="18" t="s">
        <v>84</v>
      </c>
    </row>
    <row r="189" s="14" customFormat="1">
      <c r="A189" s="14"/>
      <c r="B189" s="256"/>
      <c r="C189" s="257"/>
      <c r="D189" s="241" t="s">
        <v>250</v>
      </c>
      <c r="E189" s="258" t="s">
        <v>1</v>
      </c>
      <c r="F189" s="259" t="s">
        <v>5481</v>
      </c>
      <c r="G189" s="257"/>
      <c r="H189" s="260">
        <v>14.303000000000001</v>
      </c>
      <c r="I189" s="261"/>
      <c r="J189" s="257"/>
      <c r="K189" s="257"/>
      <c r="L189" s="262"/>
      <c r="M189" s="263"/>
      <c r="N189" s="264"/>
      <c r="O189" s="264"/>
      <c r="P189" s="264"/>
      <c r="Q189" s="264"/>
      <c r="R189" s="264"/>
      <c r="S189" s="264"/>
      <c r="T189" s="265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66" t="s">
        <v>250</v>
      </c>
      <c r="AU189" s="266" t="s">
        <v>84</v>
      </c>
      <c r="AV189" s="14" t="s">
        <v>84</v>
      </c>
      <c r="AW189" s="14" t="s">
        <v>31</v>
      </c>
      <c r="AX189" s="14" t="s">
        <v>82</v>
      </c>
      <c r="AY189" s="266" t="s">
        <v>239</v>
      </c>
    </row>
    <row r="190" s="2" customFormat="1" ht="16.5" customHeight="1">
      <c r="A190" s="39"/>
      <c r="B190" s="40"/>
      <c r="C190" s="228" t="s">
        <v>395</v>
      </c>
      <c r="D190" s="228" t="s">
        <v>241</v>
      </c>
      <c r="E190" s="229" t="s">
        <v>3659</v>
      </c>
      <c r="F190" s="230" t="s">
        <v>3660</v>
      </c>
      <c r="G190" s="231" t="s">
        <v>255</v>
      </c>
      <c r="H190" s="232">
        <v>6.1820000000000004</v>
      </c>
      <c r="I190" s="233"/>
      <c r="J190" s="234">
        <f>ROUND(I190*H190,2)</f>
        <v>0</v>
      </c>
      <c r="K190" s="230" t="s">
        <v>245</v>
      </c>
      <c r="L190" s="45"/>
      <c r="M190" s="235" t="s">
        <v>1</v>
      </c>
      <c r="N190" s="236" t="s">
        <v>40</v>
      </c>
      <c r="O190" s="92"/>
      <c r="P190" s="237">
        <f>O190*H190</f>
        <v>0</v>
      </c>
      <c r="Q190" s="237">
        <v>2.3010199999999998</v>
      </c>
      <c r="R190" s="237">
        <f>Q190*H190</f>
        <v>14.224905639999999</v>
      </c>
      <c r="S190" s="237">
        <v>0</v>
      </c>
      <c r="T190" s="238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39" t="s">
        <v>246</v>
      </c>
      <c r="AT190" s="239" t="s">
        <v>241</v>
      </c>
      <c r="AU190" s="239" t="s">
        <v>84</v>
      </c>
      <c r="AY190" s="18" t="s">
        <v>239</v>
      </c>
      <c r="BE190" s="240">
        <f>IF(N190="základní",J190,0)</f>
        <v>0</v>
      </c>
      <c r="BF190" s="240">
        <f>IF(N190="snížená",J190,0)</f>
        <v>0</v>
      </c>
      <c r="BG190" s="240">
        <f>IF(N190="zákl. přenesená",J190,0)</f>
        <v>0</v>
      </c>
      <c r="BH190" s="240">
        <f>IF(N190="sníž. přenesená",J190,0)</f>
        <v>0</v>
      </c>
      <c r="BI190" s="240">
        <f>IF(N190="nulová",J190,0)</f>
        <v>0</v>
      </c>
      <c r="BJ190" s="18" t="s">
        <v>82</v>
      </c>
      <c r="BK190" s="240">
        <f>ROUND(I190*H190,2)</f>
        <v>0</v>
      </c>
      <c r="BL190" s="18" t="s">
        <v>246</v>
      </c>
      <c r="BM190" s="239" t="s">
        <v>5482</v>
      </c>
    </row>
    <row r="191" s="2" customFormat="1">
      <c r="A191" s="39"/>
      <c r="B191" s="40"/>
      <c r="C191" s="41"/>
      <c r="D191" s="241" t="s">
        <v>248</v>
      </c>
      <c r="E191" s="41"/>
      <c r="F191" s="242" t="s">
        <v>3662</v>
      </c>
      <c r="G191" s="41"/>
      <c r="H191" s="41"/>
      <c r="I191" s="243"/>
      <c r="J191" s="41"/>
      <c r="K191" s="41"/>
      <c r="L191" s="45"/>
      <c r="M191" s="244"/>
      <c r="N191" s="245"/>
      <c r="O191" s="92"/>
      <c r="P191" s="92"/>
      <c r="Q191" s="92"/>
      <c r="R191" s="92"/>
      <c r="S191" s="92"/>
      <c r="T191" s="93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248</v>
      </c>
      <c r="AU191" s="18" t="s">
        <v>84</v>
      </c>
    </row>
    <row r="192" s="14" customFormat="1">
      <c r="A192" s="14"/>
      <c r="B192" s="256"/>
      <c r="C192" s="257"/>
      <c r="D192" s="241" t="s">
        <v>250</v>
      </c>
      <c r="E192" s="258" t="s">
        <v>1</v>
      </c>
      <c r="F192" s="259" t="s">
        <v>5483</v>
      </c>
      <c r="G192" s="257"/>
      <c r="H192" s="260">
        <v>6.1820000000000004</v>
      </c>
      <c r="I192" s="261"/>
      <c r="J192" s="257"/>
      <c r="K192" s="257"/>
      <c r="L192" s="262"/>
      <c r="M192" s="263"/>
      <c r="N192" s="264"/>
      <c r="O192" s="264"/>
      <c r="P192" s="264"/>
      <c r="Q192" s="264"/>
      <c r="R192" s="264"/>
      <c r="S192" s="264"/>
      <c r="T192" s="265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66" t="s">
        <v>250</v>
      </c>
      <c r="AU192" s="266" t="s">
        <v>84</v>
      </c>
      <c r="AV192" s="14" t="s">
        <v>84</v>
      </c>
      <c r="AW192" s="14" t="s">
        <v>31</v>
      </c>
      <c r="AX192" s="14" t="s">
        <v>82</v>
      </c>
      <c r="AY192" s="266" t="s">
        <v>239</v>
      </c>
    </row>
    <row r="193" s="2" customFormat="1" ht="16.5" customHeight="1">
      <c r="A193" s="39"/>
      <c r="B193" s="40"/>
      <c r="C193" s="228" t="s">
        <v>401</v>
      </c>
      <c r="D193" s="228" t="s">
        <v>241</v>
      </c>
      <c r="E193" s="229" t="s">
        <v>1359</v>
      </c>
      <c r="F193" s="230" t="s">
        <v>1360</v>
      </c>
      <c r="G193" s="231" t="s">
        <v>244</v>
      </c>
      <c r="H193" s="232">
        <v>5.1440000000000001</v>
      </c>
      <c r="I193" s="233"/>
      <c r="J193" s="234">
        <f>ROUND(I193*H193,2)</f>
        <v>0</v>
      </c>
      <c r="K193" s="230" t="s">
        <v>245</v>
      </c>
      <c r="L193" s="45"/>
      <c r="M193" s="235" t="s">
        <v>1</v>
      </c>
      <c r="N193" s="236" t="s">
        <v>40</v>
      </c>
      <c r="O193" s="92"/>
      <c r="P193" s="237">
        <f>O193*H193</f>
        <v>0</v>
      </c>
      <c r="Q193" s="237">
        <v>0.0026900000000000001</v>
      </c>
      <c r="R193" s="237">
        <f>Q193*H193</f>
        <v>0.013837360000000002</v>
      </c>
      <c r="S193" s="237">
        <v>0</v>
      </c>
      <c r="T193" s="238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39" t="s">
        <v>246</v>
      </c>
      <c r="AT193" s="239" t="s">
        <v>241</v>
      </c>
      <c r="AU193" s="239" t="s">
        <v>84</v>
      </c>
      <c r="AY193" s="18" t="s">
        <v>239</v>
      </c>
      <c r="BE193" s="240">
        <f>IF(N193="základní",J193,0)</f>
        <v>0</v>
      </c>
      <c r="BF193" s="240">
        <f>IF(N193="snížená",J193,0)</f>
        <v>0</v>
      </c>
      <c r="BG193" s="240">
        <f>IF(N193="zákl. přenesená",J193,0)</f>
        <v>0</v>
      </c>
      <c r="BH193" s="240">
        <f>IF(N193="sníž. přenesená",J193,0)</f>
        <v>0</v>
      </c>
      <c r="BI193" s="240">
        <f>IF(N193="nulová",J193,0)</f>
        <v>0</v>
      </c>
      <c r="BJ193" s="18" t="s">
        <v>82</v>
      </c>
      <c r="BK193" s="240">
        <f>ROUND(I193*H193,2)</f>
        <v>0</v>
      </c>
      <c r="BL193" s="18" t="s">
        <v>246</v>
      </c>
      <c r="BM193" s="239" t="s">
        <v>5484</v>
      </c>
    </row>
    <row r="194" s="2" customFormat="1">
      <c r="A194" s="39"/>
      <c r="B194" s="40"/>
      <c r="C194" s="41"/>
      <c r="D194" s="241" t="s">
        <v>248</v>
      </c>
      <c r="E194" s="41"/>
      <c r="F194" s="242" t="s">
        <v>1362</v>
      </c>
      <c r="G194" s="41"/>
      <c r="H194" s="41"/>
      <c r="I194" s="243"/>
      <c r="J194" s="41"/>
      <c r="K194" s="41"/>
      <c r="L194" s="45"/>
      <c r="M194" s="244"/>
      <c r="N194" s="245"/>
      <c r="O194" s="92"/>
      <c r="P194" s="92"/>
      <c r="Q194" s="92"/>
      <c r="R194" s="92"/>
      <c r="S194" s="92"/>
      <c r="T194" s="93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T194" s="18" t="s">
        <v>248</v>
      </c>
      <c r="AU194" s="18" t="s">
        <v>84</v>
      </c>
    </row>
    <row r="195" s="14" customFormat="1">
      <c r="A195" s="14"/>
      <c r="B195" s="256"/>
      <c r="C195" s="257"/>
      <c r="D195" s="241" t="s">
        <v>250</v>
      </c>
      <c r="E195" s="258" t="s">
        <v>1</v>
      </c>
      <c r="F195" s="259" t="s">
        <v>5485</v>
      </c>
      <c r="G195" s="257"/>
      <c r="H195" s="260">
        <v>5.1440000000000001</v>
      </c>
      <c r="I195" s="261"/>
      <c r="J195" s="257"/>
      <c r="K195" s="257"/>
      <c r="L195" s="262"/>
      <c r="M195" s="263"/>
      <c r="N195" s="264"/>
      <c r="O195" s="264"/>
      <c r="P195" s="264"/>
      <c r="Q195" s="264"/>
      <c r="R195" s="264"/>
      <c r="S195" s="264"/>
      <c r="T195" s="265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66" t="s">
        <v>250</v>
      </c>
      <c r="AU195" s="266" t="s">
        <v>84</v>
      </c>
      <c r="AV195" s="14" t="s">
        <v>84</v>
      </c>
      <c r="AW195" s="14" t="s">
        <v>31</v>
      </c>
      <c r="AX195" s="14" t="s">
        <v>75</v>
      </c>
      <c r="AY195" s="266" t="s">
        <v>239</v>
      </c>
    </row>
    <row r="196" s="15" customFormat="1">
      <c r="A196" s="15"/>
      <c r="B196" s="267"/>
      <c r="C196" s="268"/>
      <c r="D196" s="241" t="s">
        <v>250</v>
      </c>
      <c r="E196" s="269" t="s">
        <v>1</v>
      </c>
      <c r="F196" s="270" t="s">
        <v>277</v>
      </c>
      <c r="G196" s="268"/>
      <c r="H196" s="271">
        <v>5.1440000000000001</v>
      </c>
      <c r="I196" s="272"/>
      <c r="J196" s="268"/>
      <c r="K196" s="268"/>
      <c r="L196" s="273"/>
      <c r="M196" s="274"/>
      <c r="N196" s="275"/>
      <c r="O196" s="275"/>
      <c r="P196" s="275"/>
      <c r="Q196" s="275"/>
      <c r="R196" s="275"/>
      <c r="S196" s="275"/>
      <c r="T196" s="276"/>
      <c r="U196" s="15"/>
      <c r="V196" s="15"/>
      <c r="W196" s="15"/>
      <c r="X196" s="15"/>
      <c r="Y196" s="15"/>
      <c r="Z196" s="15"/>
      <c r="AA196" s="15"/>
      <c r="AB196" s="15"/>
      <c r="AC196" s="15"/>
      <c r="AD196" s="15"/>
      <c r="AE196" s="15"/>
      <c r="AT196" s="277" t="s">
        <v>250</v>
      </c>
      <c r="AU196" s="277" t="s">
        <v>84</v>
      </c>
      <c r="AV196" s="15" t="s">
        <v>246</v>
      </c>
      <c r="AW196" s="15" t="s">
        <v>31</v>
      </c>
      <c r="AX196" s="15" t="s">
        <v>82</v>
      </c>
      <c r="AY196" s="277" t="s">
        <v>239</v>
      </c>
    </row>
    <row r="197" s="2" customFormat="1" ht="16.5" customHeight="1">
      <c r="A197" s="39"/>
      <c r="B197" s="40"/>
      <c r="C197" s="228" t="s">
        <v>7</v>
      </c>
      <c r="D197" s="228" t="s">
        <v>241</v>
      </c>
      <c r="E197" s="229" t="s">
        <v>1380</v>
      </c>
      <c r="F197" s="230" t="s">
        <v>1381</v>
      </c>
      <c r="G197" s="231" t="s">
        <v>244</v>
      </c>
      <c r="H197" s="232">
        <v>5.1440000000000001</v>
      </c>
      <c r="I197" s="233"/>
      <c r="J197" s="234">
        <f>ROUND(I197*H197,2)</f>
        <v>0</v>
      </c>
      <c r="K197" s="230" t="s">
        <v>245</v>
      </c>
      <c r="L197" s="45"/>
      <c r="M197" s="235" t="s">
        <v>1</v>
      </c>
      <c r="N197" s="236" t="s">
        <v>40</v>
      </c>
      <c r="O197" s="92"/>
      <c r="P197" s="237">
        <f>O197*H197</f>
        <v>0</v>
      </c>
      <c r="Q197" s="237">
        <v>0</v>
      </c>
      <c r="R197" s="237">
        <f>Q197*H197</f>
        <v>0</v>
      </c>
      <c r="S197" s="237">
        <v>0</v>
      </c>
      <c r="T197" s="238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39" t="s">
        <v>246</v>
      </c>
      <c r="AT197" s="239" t="s">
        <v>241</v>
      </c>
      <c r="AU197" s="239" t="s">
        <v>84</v>
      </c>
      <c r="AY197" s="18" t="s">
        <v>239</v>
      </c>
      <c r="BE197" s="240">
        <f>IF(N197="základní",J197,0)</f>
        <v>0</v>
      </c>
      <c r="BF197" s="240">
        <f>IF(N197="snížená",J197,0)</f>
        <v>0</v>
      </c>
      <c r="BG197" s="240">
        <f>IF(N197="zákl. přenesená",J197,0)</f>
        <v>0</v>
      </c>
      <c r="BH197" s="240">
        <f>IF(N197="sníž. přenesená",J197,0)</f>
        <v>0</v>
      </c>
      <c r="BI197" s="240">
        <f>IF(N197="nulová",J197,0)</f>
        <v>0</v>
      </c>
      <c r="BJ197" s="18" t="s">
        <v>82</v>
      </c>
      <c r="BK197" s="240">
        <f>ROUND(I197*H197,2)</f>
        <v>0</v>
      </c>
      <c r="BL197" s="18" t="s">
        <v>246</v>
      </c>
      <c r="BM197" s="239" t="s">
        <v>5486</v>
      </c>
    </row>
    <row r="198" s="2" customFormat="1">
      <c r="A198" s="39"/>
      <c r="B198" s="40"/>
      <c r="C198" s="41"/>
      <c r="D198" s="241" t="s">
        <v>248</v>
      </c>
      <c r="E198" s="41"/>
      <c r="F198" s="242" t="s">
        <v>1383</v>
      </c>
      <c r="G198" s="41"/>
      <c r="H198" s="41"/>
      <c r="I198" s="243"/>
      <c r="J198" s="41"/>
      <c r="K198" s="41"/>
      <c r="L198" s="45"/>
      <c r="M198" s="244"/>
      <c r="N198" s="245"/>
      <c r="O198" s="92"/>
      <c r="P198" s="92"/>
      <c r="Q198" s="92"/>
      <c r="R198" s="92"/>
      <c r="S198" s="92"/>
      <c r="T198" s="93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18" t="s">
        <v>248</v>
      </c>
      <c r="AU198" s="18" t="s">
        <v>84</v>
      </c>
    </row>
    <row r="199" s="12" customFormat="1" ht="22.8" customHeight="1">
      <c r="A199" s="12"/>
      <c r="B199" s="212"/>
      <c r="C199" s="213"/>
      <c r="D199" s="214" t="s">
        <v>74</v>
      </c>
      <c r="E199" s="226" t="s">
        <v>107</v>
      </c>
      <c r="F199" s="226" t="s">
        <v>1405</v>
      </c>
      <c r="G199" s="213"/>
      <c r="H199" s="213"/>
      <c r="I199" s="216"/>
      <c r="J199" s="227">
        <f>BK199</f>
        <v>0</v>
      </c>
      <c r="K199" s="213"/>
      <c r="L199" s="218"/>
      <c r="M199" s="219"/>
      <c r="N199" s="220"/>
      <c r="O199" s="220"/>
      <c r="P199" s="221">
        <f>SUM(P200:P201)</f>
        <v>0</v>
      </c>
      <c r="Q199" s="220"/>
      <c r="R199" s="221">
        <f>SUM(R200:R201)</f>
        <v>4.4225000000000003</v>
      </c>
      <c r="S199" s="220"/>
      <c r="T199" s="222">
        <f>SUM(T200:T201)</f>
        <v>0</v>
      </c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R199" s="223" t="s">
        <v>82</v>
      </c>
      <c r="AT199" s="224" t="s">
        <v>74</v>
      </c>
      <c r="AU199" s="224" t="s">
        <v>82</v>
      </c>
      <c r="AY199" s="223" t="s">
        <v>239</v>
      </c>
      <c r="BK199" s="225">
        <f>SUM(BK200:BK201)</f>
        <v>0</v>
      </c>
    </row>
    <row r="200" s="2" customFormat="1" ht="21.75" customHeight="1">
      <c r="A200" s="39"/>
      <c r="B200" s="40"/>
      <c r="C200" s="228" t="s">
        <v>416</v>
      </c>
      <c r="D200" s="228" t="s">
        <v>241</v>
      </c>
      <c r="E200" s="229" t="s">
        <v>5487</v>
      </c>
      <c r="F200" s="230" t="s">
        <v>5488</v>
      </c>
      <c r="G200" s="231" t="s">
        <v>523</v>
      </c>
      <c r="H200" s="232">
        <v>1</v>
      </c>
      <c r="I200" s="233"/>
      <c r="J200" s="234">
        <f>ROUND(I200*H200,2)</f>
        <v>0</v>
      </c>
      <c r="K200" s="230" t="s">
        <v>245</v>
      </c>
      <c r="L200" s="45"/>
      <c r="M200" s="235" t="s">
        <v>1</v>
      </c>
      <c r="N200" s="236" t="s">
        <v>40</v>
      </c>
      <c r="O200" s="92"/>
      <c r="P200" s="237">
        <f>O200*H200</f>
        <v>0</v>
      </c>
      <c r="Q200" s="237">
        <v>4.4225000000000003</v>
      </c>
      <c r="R200" s="237">
        <f>Q200*H200</f>
        <v>4.4225000000000003</v>
      </c>
      <c r="S200" s="237">
        <v>0</v>
      </c>
      <c r="T200" s="238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39" t="s">
        <v>246</v>
      </c>
      <c r="AT200" s="239" t="s">
        <v>241</v>
      </c>
      <c r="AU200" s="239" t="s">
        <v>84</v>
      </c>
      <c r="AY200" s="18" t="s">
        <v>239</v>
      </c>
      <c r="BE200" s="240">
        <f>IF(N200="základní",J200,0)</f>
        <v>0</v>
      </c>
      <c r="BF200" s="240">
        <f>IF(N200="snížená",J200,0)</f>
        <v>0</v>
      </c>
      <c r="BG200" s="240">
        <f>IF(N200="zákl. přenesená",J200,0)</f>
        <v>0</v>
      </c>
      <c r="BH200" s="240">
        <f>IF(N200="sníž. přenesená",J200,0)</f>
        <v>0</v>
      </c>
      <c r="BI200" s="240">
        <f>IF(N200="nulová",J200,0)</f>
        <v>0</v>
      </c>
      <c r="BJ200" s="18" t="s">
        <v>82</v>
      </c>
      <c r="BK200" s="240">
        <f>ROUND(I200*H200,2)</f>
        <v>0</v>
      </c>
      <c r="BL200" s="18" t="s">
        <v>246</v>
      </c>
      <c r="BM200" s="239" t="s">
        <v>5489</v>
      </c>
    </row>
    <row r="201" s="2" customFormat="1">
      <c r="A201" s="39"/>
      <c r="B201" s="40"/>
      <c r="C201" s="41"/>
      <c r="D201" s="241" t="s">
        <v>248</v>
      </c>
      <c r="E201" s="41"/>
      <c r="F201" s="242" t="s">
        <v>5490</v>
      </c>
      <c r="G201" s="41"/>
      <c r="H201" s="41"/>
      <c r="I201" s="243"/>
      <c r="J201" s="41"/>
      <c r="K201" s="41"/>
      <c r="L201" s="45"/>
      <c r="M201" s="244"/>
      <c r="N201" s="245"/>
      <c r="O201" s="92"/>
      <c r="P201" s="92"/>
      <c r="Q201" s="92"/>
      <c r="R201" s="92"/>
      <c r="S201" s="92"/>
      <c r="T201" s="93"/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T201" s="18" t="s">
        <v>248</v>
      </c>
      <c r="AU201" s="18" t="s">
        <v>84</v>
      </c>
    </row>
    <row r="202" s="12" customFormat="1" ht="22.8" customHeight="1">
      <c r="A202" s="12"/>
      <c r="B202" s="212"/>
      <c r="C202" s="213"/>
      <c r="D202" s="214" t="s">
        <v>74</v>
      </c>
      <c r="E202" s="226" t="s">
        <v>1670</v>
      </c>
      <c r="F202" s="226" t="s">
        <v>1671</v>
      </c>
      <c r="G202" s="213"/>
      <c r="H202" s="213"/>
      <c r="I202" s="216"/>
      <c r="J202" s="227">
        <f>BK202</f>
        <v>0</v>
      </c>
      <c r="K202" s="213"/>
      <c r="L202" s="218"/>
      <c r="M202" s="219"/>
      <c r="N202" s="220"/>
      <c r="O202" s="220"/>
      <c r="P202" s="221">
        <f>SUM(P203:P204)</f>
        <v>0</v>
      </c>
      <c r="Q202" s="220"/>
      <c r="R202" s="221">
        <f>SUM(R203:R204)</f>
        <v>0</v>
      </c>
      <c r="S202" s="220"/>
      <c r="T202" s="222">
        <f>SUM(T203:T204)</f>
        <v>0</v>
      </c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R202" s="223" t="s">
        <v>82</v>
      </c>
      <c r="AT202" s="224" t="s">
        <v>74</v>
      </c>
      <c r="AU202" s="224" t="s">
        <v>82</v>
      </c>
      <c r="AY202" s="223" t="s">
        <v>239</v>
      </c>
      <c r="BK202" s="225">
        <f>SUM(BK203:BK204)</f>
        <v>0</v>
      </c>
    </row>
    <row r="203" s="2" customFormat="1" ht="16.5" customHeight="1">
      <c r="A203" s="39"/>
      <c r="B203" s="40"/>
      <c r="C203" s="228" t="s">
        <v>422</v>
      </c>
      <c r="D203" s="228" t="s">
        <v>241</v>
      </c>
      <c r="E203" s="229" t="s">
        <v>5491</v>
      </c>
      <c r="F203" s="230" t="s">
        <v>5492</v>
      </c>
      <c r="G203" s="231" t="s">
        <v>338</v>
      </c>
      <c r="H203" s="232">
        <v>131.55500000000001</v>
      </c>
      <c r="I203" s="233"/>
      <c r="J203" s="234">
        <f>ROUND(I203*H203,2)</f>
        <v>0</v>
      </c>
      <c r="K203" s="230" t="s">
        <v>245</v>
      </c>
      <c r="L203" s="45"/>
      <c r="M203" s="235" t="s">
        <v>1</v>
      </c>
      <c r="N203" s="236" t="s">
        <v>40</v>
      </c>
      <c r="O203" s="92"/>
      <c r="P203" s="237">
        <f>O203*H203</f>
        <v>0</v>
      </c>
      <c r="Q203" s="237">
        <v>0</v>
      </c>
      <c r="R203" s="237">
        <f>Q203*H203</f>
        <v>0</v>
      </c>
      <c r="S203" s="237">
        <v>0</v>
      </c>
      <c r="T203" s="238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39" t="s">
        <v>246</v>
      </c>
      <c r="AT203" s="239" t="s">
        <v>241</v>
      </c>
      <c r="AU203" s="239" t="s">
        <v>84</v>
      </c>
      <c r="AY203" s="18" t="s">
        <v>239</v>
      </c>
      <c r="BE203" s="240">
        <f>IF(N203="základní",J203,0)</f>
        <v>0</v>
      </c>
      <c r="BF203" s="240">
        <f>IF(N203="snížená",J203,0)</f>
        <v>0</v>
      </c>
      <c r="BG203" s="240">
        <f>IF(N203="zákl. přenesená",J203,0)</f>
        <v>0</v>
      </c>
      <c r="BH203" s="240">
        <f>IF(N203="sníž. přenesená",J203,0)</f>
        <v>0</v>
      </c>
      <c r="BI203" s="240">
        <f>IF(N203="nulová",J203,0)</f>
        <v>0</v>
      </c>
      <c r="BJ203" s="18" t="s">
        <v>82</v>
      </c>
      <c r="BK203" s="240">
        <f>ROUND(I203*H203,2)</f>
        <v>0</v>
      </c>
      <c r="BL203" s="18" t="s">
        <v>246</v>
      </c>
      <c r="BM203" s="239" t="s">
        <v>5493</v>
      </c>
    </row>
    <row r="204" s="2" customFormat="1">
      <c r="A204" s="39"/>
      <c r="B204" s="40"/>
      <c r="C204" s="41"/>
      <c r="D204" s="241" t="s">
        <v>248</v>
      </c>
      <c r="E204" s="41"/>
      <c r="F204" s="242" t="s">
        <v>5494</v>
      </c>
      <c r="G204" s="41"/>
      <c r="H204" s="41"/>
      <c r="I204" s="243"/>
      <c r="J204" s="41"/>
      <c r="K204" s="41"/>
      <c r="L204" s="45"/>
      <c r="M204" s="282"/>
      <c r="N204" s="283"/>
      <c r="O204" s="284"/>
      <c r="P204" s="284"/>
      <c r="Q204" s="284"/>
      <c r="R204" s="284"/>
      <c r="S204" s="284"/>
      <c r="T204" s="285"/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T204" s="18" t="s">
        <v>248</v>
      </c>
      <c r="AU204" s="18" t="s">
        <v>84</v>
      </c>
    </row>
    <row r="205" s="2" customFormat="1" ht="6.96" customHeight="1">
      <c r="A205" s="39"/>
      <c r="B205" s="67"/>
      <c r="C205" s="68"/>
      <c r="D205" s="68"/>
      <c r="E205" s="68"/>
      <c r="F205" s="68"/>
      <c r="G205" s="68"/>
      <c r="H205" s="68"/>
      <c r="I205" s="68"/>
      <c r="J205" s="68"/>
      <c r="K205" s="68"/>
      <c r="L205" s="45"/>
      <c r="M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</row>
  </sheetData>
  <sheetProtection sheet="1" autoFilter="0" formatColumns="0" formatRows="0" objects="1" scenarios="1" spinCount="100000" saltValue="zNN+8TErMvPhxC/mS+Gf4Wwykj7huSA07PPPp32p7ON/TPwtTDXM3+Yn+I/kg/yHtz1cApiiQlQW5Ocq/l7Ltw==" hashValue="gWg1DGOplEx6D5jpcNjkMoSYyy6R5c1mhJjp08nE8zOcQAJ2ul/VM2glksFpPxiF0bTb2ime6h6j/ezgFlcFtw==" algorithmName="SHA-512" password="CC35"/>
  <autoFilter ref="C132:K204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9:H119"/>
    <mergeCell ref="E123:H123"/>
    <mergeCell ref="E121:H121"/>
    <mergeCell ref="E125:H12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159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84</v>
      </c>
    </row>
    <row r="4" s="1" customFormat="1" ht="24.96" customHeight="1">
      <c r="B4" s="21"/>
      <c r="D4" s="150" t="s">
        <v>202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Rekonstrukce letního koupaliště</v>
      </c>
      <c r="F7" s="152"/>
      <c r="G7" s="152"/>
      <c r="H7" s="152"/>
      <c r="L7" s="21"/>
    </row>
    <row r="8">
      <c r="B8" s="21"/>
      <c r="D8" s="152" t="s">
        <v>203</v>
      </c>
      <c r="L8" s="21"/>
    </row>
    <row r="9" s="1" customFormat="1" ht="16.5" customHeight="1">
      <c r="B9" s="21"/>
      <c r="E9" s="153" t="s">
        <v>1157</v>
      </c>
      <c r="F9" s="1"/>
      <c r="G9" s="1"/>
      <c r="H9" s="1"/>
      <c r="L9" s="21"/>
    </row>
    <row r="10" s="1" customFormat="1" ht="12" customHeight="1">
      <c r="B10" s="21"/>
      <c r="D10" s="152" t="s">
        <v>205</v>
      </c>
      <c r="L10" s="21"/>
    </row>
    <row r="11" s="2" customFormat="1" ht="16.5" customHeight="1">
      <c r="A11" s="39"/>
      <c r="B11" s="45"/>
      <c r="C11" s="39"/>
      <c r="D11" s="39"/>
      <c r="E11" s="164" t="s">
        <v>5495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1159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30" customHeight="1">
      <c r="A13" s="39"/>
      <c r="B13" s="45"/>
      <c r="C13" s="39"/>
      <c r="D13" s="39"/>
      <c r="E13" s="154" t="s">
        <v>5496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15. 1. 2025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tr">
        <f>IF('Rekapitulace stavby'!AN10="","",'Rekapitulace stavby'!AN10)</f>
        <v/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tr">
        <f>IF('Rekapitulace stavby'!E11="","",'Rekapitulace stavby'!E11)</f>
        <v xml:space="preserve"> </v>
      </c>
      <c r="F19" s="39"/>
      <c r="G19" s="39"/>
      <c r="H19" s="39"/>
      <c r="I19" s="152" t="s">
        <v>27</v>
      </c>
      <c r="J19" s="142" t="str">
        <f>IF('Rekapitulace stavby'!AN11="","",'Rekapitulace stavby'!AN11)</f>
        <v/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28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27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30</v>
      </c>
      <c r="E24" s="39"/>
      <c r="F24" s="39"/>
      <c r="G24" s="39"/>
      <c r="H24" s="39"/>
      <c r="I24" s="152" t="s">
        <v>25</v>
      </c>
      <c r="J24" s="142" t="str">
        <f>IF('Rekapitulace stavby'!AN16="","",'Rekapitulace stavby'!AN16)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tr">
        <f>IF('Rekapitulace stavby'!E17="","",'Rekapitulace stavby'!E17)</f>
        <v xml:space="preserve"> </v>
      </c>
      <c r="F25" s="39"/>
      <c r="G25" s="39"/>
      <c r="H25" s="39"/>
      <c r="I25" s="152" t="s">
        <v>27</v>
      </c>
      <c r="J25" s="142" t="str">
        <f>IF('Rekapitulace stavby'!AN17="","",'Rekapitulace stavby'!AN17)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32</v>
      </c>
      <c r="E27" s="39"/>
      <c r="F27" s="39"/>
      <c r="G27" s="39"/>
      <c r="H27" s="39"/>
      <c r="I27" s="152" t="s">
        <v>25</v>
      </c>
      <c r="J27" s="142" t="s">
        <v>1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">
        <v>33</v>
      </c>
      <c r="F28" s="39"/>
      <c r="G28" s="39"/>
      <c r="H28" s="39"/>
      <c r="I28" s="152" t="s">
        <v>27</v>
      </c>
      <c r="J28" s="142" t="s">
        <v>1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34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6"/>
      <c r="B31" s="157"/>
      <c r="C31" s="156"/>
      <c r="D31" s="156"/>
      <c r="E31" s="158" t="s">
        <v>1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1" t="s">
        <v>35</v>
      </c>
      <c r="E34" s="39"/>
      <c r="F34" s="39"/>
      <c r="G34" s="39"/>
      <c r="H34" s="39"/>
      <c r="I34" s="39"/>
      <c r="J34" s="162">
        <f>ROUND(J128,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3" t="s">
        <v>37</v>
      </c>
      <c r="G36" s="39"/>
      <c r="H36" s="39"/>
      <c r="I36" s="163" t="s">
        <v>36</v>
      </c>
      <c r="J36" s="163" t="s">
        <v>38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4" t="s">
        <v>39</v>
      </c>
      <c r="E37" s="152" t="s">
        <v>40</v>
      </c>
      <c r="F37" s="165">
        <f>ROUND((SUM(BE128:BE275)),  2)</f>
        <v>0</v>
      </c>
      <c r="G37" s="39"/>
      <c r="H37" s="39"/>
      <c r="I37" s="166">
        <v>0.20999999999999999</v>
      </c>
      <c r="J37" s="165">
        <f>ROUND(((SUM(BE128:BE275))*I37),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41</v>
      </c>
      <c r="F38" s="165">
        <f>ROUND((SUM(BF128:BF275)),  2)</f>
        <v>0</v>
      </c>
      <c r="G38" s="39"/>
      <c r="H38" s="39"/>
      <c r="I38" s="166">
        <v>0.12</v>
      </c>
      <c r="J38" s="165">
        <f>ROUND(((SUM(BF128:BF275))*I38),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42</v>
      </c>
      <c r="F39" s="165">
        <f>ROUND((SUM(BG128:BG275)),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43</v>
      </c>
      <c r="F40" s="165">
        <f>ROUND((SUM(BH128:BH275)),  2)</f>
        <v>0</v>
      </c>
      <c r="G40" s="39"/>
      <c r="H40" s="39"/>
      <c r="I40" s="166">
        <v>0.12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44</v>
      </c>
      <c r="F41" s="165">
        <f>ROUND((SUM(BI128:BI275)),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45</v>
      </c>
      <c r="E43" s="169"/>
      <c r="F43" s="169"/>
      <c r="G43" s="170" t="s">
        <v>46</v>
      </c>
      <c r="H43" s="171" t="s">
        <v>47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48</v>
      </c>
      <c r="E50" s="175"/>
      <c r="F50" s="175"/>
      <c r="G50" s="174" t="s">
        <v>49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50</v>
      </c>
      <c r="E61" s="177"/>
      <c r="F61" s="178" t="s">
        <v>51</v>
      </c>
      <c r="G61" s="176" t="s">
        <v>50</v>
      </c>
      <c r="H61" s="177"/>
      <c r="I61" s="177"/>
      <c r="J61" s="179" t="s">
        <v>51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52</v>
      </c>
      <c r="E65" s="180"/>
      <c r="F65" s="180"/>
      <c r="G65" s="174" t="s">
        <v>53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50</v>
      </c>
      <c r="E76" s="177"/>
      <c r="F76" s="178" t="s">
        <v>51</v>
      </c>
      <c r="G76" s="176" t="s">
        <v>50</v>
      </c>
      <c r="H76" s="177"/>
      <c r="I76" s="177"/>
      <c r="J76" s="179" t="s">
        <v>51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207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Rekonstrukce letního koupaliště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203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1157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205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290" t="s">
        <v>5495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1159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30" customHeight="1">
      <c r="A91" s="39"/>
      <c r="B91" s="40"/>
      <c r="C91" s="41"/>
      <c r="D91" s="41"/>
      <c r="E91" s="77" t="str">
        <f>E13</f>
        <v>02.3.0 - SO03-10 Stavební část (základy bazénu a vodních prvků)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>Kopřivnice</v>
      </c>
      <c r="G93" s="41"/>
      <c r="H93" s="41"/>
      <c r="I93" s="33" t="s">
        <v>22</v>
      </c>
      <c r="J93" s="80" t="str">
        <f>IF(J16="","",J16)</f>
        <v>15. 1. 2025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 xml:space="preserve"> </v>
      </c>
      <c r="G95" s="41"/>
      <c r="H95" s="41"/>
      <c r="I95" s="33" t="s">
        <v>30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28</v>
      </c>
      <c r="D96" s="41"/>
      <c r="E96" s="41"/>
      <c r="F96" s="28" t="str">
        <f>IF(E22="","",E22)</f>
        <v>Vyplň údaj</v>
      </c>
      <c r="G96" s="41"/>
      <c r="H96" s="41"/>
      <c r="I96" s="33" t="s">
        <v>32</v>
      </c>
      <c r="J96" s="37" t="str">
        <f>E28</f>
        <v xml:space="preserve">Code s.r.o. 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6" t="s">
        <v>208</v>
      </c>
      <c r="D98" s="187"/>
      <c r="E98" s="187"/>
      <c r="F98" s="187"/>
      <c r="G98" s="187"/>
      <c r="H98" s="187"/>
      <c r="I98" s="187"/>
      <c r="J98" s="188" t="s">
        <v>209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89" t="s">
        <v>210</v>
      </c>
      <c r="D100" s="41"/>
      <c r="E100" s="41"/>
      <c r="F100" s="41"/>
      <c r="G100" s="41"/>
      <c r="H100" s="41"/>
      <c r="I100" s="41"/>
      <c r="J100" s="111">
        <f>J128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211</v>
      </c>
    </row>
    <row r="101" s="9" customFormat="1" ht="24.96" customHeight="1">
      <c r="A101" s="9"/>
      <c r="B101" s="190"/>
      <c r="C101" s="191"/>
      <c r="D101" s="192" t="s">
        <v>212</v>
      </c>
      <c r="E101" s="193"/>
      <c r="F101" s="193"/>
      <c r="G101" s="193"/>
      <c r="H101" s="193"/>
      <c r="I101" s="193"/>
      <c r="J101" s="194">
        <f>J129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6"/>
      <c r="C102" s="134"/>
      <c r="D102" s="197" t="s">
        <v>213</v>
      </c>
      <c r="E102" s="198"/>
      <c r="F102" s="198"/>
      <c r="G102" s="198"/>
      <c r="H102" s="198"/>
      <c r="I102" s="198"/>
      <c r="J102" s="199">
        <f>J130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6"/>
      <c r="C103" s="134"/>
      <c r="D103" s="197" t="s">
        <v>1161</v>
      </c>
      <c r="E103" s="198"/>
      <c r="F103" s="198"/>
      <c r="G103" s="198"/>
      <c r="H103" s="198"/>
      <c r="I103" s="198"/>
      <c r="J103" s="199">
        <f>J161</f>
        <v>0</v>
      </c>
      <c r="K103" s="134"/>
      <c r="L103" s="20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6"/>
      <c r="C104" s="134"/>
      <c r="D104" s="197" t="s">
        <v>1165</v>
      </c>
      <c r="E104" s="198"/>
      <c r="F104" s="198"/>
      <c r="G104" s="198"/>
      <c r="H104" s="198"/>
      <c r="I104" s="198"/>
      <c r="J104" s="199">
        <f>J273</f>
        <v>0</v>
      </c>
      <c r="K104" s="134"/>
      <c r="L104" s="20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2" customFormat="1" ht="21.84" customHeight="1">
      <c r="A105" s="39"/>
      <c r="B105" s="40"/>
      <c r="C105" s="41"/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6.96" customHeight="1">
      <c r="A106" s="39"/>
      <c r="B106" s="67"/>
      <c r="C106" s="68"/>
      <c r="D106" s="68"/>
      <c r="E106" s="68"/>
      <c r="F106" s="68"/>
      <c r="G106" s="68"/>
      <c r="H106" s="68"/>
      <c r="I106" s="68"/>
      <c r="J106" s="68"/>
      <c r="K106" s="68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10" s="2" customFormat="1" ht="6.96" customHeight="1">
      <c r="A110" s="39"/>
      <c r="B110" s="69"/>
      <c r="C110" s="70"/>
      <c r="D110" s="70"/>
      <c r="E110" s="70"/>
      <c r="F110" s="70"/>
      <c r="G110" s="70"/>
      <c r="H110" s="70"/>
      <c r="I110" s="70"/>
      <c r="J110" s="70"/>
      <c r="K110" s="70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24.96" customHeight="1">
      <c r="A111" s="39"/>
      <c r="B111" s="40"/>
      <c r="C111" s="24" t="s">
        <v>224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16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6.5" customHeight="1">
      <c r="A114" s="39"/>
      <c r="B114" s="40"/>
      <c r="C114" s="41"/>
      <c r="D114" s="41"/>
      <c r="E114" s="185" t="str">
        <f>E7</f>
        <v>Rekonstrukce letního koupaliště</v>
      </c>
      <c r="F114" s="33"/>
      <c r="G114" s="33"/>
      <c r="H114" s="33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1" customFormat="1" ht="12" customHeight="1">
      <c r="B115" s="22"/>
      <c r="C115" s="33" t="s">
        <v>203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="1" customFormat="1" ht="16.5" customHeight="1">
      <c r="B116" s="22"/>
      <c r="C116" s="23"/>
      <c r="D116" s="23"/>
      <c r="E116" s="185" t="s">
        <v>1157</v>
      </c>
      <c r="F116" s="23"/>
      <c r="G116" s="23"/>
      <c r="H116" s="23"/>
      <c r="I116" s="23"/>
      <c r="J116" s="23"/>
      <c r="K116" s="23"/>
      <c r="L116" s="21"/>
    </row>
    <row r="117" s="1" customFormat="1" ht="12" customHeight="1">
      <c r="B117" s="22"/>
      <c r="C117" s="33" t="s">
        <v>205</v>
      </c>
      <c r="D117" s="23"/>
      <c r="E117" s="23"/>
      <c r="F117" s="23"/>
      <c r="G117" s="23"/>
      <c r="H117" s="23"/>
      <c r="I117" s="23"/>
      <c r="J117" s="23"/>
      <c r="K117" s="23"/>
      <c r="L117" s="21"/>
    </row>
    <row r="118" s="2" customFormat="1" ht="16.5" customHeight="1">
      <c r="A118" s="39"/>
      <c r="B118" s="40"/>
      <c r="C118" s="41"/>
      <c r="D118" s="41"/>
      <c r="E118" s="290" t="s">
        <v>5495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1159</v>
      </c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30" customHeight="1">
      <c r="A120" s="39"/>
      <c r="B120" s="40"/>
      <c r="C120" s="41"/>
      <c r="D120" s="41"/>
      <c r="E120" s="77" t="str">
        <f>E13</f>
        <v>02.3.0 - SO03-10 Stavební část (základy bazénu a vodních prvků)</v>
      </c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2" customHeight="1">
      <c r="A122" s="39"/>
      <c r="B122" s="40"/>
      <c r="C122" s="33" t="s">
        <v>20</v>
      </c>
      <c r="D122" s="41"/>
      <c r="E122" s="41"/>
      <c r="F122" s="28" t="str">
        <f>F16</f>
        <v>Kopřivnice</v>
      </c>
      <c r="G122" s="41"/>
      <c r="H122" s="41"/>
      <c r="I122" s="33" t="s">
        <v>22</v>
      </c>
      <c r="J122" s="80" t="str">
        <f>IF(J16="","",J16)</f>
        <v>15. 1. 2025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6.96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5.15" customHeight="1">
      <c r="A124" s="39"/>
      <c r="B124" s="40"/>
      <c r="C124" s="33" t="s">
        <v>24</v>
      </c>
      <c r="D124" s="41"/>
      <c r="E124" s="41"/>
      <c r="F124" s="28" t="str">
        <f>E19</f>
        <v xml:space="preserve"> </v>
      </c>
      <c r="G124" s="41"/>
      <c r="H124" s="41"/>
      <c r="I124" s="33" t="s">
        <v>30</v>
      </c>
      <c r="J124" s="37" t="str">
        <f>E25</f>
        <v xml:space="preserve"> 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28</v>
      </c>
      <c r="D125" s="41"/>
      <c r="E125" s="41"/>
      <c r="F125" s="28" t="str">
        <f>IF(E22="","",E22)</f>
        <v>Vyplň údaj</v>
      </c>
      <c r="G125" s="41"/>
      <c r="H125" s="41"/>
      <c r="I125" s="33" t="s">
        <v>32</v>
      </c>
      <c r="J125" s="37" t="str">
        <f>E28</f>
        <v xml:space="preserve">Code s.r.o. 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0.32" customHeight="1">
      <c r="A126" s="39"/>
      <c r="B126" s="40"/>
      <c r="C126" s="41"/>
      <c r="D126" s="41"/>
      <c r="E126" s="41"/>
      <c r="F126" s="41"/>
      <c r="G126" s="41"/>
      <c r="H126" s="41"/>
      <c r="I126" s="41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11" customFormat="1" ht="29.28" customHeight="1">
      <c r="A127" s="201"/>
      <c r="B127" s="202"/>
      <c r="C127" s="203" t="s">
        <v>225</v>
      </c>
      <c r="D127" s="204" t="s">
        <v>60</v>
      </c>
      <c r="E127" s="204" t="s">
        <v>56</v>
      </c>
      <c r="F127" s="204" t="s">
        <v>57</v>
      </c>
      <c r="G127" s="204" t="s">
        <v>226</v>
      </c>
      <c r="H127" s="204" t="s">
        <v>227</v>
      </c>
      <c r="I127" s="204" t="s">
        <v>228</v>
      </c>
      <c r="J127" s="204" t="s">
        <v>209</v>
      </c>
      <c r="K127" s="205" t="s">
        <v>229</v>
      </c>
      <c r="L127" s="206"/>
      <c r="M127" s="101" t="s">
        <v>1</v>
      </c>
      <c r="N127" s="102" t="s">
        <v>39</v>
      </c>
      <c r="O127" s="102" t="s">
        <v>230</v>
      </c>
      <c r="P127" s="102" t="s">
        <v>231</v>
      </c>
      <c r="Q127" s="102" t="s">
        <v>232</v>
      </c>
      <c r="R127" s="102" t="s">
        <v>233</v>
      </c>
      <c r="S127" s="102" t="s">
        <v>234</v>
      </c>
      <c r="T127" s="103" t="s">
        <v>235</v>
      </c>
      <c r="U127" s="201"/>
      <c r="V127" s="201"/>
      <c r="W127" s="201"/>
      <c r="X127" s="201"/>
      <c r="Y127" s="201"/>
      <c r="Z127" s="201"/>
      <c r="AA127" s="201"/>
      <c r="AB127" s="201"/>
      <c r="AC127" s="201"/>
      <c r="AD127" s="201"/>
      <c r="AE127" s="201"/>
    </row>
    <row r="128" s="2" customFormat="1" ht="22.8" customHeight="1">
      <c r="A128" s="39"/>
      <c r="B128" s="40"/>
      <c r="C128" s="108" t="s">
        <v>236</v>
      </c>
      <c r="D128" s="41"/>
      <c r="E128" s="41"/>
      <c r="F128" s="41"/>
      <c r="G128" s="41"/>
      <c r="H128" s="41"/>
      <c r="I128" s="41"/>
      <c r="J128" s="207">
        <f>BK128</f>
        <v>0</v>
      </c>
      <c r="K128" s="41"/>
      <c r="L128" s="45"/>
      <c r="M128" s="104"/>
      <c r="N128" s="208"/>
      <c r="O128" s="105"/>
      <c r="P128" s="209">
        <f>P129</f>
        <v>0</v>
      </c>
      <c r="Q128" s="105"/>
      <c r="R128" s="209">
        <f>R129</f>
        <v>1647.04045311</v>
      </c>
      <c r="S128" s="105"/>
      <c r="T128" s="210">
        <f>T129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74</v>
      </c>
      <c r="AU128" s="18" t="s">
        <v>211</v>
      </c>
      <c r="BK128" s="211">
        <f>BK129</f>
        <v>0</v>
      </c>
    </row>
    <row r="129" s="12" customFormat="1" ht="25.92" customHeight="1">
      <c r="A129" s="12"/>
      <c r="B129" s="212"/>
      <c r="C129" s="213"/>
      <c r="D129" s="214" t="s">
        <v>74</v>
      </c>
      <c r="E129" s="215" t="s">
        <v>237</v>
      </c>
      <c r="F129" s="215" t="s">
        <v>238</v>
      </c>
      <c r="G129" s="213"/>
      <c r="H129" s="213"/>
      <c r="I129" s="216"/>
      <c r="J129" s="217">
        <f>BK129</f>
        <v>0</v>
      </c>
      <c r="K129" s="213"/>
      <c r="L129" s="218"/>
      <c r="M129" s="219"/>
      <c r="N129" s="220"/>
      <c r="O129" s="220"/>
      <c r="P129" s="221">
        <f>P130+P161+P273</f>
        <v>0</v>
      </c>
      <c r="Q129" s="220"/>
      <c r="R129" s="221">
        <f>R130+R161+R273</f>
        <v>1647.04045311</v>
      </c>
      <c r="S129" s="220"/>
      <c r="T129" s="222">
        <f>T130+T161+T273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23" t="s">
        <v>82</v>
      </c>
      <c r="AT129" s="224" t="s">
        <v>74</v>
      </c>
      <c r="AU129" s="224" t="s">
        <v>75</v>
      </c>
      <c r="AY129" s="223" t="s">
        <v>239</v>
      </c>
      <c r="BK129" s="225">
        <f>BK130+BK161+BK273</f>
        <v>0</v>
      </c>
    </row>
    <row r="130" s="12" customFormat="1" ht="22.8" customHeight="1">
      <c r="A130" s="12"/>
      <c r="B130" s="212"/>
      <c r="C130" s="213"/>
      <c r="D130" s="214" t="s">
        <v>74</v>
      </c>
      <c r="E130" s="226" t="s">
        <v>82</v>
      </c>
      <c r="F130" s="226" t="s">
        <v>240</v>
      </c>
      <c r="G130" s="213"/>
      <c r="H130" s="213"/>
      <c r="I130" s="216"/>
      <c r="J130" s="227">
        <f>BK130</f>
        <v>0</v>
      </c>
      <c r="K130" s="213"/>
      <c r="L130" s="218"/>
      <c r="M130" s="219"/>
      <c r="N130" s="220"/>
      <c r="O130" s="220"/>
      <c r="P130" s="221">
        <f>SUM(P131:P160)</f>
        <v>0</v>
      </c>
      <c r="Q130" s="220"/>
      <c r="R130" s="221">
        <f>SUM(R131:R160)</f>
        <v>800.69900000000007</v>
      </c>
      <c r="S130" s="220"/>
      <c r="T130" s="222">
        <f>SUM(T131:T160)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23" t="s">
        <v>82</v>
      </c>
      <c r="AT130" s="224" t="s">
        <v>74</v>
      </c>
      <c r="AU130" s="224" t="s">
        <v>82</v>
      </c>
      <c r="AY130" s="223" t="s">
        <v>239</v>
      </c>
      <c r="BK130" s="225">
        <f>SUM(BK131:BK160)</f>
        <v>0</v>
      </c>
    </row>
    <row r="131" s="2" customFormat="1" ht="16.5" customHeight="1">
      <c r="A131" s="39"/>
      <c r="B131" s="40"/>
      <c r="C131" s="228" t="s">
        <v>82</v>
      </c>
      <c r="D131" s="228" t="s">
        <v>241</v>
      </c>
      <c r="E131" s="229" t="s">
        <v>259</v>
      </c>
      <c r="F131" s="230" t="s">
        <v>5497</v>
      </c>
      <c r="G131" s="231" t="s">
        <v>255</v>
      </c>
      <c r="H131" s="232">
        <v>683.39499999999998</v>
      </c>
      <c r="I131" s="233"/>
      <c r="J131" s="234">
        <f>ROUND(I131*H131,2)</f>
        <v>0</v>
      </c>
      <c r="K131" s="230" t="s">
        <v>1</v>
      </c>
      <c r="L131" s="45"/>
      <c r="M131" s="235" t="s">
        <v>1</v>
      </c>
      <c r="N131" s="236" t="s">
        <v>40</v>
      </c>
      <c r="O131" s="92"/>
      <c r="P131" s="237">
        <f>O131*H131</f>
        <v>0</v>
      </c>
      <c r="Q131" s="237">
        <v>0</v>
      </c>
      <c r="R131" s="237">
        <f>Q131*H131</f>
        <v>0</v>
      </c>
      <c r="S131" s="237">
        <v>0</v>
      </c>
      <c r="T131" s="238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39" t="s">
        <v>246</v>
      </c>
      <c r="AT131" s="239" t="s">
        <v>241</v>
      </c>
      <c r="AU131" s="239" t="s">
        <v>84</v>
      </c>
      <c r="AY131" s="18" t="s">
        <v>239</v>
      </c>
      <c r="BE131" s="240">
        <f>IF(N131="základní",J131,0)</f>
        <v>0</v>
      </c>
      <c r="BF131" s="240">
        <f>IF(N131="snížená",J131,0)</f>
        <v>0</v>
      </c>
      <c r="BG131" s="240">
        <f>IF(N131="zákl. přenesená",J131,0)</f>
        <v>0</v>
      </c>
      <c r="BH131" s="240">
        <f>IF(N131="sníž. přenesená",J131,0)</f>
        <v>0</v>
      </c>
      <c r="BI131" s="240">
        <f>IF(N131="nulová",J131,0)</f>
        <v>0</v>
      </c>
      <c r="BJ131" s="18" t="s">
        <v>82</v>
      </c>
      <c r="BK131" s="240">
        <f>ROUND(I131*H131,2)</f>
        <v>0</v>
      </c>
      <c r="BL131" s="18" t="s">
        <v>246</v>
      </c>
      <c r="BM131" s="239" t="s">
        <v>5498</v>
      </c>
    </row>
    <row r="132" s="2" customFormat="1" ht="16.5" customHeight="1">
      <c r="A132" s="39"/>
      <c r="B132" s="40"/>
      <c r="C132" s="228" t="s">
        <v>84</v>
      </c>
      <c r="D132" s="228" t="s">
        <v>241</v>
      </c>
      <c r="E132" s="229" t="s">
        <v>263</v>
      </c>
      <c r="F132" s="230" t="s">
        <v>5499</v>
      </c>
      <c r="G132" s="231" t="s">
        <v>255</v>
      </c>
      <c r="H132" s="232">
        <v>683.39499999999998</v>
      </c>
      <c r="I132" s="233"/>
      <c r="J132" s="234">
        <f>ROUND(I132*H132,2)</f>
        <v>0</v>
      </c>
      <c r="K132" s="230" t="s">
        <v>1</v>
      </c>
      <c r="L132" s="45"/>
      <c r="M132" s="235" t="s">
        <v>1</v>
      </c>
      <c r="N132" s="236" t="s">
        <v>40</v>
      </c>
      <c r="O132" s="92"/>
      <c r="P132" s="237">
        <f>O132*H132</f>
        <v>0</v>
      </c>
      <c r="Q132" s="237">
        <v>0</v>
      </c>
      <c r="R132" s="237">
        <f>Q132*H132</f>
        <v>0</v>
      </c>
      <c r="S132" s="237">
        <v>0</v>
      </c>
      <c r="T132" s="23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9" t="s">
        <v>246</v>
      </c>
      <c r="AT132" s="239" t="s">
        <v>241</v>
      </c>
      <c r="AU132" s="239" t="s">
        <v>84</v>
      </c>
      <c r="AY132" s="18" t="s">
        <v>239</v>
      </c>
      <c r="BE132" s="240">
        <f>IF(N132="základní",J132,0)</f>
        <v>0</v>
      </c>
      <c r="BF132" s="240">
        <f>IF(N132="snížená",J132,0)</f>
        <v>0</v>
      </c>
      <c r="BG132" s="240">
        <f>IF(N132="zákl. přenesená",J132,0)</f>
        <v>0</v>
      </c>
      <c r="BH132" s="240">
        <f>IF(N132="sníž. přenesená",J132,0)</f>
        <v>0</v>
      </c>
      <c r="BI132" s="240">
        <f>IF(N132="nulová",J132,0)</f>
        <v>0</v>
      </c>
      <c r="BJ132" s="18" t="s">
        <v>82</v>
      </c>
      <c r="BK132" s="240">
        <f>ROUND(I132*H132,2)</f>
        <v>0</v>
      </c>
      <c r="BL132" s="18" t="s">
        <v>246</v>
      </c>
      <c r="BM132" s="239" t="s">
        <v>5500</v>
      </c>
    </row>
    <row r="133" s="2" customFormat="1" ht="24.15" customHeight="1">
      <c r="A133" s="39"/>
      <c r="B133" s="40"/>
      <c r="C133" s="228" t="s">
        <v>107</v>
      </c>
      <c r="D133" s="228" t="s">
        <v>241</v>
      </c>
      <c r="E133" s="229" t="s">
        <v>1227</v>
      </c>
      <c r="F133" s="230" t="s">
        <v>1228</v>
      </c>
      <c r="G133" s="231" t="s">
        <v>255</v>
      </c>
      <c r="H133" s="232">
        <v>683.39499999999998</v>
      </c>
      <c r="I133" s="233"/>
      <c r="J133" s="234">
        <f>ROUND(I133*H133,2)</f>
        <v>0</v>
      </c>
      <c r="K133" s="230" t="s">
        <v>245</v>
      </c>
      <c r="L133" s="45"/>
      <c r="M133" s="235" t="s">
        <v>1</v>
      </c>
      <c r="N133" s="236" t="s">
        <v>40</v>
      </c>
      <c r="O133" s="92"/>
      <c r="P133" s="237">
        <f>O133*H133</f>
        <v>0</v>
      </c>
      <c r="Q133" s="237">
        <v>0</v>
      </c>
      <c r="R133" s="237">
        <f>Q133*H133</f>
        <v>0</v>
      </c>
      <c r="S133" s="237">
        <v>0</v>
      </c>
      <c r="T133" s="238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39" t="s">
        <v>246</v>
      </c>
      <c r="AT133" s="239" t="s">
        <v>241</v>
      </c>
      <c r="AU133" s="239" t="s">
        <v>84</v>
      </c>
      <c r="AY133" s="18" t="s">
        <v>239</v>
      </c>
      <c r="BE133" s="240">
        <f>IF(N133="základní",J133,0)</f>
        <v>0</v>
      </c>
      <c r="BF133" s="240">
        <f>IF(N133="snížená",J133,0)</f>
        <v>0</v>
      </c>
      <c r="BG133" s="240">
        <f>IF(N133="zákl. přenesená",J133,0)</f>
        <v>0</v>
      </c>
      <c r="BH133" s="240">
        <f>IF(N133="sníž. přenesená",J133,0)</f>
        <v>0</v>
      </c>
      <c r="BI133" s="240">
        <f>IF(N133="nulová",J133,0)</f>
        <v>0</v>
      </c>
      <c r="BJ133" s="18" t="s">
        <v>82</v>
      </c>
      <c r="BK133" s="240">
        <f>ROUND(I133*H133,2)</f>
        <v>0</v>
      </c>
      <c r="BL133" s="18" t="s">
        <v>246</v>
      </c>
      <c r="BM133" s="239" t="s">
        <v>5501</v>
      </c>
    </row>
    <row r="134" s="2" customFormat="1">
      <c r="A134" s="39"/>
      <c r="B134" s="40"/>
      <c r="C134" s="41"/>
      <c r="D134" s="241" t="s">
        <v>248</v>
      </c>
      <c r="E134" s="41"/>
      <c r="F134" s="242" t="s">
        <v>1230</v>
      </c>
      <c r="G134" s="41"/>
      <c r="H134" s="41"/>
      <c r="I134" s="243"/>
      <c r="J134" s="41"/>
      <c r="K134" s="41"/>
      <c r="L134" s="45"/>
      <c r="M134" s="244"/>
      <c r="N134" s="245"/>
      <c r="O134" s="92"/>
      <c r="P134" s="92"/>
      <c r="Q134" s="92"/>
      <c r="R134" s="92"/>
      <c r="S134" s="92"/>
      <c r="T134" s="93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248</v>
      </c>
      <c r="AU134" s="18" t="s">
        <v>84</v>
      </c>
    </row>
    <row r="135" s="13" customFormat="1">
      <c r="A135" s="13"/>
      <c r="B135" s="246"/>
      <c r="C135" s="247"/>
      <c r="D135" s="241" t="s">
        <v>250</v>
      </c>
      <c r="E135" s="248" t="s">
        <v>1</v>
      </c>
      <c r="F135" s="249" t="s">
        <v>5502</v>
      </c>
      <c r="G135" s="247"/>
      <c r="H135" s="248" t="s">
        <v>1</v>
      </c>
      <c r="I135" s="250"/>
      <c r="J135" s="247"/>
      <c r="K135" s="247"/>
      <c r="L135" s="251"/>
      <c r="M135" s="252"/>
      <c r="N135" s="253"/>
      <c r="O135" s="253"/>
      <c r="P135" s="253"/>
      <c r="Q135" s="253"/>
      <c r="R135" s="253"/>
      <c r="S135" s="253"/>
      <c r="T135" s="254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55" t="s">
        <v>250</v>
      </c>
      <c r="AU135" s="255" t="s">
        <v>84</v>
      </c>
      <c r="AV135" s="13" t="s">
        <v>82</v>
      </c>
      <c r="AW135" s="13" t="s">
        <v>31</v>
      </c>
      <c r="AX135" s="13" t="s">
        <v>75</v>
      </c>
      <c r="AY135" s="255" t="s">
        <v>239</v>
      </c>
    </row>
    <row r="136" s="14" customFormat="1">
      <c r="A136" s="14"/>
      <c r="B136" s="256"/>
      <c r="C136" s="257"/>
      <c r="D136" s="241" t="s">
        <v>250</v>
      </c>
      <c r="E136" s="258" t="s">
        <v>1</v>
      </c>
      <c r="F136" s="259" t="s">
        <v>5503</v>
      </c>
      <c r="G136" s="257"/>
      <c r="H136" s="260">
        <v>119.84399999999999</v>
      </c>
      <c r="I136" s="261"/>
      <c r="J136" s="257"/>
      <c r="K136" s="257"/>
      <c r="L136" s="262"/>
      <c r="M136" s="263"/>
      <c r="N136" s="264"/>
      <c r="O136" s="264"/>
      <c r="P136" s="264"/>
      <c r="Q136" s="264"/>
      <c r="R136" s="264"/>
      <c r="S136" s="264"/>
      <c r="T136" s="265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66" t="s">
        <v>250</v>
      </c>
      <c r="AU136" s="266" t="s">
        <v>84</v>
      </c>
      <c r="AV136" s="14" t="s">
        <v>84</v>
      </c>
      <c r="AW136" s="14" t="s">
        <v>31</v>
      </c>
      <c r="AX136" s="14" t="s">
        <v>75</v>
      </c>
      <c r="AY136" s="266" t="s">
        <v>239</v>
      </c>
    </row>
    <row r="137" s="14" customFormat="1">
      <c r="A137" s="14"/>
      <c r="B137" s="256"/>
      <c r="C137" s="257"/>
      <c r="D137" s="241" t="s">
        <v>250</v>
      </c>
      <c r="E137" s="258" t="s">
        <v>1</v>
      </c>
      <c r="F137" s="259" t="s">
        <v>5504</v>
      </c>
      <c r="G137" s="257"/>
      <c r="H137" s="260">
        <v>248.69800000000001</v>
      </c>
      <c r="I137" s="261"/>
      <c r="J137" s="257"/>
      <c r="K137" s="257"/>
      <c r="L137" s="262"/>
      <c r="M137" s="263"/>
      <c r="N137" s="264"/>
      <c r="O137" s="264"/>
      <c r="P137" s="264"/>
      <c r="Q137" s="264"/>
      <c r="R137" s="264"/>
      <c r="S137" s="264"/>
      <c r="T137" s="265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66" t="s">
        <v>250</v>
      </c>
      <c r="AU137" s="266" t="s">
        <v>84</v>
      </c>
      <c r="AV137" s="14" t="s">
        <v>84</v>
      </c>
      <c r="AW137" s="14" t="s">
        <v>31</v>
      </c>
      <c r="AX137" s="14" t="s">
        <v>75</v>
      </c>
      <c r="AY137" s="266" t="s">
        <v>239</v>
      </c>
    </row>
    <row r="138" s="14" customFormat="1">
      <c r="A138" s="14"/>
      <c r="B138" s="256"/>
      <c r="C138" s="257"/>
      <c r="D138" s="241" t="s">
        <v>250</v>
      </c>
      <c r="E138" s="258" t="s">
        <v>1</v>
      </c>
      <c r="F138" s="259" t="s">
        <v>5505</v>
      </c>
      <c r="G138" s="257"/>
      <c r="H138" s="260">
        <v>215.50800000000001</v>
      </c>
      <c r="I138" s="261"/>
      <c r="J138" s="257"/>
      <c r="K138" s="257"/>
      <c r="L138" s="262"/>
      <c r="M138" s="263"/>
      <c r="N138" s="264"/>
      <c r="O138" s="264"/>
      <c r="P138" s="264"/>
      <c r="Q138" s="264"/>
      <c r="R138" s="264"/>
      <c r="S138" s="264"/>
      <c r="T138" s="265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66" t="s">
        <v>250</v>
      </c>
      <c r="AU138" s="266" t="s">
        <v>84</v>
      </c>
      <c r="AV138" s="14" t="s">
        <v>84</v>
      </c>
      <c r="AW138" s="14" t="s">
        <v>31</v>
      </c>
      <c r="AX138" s="14" t="s">
        <v>75</v>
      </c>
      <c r="AY138" s="266" t="s">
        <v>239</v>
      </c>
    </row>
    <row r="139" s="13" customFormat="1">
      <c r="A139" s="13"/>
      <c r="B139" s="246"/>
      <c r="C139" s="247"/>
      <c r="D139" s="241" t="s">
        <v>250</v>
      </c>
      <c r="E139" s="248" t="s">
        <v>1</v>
      </c>
      <c r="F139" s="249" t="s">
        <v>5506</v>
      </c>
      <c r="G139" s="247"/>
      <c r="H139" s="248" t="s">
        <v>1</v>
      </c>
      <c r="I139" s="250"/>
      <c r="J139" s="247"/>
      <c r="K139" s="247"/>
      <c r="L139" s="251"/>
      <c r="M139" s="252"/>
      <c r="N139" s="253"/>
      <c r="O139" s="253"/>
      <c r="P139" s="253"/>
      <c r="Q139" s="253"/>
      <c r="R139" s="253"/>
      <c r="S139" s="253"/>
      <c r="T139" s="254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55" t="s">
        <v>250</v>
      </c>
      <c r="AU139" s="255" t="s">
        <v>84</v>
      </c>
      <c r="AV139" s="13" t="s">
        <v>82</v>
      </c>
      <c r="AW139" s="13" t="s">
        <v>31</v>
      </c>
      <c r="AX139" s="13" t="s">
        <v>75</v>
      </c>
      <c r="AY139" s="255" t="s">
        <v>239</v>
      </c>
    </row>
    <row r="140" s="14" customFormat="1">
      <c r="A140" s="14"/>
      <c r="B140" s="256"/>
      <c r="C140" s="257"/>
      <c r="D140" s="241" t="s">
        <v>250</v>
      </c>
      <c r="E140" s="258" t="s">
        <v>1</v>
      </c>
      <c r="F140" s="259" t="s">
        <v>5507</v>
      </c>
      <c r="G140" s="257"/>
      <c r="H140" s="260">
        <v>22.827000000000002</v>
      </c>
      <c r="I140" s="261"/>
      <c r="J140" s="257"/>
      <c r="K140" s="257"/>
      <c r="L140" s="262"/>
      <c r="M140" s="263"/>
      <c r="N140" s="264"/>
      <c r="O140" s="264"/>
      <c r="P140" s="264"/>
      <c r="Q140" s="264"/>
      <c r="R140" s="264"/>
      <c r="S140" s="264"/>
      <c r="T140" s="265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66" t="s">
        <v>250</v>
      </c>
      <c r="AU140" s="266" t="s">
        <v>84</v>
      </c>
      <c r="AV140" s="14" t="s">
        <v>84</v>
      </c>
      <c r="AW140" s="14" t="s">
        <v>31</v>
      </c>
      <c r="AX140" s="14" t="s">
        <v>75</v>
      </c>
      <c r="AY140" s="266" t="s">
        <v>239</v>
      </c>
    </row>
    <row r="141" s="14" customFormat="1">
      <c r="A141" s="14"/>
      <c r="B141" s="256"/>
      <c r="C141" s="257"/>
      <c r="D141" s="241" t="s">
        <v>250</v>
      </c>
      <c r="E141" s="258" t="s">
        <v>1</v>
      </c>
      <c r="F141" s="259" t="s">
        <v>5508</v>
      </c>
      <c r="G141" s="257"/>
      <c r="H141" s="260">
        <v>207.24799999999999</v>
      </c>
      <c r="I141" s="261"/>
      <c r="J141" s="257"/>
      <c r="K141" s="257"/>
      <c r="L141" s="262"/>
      <c r="M141" s="263"/>
      <c r="N141" s="264"/>
      <c r="O141" s="264"/>
      <c r="P141" s="264"/>
      <c r="Q141" s="264"/>
      <c r="R141" s="264"/>
      <c r="S141" s="264"/>
      <c r="T141" s="265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66" t="s">
        <v>250</v>
      </c>
      <c r="AU141" s="266" t="s">
        <v>84</v>
      </c>
      <c r="AV141" s="14" t="s">
        <v>84</v>
      </c>
      <c r="AW141" s="14" t="s">
        <v>31</v>
      </c>
      <c r="AX141" s="14" t="s">
        <v>75</v>
      </c>
      <c r="AY141" s="266" t="s">
        <v>239</v>
      </c>
    </row>
    <row r="142" s="14" customFormat="1">
      <c r="A142" s="14"/>
      <c r="B142" s="256"/>
      <c r="C142" s="257"/>
      <c r="D142" s="241" t="s">
        <v>250</v>
      </c>
      <c r="E142" s="258" t="s">
        <v>1</v>
      </c>
      <c r="F142" s="259" t="s">
        <v>5509</v>
      </c>
      <c r="G142" s="257"/>
      <c r="H142" s="260">
        <v>123.148</v>
      </c>
      <c r="I142" s="261"/>
      <c r="J142" s="257"/>
      <c r="K142" s="257"/>
      <c r="L142" s="262"/>
      <c r="M142" s="263"/>
      <c r="N142" s="264"/>
      <c r="O142" s="264"/>
      <c r="P142" s="264"/>
      <c r="Q142" s="264"/>
      <c r="R142" s="264"/>
      <c r="S142" s="264"/>
      <c r="T142" s="265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66" t="s">
        <v>250</v>
      </c>
      <c r="AU142" s="266" t="s">
        <v>84</v>
      </c>
      <c r="AV142" s="14" t="s">
        <v>84</v>
      </c>
      <c r="AW142" s="14" t="s">
        <v>31</v>
      </c>
      <c r="AX142" s="14" t="s">
        <v>75</v>
      </c>
      <c r="AY142" s="266" t="s">
        <v>239</v>
      </c>
    </row>
    <row r="143" s="13" customFormat="1">
      <c r="A143" s="13"/>
      <c r="B143" s="246"/>
      <c r="C143" s="247"/>
      <c r="D143" s="241" t="s">
        <v>250</v>
      </c>
      <c r="E143" s="248" t="s">
        <v>1</v>
      </c>
      <c r="F143" s="249" t="s">
        <v>5510</v>
      </c>
      <c r="G143" s="247"/>
      <c r="H143" s="248" t="s">
        <v>1</v>
      </c>
      <c r="I143" s="250"/>
      <c r="J143" s="247"/>
      <c r="K143" s="247"/>
      <c r="L143" s="251"/>
      <c r="M143" s="252"/>
      <c r="N143" s="253"/>
      <c r="O143" s="253"/>
      <c r="P143" s="253"/>
      <c r="Q143" s="253"/>
      <c r="R143" s="253"/>
      <c r="S143" s="253"/>
      <c r="T143" s="254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55" t="s">
        <v>250</v>
      </c>
      <c r="AU143" s="255" t="s">
        <v>84</v>
      </c>
      <c r="AV143" s="13" t="s">
        <v>82</v>
      </c>
      <c r="AW143" s="13" t="s">
        <v>31</v>
      </c>
      <c r="AX143" s="13" t="s">
        <v>75</v>
      </c>
      <c r="AY143" s="255" t="s">
        <v>239</v>
      </c>
    </row>
    <row r="144" s="14" customFormat="1">
      <c r="A144" s="14"/>
      <c r="B144" s="256"/>
      <c r="C144" s="257"/>
      <c r="D144" s="241" t="s">
        <v>250</v>
      </c>
      <c r="E144" s="258" t="s">
        <v>1</v>
      </c>
      <c r="F144" s="259" t="s">
        <v>5511</v>
      </c>
      <c r="G144" s="257"/>
      <c r="H144" s="260">
        <v>5.7069999999999999</v>
      </c>
      <c r="I144" s="261"/>
      <c r="J144" s="257"/>
      <c r="K144" s="257"/>
      <c r="L144" s="262"/>
      <c r="M144" s="263"/>
      <c r="N144" s="264"/>
      <c r="O144" s="264"/>
      <c r="P144" s="264"/>
      <c r="Q144" s="264"/>
      <c r="R144" s="264"/>
      <c r="S144" s="264"/>
      <c r="T144" s="265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66" t="s">
        <v>250</v>
      </c>
      <c r="AU144" s="266" t="s">
        <v>84</v>
      </c>
      <c r="AV144" s="14" t="s">
        <v>84</v>
      </c>
      <c r="AW144" s="14" t="s">
        <v>31</v>
      </c>
      <c r="AX144" s="14" t="s">
        <v>75</v>
      </c>
      <c r="AY144" s="266" t="s">
        <v>239</v>
      </c>
    </row>
    <row r="145" s="14" customFormat="1">
      <c r="A145" s="14"/>
      <c r="B145" s="256"/>
      <c r="C145" s="257"/>
      <c r="D145" s="241" t="s">
        <v>250</v>
      </c>
      <c r="E145" s="258" t="s">
        <v>1</v>
      </c>
      <c r="F145" s="259" t="s">
        <v>5512</v>
      </c>
      <c r="G145" s="257"/>
      <c r="H145" s="260">
        <v>51.811999999999998</v>
      </c>
      <c r="I145" s="261"/>
      <c r="J145" s="257"/>
      <c r="K145" s="257"/>
      <c r="L145" s="262"/>
      <c r="M145" s="263"/>
      <c r="N145" s="264"/>
      <c r="O145" s="264"/>
      <c r="P145" s="264"/>
      <c r="Q145" s="264"/>
      <c r="R145" s="264"/>
      <c r="S145" s="264"/>
      <c r="T145" s="265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66" t="s">
        <v>250</v>
      </c>
      <c r="AU145" s="266" t="s">
        <v>84</v>
      </c>
      <c r="AV145" s="14" t="s">
        <v>84</v>
      </c>
      <c r="AW145" s="14" t="s">
        <v>31</v>
      </c>
      <c r="AX145" s="14" t="s">
        <v>75</v>
      </c>
      <c r="AY145" s="266" t="s">
        <v>239</v>
      </c>
    </row>
    <row r="146" s="14" customFormat="1">
      <c r="A146" s="14"/>
      <c r="B146" s="256"/>
      <c r="C146" s="257"/>
      <c r="D146" s="241" t="s">
        <v>250</v>
      </c>
      <c r="E146" s="258" t="s">
        <v>1</v>
      </c>
      <c r="F146" s="259" t="s">
        <v>5513</v>
      </c>
      <c r="G146" s="257"/>
      <c r="H146" s="260">
        <v>30.786999999999999</v>
      </c>
      <c r="I146" s="261"/>
      <c r="J146" s="257"/>
      <c r="K146" s="257"/>
      <c r="L146" s="262"/>
      <c r="M146" s="263"/>
      <c r="N146" s="264"/>
      <c r="O146" s="264"/>
      <c r="P146" s="264"/>
      <c r="Q146" s="264"/>
      <c r="R146" s="264"/>
      <c r="S146" s="264"/>
      <c r="T146" s="265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66" t="s">
        <v>250</v>
      </c>
      <c r="AU146" s="266" t="s">
        <v>84</v>
      </c>
      <c r="AV146" s="14" t="s">
        <v>84</v>
      </c>
      <c r="AW146" s="14" t="s">
        <v>31</v>
      </c>
      <c r="AX146" s="14" t="s">
        <v>75</v>
      </c>
      <c r="AY146" s="266" t="s">
        <v>239</v>
      </c>
    </row>
    <row r="147" s="13" customFormat="1">
      <c r="A147" s="13"/>
      <c r="B147" s="246"/>
      <c r="C147" s="247"/>
      <c r="D147" s="241" t="s">
        <v>250</v>
      </c>
      <c r="E147" s="248" t="s">
        <v>1</v>
      </c>
      <c r="F147" s="249" t="s">
        <v>5514</v>
      </c>
      <c r="G147" s="247"/>
      <c r="H147" s="248" t="s">
        <v>1</v>
      </c>
      <c r="I147" s="250"/>
      <c r="J147" s="247"/>
      <c r="K147" s="247"/>
      <c r="L147" s="251"/>
      <c r="M147" s="252"/>
      <c r="N147" s="253"/>
      <c r="O147" s="253"/>
      <c r="P147" s="253"/>
      <c r="Q147" s="253"/>
      <c r="R147" s="253"/>
      <c r="S147" s="253"/>
      <c r="T147" s="254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55" t="s">
        <v>250</v>
      </c>
      <c r="AU147" s="255" t="s">
        <v>84</v>
      </c>
      <c r="AV147" s="13" t="s">
        <v>82</v>
      </c>
      <c r="AW147" s="13" t="s">
        <v>31</v>
      </c>
      <c r="AX147" s="13" t="s">
        <v>75</v>
      </c>
      <c r="AY147" s="255" t="s">
        <v>239</v>
      </c>
    </row>
    <row r="148" s="14" customFormat="1">
      <c r="A148" s="14"/>
      <c r="B148" s="256"/>
      <c r="C148" s="257"/>
      <c r="D148" s="241" t="s">
        <v>250</v>
      </c>
      <c r="E148" s="258" t="s">
        <v>1</v>
      </c>
      <c r="F148" s="259" t="s">
        <v>5515</v>
      </c>
      <c r="G148" s="257"/>
      <c r="H148" s="260">
        <v>-342.18400000000003</v>
      </c>
      <c r="I148" s="261"/>
      <c r="J148" s="257"/>
      <c r="K148" s="257"/>
      <c r="L148" s="262"/>
      <c r="M148" s="263"/>
      <c r="N148" s="264"/>
      <c r="O148" s="264"/>
      <c r="P148" s="264"/>
      <c r="Q148" s="264"/>
      <c r="R148" s="264"/>
      <c r="S148" s="264"/>
      <c r="T148" s="265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66" t="s">
        <v>250</v>
      </c>
      <c r="AU148" s="266" t="s">
        <v>84</v>
      </c>
      <c r="AV148" s="14" t="s">
        <v>84</v>
      </c>
      <c r="AW148" s="14" t="s">
        <v>31</v>
      </c>
      <c r="AX148" s="14" t="s">
        <v>75</v>
      </c>
      <c r="AY148" s="266" t="s">
        <v>239</v>
      </c>
    </row>
    <row r="149" s="15" customFormat="1">
      <c r="A149" s="15"/>
      <c r="B149" s="267"/>
      <c r="C149" s="268"/>
      <c r="D149" s="241" t="s">
        <v>250</v>
      </c>
      <c r="E149" s="269" t="s">
        <v>1</v>
      </c>
      <c r="F149" s="270" t="s">
        <v>277</v>
      </c>
      <c r="G149" s="268"/>
      <c r="H149" s="271">
        <v>683.39499999999998</v>
      </c>
      <c r="I149" s="272"/>
      <c r="J149" s="268"/>
      <c r="K149" s="268"/>
      <c r="L149" s="273"/>
      <c r="M149" s="274"/>
      <c r="N149" s="275"/>
      <c r="O149" s="275"/>
      <c r="P149" s="275"/>
      <c r="Q149" s="275"/>
      <c r="R149" s="275"/>
      <c r="S149" s="275"/>
      <c r="T149" s="276"/>
      <c r="U149" s="15"/>
      <c r="V149" s="15"/>
      <c r="W149" s="15"/>
      <c r="X149" s="15"/>
      <c r="Y149" s="15"/>
      <c r="Z149" s="15"/>
      <c r="AA149" s="15"/>
      <c r="AB149" s="15"/>
      <c r="AC149" s="15"/>
      <c r="AD149" s="15"/>
      <c r="AE149" s="15"/>
      <c r="AT149" s="277" t="s">
        <v>250</v>
      </c>
      <c r="AU149" s="277" t="s">
        <v>84</v>
      </c>
      <c r="AV149" s="15" t="s">
        <v>246</v>
      </c>
      <c r="AW149" s="15" t="s">
        <v>31</v>
      </c>
      <c r="AX149" s="15" t="s">
        <v>82</v>
      </c>
      <c r="AY149" s="277" t="s">
        <v>239</v>
      </c>
    </row>
    <row r="150" s="2" customFormat="1" ht="16.5" customHeight="1">
      <c r="A150" s="39"/>
      <c r="B150" s="40"/>
      <c r="C150" s="302" t="s">
        <v>246</v>
      </c>
      <c r="D150" s="302" t="s">
        <v>1240</v>
      </c>
      <c r="E150" s="303" t="s">
        <v>1241</v>
      </c>
      <c r="F150" s="304" t="s">
        <v>1242</v>
      </c>
      <c r="G150" s="305" t="s">
        <v>338</v>
      </c>
      <c r="H150" s="306">
        <v>635.80200000000002</v>
      </c>
      <c r="I150" s="307"/>
      <c r="J150" s="308">
        <f>ROUND(I150*H150,2)</f>
        <v>0</v>
      </c>
      <c r="K150" s="304" t="s">
        <v>245</v>
      </c>
      <c r="L150" s="309"/>
      <c r="M150" s="310" t="s">
        <v>1</v>
      </c>
      <c r="N150" s="311" t="s">
        <v>40</v>
      </c>
      <c r="O150" s="92"/>
      <c r="P150" s="237">
        <f>O150*H150</f>
        <v>0</v>
      </c>
      <c r="Q150" s="237">
        <v>1</v>
      </c>
      <c r="R150" s="237">
        <f>Q150*H150</f>
        <v>635.80200000000002</v>
      </c>
      <c r="S150" s="237">
        <v>0</v>
      </c>
      <c r="T150" s="238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39" t="s">
        <v>299</v>
      </c>
      <c r="AT150" s="239" t="s">
        <v>1240</v>
      </c>
      <c r="AU150" s="239" t="s">
        <v>84</v>
      </c>
      <c r="AY150" s="18" t="s">
        <v>239</v>
      </c>
      <c r="BE150" s="240">
        <f>IF(N150="základní",J150,0)</f>
        <v>0</v>
      </c>
      <c r="BF150" s="240">
        <f>IF(N150="snížená",J150,0)</f>
        <v>0</v>
      </c>
      <c r="BG150" s="240">
        <f>IF(N150="zákl. přenesená",J150,0)</f>
        <v>0</v>
      </c>
      <c r="BH150" s="240">
        <f>IF(N150="sníž. přenesená",J150,0)</f>
        <v>0</v>
      </c>
      <c r="BI150" s="240">
        <f>IF(N150="nulová",J150,0)</f>
        <v>0</v>
      </c>
      <c r="BJ150" s="18" t="s">
        <v>82</v>
      </c>
      <c r="BK150" s="240">
        <f>ROUND(I150*H150,2)</f>
        <v>0</v>
      </c>
      <c r="BL150" s="18" t="s">
        <v>246</v>
      </c>
      <c r="BM150" s="239" t="s">
        <v>5516</v>
      </c>
    </row>
    <row r="151" s="2" customFormat="1">
      <c r="A151" s="39"/>
      <c r="B151" s="40"/>
      <c r="C151" s="41"/>
      <c r="D151" s="241" t="s">
        <v>248</v>
      </c>
      <c r="E151" s="41"/>
      <c r="F151" s="242" t="s">
        <v>1242</v>
      </c>
      <c r="G151" s="41"/>
      <c r="H151" s="41"/>
      <c r="I151" s="243"/>
      <c r="J151" s="41"/>
      <c r="K151" s="41"/>
      <c r="L151" s="45"/>
      <c r="M151" s="244"/>
      <c r="N151" s="245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248</v>
      </c>
      <c r="AU151" s="18" t="s">
        <v>84</v>
      </c>
    </row>
    <row r="152" s="14" customFormat="1">
      <c r="A152" s="14"/>
      <c r="B152" s="256"/>
      <c r="C152" s="257"/>
      <c r="D152" s="241" t="s">
        <v>250</v>
      </c>
      <c r="E152" s="258" t="s">
        <v>1</v>
      </c>
      <c r="F152" s="259" t="s">
        <v>5517</v>
      </c>
      <c r="G152" s="257"/>
      <c r="H152" s="260">
        <v>41.088999999999999</v>
      </c>
      <c r="I152" s="261"/>
      <c r="J152" s="257"/>
      <c r="K152" s="257"/>
      <c r="L152" s="262"/>
      <c r="M152" s="263"/>
      <c r="N152" s="264"/>
      <c r="O152" s="264"/>
      <c r="P152" s="264"/>
      <c r="Q152" s="264"/>
      <c r="R152" s="264"/>
      <c r="S152" s="264"/>
      <c r="T152" s="265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66" t="s">
        <v>250</v>
      </c>
      <c r="AU152" s="266" t="s">
        <v>84</v>
      </c>
      <c r="AV152" s="14" t="s">
        <v>84</v>
      </c>
      <c r="AW152" s="14" t="s">
        <v>31</v>
      </c>
      <c r="AX152" s="14" t="s">
        <v>75</v>
      </c>
      <c r="AY152" s="266" t="s">
        <v>239</v>
      </c>
    </row>
    <row r="153" s="14" customFormat="1">
      <c r="A153" s="14"/>
      <c r="B153" s="256"/>
      <c r="C153" s="257"/>
      <c r="D153" s="241" t="s">
        <v>250</v>
      </c>
      <c r="E153" s="258" t="s">
        <v>1</v>
      </c>
      <c r="F153" s="259" t="s">
        <v>5518</v>
      </c>
      <c r="G153" s="257"/>
      <c r="H153" s="260">
        <v>373.04700000000003</v>
      </c>
      <c r="I153" s="261"/>
      <c r="J153" s="257"/>
      <c r="K153" s="257"/>
      <c r="L153" s="262"/>
      <c r="M153" s="263"/>
      <c r="N153" s="264"/>
      <c r="O153" s="264"/>
      <c r="P153" s="264"/>
      <c r="Q153" s="264"/>
      <c r="R153" s="264"/>
      <c r="S153" s="264"/>
      <c r="T153" s="265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66" t="s">
        <v>250</v>
      </c>
      <c r="AU153" s="266" t="s">
        <v>84</v>
      </c>
      <c r="AV153" s="14" t="s">
        <v>84</v>
      </c>
      <c r="AW153" s="14" t="s">
        <v>31</v>
      </c>
      <c r="AX153" s="14" t="s">
        <v>75</v>
      </c>
      <c r="AY153" s="266" t="s">
        <v>239</v>
      </c>
    </row>
    <row r="154" s="14" customFormat="1">
      <c r="A154" s="14"/>
      <c r="B154" s="256"/>
      <c r="C154" s="257"/>
      <c r="D154" s="241" t="s">
        <v>250</v>
      </c>
      <c r="E154" s="258" t="s">
        <v>1</v>
      </c>
      <c r="F154" s="259" t="s">
        <v>5519</v>
      </c>
      <c r="G154" s="257"/>
      <c r="H154" s="260">
        <v>221.666</v>
      </c>
      <c r="I154" s="261"/>
      <c r="J154" s="257"/>
      <c r="K154" s="257"/>
      <c r="L154" s="262"/>
      <c r="M154" s="263"/>
      <c r="N154" s="264"/>
      <c r="O154" s="264"/>
      <c r="P154" s="264"/>
      <c r="Q154" s="264"/>
      <c r="R154" s="264"/>
      <c r="S154" s="264"/>
      <c r="T154" s="265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66" t="s">
        <v>250</v>
      </c>
      <c r="AU154" s="266" t="s">
        <v>84</v>
      </c>
      <c r="AV154" s="14" t="s">
        <v>84</v>
      </c>
      <c r="AW154" s="14" t="s">
        <v>31</v>
      </c>
      <c r="AX154" s="14" t="s">
        <v>75</v>
      </c>
      <c r="AY154" s="266" t="s">
        <v>239</v>
      </c>
    </row>
    <row r="155" s="15" customFormat="1">
      <c r="A155" s="15"/>
      <c r="B155" s="267"/>
      <c r="C155" s="268"/>
      <c r="D155" s="241" t="s">
        <v>250</v>
      </c>
      <c r="E155" s="269" t="s">
        <v>1</v>
      </c>
      <c r="F155" s="270" t="s">
        <v>277</v>
      </c>
      <c r="G155" s="268"/>
      <c r="H155" s="271">
        <v>635.80200000000002</v>
      </c>
      <c r="I155" s="272"/>
      <c r="J155" s="268"/>
      <c r="K155" s="268"/>
      <c r="L155" s="273"/>
      <c r="M155" s="274"/>
      <c r="N155" s="275"/>
      <c r="O155" s="275"/>
      <c r="P155" s="275"/>
      <c r="Q155" s="275"/>
      <c r="R155" s="275"/>
      <c r="S155" s="275"/>
      <c r="T155" s="276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T155" s="277" t="s">
        <v>250</v>
      </c>
      <c r="AU155" s="277" t="s">
        <v>84</v>
      </c>
      <c r="AV155" s="15" t="s">
        <v>246</v>
      </c>
      <c r="AW155" s="15" t="s">
        <v>31</v>
      </c>
      <c r="AX155" s="15" t="s">
        <v>82</v>
      </c>
      <c r="AY155" s="277" t="s">
        <v>239</v>
      </c>
    </row>
    <row r="156" s="2" customFormat="1" ht="16.5" customHeight="1">
      <c r="A156" s="39"/>
      <c r="B156" s="40"/>
      <c r="C156" s="302" t="s">
        <v>269</v>
      </c>
      <c r="D156" s="302" t="s">
        <v>1240</v>
      </c>
      <c r="E156" s="303" t="s">
        <v>5520</v>
      </c>
      <c r="F156" s="304" t="s">
        <v>5521</v>
      </c>
      <c r="G156" s="305" t="s">
        <v>338</v>
      </c>
      <c r="H156" s="306">
        <v>164.89699999999999</v>
      </c>
      <c r="I156" s="307"/>
      <c r="J156" s="308">
        <f>ROUND(I156*H156,2)</f>
        <v>0</v>
      </c>
      <c r="K156" s="304" t="s">
        <v>245</v>
      </c>
      <c r="L156" s="309"/>
      <c r="M156" s="310" t="s">
        <v>1</v>
      </c>
      <c r="N156" s="311" t="s">
        <v>40</v>
      </c>
      <c r="O156" s="92"/>
      <c r="P156" s="237">
        <f>O156*H156</f>
        <v>0</v>
      </c>
      <c r="Q156" s="237">
        <v>1</v>
      </c>
      <c r="R156" s="237">
        <f>Q156*H156</f>
        <v>164.89699999999999</v>
      </c>
      <c r="S156" s="237">
        <v>0</v>
      </c>
      <c r="T156" s="238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39" t="s">
        <v>299</v>
      </c>
      <c r="AT156" s="239" t="s">
        <v>1240</v>
      </c>
      <c r="AU156" s="239" t="s">
        <v>84</v>
      </c>
      <c r="AY156" s="18" t="s">
        <v>239</v>
      </c>
      <c r="BE156" s="240">
        <f>IF(N156="základní",J156,0)</f>
        <v>0</v>
      </c>
      <c r="BF156" s="240">
        <f>IF(N156="snížená",J156,0)</f>
        <v>0</v>
      </c>
      <c r="BG156" s="240">
        <f>IF(N156="zákl. přenesená",J156,0)</f>
        <v>0</v>
      </c>
      <c r="BH156" s="240">
        <f>IF(N156="sníž. přenesená",J156,0)</f>
        <v>0</v>
      </c>
      <c r="BI156" s="240">
        <f>IF(N156="nulová",J156,0)</f>
        <v>0</v>
      </c>
      <c r="BJ156" s="18" t="s">
        <v>82</v>
      </c>
      <c r="BK156" s="240">
        <f>ROUND(I156*H156,2)</f>
        <v>0</v>
      </c>
      <c r="BL156" s="18" t="s">
        <v>246</v>
      </c>
      <c r="BM156" s="239" t="s">
        <v>5522</v>
      </c>
    </row>
    <row r="157" s="2" customFormat="1">
      <c r="A157" s="39"/>
      <c r="B157" s="40"/>
      <c r="C157" s="41"/>
      <c r="D157" s="241" t="s">
        <v>248</v>
      </c>
      <c r="E157" s="41"/>
      <c r="F157" s="242" t="s">
        <v>5521</v>
      </c>
      <c r="G157" s="41"/>
      <c r="H157" s="41"/>
      <c r="I157" s="243"/>
      <c r="J157" s="41"/>
      <c r="K157" s="41"/>
      <c r="L157" s="45"/>
      <c r="M157" s="244"/>
      <c r="N157" s="245"/>
      <c r="O157" s="92"/>
      <c r="P157" s="92"/>
      <c r="Q157" s="92"/>
      <c r="R157" s="92"/>
      <c r="S157" s="92"/>
      <c r="T157" s="93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248</v>
      </c>
      <c r="AU157" s="18" t="s">
        <v>84</v>
      </c>
    </row>
    <row r="158" s="14" customFormat="1">
      <c r="A158" s="14"/>
      <c r="B158" s="256"/>
      <c r="C158" s="257"/>
      <c r="D158" s="241" t="s">
        <v>250</v>
      </c>
      <c r="E158" s="258" t="s">
        <v>1</v>
      </c>
      <c r="F158" s="259" t="s">
        <v>5523</v>
      </c>
      <c r="G158" s="257"/>
      <c r="H158" s="260">
        <v>106.327</v>
      </c>
      <c r="I158" s="261"/>
      <c r="J158" s="257"/>
      <c r="K158" s="257"/>
      <c r="L158" s="262"/>
      <c r="M158" s="263"/>
      <c r="N158" s="264"/>
      <c r="O158" s="264"/>
      <c r="P158" s="264"/>
      <c r="Q158" s="264"/>
      <c r="R158" s="264"/>
      <c r="S158" s="264"/>
      <c r="T158" s="265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66" t="s">
        <v>250</v>
      </c>
      <c r="AU158" s="266" t="s">
        <v>84</v>
      </c>
      <c r="AV158" s="14" t="s">
        <v>84</v>
      </c>
      <c r="AW158" s="14" t="s">
        <v>31</v>
      </c>
      <c r="AX158" s="14" t="s">
        <v>75</v>
      </c>
      <c r="AY158" s="266" t="s">
        <v>239</v>
      </c>
    </row>
    <row r="159" s="14" customFormat="1">
      <c r="A159" s="14"/>
      <c r="B159" s="256"/>
      <c r="C159" s="257"/>
      <c r="D159" s="241" t="s">
        <v>250</v>
      </c>
      <c r="E159" s="258" t="s">
        <v>1</v>
      </c>
      <c r="F159" s="259" t="s">
        <v>5524</v>
      </c>
      <c r="G159" s="257"/>
      <c r="H159" s="260">
        <v>58.57</v>
      </c>
      <c r="I159" s="261"/>
      <c r="J159" s="257"/>
      <c r="K159" s="257"/>
      <c r="L159" s="262"/>
      <c r="M159" s="263"/>
      <c r="N159" s="264"/>
      <c r="O159" s="264"/>
      <c r="P159" s="264"/>
      <c r="Q159" s="264"/>
      <c r="R159" s="264"/>
      <c r="S159" s="264"/>
      <c r="T159" s="265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66" t="s">
        <v>250</v>
      </c>
      <c r="AU159" s="266" t="s">
        <v>84</v>
      </c>
      <c r="AV159" s="14" t="s">
        <v>84</v>
      </c>
      <c r="AW159" s="14" t="s">
        <v>31</v>
      </c>
      <c r="AX159" s="14" t="s">
        <v>75</v>
      </c>
      <c r="AY159" s="266" t="s">
        <v>239</v>
      </c>
    </row>
    <row r="160" s="15" customFormat="1">
      <c r="A160" s="15"/>
      <c r="B160" s="267"/>
      <c r="C160" s="268"/>
      <c r="D160" s="241" t="s">
        <v>250</v>
      </c>
      <c r="E160" s="269" t="s">
        <v>1</v>
      </c>
      <c r="F160" s="270" t="s">
        <v>277</v>
      </c>
      <c r="G160" s="268"/>
      <c r="H160" s="271">
        <v>164.89699999999999</v>
      </c>
      <c r="I160" s="272"/>
      <c r="J160" s="268"/>
      <c r="K160" s="268"/>
      <c r="L160" s="273"/>
      <c r="M160" s="274"/>
      <c r="N160" s="275"/>
      <c r="O160" s="275"/>
      <c r="P160" s="275"/>
      <c r="Q160" s="275"/>
      <c r="R160" s="275"/>
      <c r="S160" s="275"/>
      <c r="T160" s="276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77" t="s">
        <v>250</v>
      </c>
      <c r="AU160" s="277" t="s">
        <v>84</v>
      </c>
      <c r="AV160" s="15" t="s">
        <v>246</v>
      </c>
      <c r="AW160" s="15" t="s">
        <v>31</v>
      </c>
      <c r="AX160" s="15" t="s">
        <v>82</v>
      </c>
      <c r="AY160" s="277" t="s">
        <v>239</v>
      </c>
    </row>
    <row r="161" s="12" customFormat="1" ht="22.8" customHeight="1">
      <c r="A161" s="12"/>
      <c r="B161" s="212"/>
      <c r="C161" s="213"/>
      <c r="D161" s="214" t="s">
        <v>74</v>
      </c>
      <c r="E161" s="226" t="s">
        <v>84</v>
      </c>
      <c r="F161" s="226" t="s">
        <v>1258</v>
      </c>
      <c r="G161" s="213"/>
      <c r="H161" s="213"/>
      <c r="I161" s="216"/>
      <c r="J161" s="227">
        <f>BK161</f>
        <v>0</v>
      </c>
      <c r="K161" s="213"/>
      <c r="L161" s="218"/>
      <c r="M161" s="219"/>
      <c r="N161" s="220"/>
      <c r="O161" s="220"/>
      <c r="P161" s="221">
        <f>SUM(P162:P272)</f>
        <v>0</v>
      </c>
      <c r="Q161" s="220"/>
      <c r="R161" s="221">
        <f>SUM(R162:R272)</f>
        <v>846.34145310999997</v>
      </c>
      <c r="S161" s="220"/>
      <c r="T161" s="222">
        <f>SUM(T162:T272)</f>
        <v>0</v>
      </c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R161" s="223" t="s">
        <v>82</v>
      </c>
      <c r="AT161" s="224" t="s">
        <v>74</v>
      </c>
      <c r="AU161" s="224" t="s">
        <v>82</v>
      </c>
      <c r="AY161" s="223" t="s">
        <v>239</v>
      </c>
      <c r="BK161" s="225">
        <f>SUM(BK162:BK272)</f>
        <v>0</v>
      </c>
    </row>
    <row r="162" s="2" customFormat="1" ht="24.15" customHeight="1">
      <c r="A162" s="39"/>
      <c r="B162" s="40"/>
      <c r="C162" s="228" t="s">
        <v>278</v>
      </c>
      <c r="D162" s="228" t="s">
        <v>241</v>
      </c>
      <c r="E162" s="229" t="s">
        <v>1259</v>
      </c>
      <c r="F162" s="230" t="s">
        <v>1260</v>
      </c>
      <c r="G162" s="231" t="s">
        <v>244</v>
      </c>
      <c r="H162" s="232">
        <v>164.89699999999999</v>
      </c>
      <c r="I162" s="233"/>
      <c r="J162" s="234">
        <f>ROUND(I162*H162,2)</f>
        <v>0</v>
      </c>
      <c r="K162" s="230" t="s">
        <v>245</v>
      </c>
      <c r="L162" s="45"/>
      <c r="M162" s="235" t="s">
        <v>1</v>
      </c>
      <c r="N162" s="236" t="s">
        <v>40</v>
      </c>
      <c r="O162" s="92"/>
      <c r="P162" s="237">
        <f>O162*H162</f>
        <v>0</v>
      </c>
      <c r="Q162" s="237">
        <v>0.00022000000000000001</v>
      </c>
      <c r="R162" s="237">
        <f>Q162*H162</f>
        <v>0.036277339999999998</v>
      </c>
      <c r="S162" s="237">
        <v>0</v>
      </c>
      <c r="T162" s="238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39" t="s">
        <v>246</v>
      </c>
      <c r="AT162" s="239" t="s">
        <v>241</v>
      </c>
      <c r="AU162" s="239" t="s">
        <v>84</v>
      </c>
      <c r="AY162" s="18" t="s">
        <v>239</v>
      </c>
      <c r="BE162" s="240">
        <f>IF(N162="základní",J162,0)</f>
        <v>0</v>
      </c>
      <c r="BF162" s="240">
        <f>IF(N162="snížená",J162,0)</f>
        <v>0</v>
      </c>
      <c r="BG162" s="240">
        <f>IF(N162="zákl. přenesená",J162,0)</f>
        <v>0</v>
      </c>
      <c r="BH162" s="240">
        <f>IF(N162="sníž. přenesená",J162,0)</f>
        <v>0</v>
      </c>
      <c r="BI162" s="240">
        <f>IF(N162="nulová",J162,0)</f>
        <v>0</v>
      </c>
      <c r="BJ162" s="18" t="s">
        <v>82</v>
      </c>
      <c r="BK162" s="240">
        <f>ROUND(I162*H162,2)</f>
        <v>0</v>
      </c>
      <c r="BL162" s="18" t="s">
        <v>246</v>
      </c>
      <c r="BM162" s="239" t="s">
        <v>5525</v>
      </c>
    </row>
    <row r="163" s="2" customFormat="1">
      <c r="A163" s="39"/>
      <c r="B163" s="40"/>
      <c r="C163" s="41"/>
      <c r="D163" s="241" t="s">
        <v>248</v>
      </c>
      <c r="E163" s="41"/>
      <c r="F163" s="242" t="s">
        <v>1262</v>
      </c>
      <c r="G163" s="41"/>
      <c r="H163" s="41"/>
      <c r="I163" s="243"/>
      <c r="J163" s="41"/>
      <c r="K163" s="41"/>
      <c r="L163" s="45"/>
      <c r="M163" s="244"/>
      <c r="N163" s="245"/>
      <c r="O163" s="92"/>
      <c r="P163" s="92"/>
      <c r="Q163" s="92"/>
      <c r="R163" s="92"/>
      <c r="S163" s="92"/>
      <c r="T163" s="93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T163" s="18" t="s">
        <v>248</v>
      </c>
      <c r="AU163" s="18" t="s">
        <v>84</v>
      </c>
    </row>
    <row r="164" s="14" customFormat="1">
      <c r="A164" s="14"/>
      <c r="B164" s="256"/>
      <c r="C164" s="257"/>
      <c r="D164" s="241" t="s">
        <v>250</v>
      </c>
      <c r="E164" s="258" t="s">
        <v>1</v>
      </c>
      <c r="F164" s="259" t="s">
        <v>5523</v>
      </c>
      <c r="G164" s="257"/>
      <c r="H164" s="260">
        <v>106.327</v>
      </c>
      <c r="I164" s="261"/>
      <c r="J164" s="257"/>
      <c r="K164" s="257"/>
      <c r="L164" s="262"/>
      <c r="M164" s="263"/>
      <c r="N164" s="264"/>
      <c r="O164" s="264"/>
      <c r="P164" s="264"/>
      <c r="Q164" s="264"/>
      <c r="R164" s="264"/>
      <c r="S164" s="264"/>
      <c r="T164" s="265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66" t="s">
        <v>250</v>
      </c>
      <c r="AU164" s="266" t="s">
        <v>84</v>
      </c>
      <c r="AV164" s="14" t="s">
        <v>84</v>
      </c>
      <c r="AW164" s="14" t="s">
        <v>31</v>
      </c>
      <c r="AX164" s="14" t="s">
        <v>75</v>
      </c>
      <c r="AY164" s="266" t="s">
        <v>239</v>
      </c>
    </row>
    <row r="165" s="14" customFormat="1">
      <c r="A165" s="14"/>
      <c r="B165" s="256"/>
      <c r="C165" s="257"/>
      <c r="D165" s="241" t="s">
        <v>250</v>
      </c>
      <c r="E165" s="258" t="s">
        <v>1</v>
      </c>
      <c r="F165" s="259" t="s">
        <v>5524</v>
      </c>
      <c r="G165" s="257"/>
      <c r="H165" s="260">
        <v>58.57</v>
      </c>
      <c r="I165" s="261"/>
      <c r="J165" s="257"/>
      <c r="K165" s="257"/>
      <c r="L165" s="262"/>
      <c r="M165" s="263"/>
      <c r="N165" s="264"/>
      <c r="O165" s="264"/>
      <c r="P165" s="264"/>
      <c r="Q165" s="264"/>
      <c r="R165" s="264"/>
      <c r="S165" s="264"/>
      <c r="T165" s="265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66" t="s">
        <v>250</v>
      </c>
      <c r="AU165" s="266" t="s">
        <v>84</v>
      </c>
      <c r="AV165" s="14" t="s">
        <v>84</v>
      </c>
      <c r="AW165" s="14" t="s">
        <v>31</v>
      </c>
      <c r="AX165" s="14" t="s">
        <v>75</v>
      </c>
      <c r="AY165" s="266" t="s">
        <v>239</v>
      </c>
    </row>
    <row r="166" s="15" customFormat="1">
      <c r="A166" s="15"/>
      <c r="B166" s="267"/>
      <c r="C166" s="268"/>
      <c r="D166" s="241" t="s">
        <v>250</v>
      </c>
      <c r="E166" s="269" t="s">
        <v>1</v>
      </c>
      <c r="F166" s="270" t="s">
        <v>277</v>
      </c>
      <c r="G166" s="268"/>
      <c r="H166" s="271">
        <v>164.89699999999999</v>
      </c>
      <c r="I166" s="272"/>
      <c r="J166" s="268"/>
      <c r="K166" s="268"/>
      <c r="L166" s="273"/>
      <c r="M166" s="274"/>
      <c r="N166" s="275"/>
      <c r="O166" s="275"/>
      <c r="P166" s="275"/>
      <c r="Q166" s="275"/>
      <c r="R166" s="275"/>
      <c r="S166" s="275"/>
      <c r="T166" s="276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77" t="s">
        <v>250</v>
      </c>
      <c r="AU166" s="277" t="s">
        <v>84</v>
      </c>
      <c r="AV166" s="15" t="s">
        <v>246</v>
      </c>
      <c r="AW166" s="15" t="s">
        <v>31</v>
      </c>
      <c r="AX166" s="15" t="s">
        <v>82</v>
      </c>
      <c r="AY166" s="277" t="s">
        <v>239</v>
      </c>
    </row>
    <row r="167" s="2" customFormat="1" ht="24.15" customHeight="1">
      <c r="A167" s="39"/>
      <c r="B167" s="40"/>
      <c r="C167" s="302" t="s">
        <v>291</v>
      </c>
      <c r="D167" s="302" t="s">
        <v>1240</v>
      </c>
      <c r="E167" s="303" t="s">
        <v>1272</v>
      </c>
      <c r="F167" s="304" t="s">
        <v>1273</v>
      </c>
      <c r="G167" s="305" t="s">
        <v>244</v>
      </c>
      <c r="H167" s="306">
        <v>195.31999999999999</v>
      </c>
      <c r="I167" s="307"/>
      <c r="J167" s="308">
        <f>ROUND(I167*H167,2)</f>
        <v>0</v>
      </c>
      <c r="K167" s="304" t="s">
        <v>245</v>
      </c>
      <c r="L167" s="309"/>
      <c r="M167" s="310" t="s">
        <v>1</v>
      </c>
      <c r="N167" s="311" t="s">
        <v>40</v>
      </c>
      <c r="O167" s="92"/>
      <c r="P167" s="237">
        <f>O167*H167</f>
        <v>0</v>
      </c>
      <c r="Q167" s="237">
        <v>0.00029999999999999997</v>
      </c>
      <c r="R167" s="237">
        <f>Q167*H167</f>
        <v>0.058595999999999995</v>
      </c>
      <c r="S167" s="237">
        <v>0</v>
      </c>
      <c r="T167" s="238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39" t="s">
        <v>299</v>
      </c>
      <c r="AT167" s="239" t="s">
        <v>1240</v>
      </c>
      <c r="AU167" s="239" t="s">
        <v>84</v>
      </c>
      <c r="AY167" s="18" t="s">
        <v>239</v>
      </c>
      <c r="BE167" s="240">
        <f>IF(N167="základní",J167,0)</f>
        <v>0</v>
      </c>
      <c r="BF167" s="240">
        <f>IF(N167="snížená",J167,0)</f>
        <v>0</v>
      </c>
      <c r="BG167" s="240">
        <f>IF(N167="zákl. přenesená",J167,0)</f>
        <v>0</v>
      </c>
      <c r="BH167" s="240">
        <f>IF(N167="sníž. přenesená",J167,0)</f>
        <v>0</v>
      </c>
      <c r="BI167" s="240">
        <f>IF(N167="nulová",J167,0)</f>
        <v>0</v>
      </c>
      <c r="BJ167" s="18" t="s">
        <v>82</v>
      </c>
      <c r="BK167" s="240">
        <f>ROUND(I167*H167,2)</f>
        <v>0</v>
      </c>
      <c r="BL167" s="18" t="s">
        <v>246</v>
      </c>
      <c r="BM167" s="239" t="s">
        <v>5526</v>
      </c>
    </row>
    <row r="168" s="2" customFormat="1">
      <c r="A168" s="39"/>
      <c r="B168" s="40"/>
      <c r="C168" s="41"/>
      <c r="D168" s="241" t="s">
        <v>248</v>
      </c>
      <c r="E168" s="41"/>
      <c r="F168" s="242" t="s">
        <v>1273</v>
      </c>
      <c r="G168" s="41"/>
      <c r="H168" s="41"/>
      <c r="I168" s="243"/>
      <c r="J168" s="41"/>
      <c r="K168" s="41"/>
      <c r="L168" s="45"/>
      <c r="M168" s="244"/>
      <c r="N168" s="245"/>
      <c r="O168" s="92"/>
      <c r="P168" s="92"/>
      <c r="Q168" s="92"/>
      <c r="R168" s="92"/>
      <c r="S168" s="92"/>
      <c r="T168" s="93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248</v>
      </c>
      <c r="AU168" s="18" t="s">
        <v>84</v>
      </c>
    </row>
    <row r="169" s="14" customFormat="1">
      <c r="A169" s="14"/>
      <c r="B169" s="256"/>
      <c r="C169" s="257"/>
      <c r="D169" s="241" t="s">
        <v>250</v>
      </c>
      <c r="E169" s="257"/>
      <c r="F169" s="259" t="s">
        <v>5527</v>
      </c>
      <c r="G169" s="257"/>
      <c r="H169" s="260">
        <v>195.31999999999999</v>
      </c>
      <c r="I169" s="261"/>
      <c r="J169" s="257"/>
      <c r="K169" s="257"/>
      <c r="L169" s="262"/>
      <c r="M169" s="263"/>
      <c r="N169" s="264"/>
      <c r="O169" s="264"/>
      <c r="P169" s="264"/>
      <c r="Q169" s="264"/>
      <c r="R169" s="264"/>
      <c r="S169" s="264"/>
      <c r="T169" s="265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66" t="s">
        <v>250</v>
      </c>
      <c r="AU169" s="266" t="s">
        <v>84</v>
      </c>
      <c r="AV169" s="14" t="s">
        <v>84</v>
      </c>
      <c r="AW169" s="14" t="s">
        <v>4</v>
      </c>
      <c r="AX169" s="14" t="s">
        <v>82</v>
      </c>
      <c r="AY169" s="266" t="s">
        <v>239</v>
      </c>
    </row>
    <row r="170" s="2" customFormat="1" ht="24.15" customHeight="1">
      <c r="A170" s="39"/>
      <c r="B170" s="40"/>
      <c r="C170" s="228" t="s">
        <v>299</v>
      </c>
      <c r="D170" s="228" t="s">
        <v>241</v>
      </c>
      <c r="E170" s="229" t="s">
        <v>3678</v>
      </c>
      <c r="F170" s="230" t="s">
        <v>3679</v>
      </c>
      <c r="G170" s="231" t="s">
        <v>255</v>
      </c>
      <c r="H170" s="232">
        <v>8.3580000000000005</v>
      </c>
      <c r="I170" s="233"/>
      <c r="J170" s="234">
        <f>ROUND(I170*H170,2)</f>
        <v>0</v>
      </c>
      <c r="K170" s="230" t="s">
        <v>245</v>
      </c>
      <c r="L170" s="45"/>
      <c r="M170" s="235" t="s">
        <v>1</v>
      </c>
      <c r="N170" s="236" t="s">
        <v>40</v>
      </c>
      <c r="O170" s="92"/>
      <c r="P170" s="237">
        <f>O170*H170</f>
        <v>0</v>
      </c>
      <c r="Q170" s="237">
        <v>2.5018699999999998</v>
      </c>
      <c r="R170" s="237">
        <f>Q170*H170</f>
        <v>20.910629459999999</v>
      </c>
      <c r="S170" s="237">
        <v>0</v>
      </c>
      <c r="T170" s="238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39" t="s">
        <v>246</v>
      </c>
      <c r="AT170" s="239" t="s">
        <v>241</v>
      </c>
      <c r="AU170" s="239" t="s">
        <v>84</v>
      </c>
      <c r="AY170" s="18" t="s">
        <v>239</v>
      </c>
      <c r="BE170" s="240">
        <f>IF(N170="základní",J170,0)</f>
        <v>0</v>
      </c>
      <c r="BF170" s="240">
        <f>IF(N170="snížená",J170,0)</f>
        <v>0</v>
      </c>
      <c r="BG170" s="240">
        <f>IF(N170="zákl. přenesená",J170,0)</f>
        <v>0</v>
      </c>
      <c r="BH170" s="240">
        <f>IF(N170="sníž. přenesená",J170,0)</f>
        <v>0</v>
      </c>
      <c r="BI170" s="240">
        <f>IF(N170="nulová",J170,0)</f>
        <v>0</v>
      </c>
      <c r="BJ170" s="18" t="s">
        <v>82</v>
      </c>
      <c r="BK170" s="240">
        <f>ROUND(I170*H170,2)</f>
        <v>0</v>
      </c>
      <c r="BL170" s="18" t="s">
        <v>246</v>
      </c>
      <c r="BM170" s="239" t="s">
        <v>5528</v>
      </c>
    </row>
    <row r="171" s="2" customFormat="1">
      <c r="A171" s="39"/>
      <c r="B171" s="40"/>
      <c r="C171" s="41"/>
      <c r="D171" s="241" t="s">
        <v>248</v>
      </c>
      <c r="E171" s="41"/>
      <c r="F171" s="242" t="s">
        <v>3681</v>
      </c>
      <c r="G171" s="41"/>
      <c r="H171" s="41"/>
      <c r="I171" s="243"/>
      <c r="J171" s="41"/>
      <c r="K171" s="41"/>
      <c r="L171" s="45"/>
      <c r="M171" s="244"/>
      <c r="N171" s="245"/>
      <c r="O171" s="92"/>
      <c r="P171" s="92"/>
      <c r="Q171" s="92"/>
      <c r="R171" s="92"/>
      <c r="S171" s="92"/>
      <c r="T171" s="93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248</v>
      </c>
      <c r="AU171" s="18" t="s">
        <v>84</v>
      </c>
    </row>
    <row r="172" s="14" customFormat="1">
      <c r="A172" s="14"/>
      <c r="B172" s="256"/>
      <c r="C172" s="257"/>
      <c r="D172" s="241" t="s">
        <v>250</v>
      </c>
      <c r="E172" s="258" t="s">
        <v>1</v>
      </c>
      <c r="F172" s="259" t="s">
        <v>5529</v>
      </c>
      <c r="G172" s="257"/>
      <c r="H172" s="260">
        <v>8.3580000000000005</v>
      </c>
      <c r="I172" s="261"/>
      <c r="J172" s="257"/>
      <c r="K172" s="257"/>
      <c r="L172" s="262"/>
      <c r="M172" s="263"/>
      <c r="N172" s="264"/>
      <c r="O172" s="264"/>
      <c r="P172" s="264"/>
      <c r="Q172" s="264"/>
      <c r="R172" s="264"/>
      <c r="S172" s="264"/>
      <c r="T172" s="265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66" t="s">
        <v>250</v>
      </c>
      <c r="AU172" s="266" t="s">
        <v>84</v>
      </c>
      <c r="AV172" s="14" t="s">
        <v>84</v>
      </c>
      <c r="AW172" s="14" t="s">
        <v>31</v>
      </c>
      <c r="AX172" s="14" t="s">
        <v>82</v>
      </c>
      <c r="AY172" s="266" t="s">
        <v>239</v>
      </c>
    </row>
    <row r="173" s="2" customFormat="1" ht="21.75" customHeight="1">
      <c r="A173" s="39"/>
      <c r="B173" s="40"/>
      <c r="C173" s="228" t="s">
        <v>267</v>
      </c>
      <c r="D173" s="228" t="s">
        <v>241</v>
      </c>
      <c r="E173" s="229" t="s">
        <v>3696</v>
      </c>
      <c r="F173" s="230" t="s">
        <v>3697</v>
      </c>
      <c r="G173" s="231" t="s">
        <v>338</v>
      </c>
      <c r="H173" s="232">
        <v>2.9020000000000001</v>
      </c>
      <c r="I173" s="233"/>
      <c r="J173" s="234">
        <f>ROUND(I173*H173,2)</f>
        <v>0</v>
      </c>
      <c r="K173" s="230" t="s">
        <v>245</v>
      </c>
      <c r="L173" s="45"/>
      <c r="M173" s="235" t="s">
        <v>1</v>
      </c>
      <c r="N173" s="236" t="s">
        <v>40</v>
      </c>
      <c r="O173" s="92"/>
      <c r="P173" s="237">
        <f>O173*H173</f>
        <v>0</v>
      </c>
      <c r="Q173" s="237">
        <v>1.0606199999999999</v>
      </c>
      <c r="R173" s="237">
        <f>Q173*H173</f>
        <v>3.0779192399999999</v>
      </c>
      <c r="S173" s="237">
        <v>0</v>
      </c>
      <c r="T173" s="238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39" t="s">
        <v>246</v>
      </c>
      <c r="AT173" s="239" t="s">
        <v>241</v>
      </c>
      <c r="AU173" s="239" t="s">
        <v>84</v>
      </c>
      <c r="AY173" s="18" t="s">
        <v>239</v>
      </c>
      <c r="BE173" s="240">
        <f>IF(N173="základní",J173,0)</f>
        <v>0</v>
      </c>
      <c r="BF173" s="240">
        <f>IF(N173="snížená",J173,0)</f>
        <v>0</v>
      </c>
      <c r="BG173" s="240">
        <f>IF(N173="zákl. přenesená",J173,0)</f>
        <v>0</v>
      </c>
      <c r="BH173" s="240">
        <f>IF(N173="sníž. přenesená",J173,0)</f>
        <v>0</v>
      </c>
      <c r="BI173" s="240">
        <f>IF(N173="nulová",J173,0)</f>
        <v>0</v>
      </c>
      <c r="BJ173" s="18" t="s">
        <v>82</v>
      </c>
      <c r="BK173" s="240">
        <f>ROUND(I173*H173,2)</f>
        <v>0</v>
      </c>
      <c r="BL173" s="18" t="s">
        <v>246</v>
      </c>
      <c r="BM173" s="239" t="s">
        <v>5530</v>
      </c>
    </row>
    <row r="174" s="2" customFormat="1">
      <c r="A174" s="39"/>
      <c r="B174" s="40"/>
      <c r="C174" s="41"/>
      <c r="D174" s="241" t="s">
        <v>248</v>
      </c>
      <c r="E174" s="41"/>
      <c r="F174" s="242" t="s">
        <v>3699</v>
      </c>
      <c r="G174" s="41"/>
      <c r="H174" s="41"/>
      <c r="I174" s="243"/>
      <c r="J174" s="41"/>
      <c r="K174" s="41"/>
      <c r="L174" s="45"/>
      <c r="M174" s="244"/>
      <c r="N174" s="245"/>
      <c r="O174" s="92"/>
      <c r="P174" s="92"/>
      <c r="Q174" s="92"/>
      <c r="R174" s="92"/>
      <c r="S174" s="92"/>
      <c r="T174" s="93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T174" s="18" t="s">
        <v>248</v>
      </c>
      <c r="AU174" s="18" t="s">
        <v>84</v>
      </c>
    </row>
    <row r="175" s="14" customFormat="1">
      <c r="A175" s="14"/>
      <c r="B175" s="256"/>
      <c r="C175" s="257"/>
      <c r="D175" s="241" t="s">
        <v>250</v>
      </c>
      <c r="E175" s="258" t="s">
        <v>1</v>
      </c>
      <c r="F175" s="259" t="s">
        <v>5531</v>
      </c>
      <c r="G175" s="257"/>
      <c r="H175" s="260">
        <v>0.82899999999999996</v>
      </c>
      <c r="I175" s="261"/>
      <c r="J175" s="257"/>
      <c r="K175" s="257"/>
      <c r="L175" s="262"/>
      <c r="M175" s="263"/>
      <c r="N175" s="264"/>
      <c r="O175" s="264"/>
      <c r="P175" s="264"/>
      <c r="Q175" s="264"/>
      <c r="R175" s="264"/>
      <c r="S175" s="264"/>
      <c r="T175" s="265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66" t="s">
        <v>250</v>
      </c>
      <c r="AU175" s="266" t="s">
        <v>84</v>
      </c>
      <c r="AV175" s="14" t="s">
        <v>84</v>
      </c>
      <c r="AW175" s="14" t="s">
        <v>31</v>
      </c>
      <c r="AX175" s="14" t="s">
        <v>75</v>
      </c>
      <c r="AY175" s="266" t="s">
        <v>239</v>
      </c>
    </row>
    <row r="176" s="13" customFormat="1">
      <c r="A176" s="13"/>
      <c r="B176" s="246"/>
      <c r="C176" s="247"/>
      <c r="D176" s="241" t="s">
        <v>250</v>
      </c>
      <c r="E176" s="248" t="s">
        <v>1</v>
      </c>
      <c r="F176" s="249" t="s">
        <v>5532</v>
      </c>
      <c r="G176" s="247"/>
      <c r="H176" s="248" t="s">
        <v>1</v>
      </c>
      <c r="I176" s="250"/>
      <c r="J176" s="247"/>
      <c r="K176" s="247"/>
      <c r="L176" s="251"/>
      <c r="M176" s="252"/>
      <c r="N176" s="253"/>
      <c r="O176" s="253"/>
      <c r="P176" s="253"/>
      <c r="Q176" s="253"/>
      <c r="R176" s="253"/>
      <c r="S176" s="253"/>
      <c r="T176" s="254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55" t="s">
        <v>250</v>
      </c>
      <c r="AU176" s="255" t="s">
        <v>84</v>
      </c>
      <c r="AV176" s="13" t="s">
        <v>82</v>
      </c>
      <c r="AW176" s="13" t="s">
        <v>31</v>
      </c>
      <c r="AX176" s="13" t="s">
        <v>75</v>
      </c>
      <c r="AY176" s="255" t="s">
        <v>239</v>
      </c>
    </row>
    <row r="177" s="14" customFormat="1">
      <c r="A177" s="14"/>
      <c r="B177" s="256"/>
      <c r="C177" s="257"/>
      <c r="D177" s="241" t="s">
        <v>250</v>
      </c>
      <c r="E177" s="258" t="s">
        <v>1</v>
      </c>
      <c r="F177" s="259" t="s">
        <v>5533</v>
      </c>
      <c r="G177" s="257"/>
      <c r="H177" s="260">
        <v>1.171</v>
      </c>
      <c r="I177" s="261"/>
      <c r="J177" s="257"/>
      <c r="K177" s="257"/>
      <c r="L177" s="262"/>
      <c r="M177" s="263"/>
      <c r="N177" s="264"/>
      <c r="O177" s="264"/>
      <c r="P177" s="264"/>
      <c r="Q177" s="264"/>
      <c r="R177" s="264"/>
      <c r="S177" s="264"/>
      <c r="T177" s="265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66" t="s">
        <v>250</v>
      </c>
      <c r="AU177" s="266" t="s">
        <v>84</v>
      </c>
      <c r="AV177" s="14" t="s">
        <v>84</v>
      </c>
      <c r="AW177" s="14" t="s">
        <v>31</v>
      </c>
      <c r="AX177" s="14" t="s">
        <v>75</v>
      </c>
      <c r="AY177" s="266" t="s">
        <v>239</v>
      </c>
    </row>
    <row r="178" s="13" customFormat="1">
      <c r="A178" s="13"/>
      <c r="B178" s="246"/>
      <c r="C178" s="247"/>
      <c r="D178" s="241" t="s">
        <v>250</v>
      </c>
      <c r="E178" s="248" t="s">
        <v>1</v>
      </c>
      <c r="F178" s="249" t="s">
        <v>5534</v>
      </c>
      <c r="G178" s="247"/>
      <c r="H178" s="248" t="s">
        <v>1</v>
      </c>
      <c r="I178" s="250"/>
      <c r="J178" s="247"/>
      <c r="K178" s="247"/>
      <c r="L178" s="251"/>
      <c r="M178" s="252"/>
      <c r="N178" s="253"/>
      <c r="O178" s="253"/>
      <c r="P178" s="253"/>
      <c r="Q178" s="253"/>
      <c r="R178" s="253"/>
      <c r="S178" s="253"/>
      <c r="T178" s="254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55" t="s">
        <v>250</v>
      </c>
      <c r="AU178" s="255" t="s">
        <v>84</v>
      </c>
      <c r="AV178" s="13" t="s">
        <v>82</v>
      </c>
      <c r="AW178" s="13" t="s">
        <v>31</v>
      </c>
      <c r="AX178" s="13" t="s">
        <v>75</v>
      </c>
      <c r="AY178" s="255" t="s">
        <v>239</v>
      </c>
    </row>
    <row r="179" s="14" customFormat="1">
      <c r="A179" s="14"/>
      <c r="B179" s="256"/>
      <c r="C179" s="257"/>
      <c r="D179" s="241" t="s">
        <v>250</v>
      </c>
      <c r="E179" s="258" t="s">
        <v>1</v>
      </c>
      <c r="F179" s="259" t="s">
        <v>5535</v>
      </c>
      <c r="G179" s="257"/>
      <c r="H179" s="260">
        <v>0.90200000000000002</v>
      </c>
      <c r="I179" s="261"/>
      <c r="J179" s="257"/>
      <c r="K179" s="257"/>
      <c r="L179" s="262"/>
      <c r="M179" s="263"/>
      <c r="N179" s="264"/>
      <c r="O179" s="264"/>
      <c r="P179" s="264"/>
      <c r="Q179" s="264"/>
      <c r="R179" s="264"/>
      <c r="S179" s="264"/>
      <c r="T179" s="265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66" t="s">
        <v>250</v>
      </c>
      <c r="AU179" s="266" t="s">
        <v>84</v>
      </c>
      <c r="AV179" s="14" t="s">
        <v>84</v>
      </c>
      <c r="AW179" s="14" t="s">
        <v>31</v>
      </c>
      <c r="AX179" s="14" t="s">
        <v>75</v>
      </c>
      <c r="AY179" s="266" t="s">
        <v>239</v>
      </c>
    </row>
    <row r="180" s="15" customFormat="1">
      <c r="A180" s="15"/>
      <c r="B180" s="267"/>
      <c r="C180" s="268"/>
      <c r="D180" s="241" t="s">
        <v>250</v>
      </c>
      <c r="E180" s="269" t="s">
        <v>1</v>
      </c>
      <c r="F180" s="270" t="s">
        <v>277</v>
      </c>
      <c r="G180" s="268"/>
      <c r="H180" s="271">
        <v>2.9020000000000001</v>
      </c>
      <c r="I180" s="272"/>
      <c r="J180" s="268"/>
      <c r="K180" s="268"/>
      <c r="L180" s="273"/>
      <c r="M180" s="274"/>
      <c r="N180" s="275"/>
      <c r="O180" s="275"/>
      <c r="P180" s="275"/>
      <c r="Q180" s="275"/>
      <c r="R180" s="275"/>
      <c r="S180" s="275"/>
      <c r="T180" s="276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T180" s="277" t="s">
        <v>250</v>
      </c>
      <c r="AU180" s="277" t="s">
        <v>84</v>
      </c>
      <c r="AV180" s="15" t="s">
        <v>246</v>
      </c>
      <c r="AW180" s="15" t="s">
        <v>31</v>
      </c>
      <c r="AX180" s="15" t="s">
        <v>82</v>
      </c>
      <c r="AY180" s="277" t="s">
        <v>239</v>
      </c>
    </row>
    <row r="181" s="2" customFormat="1" ht="16.5" customHeight="1">
      <c r="A181" s="39"/>
      <c r="B181" s="40"/>
      <c r="C181" s="228" t="s">
        <v>327</v>
      </c>
      <c r="D181" s="228" t="s">
        <v>241</v>
      </c>
      <c r="E181" s="229" t="s">
        <v>5536</v>
      </c>
      <c r="F181" s="230" t="s">
        <v>5537</v>
      </c>
      <c r="G181" s="231" t="s">
        <v>255</v>
      </c>
      <c r="H181" s="232">
        <v>158.96299999999999</v>
      </c>
      <c r="I181" s="233"/>
      <c r="J181" s="234">
        <f>ROUND(I181*H181,2)</f>
        <v>0</v>
      </c>
      <c r="K181" s="230" t="s">
        <v>245</v>
      </c>
      <c r="L181" s="45"/>
      <c r="M181" s="235" t="s">
        <v>1</v>
      </c>
      <c r="N181" s="236" t="s">
        <v>40</v>
      </c>
      <c r="O181" s="92"/>
      <c r="P181" s="237">
        <f>O181*H181</f>
        <v>0</v>
      </c>
      <c r="Q181" s="237">
        <v>2.3010199999999998</v>
      </c>
      <c r="R181" s="237">
        <f>Q181*H181</f>
        <v>365.77704225999997</v>
      </c>
      <c r="S181" s="237">
        <v>0</v>
      </c>
      <c r="T181" s="238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39" t="s">
        <v>246</v>
      </c>
      <c r="AT181" s="239" t="s">
        <v>241</v>
      </c>
      <c r="AU181" s="239" t="s">
        <v>84</v>
      </c>
      <c r="AY181" s="18" t="s">
        <v>239</v>
      </c>
      <c r="BE181" s="240">
        <f>IF(N181="základní",J181,0)</f>
        <v>0</v>
      </c>
      <c r="BF181" s="240">
        <f>IF(N181="snížená",J181,0)</f>
        <v>0</v>
      </c>
      <c r="BG181" s="240">
        <f>IF(N181="zákl. přenesená",J181,0)</f>
        <v>0</v>
      </c>
      <c r="BH181" s="240">
        <f>IF(N181="sníž. přenesená",J181,0)</f>
        <v>0</v>
      </c>
      <c r="BI181" s="240">
        <f>IF(N181="nulová",J181,0)</f>
        <v>0</v>
      </c>
      <c r="BJ181" s="18" t="s">
        <v>82</v>
      </c>
      <c r="BK181" s="240">
        <f>ROUND(I181*H181,2)</f>
        <v>0</v>
      </c>
      <c r="BL181" s="18" t="s">
        <v>246</v>
      </c>
      <c r="BM181" s="239" t="s">
        <v>5538</v>
      </c>
    </row>
    <row r="182" s="2" customFormat="1">
      <c r="A182" s="39"/>
      <c r="B182" s="40"/>
      <c r="C182" s="41"/>
      <c r="D182" s="241" t="s">
        <v>248</v>
      </c>
      <c r="E182" s="41"/>
      <c r="F182" s="242" t="s">
        <v>5539</v>
      </c>
      <c r="G182" s="41"/>
      <c r="H182" s="41"/>
      <c r="I182" s="243"/>
      <c r="J182" s="41"/>
      <c r="K182" s="41"/>
      <c r="L182" s="45"/>
      <c r="M182" s="244"/>
      <c r="N182" s="245"/>
      <c r="O182" s="92"/>
      <c r="P182" s="92"/>
      <c r="Q182" s="92"/>
      <c r="R182" s="92"/>
      <c r="S182" s="92"/>
      <c r="T182" s="93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T182" s="18" t="s">
        <v>248</v>
      </c>
      <c r="AU182" s="18" t="s">
        <v>84</v>
      </c>
    </row>
    <row r="183" s="14" customFormat="1">
      <c r="A183" s="14"/>
      <c r="B183" s="256"/>
      <c r="C183" s="257"/>
      <c r="D183" s="241" t="s">
        <v>250</v>
      </c>
      <c r="E183" s="258" t="s">
        <v>1</v>
      </c>
      <c r="F183" s="259" t="s">
        <v>5540</v>
      </c>
      <c r="G183" s="257"/>
      <c r="H183" s="260">
        <v>10.353</v>
      </c>
      <c r="I183" s="261"/>
      <c r="J183" s="257"/>
      <c r="K183" s="257"/>
      <c r="L183" s="262"/>
      <c r="M183" s="263"/>
      <c r="N183" s="264"/>
      <c r="O183" s="264"/>
      <c r="P183" s="264"/>
      <c r="Q183" s="264"/>
      <c r="R183" s="264"/>
      <c r="S183" s="264"/>
      <c r="T183" s="265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66" t="s">
        <v>250</v>
      </c>
      <c r="AU183" s="266" t="s">
        <v>84</v>
      </c>
      <c r="AV183" s="14" t="s">
        <v>84</v>
      </c>
      <c r="AW183" s="14" t="s">
        <v>31</v>
      </c>
      <c r="AX183" s="14" t="s">
        <v>75</v>
      </c>
      <c r="AY183" s="266" t="s">
        <v>239</v>
      </c>
    </row>
    <row r="184" s="14" customFormat="1">
      <c r="A184" s="14"/>
      <c r="B184" s="256"/>
      <c r="C184" s="257"/>
      <c r="D184" s="241" t="s">
        <v>250</v>
      </c>
      <c r="E184" s="258" t="s">
        <v>1</v>
      </c>
      <c r="F184" s="259" t="s">
        <v>5541</v>
      </c>
      <c r="G184" s="257"/>
      <c r="H184" s="260">
        <v>0.57799999999999996</v>
      </c>
      <c r="I184" s="261"/>
      <c r="J184" s="257"/>
      <c r="K184" s="257"/>
      <c r="L184" s="262"/>
      <c r="M184" s="263"/>
      <c r="N184" s="264"/>
      <c r="O184" s="264"/>
      <c r="P184" s="264"/>
      <c r="Q184" s="264"/>
      <c r="R184" s="264"/>
      <c r="S184" s="264"/>
      <c r="T184" s="265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66" t="s">
        <v>250</v>
      </c>
      <c r="AU184" s="266" t="s">
        <v>84</v>
      </c>
      <c r="AV184" s="14" t="s">
        <v>84</v>
      </c>
      <c r="AW184" s="14" t="s">
        <v>31</v>
      </c>
      <c r="AX184" s="14" t="s">
        <v>75</v>
      </c>
      <c r="AY184" s="266" t="s">
        <v>239</v>
      </c>
    </row>
    <row r="185" s="14" customFormat="1">
      <c r="A185" s="14"/>
      <c r="B185" s="256"/>
      <c r="C185" s="257"/>
      <c r="D185" s="241" t="s">
        <v>250</v>
      </c>
      <c r="E185" s="258" t="s">
        <v>1</v>
      </c>
      <c r="F185" s="259" t="s">
        <v>5542</v>
      </c>
      <c r="G185" s="257"/>
      <c r="H185" s="260">
        <v>1.5389999999999999</v>
      </c>
      <c r="I185" s="261"/>
      <c r="J185" s="257"/>
      <c r="K185" s="257"/>
      <c r="L185" s="262"/>
      <c r="M185" s="263"/>
      <c r="N185" s="264"/>
      <c r="O185" s="264"/>
      <c r="P185" s="264"/>
      <c r="Q185" s="264"/>
      <c r="R185" s="264"/>
      <c r="S185" s="264"/>
      <c r="T185" s="265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66" t="s">
        <v>250</v>
      </c>
      <c r="AU185" s="266" t="s">
        <v>84</v>
      </c>
      <c r="AV185" s="14" t="s">
        <v>84</v>
      </c>
      <c r="AW185" s="14" t="s">
        <v>31</v>
      </c>
      <c r="AX185" s="14" t="s">
        <v>75</v>
      </c>
      <c r="AY185" s="266" t="s">
        <v>239</v>
      </c>
    </row>
    <row r="186" s="14" customFormat="1">
      <c r="A186" s="14"/>
      <c r="B186" s="256"/>
      <c r="C186" s="257"/>
      <c r="D186" s="241" t="s">
        <v>250</v>
      </c>
      <c r="E186" s="258" t="s">
        <v>1</v>
      </c>
      <c r="F186" s="259" t="s">
        <v>5543</v>
      </c>
      <c r="G186" s="257"/>
      <c r="H186" s="260">
        <v>1.03</v>
      </c>
      <c r="I186" s="261"/>
      <c r="J186" s="257"/>
      <c r="K186" s="257"/>
      <c r="L186" s="262"/>
      <c r="M186" s="263"/>
      <c r="N186" s="264"/>
      <c r="O186" s="264"/>
      <c r="P186" s="264"/>
      <c r="Q186" s="264"/>
      <c r="R186" s="264"/>
      <c r="S186" s="264"/>
      <c r="T186" s="265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66" t="s">
        <v>250</v>
      </c>
      <c r="AU186" s="266" t="s">
        <v>84</v>
      </c>
      <c r="AV186" s="14" t="s">
        <v>84</v>
      </c>
      <c r="AW186" s="14" t="s">
        <v>31</v>
      </c>
      <c r="AX186" s="14" t="s">
        <v>75</v>
      </c>
      <c r="AY186" s="266" t="s">
        <v>239</v>
      </c>
    </row>
    <row r="187" s="14" customFormat="1">
      <c r="A187" s="14"/>
      <c r="B187" s="256"/>
      <c r="C187" s="257"/>
      <c r="D187" s="241" t="s">
        <v>250</v>
      </c>
      <c r="E187" s="258" t="s">
        <v>1</v>
      </c>
      <c r="F187" s="259" t="s">
        <v>5544</v>
      </c>
      <c r="G187" s="257"/>
      <c r="H187" s="260">
        <v>9.8599999999999994</v>
      </c>
      <c r="I187" s="261"/>
      <c r="J187" s="257"/>
      <c r="K187" s="257"/>
      <c r="L187" s="262"/>
      <c r="M187" s="263"/>
      <c r="N187" s="264"/>
      <c r="O187" s="264"/>
      <c r="P187" s="264"/>
      <c r="Q187" s="264"/>
      <c r="R187" s="264"/>
      <c r="S187" s="264"/>
      <c r="T187" s="265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66" t="s">
        <v>250</v>
      </c>
      <c r="AU187" s="266" t="s">
        <v>84</v>
      </c>
      <c r="AV187" s="14" t="s">
        <v>84</v>
      </c>
      <c r="AW187" s="14" t="s">
        <v>31</v>
      </c>
      <c r="AX187" s="14" t="s">
        <v>75</v>
      </c>
      <c r="AY187" s="266" t="s">
        <v>239</v>
      </c>
    </row>
    <row r="188" s="14" customFormat="1">
      <c r="A188" s="14"/>
      <c r="B188" s="256"/>
      <c r="C188" s="257"/>
      <c r="D188" s="241" t="s">
        <v>250</v>
      </c>
      <c r="E188" s="258" t="s">
        <v>1</v>
      </c>
      <c r="F188" s="259" t="s">
        <v>5545</v>
      </c>
      <c r="G188" s="257"/>
      <c r="H188" s="260">
        <v>2.867</v>
      </c>
      <c r="I188" s="261"/>
      <c r="J188" s="257"/>
      <c r="K188" s="257"/>
      <c r="L188" s="262"/>
      <c r="M188" s="263"/>
      <c r="N188" s="264"/>
      <c r="O188" s="264"/>
      <c r="P188" s="264"/>
      <c r="Q188" s="264"/>
      <c r="R188" s="264"/>
      <c r="S188" s="264"/>
      <c r="T188" s="265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66" t="s">
        <v>250</v>
      </c>
      <c r="AU188" s="266" t="s">
        <v>84</v>
      </c>
      <c r="AV188" s="14" t="s">
        <v>84</v>
      </c>
      <c r="AW188" s="14" t="s">
        <v>31</v>
      </c>
      <c r="AX188" s="14" t="s">
        <v>75</v>
      </c>
      <c r="AY188" s="266" t="s">
        <v>239</v>
      </c>
    </row>
    <row r="189" s="14" customFormat="1">
      <c r="A189" s="14"/>
      <c r="B189" s="256"/>
      <c r="C189" s="257"/>
      <c r="D189" s="241" t="s">
        <v>250</v>
      </c>
      <c r="E189" s="258" t="s">
        <v>1</v>
      </c>
      <c r="F189" s="259" t="s">
        <v>5546</v>
      </c>
      <c r="G189" s="257"/>
      <c r="H189" s="260">
        <v>0.51000000000000001</v>
      </c>
      <c r="I189" s="261"/>
      <c r="J189" s="257"/>
      <c r="K189" s="257"/>
      <c r="L189" s="262"/>
      <c r="M189" s="263"/>
      <c r="N189" s="264"/>
      <c r="O189" s="264"/>
      <c r="P189" s="264"/>
      <c r="Q189" s="264"/>
      <c r="R189" s="264"/>
      <c r="S189" s="264"/>
      <c r="T189" s="265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66" t="s">
        <v>250</v>
      </c>
      <c r="AU189" s="266" t="s">
        <v>84</v>
      </c>
      <c r="AV189" s="14" t="s">
        <v>84</v>
      </c>
      <c r="AW189" s="14" t="s">
        <v>31</v>
      </c>
      <c r="AX189" s="14" t="s">
        <v>75</v>
      </c>
      <c r="AY189" s="266" t="s">
        <v>239</v>
      </c>
    </row>
    <row r="190" s="14" customFormat="1">
      <c r="A190" s="14"/>
      <c r="B190" s="256"/>
      <c r="C190" s="257"/>
      <c r="D190" s="241" t="s">
        <v>250</v>
      </c>
      <c r="E190" s="258" t="s">
        <v>1</v>
      </c>
      <c r="F190" s="259" t="s">
        <v>5547</v>
      </c>
      <c r="G190" s="257"/>
      <c r="H190" s="260">
        <v>10.422000000000001</v>
      </c>
      <c r="I190" s="261"/>
      <c r="J190" s="257"/>
      <c r="K190" s="257"/>
      <c r="L190" s="262"/>
      <c r="M190" s="263"/>
      <c r="N190" s="264"/>
      <c r="O190" s="264"/>
      <c r="P190" s="264"/>
      <c r="Q190" s="264"/>
      <c r="R190" s="264"/>
      <c r="S190" s="264"/>
      <c r="T190" s="265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66" t="s">
        <v>250</v>
      </c>
      <c r="AU190" s="266" t="s">
        <v>84</v>
      </c>
      <c r="AV190" s="14" t="s">
        <v>84</v>
      </c>
      <c r="AW190" s="14" t="s">
        <v>31</v>
      </c>
      <c r="AX190" s="14" t="s">
        <v>75</v>
      </c>
      <c r="AY190" s="266" t="s">
        <v>239</v>
      </c>
    </row>
    <row r="191" s="14" customFormat="1">
      <c r="A191" s="14"/>
      <c r="B191" s="256"/>
      <c r="C191" s="257"/>
      <c r="D191" s="241" t="s">
        <v>250</v>
      </c>
      <c r="E191" s="258" t="s">
        <v>1</v>
      </c>
      <c r="F191" s="259" t="s">
        <v>5548</v>
      </c>
      <c r="G191" s="257"/>
      <c r="H191" s="260">
        <v>6.4059999999999997</v>
      </c>
      <c r="I191" s="261"/>
      <c r="J191" s="257"/>
      <c r="K191" s="257"/>
      <c r="L191" s="262"/>
      <c r="M191" s="263"/>
      <c r="N191" s="264"/>
      <c r="O191" s="264"/>
      <c r="P191" s="264"/>
      <c r="Q191" s="264"/>
      <c r="R191" s="264"/>
      <c r="S191" s="264"/>
      <c r="T191" s="265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66" t="s">
        <v>250</v>
      </c>
      <c r="AU191" s="266" t="s">
        <v>84</v>
      </c>
      <c r="AV191" s="14" t="s">
        <v>84</v>
      </c>
      <c r="AW191" s="14" t="s">
        <v>31</v>
      </c>
      <c r="AX191" s="14" t="s">
        <v>75</v>
      </c>
      <c r="AY191" s="266" t="s">
        <v>239</v>
      </c>
    </row>
    <row r="192" s="14" customFormat="1">
      <c r="A192" s="14"/>
      <c r="B192" s="256"/>
      <c r="C192" s="257"/>
      <c r="D192" s="241" t="s">
        <v>250</v>
      </c>
      <c r="E192" s="258" t="s">
        <v>1</v>
      </c>
      <c r="F192" s="259" t="s">
        <v>5549</v>
      </c>
      <c r="G192" s="257"/>
      <c r="H192" s="260">
        <v>9.1799999999999997</v>
      </c>
      <c r="I192" s="261"/>
      <c r="J192" s="257"/>
      <c r="K192" s="257"/>
      <c r="L192" s="262"/>
      <c r="M192" s="263"/>
      <c r="N192" s="264"/>
      <c r="O192" s="264"/>
      <c r="P192" s="264"/>
      <c r="Q192" s="264"/>
      <c r="R192" s="264"/>
      <c r="S192" s="264"/>
      <c r="T192" s="265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66" t="s">
        <v>250</v>
      </c>
      <c r="AU192" s="266" t="s">
        <v>84</v>
      </c>
      <c r="AV192" s="14" t="s">
        <v>84</v>
      </c>
      <c r="AW192" s="14" t="s">
        <v>31</v>
      </c>
      <c r="AX192" s="14" t="s">
        <v>75</v>
      </c>
      <c r="AY192" s="266" t="s">
        <v>239</v>
      </c>
    </row>
    <row r="193" s="14" customFormat="1">
      <c r="A193" s="14"/>
      <c r="B193" s="256"/>
      <c r="C193" s="257"/>
      <c r="D193" s="241" t="s">
        <v>250</v>
      </c>
      <c r="E193" s="258" t="s">
        <v>1</v>
      </c>
      <c r="F193" s="259" t="s">
        <v>5550</v>
      </c>
      <c r="G193" s="257"/>
      <c r="H193" s="260">
        <v>18.672999999999998</v>
      </c>
      <c r="I193" s="261"/>
      <c r="J193" s="257"/>
      <c r="K193" s="257"/>
      <c r="L193" s="262"/>
      <c r="M193" s="263"/>
      <c r="N193" s="264"/>
      <c r="O193" s="264"/>
      <c r="P193" s="264"/>
      <c r="Q193" s="264"/>
      <c r="R193" s="264"/>
      <c r="S193" s="264"/>
      <c r="T193" s="265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66" t="s">
        <v>250</v>
      </c>
      <c r="AU193" s="266" t="s">
        <v>84</v>
      </c>
      <c r="AV193" s="14" t="s">
        <v>84</v>
      </c>
      <c r="AW193" s="14" t="s">
        <v>31</v>
      </c>
      <c r="AX193" s="14" t="s">
        <v>75</v>
      </c>
      <c r="AY193" s="266" t="s">
        <v>239</v>
      </c>
    </row>
    <row r="194" s="14" customFormat="1">
      <c r="A194" s="14"/>
      <c r="B194" s="256"/>
      <c r="C194" s="257"/>
      <c r="D194" s="241" t="s">
        <v>250</v>
      </c>
      <c r="E194" s="258" t="s">
        <v>1</v>
      </c>
      <c r="F194" s="259" t="s">
        <v>5551</v>
      </c>
      <c r="G194" s="257"/>
      <c r="H194" s="260">
        <v>2.7829999999999999</v>
      </c>
      <c r="I194" s="261"/>
      <c r="J194" s="257"/>
      <c r="K194" s="257"/>
      <c r="L194" s="262"/>
      <c r="M194" s="263"/>
      <c r="N194" s="264"/>
      <c r="O194" s="264"/>
      <c r="P194" s="264"/>
      <c r="Q194" s="264"/>
      <c r="R194" s="264"/>
      <c r="S194" s="264"/>
      <c r="T194" s="265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66" t="s">
        <v>250</v>
      </c>
      <c r="AU194" s="266" t="s">
        <v>84</v>
      </c>
      <c r="AV194" s="14" t="s">
        <v>84</v>
      </c>
      <c r="AW194" s="14" t="s">
        <v>31</v>
      </c>
      <c r="AX194" s="14" t="s">
        <v>75</v>
      </c>
      <c r="AY194" s="266" t="s">
        <v>239</v>
      </c>
    </row>
    <row r="195" s="14" customFormat="1">
      <c r="A195" s="14"/>
      <c r="B195" s="256"/>
      <c r="C195" s="257"/>
      <c r="D195" s="241" t="s">
        <v>250</v>
      </c>
      <c r="E195" s="258" t="s">
        <v>1</v>
      </c>
      <c r="F195" s="259" t="s">
        <v>5552</v>
      </c>
      <c r="G195" s="257"/>
      <c r="H195" s="260">
        <v>6.4219999999999997</v>
      </c>
      <c r="I195" s="261"/>
      <c r="J195" s="257"/>
      <c r="K195" s="257"/>
      <c r="L195" s="262"/>
      <c r="M195" s="263"/>
      <c r="N195" s="264"/>
      <c r="O195" s="264"/>
      <c r="P195" s="264"/>
      <c r="Q195" s="264"/>
      <c r="R195" s="264"/>
      <c r="S195" s="264"/>
      <c r="T195" s="265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66" t="s">
        <v>250</v>
      </c>
      <c r="AU195" s="266" t="s">
        <v>84</v>
      </c>
      <c r="AV195" s="14" t="s">
        <v>84</v>
      </c>
      <c r="AW195" s="14" t="s">
        <v>31</v>
      </c>
      <c r="AX195" s="14" t="s">
        <v>75</v>
      </c>
      <c r="AY195" s="266" t="s">
        <v>239</v>
      </c>
    </row>
    <row r="196" s="14" customFormat="1">
      <c r="A196" s="14"/>
      <c r="B196" s="256"/>
      <c r="C196" s="257"/>
      <c r="D196" s="241" t="s">
        <v>250</v>
      </c>
      <c r="E196" s="258" t="s">
        <v>1</v>
      </c>
      <c r="F196" s="259" t="s">
        <v>5553</v>
      </c>
      <c r="G196" s="257"/>
      <c r="H196" s="260">
        <v>21.210000000000001</v>
      </c>
      <c r="I196" s="261"/>
      <c r="J196" s="257"/>
      <c r="K196" s="257"/>
      <c r="L196" s="262"/>
      <c r="M196" s="263"/>
      <c r="N196" s="264"/>
      <c r="O196" s="264"/>
      <c r="P196" s="264"/>
      <c r="Q196" s="264"/>
      <c r="R196" s="264"/>
      <c r="S196" s="264"/>
      <c r="T196" s="265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66" t="s">
        <v>250</v>
      </c>
      <c r="AU196" s="266" t="s">
        <v>84</v>
      </c>
      <c r="AV196" s="14" t="s">
        <v>84</v>
      </c>
      <c r="AW196" s="14" t="s">
        <v>31</v>
      </c>
      <c r="AX196" s="14" t="s">
        <v>75</v>
      </c>
      <c r="AY196" s="266" t="s">
        <v>239</v>
      </c>
    </row>
    <row r="197" s="14" customFormat="1">
      <c r="A197" s="14"/>
      <c r="B197" s="256"/>
      <c r="C197" s="257"/>
      <c r="D197" s="241" t="s">
        <v>250</v>
      </c>
      <c r="E197" s="258" t="s">
        <v>1</v>
      </c>
      <c r="F197" s="259" t="s">
        <v>5554</v>
      </c>
      <c r="G197" s="257"/>
      <c r="H197" s="260">
        <v>10.385999999999999</v>
      </c>
      <c r="I197" s="261"/>
      <c r="J197" s="257"/>
      <c r="K197" s="257"/>
      <c r="L197" s="262"/>
      <c r="M197" s="263"/>
      <c r="N197" s="264"/>
      <c r="O197" s="264"/>
      <c r="P197" s="264"/>
      <c r="Q197" s="264"/>
      <c r="R197" s="264"/>
      <c r="S197" s="264"/>
      <c r="T197" s="265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66" t="s">
        <v>250</v>
      </c>
      <c r="AU197" s="266" t="s">
        <v>84</v>
      </c>
      <c r="AV197" s="14" t="s">
        <v>84</v>
      </c>
      <c r="AW197" s="14" t="s">
        <v>31</v>
      </c>
      <c r="AX197" s="14" t="s">
        <v>75</v>
      </c>
      <c r="AY197" s="266" t="s">
        <v>239</v>
      </c>
    </row>
    <row r="198" s="14" customFormat="1">
      <c r="A198" s="14"/>
      <c r="B198" s="256"/>
      <c r="C198" s="257"/>
      <c r="D198" s="241" t="s">
        <v>250</v>
      </c>
      <c r="E198" s="258" t="s">
        <v>1</v>
      </c>
      <c r="F198" s="259" t="s">
        <v>5555</v>
      </c>
      <c r="G198" s="257"/>
      <c r="H198" s="260">
        <v>3.0899999999999999</v>
      </c>
      <c r="I198" s="261"/>
      <c r="J198" s="257"/>
      <c r="K198" s="257"/>
      <c r="L198" s="262"/>
      <c r="M198" s="263"/>
      <c r="N198" s="264"/>
      <c r="O198" s="264"/>
      <c r="P198" s="264"/>
      <c r="Q198" s="264"/>
      <c r="R198" s="264"/>
      <c r="S198" s="264"/>
      <c r="T198" s="265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66" t="s">
        <v>250</v>
      </c>
      <c r="AU198" s="266" t="s">
        <v>84</v>
      </c>
      <c r="AV198" s="14" t="s">
        <v>84</v>
      </c>
      <c r="AW198" s="14" t="s">
        <v>31</v>
      </c>
      <c r="AX198" s="14" t="s">
        <v>75</v>
      </c>
      <c r="AY198" s="266" t="s">
        <v>239</v>
      </c>
    </row>
    <row r="199" s="14" customFormat="1">
      <c r="A199" s="14"/>
      <c r="B199" s="256"/>
      <c r="C199" s="257"/>
      <c r="D199" s="241" t="s">
        <v>250</v>
      </c>
      <c r="E199" s="258" t="s">
        <v>1</v>
      </c>
      <c r="F199" s="259" t="s">
        <v>5556</v>
      </c>
      <c r="G199" s="257"/>
      <c r="H199" s="260">
        <v>4.2249999999999996</v>
      </c>
      <c r="I199" s="261"/>
      <c r="J199" s="257"/>
      <c r="K199" s="257"/>
      <c r="L199" s="262"/>
      <c r="M199" s="263"/>
      <c r="N199" s="264"/>
      <c r="O199" s="264"/>
      <c r="P199" s="264"/>
      <c r="Q199" s="264"/>
      <c r="R199" s="264"/>
      <c r="S199" s="264"/>
      <c r="T199" s="265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66" t="s">
        <v>250</v>
      </c>
      <c r="AU199" s="266" t="s">
        <v>84</v>
      </c>
      <c r="AV199" s="14" t="s">
        <v>84</v>
      </c>
      <c r="AW199" s="14" t="s">
        <v>31</v>
      </c>
      <c r="AX199" s="14" t="s">
        <v>75</v>
      </c>
      <c r="AY199" s="266" t="s">
        <v>239</v>
      </c>
    </row>
    <row r="200" s="14" customFormat="1">
      <c r="A200" s="14"/>
      <c r="B200" s="256"/>
      <c r="C200" s="257"/>
      <c r="D200" s="241" t="s">
        <v>250</v>
      </c>
      <c r="E200" s="258" t="s">
        <v>1</v>
      </c>
      <c r="F200" s="259" t="s">
        <v>5557</v>
      </c>
      <c r="G200" s="257"/>
      <c r="H200" s="260">
        <v>10.336</v>
      </c>
      <c r="I200" s="261"/>
      <c r="J200" s="257"/>
      <c r="K200" s="257"/>
      <c r="L200" s="262"/>
      <c r="M200" s="263"/>
      <c r="N200" s="264"/>
      <c r="O200" s="264"/>
      <c r="P200" s="264"/>
      <c r="Q200" s="264"/>
      <c r="R200" s="264"/>
      <c r="S200" s="264"/>
      <c r="T200" s="265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66" t="s">
        <v>250</v>
      </c>
      <c r="AU200" s="266" t="s">
        <v>84</v>
      </c>
      <c r="AV200" s="14" t="s">
        <v>84</v>
      </c>
      <c r="AW200" s="14" t="s">
        <v>31</v>
      </c>
      <c r="AX200" s="14" t="s">
        <v>75</v>
      </c>
      <c r="AY200" s="266" t="s">
        <v>239</v>
      </c>
    </row>
    <row r="201" s="14" customFormat="1">
      <c r="A201" s="14"/>
      <c r="B201" s="256"/>
      <c r="C201" s="257"/>
      <c r="D201" s="241" t="s">
        <v>250</v>
      </c>
      <c r="E201" s="258" t="s">
        <v>1</v>
      </c>
      <c r="F201" s="259" t="s">
        <v>5558</v>
      </c>
      <c r="G201" s="257"/>
      <c r="H201" s="260">
        <v>2.2799999999999998</v>
      </c>
      <c r="I201" s="261"/>
      <c r="J201" s="257"/>
      <c r="K201" s="257"/>
      <c r="L201" s="262"/>
      <c r="M201" s="263"/>
      <c r="N201" s="264"/>
      <c r="O201" s="264"/>
      <c r="P201" s="264"/>
      <c r="Q201" s="264"/>
      <c r="R201" s="264"/>
      <c r="S201" s="264"/>
      <c r="T201" s="265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66" t="s">
        <v>250</v>
      </c>
      <c r="AU201" s="266" t="s">
        <v>84</v>
      </c>
      <c r="AV201" s="14" t="s">
        <v>84</v>
      </c>
      <c r="AW201" s="14" t="s">
        <v>31</v>
      </c>
      <c r="AX201" s="14" t="s">
        <v>75</v>
      </c>
      <c r="AY201" s="266" t="s">
        <v>239</v>
      </c>
    </row>
    <row r="202" s="14" customFormat="1">
      <c r="A202" s="14"/>
      <c r="B202" s="256"/>
      <c r="C202" s="257"/>
      <c r="D202" s="241" t="s">
        <v>250</v>
      </c>
      <c r="E202" s="258" t="s">
        <v>1</v>
      </c>
      <c r="F202" s="259" t="s">
        <v>5559</v>
      </c>
      <c r="G202" s="257"/>
      <c r="H202" s="260">
        <v>3.4119999999999999</v>
      </c>
      <c r="I202" s="261"/>
      <c r="J202" s="257"/>
      <c r="K202" s="257"/>
      <c r="L202" s="262"/>
      <c r="M202" s="263"/>
      <c r="N202" s="264"/>
      <c r="O202" s="264"/>
      <c r="P202" s="264"/>
      <c r="Q202" s="264"/>
      <c r="R202" s="264"/>
      <c r="S202" s="264"/>
      <c r="T202" s="265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66" t="s">
        <v>250</v>
      </c>
      <c r="AU202" s="266" t="s">
        <v>84</v>
      </c>
      <c r="AV202" s="14" t="s">
        <v>84</v>
      </c>
      <c r="AW202" s="14" t="s">
        <v>31</v>
      </c>
      <c r="AX202" s="14" t="s">
        <v>75</v>
      </c>
      <c r="AY202" s="266" t="s">
        <v>239</v>
      </c>
    </row>
    <row r="203" s="14" customFormat="1">
      <c r="A203" s="14"/>
      <c r="B203" s="256"/>
      <c r="C203" s="257"/>
      <c r="D203" s="241" t="s">
        <v>250</v>
      </c>
      <c r="E203" s="258" t="s">
        <v>1</v>
      </c>
      <c r="F203" s="259" t="s">
        <v>5560</v>
      </c>
      <c r="G203" s="257"/>
      <c r="H203" s="260">
        <v>8.1479999999999997</v>
      </c>
      <c r="I203" s="261"/>
      <c r="J203" s="257"/>
      <c r="K203" s="257"/>
      <c r="L203" s="262"/>
      <c r="M203" s="263"/>
      <c r="N203" s="264"/>
      <c r="O203" s="264"/>
      <c r="P203" s="264"/>
      <c r="Q203" s="264"/>
      <c r="R203" s="264"/>
      <c r="S203" s="264"/>
      <c r="T203" s="265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66" t="s">
        <v>250</v>
      </c>
      <c r="AU203" s="266" t="s">
        <v>84</v>
      </c>
      <c r="AV203" s="14" t="s">
        <v>84</v>
      </c>
      <c r="AW203" s="14" t="s">
        <v>31</v>
      </c>
      <c r="AX203" s="14" t="s">
        <v>75</v>
      </c>
      <c r="AY203" s="266" t="s">
        <v>239</v>
      </c>
    </row>
    <row r="204" s="14" customFormat="1">
      <c r="A204" s="14"/>
      <c r="B204" s="256"/>
      <c r="C204" s="257"/>
      <c r="D204" s="241" t="s">
        <v>250</v>
      </c>
      <c r="E204" s="258" t="s">
        <v>1</v>
      </c>
      <c r="F204" s="259" t="s">
        <v>5561</v>
      </c>
      <c r="G204" s="257"/>
      <c r="H204" s="260">
        <v>1.292</v>
      </c>
      <c r="I204" s="261"/>
      <c r="J204" s="257"/>
      <c r="K204" s="257"/>
      <c r="L204" s="262"/>
      <c r="M204" s="263"/>
      <c r="N204" s="264"/>
      <c r="O204" s="264"/>
      <c r="P204" s="264"/>
      <c r="Q204" s="264"/>
      <c r="R204" s="264"/>
      <c r="S204" s="264"/>
      <c r="T204" s="265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66" t="s">
        <v>250</v>
      </c>
      <c r="AU204" s="266" t="s">
        <v>84</v>
      </c>
      <c r="AV204" s="14" t="s">
        <v>84</v>
      </c>
      <c r="AW204" s="14" t="s">
        <v>31</v>
      </c>
      <c r="AX204" s="14" t="s">
        <v>75</v>
      </c>
      <c r="AY204" s="266" t="s">
        <v>239</v>
      </c>
    </row>
    <row r="205" s="14" customFormat="1">
      <c r="A205" s="14"/>
      <c r="B205" s="256"/>
      <c r="C205" s="257"/>
      <c r="D205" s="241" t="s">
        <v>250</v>
      </c>
      <c r="E205" s="258" t="s">
        <v>1</v>
      </c>
      <c r="F205" s="259" t="s">
        <v>5562</v>
      </c>
      <c r="G205" s="257"/>
      <c r="H205" s="260">
        <v>0.30599999999999999</v>
      </c>
      <c r="I205" s="261"/>
      <c r="J205" s="257"/>
      <c r="K205" s="257"/>
      <c r="L205" s="262"/>
      <c r="M205" s="263"/>
      <c r="N205" s="264"/>
      <c r="O205" s="264"/>
      <c r="P205" s="264"/>
      <c r="Q205" s="264"/>
      <c r="R205" s="264"/>
      <c r="S205" s="264"/>
      <c r="T205" s="265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66" t="s">
        <v>250</v>
      </c>
      <c r="AU205" s="266" t="s">
        <v>84</v>
      </c>
      <c r="AV205" s="14" t="s">
        <v>84</v>
      </c>
      <c r="AW205" s="14" t="s">
        <v>31</v>
      </c>
      <c r="AX205" s="14" t="s">
        <v>75</v>
      </c>
      <c r="AY205" s="266" t="s">
        <v>239</v>
      </c>
    </row>
    <row r="206" s="14" customFormat="1">
      <c r="A206" s="14"/>
      <c r="B206" s="256"/>
      <c r="C206" s="257"/>
      <c r="D206" s="241" t="s">
        <v>250</v>
      </c>
      <c r="E206" s="258" t="s">
        <v>1</v>
      </c>
      <c r="F206" s="259" t="s">
        <v>5563</v>
      </c>
      <c r="G206" s="257"/>
      <c r="H206" s="260">
        <v>0.83799999999999997</v>
      </c>
      <c r="I206" s="261"/>
      <c r="J206" s="257"/>
      <c r="K206" s="257"/>
      <c r="L206" s="262"/>
      <c r="M206" s="263"/>
      <c r="N206" s="264"/>
      <c r="O206" s="264"/>
      <c r="P206" s="264"/>
      <c r="Q206" s="264"/>
      <c r="R206" s="264"/>
      <c r="S206" s="264"/>
      <c r="T206" s="265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66" t="s">
        <v>250</v>
      </c>
      <c r="AU206" s="266" t="s">
        <v>84</v>
      </c>
      <c r="AV206" s="14" t="s">
        <v>84</v>
      </c>
      <c r="AW206" s="14" t="s">
        <v>31</v>
      </c>
      <c r="AX206" s="14" t="s">
        <v>75</v>
      </c>
      <c r="AY206" s="266" t="s">
        <v>239</v>
      </c>
    </row>
    <row r="207" s="14" customFormat="1">
      <c r="A207" s="14"/>
      <c r="B207" s="256"/>
      <c r="C207" s="257"/>
      <c r="D207" s="241" t="s">
        <v>250</v>
      </c>
      <c r="E207" s="258" t="s">
        <v>1</v>
      </c>
      <c r="F207" s="259" t="s">
        <v>5564</v>
      </c>
      <c r="G207" s="257"/>
      <c r="H207" s="260">
        <v>1.26</v>
      </c>
      <c r="I207" s="261"/>
      <c r="J207" s="257"/>
      <c r="K207" s="257"/>
      <c r="L207" s="262"/>
      <c r="M207" s="263"/>
      <c r="N207" s="264"/>
      <c r="O207" s="264"/>
      <c r="P207" s="264"/>
      <c r="Q207" s="264"/>
      <c r="R207" s="264"/>
      <c r="S207" s="264"/>
      <c r="T207" s="265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66" t="s">
        <v>250</v>
      </c>
      <c r="AU207" s="266" t="s">
        <v>84</v>
      </c>
      <c r="AV207" s="14" t="s">
        <v>84</v>
      </c>
      <c r="AW207" s="14" t="s">
        <v>31</v>
      </c>
      <c r="AX207" s="14" t="s">
        <v>75</v>
      </c>
      <c r="AY207" s="266" t="s">
        <v>239</v>
      </c>
    </row>
    <row r="208" s="14" customFormat="1">
      <c r="A208" s="14"/>
      <c r="B208" s="256"/>
      <c r="C208" s="257"/>
      <c r="D208" s="241" t="s">
        <v>250</v>
      </c>
      <c r="E208" s="258" t="s">
        <v>1</v>
      </c>
      <c r="F208" s="259" t="s">
        <v>5565</v>
      </c>
      <c r="G208" s="257"/>
      <c r="H208" s="260">
        <v>1.764</v>
      </c>
      <c r="I208" s="261"/>
      <c r="J208" s="257"/>
      <c r="K208" s="257"/>
      <c r="L208" s="262"/>
      <c r="M208" s="263"/>
      <c r="N208" s="264"/>
      <c r="O208" s="264"/>
      <c r="P208" s="264"/>
      <c r="Q208" s="264"/>
      <c r="R208" s="264"/>
      <c r="S208" s="264"/>
      <c r="T208" s="265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66" t="s">
        <v>250</v>
      </c>
      <c r="AU208" s="266" t="s">
        <v>84</v>
      </c>
      <c r="AV208" s="14" t="s">
        <v>84</v>
      </c>
      <c r="AW208" s="14" t="s">
        <v>31</v>
      </c>
      <c r="AX208" s="14" t="s">
        <v>75</v>
      </c>
      <c r="AY208" s="266" t="s">
        <v>239</v>
      </c>
    </row>
    <row r="209" s="14" customFormat="1">
      <c r="A209" s="14"/>
      <c r="B209" s="256"/>
      <c r="C209" s="257"/>
      <c r="D209" s="241" t="s">
        <v>250</v>
      </c>
      <c r="E209" s="258" t="s">
        <v>1</v>
      </c>
      <c r="F209" s="259" t="s">
        <v>5566</v>
      </c>
      <c r="G209" s="257"/>
      <c r="H209" s="260">
        <v>5.3550000000000004</v>
      </c>
      <c r="I209" s="261"/>
      <c r="J209" s="257"/>
      <c r="K209" s="257"/>
      <c r="L209" s="262"/>
      <c r="M209" s="263"/>
      <c r="N209" s="264"/>
      <c r="O209" s="264"/>
      <c r="P209" s="264"/>
      <c r="Q209" s="264"/>
      <c r="R209" s="264"/>
      <c r="S209" s="264"/>
      <c r="T209" s="265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66" t="s">
        <v>250</v>
      </c>
      <c r="AU209" s="266" t="s">
        <v>84</v>
      </c>
      <c r="AV209" s="14" t="s">
        <v>84</v>
      </c>
      <c r="AW209" s="14" t="s">
        <v>31</v>
      </c>
      <c r="AX209" s="14" t="s">
        <v>75</v>
      </c>
      <c r="AY209" s="266" t="s">
        <v>239</v>
      </c>
    </row>
    <row r="210" s="14" customFormat="1">
      <c r="A210" s="14"/>
      <c r="B210" s="256"/>
      <c r="C210" s="257"/>
      <c r="D210" s="241" t="s">
        <v>250</v>
      </c>
      <c r="E210" s="258" t="s">
        <v>1</v>
      </c>
      <c r="F210" s="259" t="s">
        <v>5567</v>
      </c>
      <c r="G210" s="257"/>
      <c r="H210" s="260">
        <v>4.4379999999999997</v>
      </c>
      <c r="I210" s="261"/>
      <c r="J210" s="257"/>
      <c r="K210" s="257"/>
      <c r="L210" s="262"/>
      <c r="M210" s="263"/>
      <c r="N210" s="264"/>
      <c r="O210" s="264"/>
      <c r="P210" s="264"/>
      <c r="Q210" s="264"/>
      <c r="R210" s="264"/>
      <c r="S210" s="264"/>
      <c r="T210" s="265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66" t="s">
        <v>250</v>
      </c>
      <c r="AU210" s="266" t="s">
        <v>84</v>
      </c>
      <c r="AV210" s="14" t="s">
        <v>84</v>
      </c>
      <c r="AW210" s="14" t="s">
        <v>31</v>
      </c>
      <c r="AX210" s="14" t="s">
        <v>75</v>
      </c>
      <c r="AY210" s="266" t="s">
        <v>239</v>
      </c>
    </row>
    <row r="211" s="15" customFormat="1">
      <c r="A211" s="15"/>
      <c r="B211" s="267"/>
      <c r="C211" s="268"/>
      <c r="D211" s="241" t="s">
        <v>250</v>
      </c>
      <c r="E211" s="269" t="s">
        <v>1</v>
      </c>
      <c r="F211" s="270" t="s">
        <v>277</v>
      </c>
      <c r="G211" s="268"/>
      <c r="H211" s="271">
        <v>158.96299999999999</v>
      </c>
      <c r="I211" s="272"/>
      <c r="J211" s="268"/>
      <c r="K211" s="268"/>
      <c r="L211" s="273"/>
      <c r="M211" s="274"/>
      <c r="N211" s="275"/>
      <c r="O211" s="275"/>
      <c r="P211" s="275"/>
      <c r="Q211" s="275"/>
      <c r="R211" s="275"/>
      <c r="S211" s="275"/>
      <c r="T211" s="276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T211" s="277" t="s">
        <v>250</v>
      </c>
      <c r="AU211" s="277" t="s">
        <v>84</v>
      </c>
      <c r="AV211" s="15" t="s">
        <v>246</v>
      </c>
      <c r="AW211" s="15" t="s">
        <v>31</v>
      </c>
      <c r="AX211" s="15" t="s">
        <v>82</v>
      </c>
      <c r="AY211" s="277" t="s">
        <v>239</v>
      </c>
    </row>
    <row r="212" s="2" customFormat="1" ht="24.15" customHeight="1">
      <c r="A212" s="39"/>
      <c r="B212" s="40"/>
      <c r="C212" s="228" t="s">
        <v>335</v>
      </c>
      <c r="D212" s="228" t="s">
        <v>241</v>
      </c>
      <c r="E212" s="229" t="s">
        <v>5568</v>
      </c>
      <c r="F212" s="230" t="s">
        <v>5569</v>
      </c>
      <c r="G212" s="231" t="s">
        <v>255</v>
      </c>
      <c r="H212" s="232">
        <v>156.07599999999999</v>
      </c>
      <c r="I212" s="233"/>
      <c r="J212" s="234">
        <f>ROUND(I212*H212,2)</f>
        <v>0</v>
      </c>
      <c r="K212" s="230" t="s">
        <v>245</v>
      </c>
      <c r="L212" s="45"/>
      <c r="M212" s="235" t="s">
        <v>1</v>
      </c>
      <c r="N212" s="236" t="s">
        <v>40</v>
      </c>
      <c r="O212" s="92"/>
      <c r="P212" s="237">
        <f>O212*H212</f>
        <v>0</v>
      </c>
      <c r="Q212" s="237">
        <v>2.5018699999999998</v>
      </c>
      <c r="R212" s="237">
        <f>Q212*H212</f>
        <v>390.48186211999996</v>
      </c>
      <c r="S212" s="237">
        <v>0</v>
      </c>
      <c r="T212" s="238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39" t="s">
        <v>246</v>
      </c>
      <c r="AT212" s="239" t="s">
        <v>241</v>
      </c>
      <c r="AU212" s="239" t="s">
        <v>84</v>
      </c>
      <c r="AY212" s="18" t="s">
        <v>239</v>
      </c>
      <c r="BE212" s="240">
        <f>IF(N212="základní",J212,0)</f>
        <v>0</v>
      </c>
      <c r="BF212" s="240">
        <f>IF(N212="snížená",J212,0)</f>
        <v>0</v>
      </c>
      <c r="BG212" s="240">
        <f>IF(N212="zákl. přenesená",J212,0)</f>
        <v>0</v>
      </c>
      <c r="BH212" s="240">
        <f>IF(N212="sníž. přenesená",J212,0)</f>
        <v>0</v>
      </c>
      <c r="BI212" s="240">
        <f>IF(N212="nulová",J212,0)</f>
        <v>0</v>
      </c>
      <c r="BJ212" s="18" t="s">
        <v>82</v>
      </c>
      <c r="BK212" s="240">
        <f>ROUND(I212*H212,2)</f>
        <v>0</v>
      </c>
      <c r="BL212" s="18" t="s">
        <v>246</v>
      </c>
      <c r="BM212" s="239" t="s">
        <v>5570</v>
      </c>
    </row>
    <row r="213" s="2" customFormat="1">
      <c r="A213" s="39"/>
      <c r="B213" s="40"/>
      <c r="C213" s="41"/>
      <c r="D213" s="241" t="s">
        <v>248</v>
      </c>
      <c r="E213" s="41"/>
      <c r="F213" s="242" t="s">
        <v>5571</v>
      </c>
      <c r="G213" s="41"/>
      <c r="H213" s="41"/>
      <c r="I213" s="243"/>
      <c r="J213" s="41"/>
      <c r="K213" s="41"/>
      <c r="L213" s="45"/>
      <c r="M213" s="244"/>
      <c r="N213" s="245"/>
      <c r="O213" s="92"/>
      <c r="P213" s="92"/>
      <c r="Q213" s="92"/>
      <c r="R213" s="92"/>
      <c r="S213" s="92"/>
      <c r="T213" s="93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T213" s="18" t="s">
        <v>248</v>
      </c>
      <c r="AU213" s="18" t="s">
        <v>84</v>
      </c>
    </row>
    <row r="214" s="13" customFormat="1">
      <c r="A214" s="13"/>
      <c r="B214" s="246"/>
      <c r="C214" s="247"/>
      <c r="D214" s="241" t="s">
        <v>250</v>
      </c>
      <c r="E214" s="248" t="s">
        <v>1</v>
      </c>
      <c r="F214" s="249" t="s">
        <v>5572</v>
      </c>
      <c r="G214" s="247"/>
      <c r="H214" s="248" t="s">
        <v>1</v>
      </c>
      <c r="I214" s="250"/>
      <c r="J214" s="247"/>
      <c r="K214" s="247"/>
      <c r="L214" s="251"/>
      <c r="M214" s="252"/>
      <c r="N214" s="253"/>
      <c r="O214" s="253"/>
      <c r="P214" s="253"/>
      <c r="Q214" s="253"/>
      <c r="R214" s="253"/>
      <c r="S214" s="253"/>
      <c r="T214" s="254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55" t="s">
        <v>250</v>
      </c>
      <c r="AU214" s="255" t="s">
        <v>84</v>
      </c>
      <c r="AV214" s="13" t="s">
        <v>82</v>
      </c>
      <c r="AW214" s="13" t="s">
        <v>31</v>
      </c>
      <c r="AX214" s="13" t="s">
        <v>75</v>
      </c>
      <c r="AY214" s="255" t="s">
        <v>239</v>
      </c>
    </row>
    <row r="215" s="14" customFormat="1">
      <c r="A215" s="14"/>
      <c r="B215" s="256"/>
      <c r="C215" s="257"/>
      <c r="D215" s="241" t="s">
        <v>250</v>
      </c>
      <c r="E215" s="258" t="s">
        <v>1</v>
      </c>
      <c r="F215" s="259" t="s">
        <v>5573</v>
      </c>
      <c r="G215" s="257"/>
      <c r="H215" s="260">
        <v>63.076000000000001</v>
      </c>
      <c r="I215" s="261"/>
      <c r="J215" s="257"/>
      <c r="K215" s="257"/>
      <c r="L215" s="262"/>
      <c r="M215" s="263"/>
      <c r="N215" s="264"/>
      <c r="O215" s="264"/>
      <c r="P215" s="264"/>
      <c r="Q215" s="264"/>
      <c r="R215" s="264"/>
      <c r="S215" s="264"/>
      <c r="T215" s="265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66" t="s">
        <v>250</v>
      </c>
      <c r="AU215" s="266" t="s">
        <v>84</v>
      </c>
      <c r="AV215" s="14" t="s">
        <v>84</v>
      </c>
      <c r="AW215" s="14" t="s">
        <v>31</v>
      </c>
      <c r="AX215" s="14" t="s">
        <v>75</v>
      </c>
      <c r="AY215" s="266" t="s">
        <v>239</v>
      </c>
    </row>
    <row r="216" s="13" customFormat="1">
      <c r="A216" s="13"/>
      <c r="B216" s="246"/>
      <c r="C216" s="247"/>
      <c r="D216" s="241" t="s">
        <v>250</v>
      </c>
      <c r="E216" s="248" t="s">
        <v>1</v>
      </c>
      <c r="F216" s="249" t="s">
        <v>5574</v>
      </c>
      <c r="G216" s="247"/>
      <c r="H216" s="248" t="s">
        <v>1</v>
      </c>
      <c r="I216" s="250"/>
      <c r="J216" s="247"/>
      <c r="K216" s="247"/>
      <c r="L216" s="251"/>
      <c r="M216" s="252"/>
      <c r="N216" s="253"/>
      <c r="O216" s="253"/>
      <c r="P216" s="253"/>
      <c r="Q216" s="253"/>
      <c r="R216" s="253"/>
      <c r="S216" s="253"/>
      <c r="T216" s="254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55" t="s">
        <v>250</v>
      </c>
      <c r="AU216" s="255" t="s">
        <v>84</v>
      </c>
      <c r="AV216" s="13" t="s">
        <v>82</v>
      </c>
      <c r="AW216" s="13" t="s">
        <v>31</v>
      </c>
      <c r="AX216" s="13" t="s">
        <v>75</v>
      </c>
      <c r="AY216" s="255" t="s">
        <v>239</v>
      </c>
    </row>
    <row r="217" s="14" customFormat="1">
      <c r="A217" s="14"/>
      <c r="B217" s="256"/>
      <c r="C217" s="257"/>
      <c r="D217" s="241" t="s">
        <v>250</v>
      </c>
      <c r="E217" s="258" t="s">
        <v>1</v>
      </c>
      <c r="F217" s="259" t="s">
        <v>5575</v>
      </c>
      <c r="G217" s="257"/>
      <c r="H217" s="260">
        <v>2.6669999999999998</v>
      </c>
      <c r="I217" s="261"/>
      <c r="J217" s="257"/>
      <c r="K217" s="257"/>
      <c r="L217" s="262"/>
      <c r="M217" s="263"/>
      <c r="N217" s="264"/>
      <c r="O217" s="264"/>
      <c r="P217" s="264"/>
      <c r="Q217" s="264"/>
      <c r="R217" s="264"/>
      <c r="S217" s="264"/>
      <c r="T217" s="265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66" t="s">
        <v>250</v>
      </c>
      <c r="AU217" s="266" t="s">
        <v>84</v>
      </c>
      <c r="AV217" s="14" t="s">
        <v>84</v>
      </c>
      <c r="AW217" s="14" t="s">
        <v>31</v>
      </c>
      <c r="AX217" s="14" t="s">
        <v>75</v>
      </c>
      <c r="AY217" s="266" t="s">
        <v>239</v>
      </c>
    </row>
    <row r="218" s="14" customFormat="1">
      <c r="A218" s="14"/>
      <c r="B218" s="256"/>
      <c r="C218" s="257"/>
      <c r="D218" s="241" t="s">
        <v>250</v>
      </c>
      <c r="E218" s="258" t="s">
        <v>1</v>
      </c>
      <c r="F218" s="259" t="s">
        <v>5576</v>
      </c>
      <c r="G218" s="257"/>
      <c r="H218" s="260">
        <v>6.444</v>
      </c>
      <c r="I218" s="261"/>
      <c r="J218" s="257"/>
      <c r="K218" s="257"/>
      <c r="L218" s="262"/>
      <c r="M218" s="263"/>
      <c r="N218" s="264"/>
      <c r="O218" s="264"/>
      <c r="P218" s="264"/>
      <c r="Q218" s="264"/>
      <c r="R218" s="264"/>
      <c r="S218" s="264"/>
      <c r="T218" s="265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66" t="s">
        <v>250</v>
      </c>
      <c r="AU218" s="266" t="s">
        <v>84</v>
      </c>
      <c r="AV218" s="14" t="s">
        <v>84</v>
      </c>
      <c r="AW218" s="14" t="s">
        <v>31</v>
      </c>
      <c r="AX218" s="14" t="s">
        <v>75</v>
      </c>
      <c r="AY218" s="266" t="s">
        <v>239</v>
      </c>
    </row>
    <row r="219" s="14" customFormat="1">
      <c r="A219" s="14"/>
      <c r="B219" s="256"/>
      <c r="C219" s="257"/>
      <c r="D219" s="241" t="s">
        <v>250</v>
      </c>
      <c r="E219" s="258" t="s">
        <v>1</v>
      </c>
      <c r="F219" s="259" t="s">
        <v>5577</v>
      </c>
      <c r="G219" s="257"/>
      <c r="H219" s="260">
        <v>8.3789999999999996</v>
      </c>
      <c r="I219" s="261"/>
      <c r="J219" s="257"/>
      <c r="K219" s="257"/>
      <c r="L219" s="262"/>
      <c r="M219" s="263"/>
      <c r="N219" s="264"/>
      <c r="O219" s="264"/>
      <c r="P219" s="264"/>
      <c r="Q219" s="264"/>
      <c r="R219" s="264"/>
      <c r="S219" s="264"/>
      <c r="T219" s="265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66" t="s">
        <v>250</v>
      </c>
      <c r="AU219" s="266" t="s">
        <v>84</v>
      </c>
      <c r="AV219" s="14" t="s">
        <v>84</v>
      </c>
      <c r="AW219" s="14" t="s">
        <v>31</v>
      </c>
      <c r="AX219" s="14" t="s">
        <v>75</v>
      </c>
      <c r="AY219" s="266" t="s">
        <v>239</v>
      </c>
    </row>
    <row r="220" s="14" customFormat="1">
      <c r="A220" s="14"/>
      <c r="B220" s="256"/>
      <c r="C220" s="257"/>
      <c r="D220" s="241" t="s">
        <v>250</v>
      </c>
      <c r="E220" s="258" t="s">
        <v>1</v>
      </c>
      <c r="F220" s="259" t="s">
        <v>5578</v>
      </c>
      <c r="G220" s="257"/>
      <c r="H220" s="260">
        <v>21.024999999999999</v>
      </c>
      <c r="I220" s="261"/>
      <c r="J220" s="257"/>
      <c r="K220" s="257"/>
      <c r="L220" s="262"/>
      <c r="M220" s="263"/>
      <c r="N220" s="264"/>
      <c r="O220" s="264"/>
      <c r="P220" s="264"/>
      <c r="Q220" s="264"/>
      <c r="R220" s="264"/>
      <c r="S220" s="264"/>
      <c r="T220" s="265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66" t="s">
        <v>250</v>
      </c>
      <c r="AU220" s="266" t="s">
        <v>84</v>
      </c>
      <c r="AV220" s="14" t="s">
        <v>84</v>
      </c>
      <c r="AW220" s="14" t="s">
        <v>31</v>
      </c>
      <c r="AX220" s="14" t="s">
        <v>75</v>
      </c>
      <c r="AY220" s="266" t="s">
        <v>239</v>
      </c>
    </row>
    <row r="221" s="14" customFormat="1">
      <c r="A221" s="14"/>
      <c r="B221" s="256"/>
      <c r="C221" s="257"/>
      <c r="D221" s="241" t="s">
        <v>250</v>
      </c>
      <c r="E221" s="258" t="s">
        <v>1</v>
      </c>
      <c r="F221" s="259" t="s">
        <v>5579</v>
      </c>
      <c r="G221" s="257"/>
      <c r="H221" s="260">
        <v>15.348000000000001</v>
      </c>
      <c r="I221" s="261"/>
      <c r="J221" s="257"/>
      <c r="K221" s="257"/>
      <c r="L221" s="262"/>
      <c r="M221" s="263"/>
      <c r="N221" s="264"/>
      <c r="O221" s="264"/>
      <c r="P221" s="264"/>
      <c r="Q221" s="264"/>
      <c r="R221" s="264"/>
      <c r="S221" s="264"/>
      <c r="T221" s="265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66" t="s">
        <v>250</v>
      </c>
      <c r="AU221" s="266" t="s">
        <v>84</v>
      </c>
      <c r="AV221" s="14" t="s">
        <v>84</v>
      </c>
      <c r="AW221" s="14" t="s">
        <v>31</v>
      </c>
      <c r="AX221" s="14" t="s">
        <v>75</v>
      </c>
      <c r="AY221" s="266" t="s">
        <v>239</v>
      </c>
    </row>
    <row r="222" s="14" customFormat="1">
      <c r="A222" s="14"/>
      <c r="B222" s="256"/>
      <c r="C222" s="257"/>
      <c r="D222" s="241" t="s">
        <v>250</v>
      </c>
      <c r="E222" s="258" t="s">
        <v>1</v>
      </c>
      <c r="F222" s="259" t="s">
        <v>5580</v>
      </c>
      <c r="G222" s="257"/>
      <c r="H222" s="260">
        <v>9.3599999999999994</v>
      </c>
      <c r="I222" s="261"/>
      <c r="J222" s="257"/>
      <c r="K222" s="257"/>
      <c r="L222" s="262"/>
      <c r="M222" s="263"/>
      <c r="N222" s="264"/>
      <c r="O222" s="264"/>
      <c r="P222" s="264"/>
      <c r="Q222" s="264"/>
      <c r="R222" s="264"/>
      <c r="S222" s="264"/>
      <c r="T222" s="265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66" t="s">
        <v>250</v>
      </c>
      <c r="AU222" s="266" t="s">
        <v>84</v>
      </c>
      <c r="AV222" s="14" t="s">
        <v>84</v>
      </c>
      <c r="AW222" s="14" t="s">
        <v>31</v>
      </c>
      <c r="AX222" s="14" t="s">
        <v>75</v>
      </c>
      <c r="AY222" s="266" t="s">
        <v>239</v>
      </c>
    </row>
    <row r="223" s="14" customFormat="1">
      <c r="A223" s="14"/>
      <c r="B223" s="256"/>
      <c r="C223" s="257"/>
      <c r="D223" s="241" t="s">
        <v>250</v>
      </c>
      <c r="E223" s="258" t="s">
        <v>1</v>
      </c>
      <c r="F223" s="259" t="s">
        <v>5581</v>
      </c>
      <c r="G223" s="257"/>
      <c r="H223" s="260">
        <v>5.4909999999999997</v>
      </c>
      <c r="I223" s="261"/>
      <c r="J223" s="257"/>
      <c r="K223" s="257"/>
      <c r="L223" s="262"/>
      <c r="M223" s="263"/>
      <c r="N223" s="264"/>
      <c r="O223" s="264"/>
      <c r="P223" s="264"/>
      <c r="Q223" s="264"/>
      <c r="R223" s="264"/>
      <c r="S223" s="264"/>
      <c r="T223" s="265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66" t="s">
        <v>250</v>
      </c>
      <c r="AU223" s="266" t="s">
        <v>84</v>
      </c>
      <c r="AV223" s="14" t="s">
        <v>84</v>
      </c>
      <c r="AW223" s="14" t="s">
        <v>31</v>
      </c>
      <c r="AX223" s="14" t="s">
        <v>75</v>
      </c>
      <c r="AY223" s="266" t="s">
        <v>239</v>
      </c>
    </row>
    <row r="224" s="14" customFormat="1">
      <c r="A224" s="14"/>
      <c r="B224" s="256"/>
      <c r="C224" s="257"/>
      <c r="D224" s="241" t="s">
        <v>250</v>
      </c>
      <c r="E224" s="258" t="s">
        <v>1</v>
      </c>
      <c r="F224" s="259" t="s">
        <v>5582</v>
      </c>
      <c r="G224" s="257"/>
      <c r="H224" s="260">
        <v>8.2880000000000003</v>
      </c>
      <c r="I224" s="261"/>
      <c r="J224" s="257"/>
      <c r="K224" s="257"/>
      <c r="L224" s="262"/>
      <c r="M224" s="263"/>
      <c r="N224" s="264"/>
      <c r="O224" s="264"/>
      <c r="P224" s="264"/>
      <c r="Q224" s="264"/>
      <c r="R224" s="264"/>
      <c r="S224" s="264"/>
      <c r="T224" s="265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66" t="s">
        <v>250</v>
      </c>
      <c r="AU224" s="266" t="s">
        <v>84</v>
      </c>
      <c r="AV224" s="14" t="s">
        <v>84</v>
      </c>
      <c r="AW224" s="14" t="s">
        <v>31</v>
      </c>
      <c r="AX224" s="14" t="s">
        <v>75</v>
      </c>
      <c r="AY224" s="266" t="s">
        <v>239</v>
      </c>
    </row>
    <row r="225" s="14" customFormat="1">
      <c r="A225" s="14"/>
      <c r="B225" s="256"/>
      <c r="C225" s="257"/>
      <c r="D225" s="241" t="s">
        <v>250</v>
      </c>
      <c r="E225" s="258" t="s">
        <v>1</v>
      </c>
      <c r="F225" s="259" t="s">
        <v>5583</v>
      </c>
      <c r="G225" s="257"/>
      <c r="H225" s="260">
        <v>4.0190000000000001</v>
      </c>
      <c r="I225" s="261"/>
      <c r="J225" s="257"/>
      <c r="K225" s="257"/>
      <c r="L225" s="262"/>
      <c r="M225" s="263"/>
      <c r="N225" s="264"/>
      <c r="O225" s="264"/>
      <c r="P225" s="264"/>
      <c r="Q225" s="264"/>
      <c r="R225" s="264"/>
      <c r="S225" s="264"/>
      <c r="T225" s="265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66" t="s">
        <v>250</v>
      </c>
      <c r="AU225" s="266" t="s">
        <v>84</v>
      </c>
      <c r="AV225" s="14" t="s">
        <v>84</v>
      </c>
      <c r="AW225" s="14" t="s">
        <v>31</v>
      </c>
      <c r="AX225" s="14" t="s">
        <v>75</v>
      </c>
      <c r="AY225" s="266" t="s">
        <v>239</v>
      </c>
    </row>
    <row r="226" s="14" customFormat="1">
      <c r="A226" s="14"/>
      <c r="B226" s="256"/>
      <c r="C226" s="257"/>
      <c r="D226" s="241" t="s">
        <v>250</v>
      </c>
      <c r="E226" s="258" t="s">
        <v>1</v>
      </c>
      <c r="F226" s="259" t="s">
        <v>5584</v>
      </c>
      <c r="G226" s="257"/>
      <c r="H226" s="260">
        <v>0.95499999999999996</v>
      </c>
      <c r="I226" s="261"/>
      <c r="J226" s="257"/>
      <c r="K226" s="257"/>
      <c r="L226" s="262"/>
      <c r="M226" s="263"/>
      <c r="N226" s="264"/>
      <c r="O226" s="264"/>
      <c r="P226" s="264"/>
      <c r="Q226" s="264"/>
      <c r="R226" s="264"/>
      <c r="S226" s="264"/>
      <c r="T226" s="265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66" t="s">
        <v>250</v>
      </c>
      <c r="AU226" s="266" t="s">
        <v>84</v>
      </c>
      <c r="AV226" s="14" t="s">
        <v>84</v>
      </c>
      <c r="AW226" s="14" t="s">
        <v>31</v>
      </c>
      <c r="AX226" s="14" t="s">
        <v>75</v>
      </c>
      <c r="AY226" s="266" t="s">
        <v>239</v>
      </c>
    </row>
    <row r="227" s="14" customFormat="1">
      <c r="A227" s="14"/>
      <c r="B227" s="256"/>
      <c r="C227" s="257"/>
      <c r="D227" s="241" t="s">
        <v>250</v>
      </c>
      <c r="E227" s="258" t="s">
        <v>1</v>
      </c>
      <c r="F227" s="259" t="s">
        <v>5585</v>
      </c>
      <c r="G227" s="257"/>
      <c r="H227" s="260">
        <v>3.8490000000000002</v>
      </c>
      <c r="I227" s="261"/>
      <c r="J227" s="257"/>
      <c r="K227" s="257"/>
      <c r="L227" s="262"/>
      <c r="M227" s="263"/>
      <c r="N227" s="264"/>
      <c r="O227" s="264"/>
      <c r="P227" s="264"/>
      <c r="Q227" s="264"/>
      <c r="R227" s="264"/>
      <c r="S227" s="264"/>
      <c r="T227" s="265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66" t="s">
        <v>250</v>
      </c>
      <c r="AU227" s="266" t="s">
        <v>84</v>
      </c>
      <c r="AV227" s="14" t="s">
        <v>84</v>
      </c>
      <c r="AW227" s="14" t="s">
        <v>31</v>
      </c>
      <c r="AX227" s="14" t="s">
        <v>75</v>
      </c>
      <c r="AY227" s="266" t="s">
        <v>239</v>
      </c>
    </row>
    <row r="228" s="14" customFormat="1">
      <c r="A228" s="14"/>
      <c r="B228" s="256"/>
      <c r="C228" s="257"/>
      <c r="D228" s="241" t="s">
        <v>250</v>
      </c>
      <c r="E228" s="258" t="s">
        <v>1</v>
      </c>
      <c r="F228" s="259" t="s">
        <v>5586</v>
      </c>
      <c r="G228" s="257"/>
      <c r="H228" s="260">
        <v>2.016</v>
      </c>
      <c r="I228" s="261"/>
      <c r="J228" s="257"/>
      <c r="K228" s="257"/>
      <c r="L228" s="262"/>
      <c r="M228" s="263"/>
      <c r="N228" s="264"/>
      <c r="O228" s="264"/>
      <c r="P228" s="264"/>
      <c r="Q228" s="264"/>
      <c r="R228" s="264"/>
      <c r="S228" s="264"/>
      <c r="T228" s="265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66" t="s">
        <v>250</v>
      </c>
      <c r="AU228" s="266" t="s">
        <v>84</v>
      </c>
      <c r="AV228" s="14" t="s">
        <v>84</v>
      </c>
      <c r="AW228" s="14" t="s">
        <v>31</v>
      </c>
      <c r="AX228" s="14" t="s">
        <v>75</v>
      </c>
      <c r="AY228" s="266" t="s">
        <v>239</v>
      </c>
    </row>
    <row r="229" s="14" customFormat="1">
      <c r="A229" s="14"/>
      <c r="B229" s="256"/>
      <c r="C229" s="257"/>
      <c r="D229" s="241" t="s">
        <v>250</v>
      </c>
      <c r="E229" s="258" t="s">
        <v>1</v>
      </c>
      <c r="F229" s="259" t="s">
        <v>5587</v>
      </c>
      <c r="G229" s="257"/>
      <c r="H229" s="260">
        <v>0.55100000000000005</v>
      </c>
      <c r="I229" s="261"/>
      <c r="J229" s="257"/>
      <c r="K229" s="257"/>
      <c r="L229" s="262"/>
      <c r="M229" s="263"/>
      <c r="N229" s="264"/>
      <c r="O229" s="264"/>
      <c r="P229" s="264"/>
      <c r="Q229" s="264"/>
      <c r="R229" s="264"/>
      <c r="S229" s="264"/>
      <c r="T229" s="265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66" t="s">
        <v>250</v>
      </c>
      <c r="AU229" s="266" t="s">
        <v>84</v>
      </c>
      <c r="AV229" s="14" t="s">
        <v>84</v>
      </c>
      <c r="AW229" s="14" t="s">
        <v>31</v>
      </c>
      <c r="AX229" s="14" t="s">
        <v>75</v>
      </c>
      <c r="AY229" s="266" t="s">
        <v>239</v>
      </c>
    </row>
    <row r="230" s="14" customFormat="1">
      <c r="A230" s="14"/>
      <c r="B230" s="256"/>
      <c r="C230" s="257"/>
      <c r="D230" s="241" t="s">
        <v>250</v>
      </c>
      <c r="E230" s="258" t="s">
        <v>1</v>
      </c>
      <c r="F230" s="259" t="s">
        <v>5588</v>
      </c>
      <c r="G230" s="257"/>
      <c r="H230" s="260">
        <v>4.6079999999999997</v>
      </c>
      <c r="I230" s="261"/>
      <c r="J230" s="257"/>
      <c r="K230" s="257"/>
      <c r="L230" s="262"/>
      <c r="M230" s="263"/>
      <c r="N230" s="264"/>
      <c r="O230" s="264"/>
      <c r="P230" s="264"/>
      <c r="Q230" s="264"/>
      <c r="R230" s="264"/>
      <c r="S230" s="264"/>
      <c r="T230" s="265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66" t="s">
        <v>250</v>
      </c>
      <c r="AU230" s="266" t="s">
        <v>84</v>
      </c>
      <c r="AV230" s="14" t="s">
        <v>84</v>
      </c>
      <c r="AW230" s="14" t="s">
        <v>31</v>
      </c>
      <c r="AX230" s="14" t="s">
        <v>75</v>
      </c>
      <c r="AY230" s="266" t="s">
        <v>239</v>
      </c>
    </row>
    <row r="231" s="15" customFormat="1">
      <c r="A231" s="15"/>
      <c r="B231" s="267"/>
      <c r="C231" s="268"/>
      <c r="D231" s="241" t="s">
        <v>250</v>
      </c>
      <c r="E231" s="269" t="s">
        <v>1</v>
      </c>
      <c r="F231" s="270" t="s">
        <v>277</v>
      </c>
      <c r="G231" s="268"/>
      <c r="H231" s="271">
        <v>156.07600000000002</v>
      </c>
      <c r="I231" s="272"/>
      <c r="J231" s="268"/>
      <c r="K231" s="268"/>
      <c r="L231" s="273"/>
      <c r="M231" s="274"/>
      <c r="N231" s="275"/>
      <c r="O231" s="275"/>
      <c r="P231" s="275"/>
      <c r="Q231" s="275"/>
      <c r="R231" s="275"/>
      <c r="S231" s="275"/>
      <c r="T231" s="276"/>
      <c r="U231" s="15"/>
      <c r="V231" s="15"/>
      <c r="W231" s="15"/>
      <c r="X231" s="15"/>
      <c r="Y231" s="15"/>
      <c r="Z231" s="15"/>
      <c r="AA231" s="15"/>
      <c r="AB231" s="15"/>
      <c r="AC231" s="15"/>
      <c r="AD231" s="15"/>
      <c r="AE231" s="15"/>
      <c r="AT231" s="277" t="s">
        <v>250</v>
      </c>
      <c r="AU231" s="277" t="s">
        <v>84</v>
      </c>
      <c r="AV231" s="15" t="s">
        <v>246</v>
      </c>
      <c r="AW231" s="15" t="s">
        <v>31</v>
      </c>
      <c r="AX231" s="15" t="s">
        <v>82</v>
      </c>
      <c r="AY231" s="277" t="s">
        <v>239</v>
      </c>
    </row>
    <row r="232" s="2" customFormat="1" ht="16.5" customHeight="1">
      <c r="A232" s="39"/>
      <c r="B232" s="40"/>
      <c r="C232" s="228" t="s">
        <v>8</v>
      </c>
      <c r="D232" s="228" t="s">
        <v>241</v>
      </c>
      <c r="E232" s="229" t="s">
        <v>1359</v>
      </c>
      <c r="F232" s="230" t="s">
        <v>1360</v>
      </c>
      <c r="G232" s="231" t="s">
        <v>244</v>
      </c>
      <c r="H232" s="232">
        <v>688.96500000000003</v>
      </c>
      <c r="I232" s="233"/>
      <c r="J232" s="234">
        <f>ROUND(I232*H232,2)</f>
        <v>0</v>
      </c>
      <c r="K232" s="230" t="s">
        <v>245</v>
      </c>
      <c r="L232" s="45"/>
      <c r="M232" s="235" t="s">
        <v>1</v>
      </c>
      <c r="N232" s="236" t="s">
        <v>40</v>
      </c>
      <c r="O232" s="92"/>
      <c r="P232" s="237">
        <f>O232*H232</f>
        <v>0</v>
      </c>
      <c r="Q232" s="237">
        <v>0.0026900000000000001</v>
      </c>
      <c r="R232" s="237">
        <f>Q232*H232</f>
        <v>1.8533158500000002</v>
      </c>
      <c r="S232" s="237">
        <v>0</v>
      </c>
      <c r="T232" s="238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39" t="s">
        <v>246</v>
      </c>
      <c r="AT232" s="239" t="s">
        <v>241</v>
      </c>
      <c r="AU232" s="239" t="s">
        <v>84</v>
      </c>
      <c r="AY232" s="18" t="s">
        <v>239</v>
      </c>
      <c r="BE232" s="240">
        <f>IF(N232="základní",J232,0)</f>
        <v>0</v>
      </c>
      <c r="BF232" s="240">
        <f>IF(N232="snížená",J232,0)</f>
        <v>0</v>
      </c>
      <c r="BG232" s="240">
        <f>IF(N232="zákl. přenesená",J232,0)</f>
        <v>0</v>
      </c>
      <c r="BH232" s="240">
        <f>IF(N232="sníž. přenesená",J232,0)</f>
        <v>0</v>
      </c>
      <c r="BI232" s="240">
        <f>IF(N232="nulová",J232,0)</f>
        <v>0</v>
      </c>
      <c r="BJ232" s="18" t="s">
        <v>82</v>
      </c>
      <c r="BK232" s="240">
        <f>ROUND(I232*H232,2)</f>
        <v>0</v>
      </c>
      <c r="BL232" s="18" t="s">
        <v>246</v>
      </c>
      <c r="BM232" s="239" t="s">
        <v>5589</v>
      </c>
    </row>
    <row r="233" s="2" customFormat="1">
      <c r="A233" s="39"/>
      <c r="B233" s="40"/>
      <c r="C233" s="41"/>
      <c r="D233" s="241" t="s">
        <v>248</v>
      </c>
      <c r="E233" s="41"/>
      <c r="F233" s="242" t="s">
        <v>1362</v>
      </c>
      <c r="G233" s="41"/>
      <c r="H233" s="41"/>
      <c r="I233" s="243"/>
      <c r="J233" s="41"/>
      <c r="K233" s="41"/>
      <c r="L233" s="45"/>
      <c r="M233" s="244"/>
      <c r="N233" s="245"/>
      <c r="O233" s="92"/>
      <c r="P233" s="92"/>
      <c r="Q233" s="92"/>
      <c r="R233" s="92"/>
      <c r="S233" s="92"/>
      <c r="T233" s="93"/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T233" s="18" t="s">
        <v>248</v>
      </c>
      <c r="AU233" s="18" t="s">
        <v>84</v>
      </c>
    </row>
    <row r="234" s="14" customFormat="1">
      <c r="A234" s="14"/>
      <c r="B234" s="256"/>
      <c r="C234" s="257"/>
      <c r="D234" s="241" t="s">
        <v>250</v>
      </c>
      <c r="E234" s="258" t="s">
        <v>1</v>
      </c>
      <c r="F234" s="259" t="s">
        <v>5590</v>
      </c>
      <c r="G234" s="257"/>
      <c r="H234" s="260">
        <v>74.280000000000001</v>
      </c>
      <c r="I234" s="261"/>
      <c r="J234" s="257"/>
      <c r="K234" s="257"/>
      <c r="L234" s="262"/>
      <c r="M234" s="263"/>
      <c r="N234" s="264"/>
      <c r="O234" s="264"/>
      <c r="P234" s="264"/>
      <c r="Q234" s="264"/>
      <c r="R234" s="264"/>
      <c r="S234" s="264"/>
      <c r="T234" s="265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66" t="s">
        <v>250</v>
      </c>
      <c r="AU234" s="266" t="s">
        <v>84</v>
      </c>
      <c r="AV234" s="14" t="s">
        <v>84</v>
      </c>
      <c r="AW234" s="14" t="s">
        <v>31</v>
      </c>
      <c r="AX234" s="14" t="s">
        <v>75</v>
      </c>
      <c r="AY234" s="266" t="s">
        <v>239</v>
      </c>
    </row>
    <row r="235" s="14" customFormat="1">
      <c r="A235" s="14"/>
      <c r="B235" s="256"/>
      <c r="C235" s="257"/>
      <c r="D235" s="241" t="s">
        <v>250</v>
      </c>
      <c r="E235" s="258" t="s">
        <v>1</v>
      </c>
      <c r="F235" s="259" t="s">
        <v>5591</v>
      </c>
      <c r="G235" s="257"/>
      <c r="H235" s="260">
        <v>13.199999999999999</v>
      </c>
      <c r="I235" s="261"/>
      <c r="J235" s="257"/>
      <c r="K235" s="257"/>
      <c r="L235" s="262"/>
      <c r="M235" s="263"/>
      <c r="N235" s="264"/>
      <c r="O235" s="264"/>
      <c r="P235" s="264"/>
      <c r="Q235" s="264"/>
      <c r="R235" s="264"/>
      <c r="S235" s="264"/>
      <c r="T235" s="265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66" t="s">
        <v>250</v>
      </c>
      <c r="AU235" s="266" t="s">
        <v>84</v>
      </c>
      <c r="AV235" s="14" t="s">
        <v>84</v>
      </c>
      <c r="AW235" s="14" t="s">
        <v>31</v>
      </c>
      <c r="AX235" s="14" t="s">
        <v>75</v>
      </c>
      <c r="AY235" s="266" t="s">
        <v>239</v>
      </c>
    </row>
    <row r="236" s="14" customFormat="1">
      <c r="A236" s="14"/>
      <c r="B236" s="256"/>
      <c r="C236" s="257"/>
      <c r="D236" s="241" t="s">
        <v>250</v>
      </c>
      <c r="E236" s="258" t="s">
        <v>1</v>
      </c>
      <c r="F236" s="259" t="s">
        <v>5592</v>
      </c>
      <c r="G236" s="257"/>
      <c r="H236" s="260">
        <v>13.800000000000001</v>
      </c>
      <c r="I236" s="261"/>
      <c r="J236" s="257"/>
      <c r="K236" s="257"/>
      <c r="L236" s="262"/>
      <c r="M236" s="263"/>
      <c r="N236" s="264"/>
      <c r="O236" s="264"/>
      <c r="P236" s="264"/>
      <c r="Q236" s="264"/>
      <c r="R236" s="264"/>
      <c r="S236" s="264"/>
      <c r="T236" s="265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66" t="s">
        <v>250</v>
      </c>
      <c r="AU236" s="266" t="s">
        <v>84</v>
      </c>
      <c r="AV236" s="14" t="s">
        <v>84</v>
      </c>
      <c r="AW236" s="14" t="s">
        <v>31</v>
      </c>
      <c r="AX236" s="14" t="s">
        <v>75</v>
      </c>
      <c r="AY236" s="266" t="s">
        <v>239</v>
      </c>
    </row>
    <row r="237" s="14" customFormat="1">
      <c r="A237" s="14"/>
      <c r="B237" s="256"/>
      <c r="C237" s="257"/>
      <c r="D237" s="241" t="s">
        <v>250</v>
      </c>
      <c r="E237" s="258" t="s">
        <v>1</v>
      </c>
      <c r="F237" s="259" t="s">
        <v>5593</v>
      </c>
      <c r="G237" s="257"/>
      <c r="H237" s="260">
        <v>65.174999999999997</v>
      </c>
      <c r="I237" s="261"/>
      <c r="J237" s="257"/>
      <c r="K237" s="257"/>
      <c r="L237" s="262"/>
      <c r="M237" s="263"/>
      <c r="N237" s="264"/>
      <c r="O237" s="264"/>
      <c r="P237" s="264"/>
      <c r="Q237" s="264"/>
      <c r="R237" s="264"/>
      <c r="S237" s="264"/>
      <c r="T237" s="265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66" t="s">
        <v>250</v>
      </c>
      <c r="AU237" s="266" t="s">
        <v>84</v>
      </c>
      <c r="AV237" s="14" t="s">
        <v>84</v>
      </c>
      <c r="AW237" s="14" t="s">
        <v>31</v>
      </c>
      <c r="AX237" s="14" t="s">
        <v>75</v>
      </c>
      <c r="AY237" s="266" t="s">
        <v>239</v>
      </c>
    </row>
    <row r="238" s="14" customFormat="1">
      <c r="A238" s="14"/>
      <c r="B238" s="256"/>
      <c r="C238" s="257"/>
      <c r="D238" s="241" t="s">
        <v>250</v>
      </c>
      <c r="E238" s="258" t="s">
        <v>1</v>
      </c>
      <c r="F238" s="259" t="s">
        <v>5594</v>
      </c>
      <c r="G238" s="257"/>
      <c r="H238" s="260">
        <v>38.445</v>
      </c>
      <c r="I238" s="261"/>
      <c r="J238" s="257"/>
      <c r="K238" s="257"/>
      <c r="L238" s="262"/>
      <c r="M238" s="263"/>
      <c r="N238" s="264"/>
      <c r="O238" s="264"/>
      <c r="P238" s="264"/>
      <c r="Q238" s="264"/>
      <c r="R238" s="264"/>
      <c r="S238" s="264"/>
      <c r="T238" s="265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66" t="s">
        <v>250</v>
      </c>
      <c r="AU238" s="266" t="s">
        <v>84</v>
      </c>
      <c r="AV238" s="14" t="s">
        <v>84</v>
      </c>
      <c r="AW238" s="14" t="s">
        <v>31</v>
      </c>
      <c r="AX238" s="14" t="s">
        <v>75</v>
      </c>
      <c r="AY238" s="266" t="s">
        <v>239</v>
      </c>
    </row>
    <row r="239" s="14" customFormat="1">
      <c r="A239" s="14"/>
      <c r="B239" s="256"/>
      <c r="C239" s="257"/>
      <c r="D239" s="241" t="s">
        <v>250</v>
      </c>
      <c r="E239" s="258" t="s">
        <v>1</v>
      </c>
      <c r="F239" s="259" t="s">
        <v>5595</v>
      </c>
      <c r="G239" s="257"/>
      <c r="H239" s="260">
        <v>75.900000000000006</v>
      </c>
      <c r="I239" s="261"/>
      <c r="J239" s="257"/>
      <c r="K239" s="257"/>
      <c r="L239" s="262"/>
      <c r="M239" s="263"/>
      <c r="N239" s="264"/>
      <c r="O239" s="264"/>
      <c r="P239" s="264"/>
      <c r="Q239" s="264"/>
      <c r="R239" s="264"/>
      <c r="S239" s="264"/>
      <c r="T239" s="265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66" t="s">
        <v>250</v>
      </c>
      <c r="AU239" s="266" t="s">
        <v>84</v>
      </c>
      <c r="AV239" s="14" t="s">
        <v>84</v>
      </c>
      <c r="AW239" s="14" t="s">
        <v>31</v>
      </c>
      <c r="AX239" s="14" t="s">
        <v>75</v>
      </c>
      <c r="AY239" s="266" t="s">
        <v>239</v>
      </c>
    </row>
    <row r="240" s="14" customFormat="1">
      <c r="A240" s="14"/>
      <c r="B240" s="256"/>
      <c r="C240" s="257"/>
      <c r="D240" s="241" t="s">
        <v>250</v>
      </c>
      <c r="E240" s="258" t="s">
        <v>1</v>
      </c>
      <c r="F240" s="259" t="s">
        <v>5596</v>
      </c>
      <c r="G240" s="257"/>
      <c r="H240" s="260">
        <v>27.225000000000001</v>
      </c>
      <c r="I240" s="261"/>
      <c r="J240" s="257"/>
      <c r="K240" s="257"/>
      <c r="L240" s="262"/>
      <c r="M240" s="263"/>
      <c r="N240" s="264"/>
      <c r="O240" s="264"/>
      <c r="P240" s="264"/>
      <c r="Q240" s="264"/>
      <c r="R240" s="264"/>
      <c r="S240" s="264"/>
      <c r="T240" s="265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66" t="s">
        <v>250</v>
      </c>
      <c r="AU240" s="266" t="s">
        <v>84</v>
      </c>
      <c r="AV240" s="14" t="s">
        <v>84</v>
      </c>
      <c r="AW240" s="14" t="s">
        <v>31</v>
      </c>
      <c r="AX240" s="14" t="s">
        <v>75</v>
      </c>
      <c r="AY240" s="266" t="s">
        <v>239</v>
      </c>
    </row>
    <row r="241" s="14" customFormat="1">
      <c r="A241" s="14"/>
      <c r="B241" s="256"/>
      <c r="C241" s="257"/>
      <c r="D241" s="241" t="s">
        <v>250</v>
      </c>
      <c r="E241" s="258" t="s">
        <v>1</v>
      </c>
      <c r="F241" s="259" t="s">
        <v>5597</v>
      </c>
      <c r="G241" s="257"/>
      <c r="H241" s="260">
        <v>17.399999999999999</v>
      </c>
      <c r="I241" s="261"/>
      <c r="J241" s="257"/>
      <c r="K241" s="257"/>
      <c r="L241" s="262"/>
      <c r="M241" s="263"/>
      <c r="N241" s="264"/>
      <c r="O241" s="264"/>
      <c r="P241" s="264"/>
      <c r="Q241" s="264"/>
      <c r="R241" s="264"/>
      <c r="S241" s="264"/>
      <c r="T241" s="265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66" t="s">
        <v>250</v>
      </c>
      <c r="AU241" s="266" t="s">
        <v>84</v>
      </c>
      <c r="AV241" s="14" t="s">
        <v>84</v>
      </c>
      <c r="AW241" s="14" t="s">
        <v>31</v>
      </c>
      <c r="AX241" s="14" t="s">
        <v>75</v>
      </c>
      <c r="AY241" s="266" t="s">
        <v>239</v>
      </c>
    </row>
    <row r="242" s="14" customFormat="1">
      <c r="A242" s="14"/>
      <c r="B242" s="256"/>
      <c r="C242" s="257"/>
      <c r="D242" s="241" t="s">
        <v>250</v>
      </c>
      <c r="E242" s="258" t="s">
        <v>1</v>
      </c>
      <c r="F242" s="259" t="s">
        <v>5598</v>
      </c>
      <c r="G242" s="257"/>
      <c r="H242" s="260">
        <v>29.399999999999999</v>
      </c>
      <c r="I242" s="261"/>
      <c r="J242" s="257"/>
      <c r="K242" s="257"/>
      <c r="L242" s="262"/>
      <c r="M242" s="263"/>
      <c r="N242" s="264"/>
      <c r="O242" s="264"/>
      <c r="P242" s="264"/>
      <c r="Q242" s="264"/>
      <c r="R242" s="264"/>
      <c r="S242" s="264"/>
      <c r="T242" s="265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66" t="s">
        <v>250</v>
      </c>
      <c r="AU242" s="266" t="s">
        <v>84</v>
      </c>
      <c r="AV242" s="14" t="s">
        <v>84</v>
      </c>
      <c r="AW242" s="14" t="s">
        <v>31</v>
      </c>
      <c r="AX242" s="14" t="s">
        <v>75</v>
      </c>
      <c r="AY242" s="266" t="s">
        <v>239</v>
      </c>
    </row>
    <row r="243" s="14" customFormat="1">
      <c r="A243" s="14"/>
      <c r="B243" s="256"/>
      <c r="C243" s="257"/>
      <c r="D243" s="241" t="s">
        <v>250</v>
      </c>
      <c r="E243" s="258" t="s">
        <v>1</v>
      </c>
      <c r="F243" s="259" t="s">
        <v>5599</v>
      </c>
      <c r="G243" s="257"/>
      <c r="H243" s="260">
        <v>23.199999999999999</v>
      </c>
      <c r="I243" s="261"/>
      <c r="J243" s="257"/>
      <c r="K243" s="257"/>
      <c r="L243" s="262"/>
      <c r="M243" s="263"/>
      <c r="N243" s="264"/>
      <c r="O243" s="264"/>
      <c r="P243" s="264"/>
      <c r="Q243" s="264"/>
      <c r="R243" s="264"/>
      <c r="S243" s="264"/>
      <c r="T243" s="265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66" t="s">
        <v>250</v>
      </c>
      <c r="AU243" s="266" t="s">
        <v>84</v>
      </c>
      <c r="AV243" s="14" t="s">
        <v>84</v>
      </c>
      <c r="AW243" s="14" t="s">
        <v>31</v>
      </c>
      <c r="AX243" s="14" t="s">
        <v>75</v>
      </c>
      <c r="AY243" s="266" t="s">
        <v>239</v>
      </c>
    </row>
    <row r="244" s="14" customFormat="1">
      <c r="A244" s="14"/>
      <c r="B244" s="256"/>
      <c r="C244" s="257"/>
      <c r="D244" s="241" t="s">
        <v>250</v>
      </c>
      <c r="E244" s="258" t="s">
        <v>1</v>
      </c>
      <c r="F244" s="259" t="s">
        <v>5600</v>
      </c>
      <c r="G244" s="257"/>
      <c r="H244" s="260">
        <v>6</v>
      </c>
      <c r="I244" s="261"/>
      <c r="J244" s="257"/>
      <c r="K244" s="257"/>
      <c r="L244" s="262"/>
      <c r="M244" s="263"/>
      <c r="N244" s="264"/>
      <c r="O244" s="264"/>
      <c r="P244" s="264"/>
      <c r="Q244" s="264"/>
      <c r="R244" s="264"/>
      <c r="S244" s="264"/>
      <c r="T244" s="265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66" t="s">
        <v>250</v>
      </c>
      <c r="AU244" s="266" t="s">
        <v>84</v>
      </c>
      <c r="AV244" s="14" t="s">
        <v>84</v>
      </c>
      <c r="AW244" s="14" t="s">
        <v>31</v>
      </c>
      <c r="AX244" s="14" t="s">
        <v>75</v>
      </c>
      <c r="AY244" s="266" t="s">
        <v>239</v>
      </c>
    </row>
    <row r="245" s="14" customFormat="1">
      <c r="A245" s="14"/>
      <c r="B245" s="256"/>
      <c r="C245" s="257"/>
      <c r="D245" s="241" t="s">
        <v>250</v>
      </c>
      <c r="E245" s="258" t="s">
        <v>1</v>
      </c>
      <c r="F245" s="259" t="s">
        <v>5601</v>
      </c>
      <c r="G245" s="257"/>
      <c r="H245" s="260">
        <v>24.5</v>
      </c>
      <c r="I245" s="261"/>
      <c r="J245" s="257"/>
      <c r="K245" s="257"/>
      <c r="L245" s="262"/>
      <c r="M245" s="263"/>
      <c r="N245" s="264"/>
      <c r="O245" s="264"/>
      <c r="P245" s="264"/>
      <c r="Q245" s="264"/>
      <c r="R245" s="264"/>
      <c r="S245" s="264"/>
      <c r="T245" s="265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66" t="s">
        <v>250</v>
      </c>
      <c r="AU245" s="266" t="s">
        <v>84</v>
      </c>
      <c r="AV245" s="14" t="s">
        <v>84</v>
      </c>
      <c r="AW245" s="14" t="s">
        <v>31</v>
      </c>
      <c r="AX245" s="14" t="s">
        <v>75</v>
      </c>
      <c r="AY245" s="266" t="s">
        <v>239</v>
      </c>
    </row>
    <row r="246" s="14" customFormat="1">
      <c r="A246" s="14"/>
      <c r="B246" s="256"/>
      <c r="C246" s="257"/>
      <c r="D246" s="241" t="s">
        <v>250</v>
      </c>
      <c r="E246" s="258" t="s">
        <v>1</v>
      </c>
      <c r="F246" s="259" t="s">
        <v>5602</v>
      </c>
      <c r="G246" s="257"/>
      <c r="H246" s="260">
        <v>15.6</v>
      </c>
      <c r="I246" s="261"/>
      <c r="J246" s="257"/>
      <c r="K246" s="257"/>
      <c r="L246" s="262"/>
      <c r="M246" s="263"/>
      <c r="N246" s="264"/>
      <c r="O246" s="264"/>
      <c r="P246" s="264"/>
      <c r="Q246" s="264"/>
      <c r="R246" s="264"/>
      <c r="S246" s="264"/>
      <c r="T246" s="265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66" t="s">
        <v>250</v>
      </c>
      <c r="AU246" s="266" t="s">
        <v>84</v>
      </c>
      <c r="AV246" s="14" t="s">
        <v>84</v>
      </c>
      <c r="AW246" s="14" t="s">
        <v>31</v>
      </c>
      <c r="AX246" s="14" t="s">
        <v>75</v>
      </c>
      <c r="AY246" s="266" t="s">
        <v>239</v>
      </c>
    </row>
    <row r="247" s="14" customFormat="1">
      <c r="A247" s="14"/>
      <c r="B247" s="256"/>
      <c r="C247" s="257"/>
      <c r="D247" s="241" t="s">
        <v>250</v>
      </c>
      <c r="E247" s="258" t="s">
        <v>1</v>
      </c>
      <c r="F247" s="259" t="s">
        <v>5603</v>
      </c>
      <c r="G247" s="257"/>
      <c r="H247" s="260">
        <v>6.9720000000000004</v>
      </c>
      <c r="I247" s="261"/>
      <c r="J247" s="257"/>
      <c r="K247" s="257"/>
      <c r="L247" s="262"/>
      <c r="M247" s="263"/>
      <c r="N247" s="264"/>
      <c r="O247" s="264"/>
      <c r="P247" s="264"/>
      <c r="Q247" s="264"/>
      <c r="R247" s="264"/>
      <c r="S247" s="264"/>
      <c r="T247" s="265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66" t="s">
        <v>250</v>
      </c>
      <c r="AU247" s="266" t="s">
        <v>84</v>
      </c>
      <c r="AV247" s="14" t="s">
        <v>84</v>
      </c>
      <c r="AW247" s="14" t="s">
        <v>31</v>
      </c>
      <c r="AX247" s="14" t="s">
        <v>75</v>
      </c>
      <c r="AY247" s="266" t="s">
        <v>239</v>
      </c>
    </row>
    <row r="248" s="14" customFormat="1">
      <c r="A248" s="14"/>
      <c r="B248" s="256"/>
      <c r="C248" s="257"/>
      <c r="D248" s="241" t="s">
        <v>250</v>
      </c>
      <c r="E248" s="258" t="s">
        <v>1</v>
      </c>
      <c r="F248" s="259" t="s">
        <v>5604</v>
      </c>
      <c r="G248" s="257"/>
      <c r="H248" s="260">
        <v>7.9800000000000004</v>
      </c>
      <c r="I248" s="261"/>
      <c r="J248" s="257"/>
      <c r="K248" s="257"/>
      <c r="L248" s="262"/>
      <c r="M248" s="263"/>
      <c r="N248" s="264"/>
      <c r="O248" s="264"/>
      <c r="P248" s="264"/>
      <c r="Q248" s="264"/>
      <c r="R248" s="264"/>
      <c r="S248" s="264"/>
      <c r="T248" s="265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66" t="s">
        <v>250</v>
      </c>
      <c r="AU248" s="266" t="s">
        <v>84</v>
      </c>
      <c r="AV248" s="14" t="s">
        <v>84</v>
      </c>
      <c r="AW248" s="14" t="s">
        <v>31</v>
      </c>
      <c r="AX248" s="14" t="s">
        <v>75</v>
      </c>
      <c r="AY248" s="266" t="s">
        <v>239</v>
      </c>
    </row>
    <row r="249" s="14" customFormat="1">
      <c r="A249" s="14"/>
      <c r="B249" s="256"/>
      <c r="C249" s="257"/>
      <c r="D249" s="241" t="s">
        <v>250</v>
      </c>
      <c r="E249" s="258" t="s">
        <v>1</v>
      </c>
      <c r="F249" s="259" t="s">
        <v>5605</v>
      </c>
      <c r="G249" s="257"/>
      <c r="H249" s="260">
        <v>9.5999999999999996</v>
      </c>
      <c r="I249" s="261"/>
      <c r="J249" s="257"/>
      <c r="K249" s="257"/>
      <c r="L249" s="262"/>
      <c r="M249" s="263"/>
      <c r="N249" s="264"/>
      <c r="O249" s="264"/>
      <c r="P249" s="264"/>
      <c r="Q249" s="264"/>
      <c r="R249" s="264"/>
      <c r="S249" s="264"/>
      <c r="T249" s="265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66" t="s">
        <v>250</v>
      </c>
      <c r="AU249" s="266" t="s">
        <v>84</v>
      </c>
      <c r="AV249" s="14" t="s">
        <v>84</v>
      </c>
      <c r="AW249" s="14" t="s">
        <v>31</v>
      </c>
      <c r="AX249" s="14" t="s">
        <v>75</v>
      </c>
      <c r="AY249" s="266" t="s">
        <v>239</v>
      </c>
    </row>
    <row r="250" s="14" customFormat="1">
      <c r="A250" s="14"/>
      <c r="B250" s="256"/>
      <c r="C250" s="257"/>
      <c r="D250" s="241" t="s">
        <v>250</v>
      </c>
      <c r="E250" s="258" t="s">
        <v>1</v>
      </c>
      <c r="F250" s="259" t="s">
        <v>5606</v>
      </c>
      <c r="G250" s="257"/>
      <c r="H250" s="260">
        <v>240.28800000000001</v>
      </c>
      <c r="I250" s="261"/>
      <c r="J250" s="257"/>
      <c r="K250" s="257"/>
      <c r="L250" s="262"/>
      <c r="M250" s="263"/>
      <c r="N250" s="264"/>
      <c r="O250" s="264"/>
      <c r="P250" s="264"/>
      <c r="Q250" s="264"/>
      <c r="R250" s="264"/>
      <c r="S250" s="264"/>
      <c r="T250" s="265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66" t="s">
        <v>250</v>
      </c>
      <c r="AU250" s="266" t="s">
        <v>84</v>
      </c>
      <c r="AV250" s="14" t="s">
        <v>84</v>
      </c>
      <c r="AW250" s="14" t="s">
        <v>31</v>
      </c>
      <c r="AX250" s="14" t="s">
        <v>75</v>
      </c>
      <c r="AY250" s="266" t="s">
        <v>239</v>
      </c>
    </row>
    <row r="251" s="15" customFormat="1">
      <c r="A251" s="15"/>
      <c r="B251" s="267"/>
      <c r="C251" s="268"/>
      <c r="D251" s="241" t="s">
        <v>250</v>
      </c>
      <c r="E251" s="269" t="s">
        <v>1</v>
      </c>
      <c r="F251" s="270" t="s">
        <v>277</v>
      </c>
      <c r="G251" s="268"/>
      <c r="H251" s="271">
        <v>688.96499999999992</v>
      </c>
      <c r="I251" s="272"/>
      <c r="J251" s="268"/>
      <c r="K251" s="268"/>
      <c r="L251" s="273"/>
      <c r="M251" s="274"/>
      <c r="N251" s="275"/>
      <c r="O251" s="275"/>
      <c r="P251" s="275"/>
      <c r="Q251" s="275"/>
      <c r="R251" s="275"/>
      <c r="S251" s="275"/>
      <c r="T251" s="276"/>
      <c r="U251" s="15"/>
      <c r="V251" s="15"/>
      <c r="W251" s="15"/>
      <c r="X251" s="15"/>
      <c r="Y251" s="15"/>
      <c r="Z251" s="15"/>
      <c r="AA251" s="15"/>
      <c r="AB251" s="15"/>
      <c r="AC251" s="15"/>
      <c r="AD251" s="15"/>
      <c r="AE251" s="15"/>
      <c r="AT251" s="277" t="s">
        <v>250</v>
      </c>
      <c r="AU251" s="277" t="s">
        <v>84</v>
      </c>
      <c r="AV251" s="15" t="s">
        <v>246</v>
      </c>
      <c r="AW251" s="15" t="s">
        <v>31</v>
      </c>
      <c r="AX251" s="15" t="s">
        <v>82</v>
      </c>
      <c r="AY251" s="277" t="s">
        <v>239</v>
      </c>
    </row>
    <row r="252" s="2" customFormat="1" ht="16.5" customHeight="1">
      <c r="A252" s="39"/>
      <c r="B252" s="40"/>
      <c r="C252" s="228" t="s">
        <v>351</v>
      </c>
      <c r="D252" s="228" t="s">
        <v>241</v>
      </c>
      <c r="E252" s="229" t="s">
        <v>1380</v>
      </c>
      <c r="F252" s="230" t="s">
        <v>1381</v>
      </c>
      <c r="G252" s="231" t="s">
        <v>244</v>
      </c>
      <c r="H252" s="232">
        <v>688.96500000000003</v>
      </c>
      <c r="I252" s="233"/>
      <c r="J252" s="234">
        <f>ROUND(I252*H252,2)</f>
        <v>0</v>
      </c>
      <c r="K252" s="230" t="s">
        <v>245</v>
      </c>
      <c r="L252" s="45"/>
      <c r="M252" s="235" t="s">
        <v>1</v>
      </c>
      <c r="N252" s="236" t="s">
        <v>40</v>
      </c>
      <c r="O252" s="92"/>
      <c r="P252" s="237">
        <f>O252*H252</f>
        <v>0</v>
      </c>
      <c r="Q252" s="237">
        <v>0</v>
      </c>
      <c r="R252" s="237">
        <f>Q252*H252</f>
        <v>0</v>
      </c>
      <c r="S252" s="237">
        <v>0</v>
      </c>
      <c r="T252" s="238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39" t="s">
        <v>246</v>
      </c>
      <c r="AT252" s="239" t="s">
        <v>241</v>
      </c>
      <c r="AU252" s="239" t="s">
        <v>84</v>
      </c>
      <c r="AY252" s="18" t="s">
        <v>239</v>
      </c>
      <c r="BE252" s="240">
        <f>IF(N252="základní",J252,0)</f>
        <v>0</v>
      </c>
      <c r="BF252" s="240">
        <f>IF(N252="snížená",J252,0)</f>
        <v>0</v>
      </c>
      <c r="BG252" s="240">
        <f>IF(N252="zákl. přenesená",J252,0)</f>
        <v>0</v>
      </c>
      <c r="BH252" s="240">
        <f>IF(N252="sníž. přenesená",J252,0)</f>
        <v>0</v>
      </c>
      <c r="BI252" s="240">
        <f>IF(N252="nulová",J252,0)</f>
        <v>0</v>
      </c>
      <c r="BJ252" s="18" t="s">
        <v>82</v>
      </c>
      <c r="BK252" s="240">
        <f>ROUND(I252*H252,2)</f>
        <v>0</v>
      </c>
      <c r="BL252" s="18" t="s">
        <v>246</v>
      </c>
      <c r="BM252" s="239" t="s">
        <v>5607</v>
      </c>
    </row>
    <row r="253" s="2" customFormat="1">
      <c r="A253" s="39"/>
      <c r="B253" s="40"/>
      <c r="C253" s="41"/>
      <c r="D253" s="241" t="s">
        <v>248</v>
      </c>
      <c r="E253" s="41"/>
      <c r="F253" s="242" t="s">
        <v>1383</v>
      </c>
      <c r="G253" s="41"/>
      <c r="H253" s="41"/>
      <c r="I253" s="243"/>
      <c r="J253" s="41"/>
      <c r="K253" s="41"/>
      <c r="L253" s="45"/>
      <c r="M253" s="244"/>
      <c r="N253" s="245"/>
      <c r="O253" s="92"/>
      <c r="P253" s="92"/>
      <c r="Q253" s="92"/>
      <c r="R253" s="92"/>
      <c r="S253" s="92"/>
      <c r="T253" s="93"/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T253" s="18" t="s">
        <v>248</v>
      </c>
      <c r="AU253" s="18" t="s">
        <v>84</v>
      </c>
    </row>
    <row r="254" s="2" customFormat="1" ht="16.5" customHeight="1">
      <c r="A254" s="39"/>
      <c r="B254" s="40"/>
      <c r="C254" s="228" t="s">
        <v>360</v>
      </c>
      <c r="D254" s="228" t="s">
        <v>241</v>
      </c>
      <c r="E254" s="229" t="s">
        <v>5608</v>
      </c>
      <c r="F254" s="230" t="s">
        <v>5609</v>
      </c>
      <c r="G254" s="231" t="s">
        <v>255</v>
      </c>
      <c r="H254" s="232">
        <v>20.548999999999999</v>
      </c>
      <c r="I254" s="233"/>
      <c r="J254" s="234">
        <f>ROUND(I254*H254,2)</f>
        <v>0</v>
      </c>
      <c r="K254" s="230" t="s">
        <v>245</v>
      </c>
      <c r="L254" s="45"/>
      <c r="M254" s="235" t="s">
        <v>1</v>
      </c>
      <c r="N254" s="236" t="s">
        <v>40</v>
      </c>
      <c r="O254" s="92"/>
      <c r="P254" s="237">
        <f>O254*H254</f>
        <v>0</v>
      </c>
      <c r="Q254" s="237">
        <v>2.3010199999999998</v>
      </c>
      <c r="R254" s="237">
        <f>Q254*H254</f>
        <v>47.283659979999996</v>
      </c>
      <c r="S254" s="237">
        <v>0</v>
      </c>
      <c r="T254" s="238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39" t="s">
        <v>246</v>
      </c>
      <c r="AT254" s="239" t="s">
        <v>241</v>
      </c>
      <c r="AU254" s="239" t="s">
        <v>84</v>
      </c>
      <c r="AY254" s="18" t="s">
        <v>239</v>
      </c>
      <c r="BE254" s="240">
        <f>IF(N254="základní",J254,0)</f>
        <v>0</v>
      </c>
      <c r="BF254" s="240">
        <f>IF(N254="snížená",J254,0)</f>
        <v>0</v>
      </c>
      <c r="BG254" s="240">
        <f>IF(N254="zákl. přenesená",J254,0)</f>
        <v>0</v>
      </c>
      <c r="BH254" s="240">
        <f>IF(N254="sníž. přenesená",J254,0)</f>
        <v>0</v>
      </c>
      <c r="BI254" s="240">
        <f>IF(N254="nulová",J254,0)</f>
        <v>0</v>
      </c>
      <c r="BJ254" s="18" t="s">
        <v>82</v>
      </c>
      <c r="BK254" s="240">
        <f>ROUND(I254*H254,2)</f>
        <v>0</v>
      </c>
      <c r="BL254" s="18" t="s">
        <v>246</v>
      </c>
      <c r="BM254" s="239" t="s">
        <v>5610</v>
      </c>
    </row>
    <row r="255" s="2" customFormat="1">
      <c r="A255" s="39"/>
      <c r="B255" s="40"/>
      <c r="C255" s="41"/>
      <c r="D255" s="241" t="s">
        <v>248</v>
      </c>
      <c r="E255" s="41"/>
      <c r="F255" s="242" t="s">
        <v>5611</v>
      </c>
      <c r="G255" s="41"/>
      <c r="H255" s="41"/>
      <c r="I255" s="243"/>
      <c r="J255" s="41"/>
      <c r="K255" s="41"/>
      <c r="L255" s="45"/>
      <c r="M255" s="244"/>
      <c r="N255" s="245"/>
      <c r="O255" s="92"/>
      <c r="P255" s="92"/>
      <c r="Q255" s="92"/>
      <c r="R255" s="92"/>
      <c r="S255" s="92"/>
      <c r="T255" s="93"/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T255" s="18" t="s">
        <v>248</v>
      </c>
      <c r="AU255" s="18" t="s">
        <v>84</v>
      </c>
    </row>
    <row r="256" s="14" customFormat="1">
      <c r="A256" s="14"/>
      <c r="B256" s="256"/>
      <c r="C256" s="257"/>
      <c r="D256" s="241" t="s">
        <v>250</v>
      </c>
      <c r="E256" s="258" t="s">
        <v>1</v>
      </c>
      <c r="F256" s="259" t="s">
        <v>5612</v>
      </c>
      <c r="G256" s="257"/>
      <c r="H256" s="260">
        <v>13.715999999999999</v>
      </c>
      <c r="I256" s="261"/>
      <c r="J256" s="257"/>
      <c r="K256" s="257"/>
      <c r="L256" s="262"/>
      <c r="M256" s="263"/>
      <c r="N256" s="264"/>
      <c r="O256" s="264"/>
      <c r="P256" s="264"/>
      <c r="Q256" s="264"/>
      <c r="R256" s="264"/>
      <c r="S256" s="264"/>
      <c r="T256" s="265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66" t="s">
        <v>250</v>
      </c>
      <c r="AU256" s="266" t="s">
        <v>84</v>
      </c>
      <c r="AV256" s="14" t="s">
        <v>84</v>
      </c>
      <c r="AW256" s="14" t="s">
        <v>31</v>
      </c>
      <c r="AX256" s="14" t="s">
        <v>75</v>
      </c>
      <c r="AY256" s="266" t="s">
        <v>239</v>
      </c>
    </row>
    <row r="257" s="14" customFormat="1">
      <c r="A257" s="14"/>
      <c r="B257" s="256"/>
      <c r="C257" s="257"/>
      <c r="D257" s="241" t="s">
        <v>250</v>
      </c>
      <c r="E257" s="258" t="s">
        <v>1</v>
      </c>
      <c r="F257" s="259" t="s">
        <v>5613</v>
      </c>
      <c r="G257" s="257"/>
      <c r="H257" s="260">
        <v>2.2679999999999998</v>
      </c>
      <c r="I257" s="261"/>
      <c r="J257" s="257"/>
      <c r="K257" s="257"/>
      <c r="L257" s="262"/>
      <c r="M257" s="263"/>
      <c r="N257" s="264"/>
      <c r="O257" s="264"/>
      <c r="P257" s="264"/>
      <c r="Q257" s="264"/>
      <c r="R257" s="264"/>
      <c r="S257" s="264"/>
      <c r="T257" s="265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66" t="s">
        <v>250</v>
      </c>
      <c r="AU257" s="266" t="s">
        <v>84</v>
      </c>
      <c r="AV257" s="14" t="s">
        <v>84</v>
      </c>
      <c r="AW257" s="14" t="s">
        <v>31</v>
      </c>
      <c r="AX257" s="14" t="s">
        <v>75</v>
      </c>
      <c r="AY257" s="266" t="s">
        <v>239</v>
      </c>
    </row>
    <row r="258" s="14" customFormat="1">
      <c r="A258" s="14"/>
      <c r="B258" s="256"/>
      <c r="C258" s="257"/>
      <c r="D258" s="241" t="s">
        <v>250</v>
      </c>
      <c r="E258" s="258" t="s">
        <v>1</v>
      </c>
      <c r="F258" s="259" t="s">
        <v>5614</v>
      </c>
      <c r="G258" s="257"/>
      <c r="H258" s="260">
        <v>4.5650000000000004</v>
      </c>
      <c r="I258" s="261"/>
      <c r="J258" s="257"/>
      <c r="K258" s="257"/>
      <c r="L258" s="262"/>
      <c r="M258" s="263"/>
      <c r="N258" s="264"/>
      <c r="O258" s="264"/>
      <c r="P258" s="264"/>
      <c r="Q258" s="264"/>
      <c r="R258" s="264"/>
      <c r="S258" s="264"/>
      <c r="T258" s="265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66" t="s">
        <v>250</v>
      </c>
      <c r="AU258" s="266" t="s">
        <v>84</v>
      </c>
      <c r="AV258" s="14" t="s">
        <v>84</v>
      </c>
      <c r="AW258" s="14" t="s">
        <v>31</v>
      </c>
      <c r="AX258" s="14" t="s">
        <v>75</v>
      </c>
      <c r="AY258" s="266" t="s">
        <v>239</v>
      </c>
    </row>
    <row r="259" s="15" customFormat="1">
      <c r="A259" s="15"/>
      <c r="B259" s="267"/>
      <c r="C259" s="268"/>
      <c r="D259" s="241" t="s">
        <v>250</v>
      </c>
      <c r="E259" s="269" t="s">
        <v>1</v>
      </c>
      <c r="F259" s="270" t="s">
        <v>277</v>
      </c>
      <c r="G259" s="268"/>
      <c r="H259" s="271">
        <v>20.548999999999999</v>
      </c>
      <c r="I259" s="272"/>
      <c r="J259" s="268"/>
      <c r="K259" s="268"/>
      <c r="L259" s="273"/>
      <c r="M259" s="274"/>
      <c r="N259" s="275"/>
      <c r="O259" s="275"/>
      <c r="P259" s="275"/>
      <c r="Q259" s="275"/>
      <c r="R259" s="275"/>
      <c r="S259" s="275"/>
      <c r="T259" s="276"/>
      <c r="U259" s="15"/>
      <c r="V259" s="15"/>
      <c r="W259" s="15"/>
      <c r="X259" s="15"/>
      <c r="Y259" s="15"/>
      <c r="Z259" s="15"/>
      <c r="AA259" s="15"/>
      <c r="AB259" s="15"/>
      <c r="AC259" s="15"/>
      <c r="AD259" s="15"/>
      <c r="AE259" s="15"/>
      <c r="AT259" s="277" t="s">
        <v>250</v>
      </c>
      <c r="AU259" s="277" t="s">
        <v>84</v>
      </c>
      <c r="AV259" s="15" t="s">
        <v>246</v>
      </c>
      <c r="AW259" s="15" t="s">
        <v>31</v>
      </c>
      <c r="AX259" s="15" t="s">
        <v>82</v>
      </c>
      <c r="AY259" s="277" t="s">
        <v>239</v>
      </c>
    </row>
    <row r="260" s="2" customFormat="1" ht="24.15" customHeight="1">
      <c r="A260" s="39"/>
      <c r="B260" s="40"/>
      <c r="C260" s="228" t="s">
        <v>371</v>
      </c>
      <c r="D260" s="228" t="s">
        <v>241</v>
      </c>
      <c r="E260" s="229" t="s">
        <v>5615</v>
      </c>
      <c r="F260" s="230" t="s">
        <v>5616</v>
      </c>
      <c r="G260" s="231" t="s">
        <v>255</v>
      </c>
      <c r="H260" s="232">
        <v>6.6020000000000003</v>
      </c>
      <c r="I260" s="233"/>
      <c r="J260" s="234">
        <f>ROUND(I260*H260,2)</f>
        <v>0</v>
      </c>
      <c r="K260" s="230" t="s">
        <v>245</v>
      </c>
      <c r="L260" s="45"/>
      <c r="M260" s="235" t="s">
        <v>1</v>
      </c>
      <c r="N260" s="236" t="s">
        <v>40</v>
      </c>
      <c r="O260" s="92"/>
      <c r="P260" s="237">
        <f>O260*H260</f>
        <v>0</v>
      </c>
      <c r="Q260" s="237">
        <v>2.5018699999999998</v>
      </c>
      <c r="R260" s="237">
        <f>Q260*H260</f>
        <v>16.51734574</v>
      </c>
      <c r="S260" s="237">
        <v>0</v>
      </c>
      <c r="T260" s="238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39" t="s">
        <v>246</v>
      </c>
      <c r="AT260" s="239" t="s">
        <v>241</v>
      </c>
      <c r="AU260" s="239" t="s">
        <v>84</v>
      </c>
      <c r="AY260" s="18" t="s">
        <v>239</v>
      </c>
      <c r="BE260" s="240">
        <f>IF(N260="základní",J260,0)</f>
        <v>0</v>
      </c>
      <c r="BF260" s="240">
        <f>IF(N260="snížená",J260,0)</f>
        <v>0</v>
      </c>
      <c r="BG260" s="240">
        <f>IF(N260="zákl. přenesená",J260,0)</f>
        <v>0</v>
      </c>
      <c r="BH260" s="240">
        <f>IF(N260="sníž. přenesená",J260,0)</f>
        <v>0</v>
      </c>
      <c r="BI260" s="240">
        <f>IF(N260="nulová",J260,0)</f>
        <v>0</v>
      </c>
      <c r="BJ260" s="18" t="s">
        <v>82</v>
      </c>
      <c r="BK260" s="240">
        <f>ROUND(I260*H260,2)</f>
        <v>0</v>
      </c>
      <c r="BL260" s="18" t="s">
        <v>246</v>
      </c>
      <c r="BM260" s="239" t="s">
        <v>5617</v>
      </c>
    </row>
    <row r="261" s="2" customFormat="1">
      <c r="A261" s="39"/>
      <c r="B261" s="40"/>
      <c r="C261" s="41"/>
      <c r="D261" s="241" t="s">
        <v>248</v>
      </c>
      <c r="E261" s="41"/>
      <c r="F261" s="242" t="s">
        <v>5618</v>
      </c>
      <c r="G261" s="41"/>
      <c r="H261" s="41"/>
      <c r="I261" s="243"/>
      <c r="J261" s="41"/>
      <c r="K261" s="41"/>
      <c r="L261" s="45"/>
      <c r="M261" s="244"/>
      <c r="N261" s="245"/>
      <c r="O261" s="92"/>
      <c r="P261" s="92"/>
      <c r="Q261" s="92"/>
      <c r="R261" s="92"/>
      <c r="S261" s="92"/>
      <c r="T261" s="93"/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T261" s="18" t="s">
        <v>248</v>
      </c>
      <c r="AU261" s="18" t="s">
        <v>84</v>
      </c>
    </row>
    <row r="262" s="14" customFormat="1">
      <c r="A262" s="14"/>
      <c r="B262" s="256"/>
      <c r="C262" s="257"/>
      <c r="D262" s="241" t="s">
        <v>250</v>
      </c>
      <c r="E262" s="258" t="s">
        <v>1</v>
      </c>
      <c r="F262" s="259" t="s">
        <v>5619</v>
      </c>
      <c r="G262" s="257"/>
      <c r="H262" s="260">
        <v>4.0499999999999998</v>
      </c>
      <c r="I262" s="261"/>
      <c r="J262" s="257"/>
      <c r="K262" s="257"/>
      <c r="L262" s="262"/>
      <c r="M262" s="263"/>
      <c r="N262" s="264"/>
      <c r="O262" s="264"/>
      <c r="P262" s="264"/>
      <c r="Q262" s="264"/>
      <c r="R262" s="264"/>
      <c r="S262" s="264"/>
      <c r="T262" s="265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66" t="s">
        <v>250</v>
      </c>
      <c r="AU262" s="266" t="s">
        <v>84</v>
      </c>
      <c r="AV262" s="14" t="s">
        <v>84</v>
      </c>
      <c r="AW262" s="14" t="s">
        <v>31</v>
      </c>
      <c r="AX262" s="14" t="s">
        <v>75</v>
      </c>
      <c r="AY262" s="266" t="s">
        <v>239</v>
      </c>
    </row>
    <row r="263" s="14" customFormat="1">
      <c r="A263" s="14"/>
      <c r="B263" s="256"/>
      <c r="C263" s="257"/>
      <c r="D263" s="241" t="s">
        <v>250</v>
      </c>
      <c r="E263" s="258" t="s">
        <v>1</v>
      </c>
      <c r="F263" s="259" t="s">
        <v>5620</v>
      </c>
      <c r="G263" s="257"/>
      <c r="H263" s="260">
        <v>2.552</v>
      </c>
      <c r="I263" s="261"/>
      <c r="J263" s="257"/>
      <c r="K263" s="257"/>
      <c r="L263" s="262"/>
      <c r="M263" s="263"/>
      <c r="N263" s="264"/>
      <c r="O263" s="264"/>
      <c r="P263" s="264"/>
      <c r="Q263" s="264"/>
      <c r="R263" s="264"/>
      <c r="S263" s="264"/>
      <c r="T263" s="265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66" t="s">
        <v>250</v>
      </c>
      <c r="AU263" s="266" t="s">
        <v>84</v>
      </c>
      <c r="AV263" s="14" t="s">
        <v>84</v>
      </c>
      <c r="AW263" s="14" t="s">
        <v>31</v>
      </c>
      <c r="AX263" s="14" t="s">
        <v>75</v>
      </c>
      <c r="AY263" s="266" t="s">
        <v>239</v>
      </c>
    </row>
    <row r="264" s="15" customFormat="1">
      <c r="A264" s="15"/>
      <c r="B264" s="267"/>
      <c r="C264" s="268"/>
      <c r="D264" s="241" t="s">
        <v>250</v>
      </c>
      <c r="E264" s="269" t="s">
        <v>1</v>
      </c>
      <c r="F264" s="270" t="s">
        <v>277</v>
      </c>
      <c r="G264" s="268"/>
      <c r="H264" s="271">
        <v>6.6020000000000003</v>
      </c>
      <c r="I264" s="272"/>
      <c r="J264" s="268"/>
      <c r="K264" s="268"/>
      <c r="L264" s="273"/>
      <c r="M264" s="274"/>
      <c r="N264" s="275"/>
      <c r="O264" s="275"/>
      <c r="P264" s="275"/>
      <c r="Q264" s="275"/>
      <c r="R264" s="275"/>
      <c r="S264" s="275"/>
      <c r="T264" s="276"/>
      <c r="U264" s="15"/>
      <c r="V264" s="15"/>
      <c r="W264" s="15"/>
      <c r="X264" s="15"/>
      <c r="Y264" s="15"/>
      <c r="Z264" s="15"/>
      <c r="AA264" s="15"/>
      <c r="AB264" s="15"/>
      <c r="AC264" s="15"/>
      <c r="AD264" s="15"/>
      <c r="AE264" s="15"/>
      <c r="AT264" s="277" t="s">
        <v>250</v>
      </c>
      <c r="AU264" s="277" t="s">
        <v>84</v>
      </c>
      <c r="AV264" s="15" t="s">
        <v>246</v>
      </c>
      <c r="AW264" s="15" t="s">
        <v>31</v>
      </c>
      <c r="AX264" s="15" t="s">
        <v>82</v>
      </c>
      <c r="AY264" s="277" t="s">
        <v>239</v>
      </c>
    </row>
    <row r="265" s="2" customFormat="1" ht="16.5" customHeight="1">
      <c r="A265" s="39"/>
      <c r="B265" s="40"/>
      <c r="C265" s="228" t="s">
        <v>376</v>
      </c>
      <c r="D265" s="228" t="s">
        <v>241</v>
      </c>
      <c r="E265" s="229" t="s">
        <v>1389</v>
      </c>
      <c r="F265" s="230" t="s">
        <v>1390</v>
      </c>
      <c r="G265" s="231" t="s">
        <v>244</v>
      </c>
      <c r="H265" s="232">
        <v>130.608</v>
      </c>
      <c r="I265" s="233"/>
      <c r="J265" s="234">
        <f>ROUND(I265*H265,2)</f>
        <v>0</v>
      </c>
      <c r="K265" s="230" t="s">
        <v>245</v>
      </c>
      <c r="L265" s="45"/>
      <c r="M265" s="235" t="s">
        <v>1</v>
      </c>
      <c r="N265" s="236" t="s">
        <v>40</v>
      </c>
      <c r="O265" s="92"/>
      <c r="P265" s="237">
        <f>O265*H265</f>
        <v>0</v>
      </c>
      <c r="Q265" s="237">
        <v>0.00264</v>
      </c>
      <c r="R265" s="237">
        <f>Q265*H265</f>
        <v>0.34480512000000002</v>
      </c>
      <c r="S265" s="237">
        <v>0</v>
      </c>
      <c r="T265" s="238">
        <f>S265*H265</f>
        <v>0</v>
      </c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R265" s="239" t="s">
        <v>246</v>
      </c>
      <c r="AT265" s="239" t="s">
        <v>241</v>
      </c>
      <c r="AU265" s="239" t="s">
        <v>84</v>
      </c>
      <c r="AY265" s="18" t="s">
        <v>239</v>
      </c>
      <c r="BE265" s="240">
        <f>IF(N265="základní",J265,0)</f>
        <v>0</v>
      </c>
      <c r="BF265" s="240">
        <f>IF(N265="snížená",J265,0)</f>
        <v>0</v>
      </c>
      <c r="BG265" s="240">
        <f>IF(N265="zákl. přenesená",J265,0)</f>
        <v>0</v>
      </c>
      <c r="BH265" s="240">
        <f>IF(N265="sníž. přenesená",J265,0)</f>
        <v>0</v>
      </c>
      <c r="BI265" s="240">
        <f>IF(N265="nulová",J265,0)</f>
        <v>0</v>
      </c>
      <c r="BJ265" s="18" t="s">
        <v>82</v>
      </c>
      <c r="BK265" s="240">
        <f>ROUND(I265*H265,2)</f>
        <v>0</v>
      </c>
      <c r="BL265" s="18" t="s">
        <v>246</v>
      </c>
      <c r="BM265" s="239" t="s">
        <v>5621</v>
      </c>
    </row>
    <row r="266" s="2" customFormat="1">
      <c r="A266" s="39"/>
      <c r="B266" s="40"/>
      <c r="C266" s="41"/>
      <c r="D266" s="241" t="s">
        <v>248</v>
      </c>
      <c r="E266" s="41"/>
      <c r="F266" s="242" t="s">
        <v>1392</v>
      </c>
      <c r="G266" s="41"/>
      <c r="H266" s="41"/>
      <c r="I266" s="243"/>
      <c r="J266" s="41"/>
      <c r="K266" s="41"/>
      <c r="L266" s="45"/>
      <c r="M266" s="244"/>
      <c r="N266" s="245"/>
      <c r="O266" s="92"/>
      <c r="P266" s="92"/>
      <c r="Q266" s="92"/>
      <c r="R266" s="92"/>
      <c r="S266" s="92"/>
      <c r="T266" s="93"/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T266" s="18" t="s">
        <v>248</v>
      </c>
      <c r="AU266" s="18" t="s">
        <v>84</v>
      </c>
    </row>
    <row r="267" s="14" customFormat="1">
      <c r="A267" s="14"/>
      <c r="B267" s="256"/>
      <c r="C267" s="257"/>
      <c r="D267" s="241" t="s">
        <v>250</v>
      </c>
      <c r="E267" s="258" t="s">
        <v>1</v>
      </c>
      <c r="F267" s="259" t="s">
        <v>5622</v>
      </c>
      <c r="G267" s="257"/>
      <c r="H267" s="260">
        <v>121.92</v>
      </c>
      <c r="I267" s="261"/>
      <c r="J267" s="257"/>
      <c r="K267" s="257"/>
      <c r="L267" s="262"/>
      <c r="M267" s="263"/>
      <c r="N267" s="264"/>
      <c r="O267" s="264"/>
      <c r="P267" s="264"/>
      <c r="Q267" s="264"/>
      <c r="R267" s="264"/>
      <c r="S267" s="264"/>
      <c r="T267" s="265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66" t="s">
        <v>250</v>
      </c>
      <c r="AU267" s="266" t="s">
        <v>84</v>
      </c>
      <c r="AV267" s="14" t="s">
        <v>84</v>
      </c>
      <c r="AW267" s="14" t="s">
        <v>31</v>
      </c>
      <c r="AX267" s="14" t="s">
        <v>75</v>
      </c>
      <c r="AY267" s="266" t="s">
        <v>239</v>
      </c>
    </row>
    <row r="268" s="14" customFormat="1">
      <c r="A268" s="14"/>
      <c r="B268" s="256"/>
      <c r="C268" s="257"/>
      <c r="D268" s="241" t="s">
        <v>250</v>
      </c>
      <c r="E268" s="258" t="s">
        <v>1</v>
      </c>
      <c r="F268" s="259" t="s">
        <v>5623</v>
      </c>
      <c r="G268" s="257"/>
      <c r="H268" s="260">
        <v>1.008</v>
      </c>
      <c r="I268" s="261"/>
      <c r="J268" s="257"/>
      <c r="K268" s="257"/>
      <c r="L268" s="262"/>
      <c r="M268" s="263"/>
      <c r="N268" s="264"/>
      <c r="O268" s="264"/>
      <c r="P268" s="264"/>
      <c r="Q268" s="264"/>
      <c r="R268" s="264"/>
      <c r="S268" s="264"/>
      <c r="T268" s="265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66" t="s">
        <v>250</v>
      </c>
      <c r="AU268" s="266" t="s">
        <v>84</v>
      </c>
      <c r="AV268" s="14" t="s">
        <v>84</v>
      </c>
      <c r="AW268" s="14" t="s">
        <v>31</v>
      </c>
      <c r="AX268" s="14" t="s">
        <v>75</v>
      </c>
      <c r="AY268" s="266" t="s">
        <v>239</v>
      </c>
    </row>
    <row r="269" s="14" customFormat="1">
      <c r="A269" s="14"/>
      <c r="B269" s="256"/>
      <c r="C269" s="257"/>
      <c r="D269" s="241" t="s">
        <v>250</v>
      </c>
      <c r="E269" s="258" t="s">
        <v>1</v>
      </c>
      <c r="F269" s="259" t="s">
        <v>5624</v>
      </c>
      <c r="G269" s="257"/>
      <c r="H269" s="260">
        <v>7.6799999999999997</v>
      </c>
      <c r="I269" s="261"/>
      <c r="J269" s="257"/>
      <c r="K269" s="257"/>
      <c r="L269" s="262"/>
      <c r="M269" s="263"/>
      <c r="N269" s="264"/>
      <c r="O269" s="264"/>
      <c r="P269" s="264"/>
      <c r="Q269" s="264"/>
      <c r="R269" s="264"/>
      <c r="S269" s="264"/>
      <c r="T269" s="265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66" t="s">
        <v>250</v>
      </c>
      <c r="AU269" s="266" t="s">
        <v>84</v>
      </c>
      <c r="AV269" s="14" t="s">
        <v>84</v>
      </c>
      <c r="AW269" s="14" t="s">
        <v>31</v>
      </c>
      <c r="AX269" s="14" t="s">
        <v>75</v>
      </c>
      <c r="AY269" s="266" t="s">
        <v>239</v>
      </c>
    </row>
    <row r="270" s="15" customFormat="1">
      <c r="A270" s="15"/>
      <c r="B270" s="267"/>
      <c r="C270" s="268"/>
      <c r="D270" s="241" t="s">
        <v>250</v>
      </c>
      <c r="E270" s="269" t="s">
        <v>1</v>
      </c>
      <c r="F270" s="270" t="s">
        <v>277</v>
      </c>
      <c r="G270" s="268"/>
      <c r="H270" s="271">
        <v>130.608</v>
      </c>
      <c r="I270" s="272"/>
      <c r="J270" s="268"/>
      <c r="K270" s="268"/>
      <c r="L270" s="273"/>
      <c r="M270" s="274"/>
      <c r="N270" s="275"/>
      <c r="O270" s="275"/>
      <c r="P270" s="275"/>
      <c r="Q270" s="275"/>
      <c r="R270" s="275"/>
      <c r="S270" s="275"/>
      <c r="T270" s="276"/>
      <c r="U270" s="15"/>
      <c r="V270" s="15"/>
      <c r="W270" s="15"/>
      <c r="X270" s="15"/>
      <c r="Y270" s="15"/>
      <c r="Z270" s="15"/>
      <c r="AA270" s="15"/>
      <c r="AB270" s="15"/>
      <c r="AC270" s="15"/>
      <c r="AD270" s="15"/>
      <c r="AE270" s="15"/>
      <c r="AT270" s="277" t="s">
        <v>250</v>
      </c>
      <c r="AU270" s="277" t="s">
        <v>84</v>
      </c>
      <c r="AV270" s="15" t="s">
        <v>246</v>
      </c>
      <c r="AW270" s="15" t="s">
        <v>31</v>
      </c>
      <c r="AX270" s="15" t="s">
        <v>82</v>
      </c>
      <c r="AY270" s="277" t="s">
        <v>239</v>
      </c>
    </row>
    <row r="271" s="2" customFormat="1" ht="16.5" customHeight="1">
      <c r="A271" s="39"/>
      <c r="B271" s="40"/>
      <c r="C271" s="228" t="s">
        <v>383</v>
      </c>
      <c r="D271" s="228" t="s">
        <v>241</v>
      </c>
      <c r="E271" s="229" t="s">
        <v>1395</v>
      </c>
      <c r="F271" s="230" t="s">
        <v>1396</v>
      </c>
      <c r="G271" s="231" t="s">
        <v>244</v>
      </c>
      <c r="H271" s="232">
        <v>130.608</v>
      </c>
      <c r="I271" s="233"/>
      <c r="J271" s="234">
        <f>ROUND(I271*H271,2)</f>
        <v>0</v>
      </c>
      <c r="K271" s="230" t="s">
        <v>245</v>
      </c>
      <c r="L271" s="45"/>
      <c r="M271" s="235" t="s">
        <v>1</v>
      </c>
      <c r="N271" s="236" t="s">
        <v>40</v>
      </c>
      <c r="O271" s="92"/>
      <c r="P271" s="237">
        <f>O271*H271</f>
        <v>0</v>
      </c>
      <c r="Q271" s="237">
        <v>0</v>
      </c>
      <c r="R271" s="237">
        <f>Q271*H271</f>
        <v>0</v>
      </c>
      <c r="S271" s="237">
        <v>0</v>
      </c>
      <c r="T271" s="238">
        <f>S271*H271</f>
        <v>0</v>
      </c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R271" s="239" t="s">
        <v>246</v>
      </c>
      <c r="AT271" s="239" t="s">
        <v>241</v>
      </c>
      <c r="AU271" s="239" t="s">
        <v>84</v>
      </c>
      <c r="AY271" s="18" t="s">
        <v>239</v>
      </c>
      <c r="BE271" s="240">
        <f>IF(N271="základní",J271,0)</f>
        <v>0</v>
      </c>
      <c r="BF271" s="240">
        <f>IF(N271="snížená",J271,0)</f>
        <v>0</v>
      </c>
      <c r="BG271" s="240">
        <f>IF(N271="zákl. přenesená",J271,0)</f>
        <v>0</v>
      </c>
      <c r="BH271" s="240">
        <f>IF(N271="sníž. přenesená",J271,0)</f>
        <v>0</v>
      </c>
      <c r="BI271" s="240">
        <f>IF(N271="nulová",J271,0)</f>
        <v>0</v>
      </c>
      <c r="BJ271" s="18" t="s">
        <v>82</v>
      </c>
      <c r="BK271" s="240">
        <f>ROUND(I271*H271,2)</f>
        <v>0</v>
      </c>
      <c r="BL271" s="18" t="s">
        <v>246</v>
      </c>
      <c r="BM271" s="239" t="s">
        <v>5625</v>
      </c>
    </row>
    <row r="272" s="2" customFormat="1">
      <c r="A272" s="39"/>
      <c r="B272" s="40"/>
      <c r="C272" s="41"/>
      <c r="D272" s="241" t="s">
        <v>248</v>
      </c>
      <c r="E272" s="41"/>
      <c r="F272" s="242" t="s">
        <v>1398</v>
      </c>
      <c r="G272" s="41"/>
      <c r="H272" s="41"/>
      <c r="I272" s="243"/>
      <c r="J272" s="41"/>
      <c r="K272" s="41"/>
      <c r="L272" s="45"/>
      <c r="M272" s="244"/>
      <c r="N272" s="245"/>
      <c r="O272" s="92"/>
      <c r="P272" s="92"/>
      <c r="Q272" s="92"/>
      <c r="R272" s="92"/>
      <c r="S272" s="92"/>
      <c r="T272" s="93"/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T272" s="18" t="s">
        <v>248</v>
      </c>
      <c r="AU272" s="18" t="s">
        <v>84</v>
      </c>
    </row>
    <row r="273" s="12" customFormat="1" ht="22.8" customHeight="1">
      <c r="A273" s="12"/>
      <c r="B273" s="212"/>
      <c r="C273" s="213"/>
      <c r="D273" s="214" t="s">
        <v>74</v>
      </c>
      <c r="E273" s="226" t="s">
        <v>1670</v>
      </c>
      <c r="F273" s="226" t="s">
        <v>1671</v>
      </c>
      <c r="G273" s="213"/>
      <c r="H273" s="213"/>
      <c r="I273" s="216"/>
      <c r="J273" s="227">
        <f>BK273</f>
        <v>0</v>
      </c>
      <c r="K273" s="213"/>
      <c r="L273" s="218"/>
      <c r="M273" s="219"/>
      <c r="N273" s="220"/>
      <c r="O273" s="220"/>
      <c r="P273" s="221">
        <f>SUM(P274:P275)</f>
        <v>0</v>
      </c>
      <c r="Q273" s="220"/>
      <c r="R273" s="221">
        <f>SUM(R274:R275)</f>
        <v>0</v>
      </c>
      <c r="S273" s="220"/>
      <c r="T273" s="222">
        <f>SUM(T274:T275)</f>
        <v>0</v>
      </c>
      <c r="U273" s="12"/>
      <c r="V273" s="12"/>
      <c r="W273" s="12"/>
      <c r="X273" s="12"/>
      <c r="Y273" s="12"/>
      <c r="Z273" s="12"/>
      <c r="AA273" s="12"/>
      <c r="AB273" s="12"/>
      <c r="AC273" s="12"/>
      <c r="AD273" s="12"/>
      <c r="AE273" s="12"/>
      <c r="AR273" s="223" t="s">
        <v>82</v>
      </c>
      <c r="AT273" s="224" t="s">
        <v>74</v>
      </c>
      <c r="AU273" s="224" t="s">
        <v>82</v>
      </c>
      <c r="AY273" s="223" t="s">
        <v>239</v>
      </c>
      <c r="BK273" s="225">
        <f>SUM(BK274:BK275)</f>
        <v>0</v>
      </c>
    </row>
    <row r="274" s="2" customFormat="1" ht="16.5" customHeight="1">
      <c r="A274" s="39"/>
      <c r="B274" s="40"/>
      <c r="C274" s="228" t="s">
        <v>389</v>
      </c>
      <c r="D274" s="228" t="s">
        <v>241</v>
      </c>
      <c r="E274" s="229" t="s">
        <v>1673</v>
      </c>
      <c r="F274" s="230" t="s">
        <v>1674</v>
      </c>
      <c r="G274" s="231" t="s">
        <v>338</v>
      </c>
      <c r="H274" s="232">
        <v>1647.04</v>
      </c>
      <c r="I274" s="233"/>
      <c r="J274" s="234">
        <f>ROUND(I274*H274,2)</f>
        <v>0</v>
      </c>
      <c r="K274" s="230" t="s">
        <v>245</v>
      </c>
      <c r="L274" s="45"/>
      <c r="M274" s="235" t="s">
        <v>1</v>
      </c>
      <c r="N274" s="236" t="s">
        <v>40</v>
      </c>
      <c r="O274" s="92"/>
      <c r="P274" s="237">
        <f>O274*H274</f>
        <v>0</v>
      </c>
      <c r="Q274" s="237">
        <v>0</v>
      </c>
      <c r="R274" s="237">
        <f>Q274*H274</f>
        <v>0</v>
      </c>
      <c r="S274" s="237">
        <v>0</v>
      </c>
      <c r="T274" s="238">
        <f>S274*H274</f>
        <v>0</v>
      </c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R274" s="239" t="s">
        <v>246</v>
      </c>
      <c r="AT274" s="239" t="s">
        <v>241</v>
      </c>
      <c r="AU274" s="239" t="s">
        <v>84</v>
      </c>
      <c r="AY274" s="18" t="s">
        <v>239</v>
      </c>
      <c r="BE274" s="240">
        <f>IF(N274="základní",J274,0)</f>
        <v>0</v>
      </c>
      <c r="BF274" s="240">
        <f>IF(N274="snížená",J274,0)</f>
        <v>0</v>
      </c>
      <c r="BG274" s="240">
        <f>IF(N274="zákl. přenesená",J274,0)</f>
        <v>0</v>
      </c>
      <c r="BH274" s="240">
        <f>IF(N274="sníž. přenesená",J274,0)</f>
        <v>0</v>
      </c>
      <c r="BI274" s="240">
        <f>IF(N274="nulová",J274,0)</f>
        <v>0</v>
      </c>
      <c r="BJ274" s="18" t="s">
        <v>82</v>
      </c>
      <c r="BK274" s="240">
        <f>ROUND(I274*H274,2)</f>
        <v>0</v>
      </c>
      <c r="BL274" s="18" t="s">
        <v>246</v>
      </c>
      <c r="BM274" s="239" t="s">
        <v>5626</v>
      </c>
    </row>
    <row r="275" s="2" customFormat="1">
      <c r="A275" s="39"/>
      <c r="B275" s="40"/>
      <c r="C275" s="41"/>
      <c r="D275" s="241" t="s">
        <v>248</v>
      </c>
      <c r="E275" s="41"/>
      <c r="F275" s="242" t="s">
        <v>1676</v>
      </c>
      <c r="G275" s="41"/>
      <c r="H275" s="41"/>
      <c r="I275" s="243"/>
      <c r="J275" s="41"/>
      <c r="K275" s="41"/>
      <c r="L275" s="45"/>
      <c r="M275" s="282"/>
      <c r="N275" s="283"/>
      <c r="O275" s="284"/>
      <c r="P275" s="284"/>
      <c r="Q275" s="284"/>
      <c r="R275" s="284"/>
      <c r="S275" s="284"/>
      <c r="T275" s="285"/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T275" s="18" t="s">
        <v>248</v>
      </c>
      <c r="AU275" s="18" t="s">
        <v>84</v>
      </c>
    </row>
    <row r="276" s="2" customFormat="1" ht="6.96" customHeight="1">
      <c r="A276" s="39"/>
      <c r="B276" s="67"/>
      <c r="C276" s="68"/>
      <c r="D276" s="68"/>
      <c r="E276" s="68"/>
      <c r="F276" s="68"/>
      <c r="G276" s="68"/>
      <c r="H276" s="68"/>
      <c r="I276" s="68"/>
      <c r="J276" s="68"/>
      <c r="K276" s="68"/>
      <c r="L276" s="45"/>
      <c r="M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</row>
  </sheetData>
  <sheetProtection sheet="1" autoFilter="0" formatColumns="0" formatRows="0" objects="1" scenarios="1" spinCount="100000" saltValue="LvStBPWkA3uokL894yMtyVqBM8pBqUBxSHkIBm0IQsLon3PZVn6LL+sBLtYz0ZKdwtnlAoeC+Yd0CItTFyDWug==" hashValue="w2KtFhSo+gI1GmNEicWmd+lpXcn3k/jVPXRXKWRCQeXCRJXqkL0EmN17AGNFZIo+mSTy62fx21DuyBM7naRmyg==" algorithmName="SHA-512" password="CC35"/>
  <autoFilter ref="C127:K275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4:H114"/>
    <mergeCell ref="E118:H118"/>
    <mergeCell ref="E116:H116"/>
    <mergeCell ref="E120:H12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162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84</v>
      </c>
    </row>
    <row r="4" s="1" customFormat="1" ht="24.96" customHeight="1">
      <c r="B4" s="21"/>
      <c r="D4" s="150" t="s">
        <v>202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Rekonstrukce letního koupaliště</v>
      </c>
      <c r="F7" s="152"/>
      <c r="G7" s="152"/>
      <c r="H7" s="152"/>
      <c r="L7" s="21"/>
    </row>
    <row r="8">
      <c r="B8" s="21"/>
      <c r="D8" s="152" t="s">
        <v>203</v>
      </c>
      <c r="L8" s="21"/>
    </row>
    <row r="9" s="1" customFormat="1" ht="16.5" customHeight="1">
      <c r="B9" s="21"/>
      <c r="E9" s="153" t="s">
        <v>1157</v>
      </c>
      <c r="F9" s="1"/>
      <c r="G9" s="1"/>
      <c r="H9" s="1"/>
      <c r="L9" s="21"/>
    </row>
    <row r="10" s="1" customFormat="1" ht="12" customHeight="1">
      <c r="B10" s="21"/>
      <c r="D10" s="152" t="s">
        <v>205</v>
      </c>
      <c r="L10" s="21"/>
    </row>
    <row r="11" s="2" customFormat="1" ht="16.5" customHeight="1">
      <c r="A11" s="39"/>
      <c r="B11" s="45"/>
      <c r="C11" s="39"/>
      <c r="D11" s="39"/>
      <c r="E11" s="164" t="s">
        <v>5495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1159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4" t="s">
        <v>5627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15. 1. 2025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tr">
        <f>IF('Rekapitulace stavby'!AN10="","",'Rekapitulace stavby'!AN10)</f>
        <v/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tr">
        <f>IF('Rekapitulace stavby'!E11="","",'Rekapitulace stavby'!E11)</f>
        <v xml:space="preserve"> </v>
      </c>
      <c r="F19" s="39"/>
      <c r="G19" s="39"/>
      <c r="H19" s="39"/>
      <c r="I19" s="152" t="s">
        <v>27</v>
      </c>
      <c r="J19" s="142" t="str">
        <f>IF('Rekapitulace stavby'!AN11="","",'Rekapitulace stavby'!AN11)</f>
        <v/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28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27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30</v>
      </c>
      <c r="E24" s="39"/>
      <c r="F24" s="39"/>
      <c r="G24" s="39"/>
      <c r="H24" s="39"/>
      <c r="I24" s="152" t="s">
        <v>25</v>
      </c>
      <c r="J24" s="142" t="str">
        <f>IF('Rekapitulace stavby'!AN16="","",'Rekapitulace stavby'!AN16)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tr">
        <f>IF('Rekapitulace stavby'!E17="","",'Rekapitulace stavby'!E17)</f>
        <v xml:space="preserve"> </v>
      </c>
      <c r="F25" s="39"/>
      <c r="G25" s="39"/>
      <c r="H25" s="39"/>
      <c r="I25" s="152" t="s">
        <v>27</v>
      </c>
      <c r="J25" s="142" t="str">
        <f>IF('Rekapitulace stavby'!AN17="","",'Rekapitulace stavby'!AN17)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32</v>
      </c>
      <c r="E27" s="39"/>
      <c r="F27" s="39"/>
      <c r="G27" s="39"/>
      <c r="H27" s="39"/>
      <c r="I27" s="152" t="s">
        <v>25</v>
      </c>
      <c r="J27" s="142" t="s">
        <v>1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">
        <v>33</v>
      </c>
      <c r="F28" s="39"/>
      <c r="G28" s="39"/>
      <c r="H28" s="39"/>
      <c r="I28" s="152" t="s">
        <v>27</v>
      </c>
      <c r="J28" s="142" t="s">
        <v>1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34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6"/>
      <c r="B31" s="157"/>
      <c r="C31" s="156"/>
      <c r="D31" s="156"/>
      <c r="E31" s="158" t="s">
        <v>1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1" t="s">
        <v>35</v>
      </c>
      <c r="E34" s="39"/>
      <c r="F34" s="39"/>
      <c r="G34" s="39"/>
      <c r="H34" s="39"/>
      <c r="I34" s="39"/>
      <c r="J34" s="162">
        <f>ROUND(J129,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3" t="s">
        <v>37</v>
      </c>
      <c r="G36" s="39"/>
      <c r="H36" s="39"/>
      <c r="I36" s="163" t="s">
        <v>36</v>
      </c>
      <c r="J36" s="163" t="s">
        <v>38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4" t="s">
        <v>39</v>
      </c>
      <c r="E37" s="152" t="s">
        <v>40</v>
      </c>
      <c r="F37" s="165">
        <f>ROUND((SUM(BE129:BE208)),  2)</f>
        <v>0</v>
      </c>
      <c r="G37" s="39"/>
      <c r="H37" s="39"/>
      <c r="I37" s="166">
        <v>0.20999999999999999</v>
      </c>
      <c r="J37" s="165">
        <f>ROUND(((SUM(BE129:BE208))*I37),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41</v>
      </c>
      <c r="F38" s="165">
        <f>ROUND((SUM(BF129:BF208)),  2)</f>
        <v>0</v>
      </c>
      <c r="G38" s="39"/>
      <c r="H38" s="39"/>
      <c r="I38" s="166">
        <v>0.12</v>
      </c>
      <c r="J38" s="165">
        <f>ROUND(((SUM(BF129:BF208))*I38),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42</v>
      </c>
      <c r="F39" s="165">
        <f>ROUND((SUM(BG129:BG208)),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43</v>
      </c>
      <c r="F40" s="165">
        <f>ROUND((SUM(BH129:BH208)),  2)</f>
        <v>0</v>
      </c>
      <c r="G40" s="39"/>
      <c r="H40" s="39"/>
      <c r="I40" s="166">
        <v>0.12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44</v>
      </c>
      <c r="F41" s="165">
        <f>ROUND((SUM(BI129:BI208)),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45</v>
      </c>
      <c r="E43" s="169"/>
      <c r="F43" s="169"/>
      <c r="G43" s="170" t="s">
        <v>46</v>
      </c>
      <c r="H43" s="171" t="s">
        <v>47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48</v>
      </c>
      <c r="E50" s="175"/>
      <c r="F50" s="175"/>
      <c r="G50" s="174" t="s">
        <v>49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50</v>
      </c>
      <c r="E61" s="177"/>
      <c r="F61" s="178" t="s">
        <v>51</v>
      </c>
      <c r="G61" s="176" t="s">
        <v>50</v>
      </c>
      <c r="H61" s="177"/>
      <c r="I61" s="177"/>
      <c r="J61" s="179" t="s">
        <v>51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52</v>
      </c>
      <c r="E65" s="180"/>
      <c r="F65" s="180"/>
      <c r="G65" s="174" t="s">
        <v>53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50</v>
      </c>
      <c r="E76" s="177"/>
      <c r="F76" s="178" t="s">
        <v>51</v>
      </c>
      <c r="G76" s="176" t="s">
        <v>50</v>
      </c>
      <c r="H76" s="177"/>
      <c r="I76" s="177"/>
      <c r="J76" s="179" t="s">
        <v>51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207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Rekonstrukce letního koupaliště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203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1157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205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290" t="s">
        <v>5495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1159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 xml:space="preserve">02.3.1 - SO03-10 Stavební část (brouzdaliště) 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>Kopřivnice</v>
      </c>
      <c r="G93" s="41"/>
      <c r="H93" s="41"/>
      <c r="I93" s="33" t="s">
        <v>22</v>
      </c>
      <c r="J93" s="80" t="str">
        <f>IF(J16="","",J16)</f>
        <v>15. 1. 2025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 xml:space="preserve"> </v>
      </c>
      <c r="G95" s="41"/>
      <c r="H95" s="41"/>
      <c r="I95" s="33" t="s">
        <v>30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28</v>
      </c>
      <c r="D96" s="41"/>
      <c r="E96" s="41"/>
      <c r="F96" s="28" t="str">
        <f>IF(E22="","",E22)</f>
        <v>Vyplň údaj</v>
      </c>
      <c r="G96" s="41"/>
      <c r="H96" s="41"/>
      <c r="I96" s="33" t="s">
        <v>32</v>
      </c>
      <c r="J96" s="37" t="str">
        <f>E28</f>
        <v xml:space="preserve">Code s.r.o. 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6" t="s">
        <v>208</v>
      </c>
      <c r="D98" s="187"/>
      <c r="E98" s="187"/>
      <c r="F98" s="187"/>
      <c r="G98" s="187"/>
      <c r="H98" s="187"/>
      <c r="I98" s="187"/>
      <c r="J98" s="188" t="s">
        <v>209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89" t="s">
        <v>210</v>
      </c>
      <c r="D100" s="41"/>
      <c r="E100" s="41"/>
      <c r="F100" s="41"/>
      <c r="G100" s="41"/>
      <c r="H100" s="41"/>
      <c r="I100" s="41"/>
      <c r="J100" s="111">
        <f>J129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211</v>
      </c>
    </row>
    <row r="101" s="9" customFormat="1" ht="24.96" customHeight="1">
      <c r="A101" s="9"/>
      <c r="B101" s="190"/>
      <c r="C101" s="191"/>
      <c r="D101" s="192" t="s">
        <v>212</v>
      </c>
      <c r="E101" s="193"/>
      <c r="F101" s="193"/>
      <c r="G101" s="193"/>
      <c r="H101" s="193"/>
      <c r="I101" s="193"/>
      <c r="J101" s="194">
        <f>J130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6"/>
      <c r="C102" s="134"/>
      <c r="D102" s="197" t="s">
        <v>213</v>
      </c>
      <c r="E102" s="198"/>
      <c r="F102" s="198"/>
      <c r="G102" s="198"/>
      <c r="H102" s="198"/>
      <c r="I102" s="198"/>
      <c r="J102" s="199">
        <f>J131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6"/>
      <c r="C103" s="134"/>
      <c r="D103" s="197" t="s">
        <v>1161</v>
      </c>
      <c r="E103" s="198"/>
      <c r="F103" s="198"/>
      <c r="G103" s="198"/>
      <c r="H103" s="198"/>
      <c r="I103" s="198"/>
      <c r="J103" s="199">
        <f>J156</f>
        <v>0</v>
      </c>
      <c r="K103" s="134"/>
      <c r="L103" s="20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6"/>
      <c r="C104" s="134"/>
      <c r="D104" s="197" t="s">
        <v>215</v>
      </c>
      <c r="E104" s="198"/>
      <c r="F104" s="198"/>
      <c r="G104" s="198"/>
      <c r="H104" s="198"/>
      <c r="I104" s="198"/>
      <c r="J104" s="199">
        <f>J195</f>
        <v>0</v>
      </c>
      <c r="K104" s="134"/>
      <c r="L104" s="20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6"/>
      <c r="C105" s="134"/>
      <c r="D105" s="197" t="s">
        <v>1165</v>
      </c>
      <c r="E105" s="198"/>
      <c r="F105" s="198"/>
      <c r="G105" s="198"/>
      <c r="H105" s="198"/>
      <c r="I105" s="198"/>
      <c r="J105" s="199">
        <f>J206</f>
        <v>0</v>
      </c>
      <c r="K105" s="134"/>
      <c r="L105" s="20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2" customFormat="1" ht="21.84" customHeight="1">
      <c r="A106" s="39"/>
      <c r="B106" s="40"/>
      <c r="C106" s="41"/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67"/>
      <c r="C107" s="68"/>
      <c r="D107" s="68"/>
      <c r="E107" s="68"/>
      <c r="F107" s="68"/>
      <c r="G107" s="68"/>
      <c r="H107" s="68"/>
      <c r="I107" s="68"/>
      <c r="J107" s="68"/>
      <c r="K107" s="68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11" s="2" customFormat="1" ht="6.96" customHeight="1">
      <c r="A111" s="39"/>
      <c r="B111" s="69"/>
      <c r="C111" s="70"/>
      <c r="D111" s="70"/>
      <c r="E111" s="70"/>
      <c r="F111" s="70"/>
      <c r="G111" s="70"/>
      <c r="H111" s="70"/>
      <c r="I111" s="70"/>
      <c r="J111" s="70"/>
      <c r="K111" s="70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24.96" customHeight="1">
      <c r="A112" s="39"/>
      <c r="B112" s="40"/>
      <c r="C112" s="24" t="s">
        <v>224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2" customHeight="1">
      <c r="A114" s="39"/>
      <c r="B114" s="40"/>
      <c r="C114" s="33" t="s">
        <v>16</v>
      </c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6.5" customHeight="1">
      <c r="A115" s="39"/>
      <c r="B115" s="40"/>
      <c r="C115" s="41"/>
      <c r="D115" s="41"/>
      <c r="E115" s="185" t="str">
        <f>E7</f>
        <v>Rekonstrukce letního koupaliště</v>
      </c>
      <c r="F115" s="33"/>
      <c r="G115" s="33"/>
      <c r="H115" s="33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1" customFormat="1" ht="12" customHeight="1">
      <c r="B116" s="22"/>
      <c r="C116" s="33" t="s">
        <v>203</v>
      </c>
      <c r="D116" s="23"/>
      <c r="E116" s="23"/>
      <c r="F116" s="23"/>
      <c r="G116" s="23"/>
      <c r="H116" s="23"/>
      <c r="I116" s="23"/>
      <c r="J116" s="23"/>
      <c r="K116" s="23"/>
      <c r="L116" s="21"/>
    </row>
    <row r="117" s="1" customFormat="1" ht="16.5" customHeight="1">
      <c r="B117" s="22"/>
      <c r="C117" s="23"/>
      <c r="D117" s="23"/>
      <c r="E117" s="185" t="s">
        <v>1157</v>
      </c>
      <c r="F117" s="23"/>
      <c r="G117" s="23"/>
      <c r="H117" s="23"/>
      <c r="I117" s="23"/>
      <c r="J117" s="23"/>
      <c r="K117" s="23"/>
      <c r="L117" s="21"/>
    </row>
    <row r="118" s="1" customFormat="1" ht="12" customHeight="1">
      <c r="B118" s="22"/>
      <c r="C118" s="33" t="s">
        <v>205</v>
      </c>
      <c r="D118" s="23"/>
      <c r="E118" s="23"/>
      <c r="F118" s="23"/>
      <c r="G118" s="23"/>
      <c r="H118" s="23"/>
      <c r="I118" s="23"/>
      <c r="J118" s="23"/>
      <c r="K118" s="23"/>
      <c r="L118" s="21"/>
    </row>
    <row r="119" s="2" customFormat="1" ht="16.5" customHeight="1">
      <c r="A119" s="39"/>
      <c r="B119" s="40"/>
      <c r="C119" s="41"/>
      <c r="D119" s="41"/>
      <c r="E119" s="290" t="s">
        <v>5495</v>
      </c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1159</v>
      </c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6.5" customHeight="1">
      <c r="A121" s="39"/>
      <c r="B121" s="40"/>
      <c r="C121" s="41"/>
      <c r="D121" s="41"/>
      <c r="E121" s="77" t="str">
        <f>E13</f>
        <v xml:space="preserve">02.3.1 - SO03-10 Stavební část (brouzdaliště) </v>
      </c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2" customHeight="1">
      <c r="A123" s="39"/>
      <c r="B123" s="40"/>
      <c r="C123" s="33" t="s">
        <v>20</v>
      </c>
      <c r="D123" s="41"/>
      <c r="E123" s="41"/>
      <c r="F123" s="28" t="str">
        <f>F16</f>
        <v>Kopřivnice</v>
      </c>
      <c r="G123" s="41"/>
      <c r="H123" s="41"/>
      <c r="I123" s="33" t="s">
        <v>22</v>
      </c>
      <c r="J123" s="80" t="str">
        <f>IF(J16="","",J16)</f>
        <v>15. 1. 2025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6.96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24</v>
      </c>
      <c r="D125" s="41"/>
      <c r="E125" s="41"/>
      <c r="F125" s="28" t="str">
        <f>E19</f>
        <v xml:space="preserve"> </v>
      </c>
      <c r="G125" s="41"/>
      <c r="H125" s="41"/>
      <c r="I125" s="33" t="s">
        <v>30</v>
      </c>
      <c r="J125" s="37" t="str">
        <f>E25</f>
        <v xml:space="preserve"> 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15" customHeight="1">
      <c r="A126" s="39"/>
      <c r="B126" s="40"/>
      <c r="C126" s="33" t="s">
        <v>28</v>
      </c>
      <c r="D126" s="41"/>
      <c r="E126" s="41"/>
      <c r="F126" s="28" t="str">
        <f>IF(E22="","",E22)</f>
        <v>Vyplň údaj</v>
      </c>
      <c r="G126" s="41"/>
      <c r="H126" s="41"/>
      <c r="I126" s="33" t="s">
        <v>32</v>
      </c>
      <c r="J126" s="37" t="str">
        <f>E28</f>
        <v xml:space="preserve">Code s.r.o. 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0.32" customHeight="1">
      <c r="A127" s="39"/>
      <c r="B127" s="40"/>
      <c r="C127" s="41"/>
      <c r="D127" s="41"/>
      <c r="E127" s="41"/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11" customFormat="1" ht="29.28" customHeight="1">
      <c r="A128" s="201"/>
      <c r="B128" s="202"/>
      <c r="C128" s="203" t="s">
        <v>225</v>
      </c>
      <c r="D128" s="204" t="s">
        <v>60</v>
      </c>
      <c r="E128" s="204" t="s">
        <v>56</v>
      </c>
      <c r="F128" s="204" t="s">
        <v>57</v>
      </c>
      <c r="G128" s="204" t="s">
        <v>226</v>
      </c>
      <c r="H128" s="204" t="s">
        <v>227</v>
      </c>
      <c r="I128" s="204" t="s">
        <v>228</v>
      </c>
      <c r="J128" s="204" t="s">
        <v>209</v>
      </c>
      <c r="K128" s="205" t="s">
        <v>229</v>
      </c>
      <c r="L128" s="206"/>
      <c r="M128" s="101" t="s">
        <v>1</v>
      </c>
      <c r="N128" s="102" t="s">
        <v>39</v>
      </c>
      <c r="O128" s="102" t="s">
        <v>230</v>
      </c>
      <c r="P128" s="102" t="s">
        <v>231</v>
      </c>
      <c r="Q128" s="102" t="s">
        <v>232</v>
      </c>
      <c r="R128" s="102" t="s">
        <v>233</v>
      </c>
      <c r="S128" s="102" t="s">
        <v>234</v>
      </c>
      <c r="T128" s="103" t="s">
        <v>235</v>
      </c>
      <c r="U128" s="201"/>
      <c r="V128" s="201"/>
      <c r="W128" s="201"/>
      <c r="X128" s="201"/>
      <c r="Y128" s="201"/>
      <c r="Z128" s="201"/>
      <c r="AA128" s="201"/>
      <c r="AB128" s="201"/>
      <c r="AC128" s="201"/>
      <c r="AD128" s="201"/>
      <c r="AE128" s="201"/>
    </row>
    <row r="129" s="2" customFormat="1" ht="22.8" customHeight="1">
      <c r="A129" s="39"/>
      <c r="B129" s="40"/>
      <c r="C129" s="108" t="s">
        <v>236</v>
      </c>
      <c r="D129" s="41"/>
      <c r="E129" s="41"/>
      <c r="F129" s="41"/>
      <c r="G129" s="41"/>
      <c r="H129" s="41"/>
      <c r="I129" s="41"/>
      <c r="J129" s="207">
        <f>BK129</f>
        <v>0</v>
      </c>
      <c r="K129" s="41"/>
      <c r="L129" s="45"/>
      <c r="M129" s="104"/>
      <c r="N129" s="208"/>
      <c r="O129" s="105"/>
      <c r="P129" s="209">
        <f>P130</f>
        <v>0</v>
      </c>
      <c r="Q129" s="105"/>
      <c r="R129" s="209">
        <f>R130</f>
        <v>120.67857746999999</v>
      </c>
      <c r="S129" s="105"/>
      <c r="T129" s="210">
        <f>T130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74</v>
      </c>
      <c r="AU129" s="18" t="s">
        <v>211</v>
      </c>
      <c r="BK129" s="211">
        <f>BK130</f>
        <v>0</v>
      </c>
    </row>
    <row r="130" s="12" customFormat="1" ht="25.92" customHeight="1">
      <c r="A130" s="12"/>
      <c r="B130" s="212"/>
      <c r="C130" s="213"/>
      <c r="D130" s="214" t="s">
        <v>74</v>
      </c>
      <c r="E130" s="215" t="s">
        <v>237</v>
      </c>
      <c r="F130" s="215" t="s">
        <v>238</v>
      </c>
      <c r="G130" s="213"/>
      <c r="H130" s="213"/>
      <c r="I130" s="216"/>
      <c r="J130" s="217">
        <f>BK130</f>
        <v>0</v>
      </c>
      <c r="K130" s="213"/>
      <c r="L130" s="218"/>
      <c r="M130" s="219"/>
      <c r="N130" s="220"/>
      <c r="O130" s="220"/>
      <c r="P130" s="221">
        <f>P131+P156+P195+P206</f>
        <v>0</v>
      </c>
      <c r="Q130" s="220"/>
      <c r="R130" s="221">
        <f>R131+R156+R195+R206</f>
        <v>120.67857746999999</v>
      </c>
      <c r="S130" s="220"/>
      <c r="T130" s="222">
        <f>T131+T156+T195+T206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23" t="s">
        <v>82</v>
      </c>
      <c r="AT130" s="224" t="s">
        <v>74</v>
      </c>
      <c r="AU130" s="224" t="s">
        <v>75</v>
      </c>
      <c r="AY130" s="223" t="s">
        <v>239</v>
      </c>
      <c r="BK130" s="225">
        <f>BK131+BK156+BK195+BK206</f>
        <v>0</v>
      </c>
    </row>
    <row r="131" s="12" customFormat="1" ht="22.8" customHeight="1">
      <c r="A131" s="12"/>
      <c r="B131" s="212"/>
      <c r="C131" s="213"/>
      <c r="D131" s="214" t="s">
        <v>74</v>
      </c>
      <c r="E131" s="226" t="s">
        <v>82</v>
      </c>
      <c r="F131" s="226" t="s">
        <v>240</v>
      </c>
      <c r="G131" s="213"/>
      <c r="H131" s="213"/>
      <c r="I131" s="216"/>
      <c r="J131" s="227">
        <f>BK131</f>
        <v>0</v>
      </c>
      <c r="K131" s="213"/>
      <c r="L131" s="218"/>
      <c r="M131" s="219"/>
      <c r="N131" s="220"/>
      <c r="O131" s="220"/>
      <c r="P131" s="221">
        <f>SUM(P132:P155)</f>
        <v>0</v>
      </c>
      <c r="Q131" s="220"/>
      <c r="R131" s="221">
        <f>SUM(R132:R155)</f>
        <v>22.869999999999997</v>
      </c>
      <c r="S131" s="220"/>
      <c r="T131" s="222">
        <f>SUM(T132:T155)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23" t="s">
        <v>82</v>
      </c>
      <c r="AT131" s="224" t="s">
        <v>74</v>
      </c>
      <c r="AU131" s="224" t="s">
        <v>82</v>
      </c>
      <c r="AY131" s="223" t="s">
        <v>239</v>
      </c>
      <c r="BK131" s="225">
        <f>SUM(BK132:BK155)</f>
        <v>0</v>
      </c>
    </row>
    <row r="132" s="2" customFormat="1" ht="24.15" customHeight="1">
      <c r="A132" s="39"/>
      <c r="B132" s="40"/>
      <c r="C132" s="228" t="s">
        <v>82</v>
      </c>
      <c r="D132" s="228" t="s">
        <v>241</v>
      </c>
      <c r="E132" s="229" t="s">
        <v>5436</v>
      </c>
      <c r="F132" s="230" t="s">
        <v>5437</v>
      </c>
      <c r="G132" s="231" t="s">
        <v>255</v>
      </c>
      <c r="H132" s="232">
        <v>62.207000000000001</v>
      </c>
      <c r="I132" s="233"/>
      <c r="J132" s="234">
        <f>ROUND(I132*H132,2)</f>
        <v>0</v>
      </c>
      <c r="K132" s="230" t="s">
        <v>245</v>
      </c>
      <c r="L132" s="45"/>
      <c r="M132" s="235" t="s">
        <v>1</v>
      </c>
      <c r="N132" s="236" t="s">
        <v>40</v>
      </c>
      <c r="O132" s="92"/>
      <c r="P132" s="237">
        <f>O132*H132</f>
        <v>0</v>
      </c>
      <c r="Q132" s="237">
        <v>0</v>
      </c>
      <c r="R132" s="237">
        <f>Q132*H132</f>
        <v>0</v>
      </c>
      <c r="S132" s="237">
        <v>0</v>
      </c>
      <c r="T132" s="23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9" t="s">
        <v>246</v>
      </c>
      <c r="AT132" s="239" t="s">
        <v>241</v>
      </c>
      <c r="AU132" s="239" t="s">
        <v>84</v>
      </c>
      <c r="AY132" s="18" t="s">
        <v>239</v>
      </c>
      <c r="BE132" s="240">
        <f>IF(N132="základní",J132,0)</f>
        <v>0</v>
      </c>
      <c r="BF132" s="240">
        <f>IF(N132="snížená",J132,0)</f>
        <v>0</v>
      </c>
      <c r="BG132" s="240">
        <f>IF(N132="zákl. přenesená",J132,0)</f>
        <v>0</v>
      </c>
      <c r="BH132" s="240">
        <f>IF(N132="sníž. přenesená",J132,0)</f>
        <v>0</v>
      </c>
      <c r="BI132" s="240">
        <f>IF(N132="nulová",J132,0)</f>
        <v>0</v>
      </c>
      <c r="BJ132" s="18" t="s">
        <v>82</v>
      </c>
      <c r="BK132" s="240">
        <f>ROUND(I132*H132,2)</f>
        <v>0</v>
      </c>
      <c r="BL132" s="18" t="s">
        <v>246</v>
      </c>
      <c r="BM132" s="239" t="s">
        <v>5628</v>
      </c>
    </row>
    <row r="133" s="2" customFormat="1">
      <c r="A133" s="39"/>
      <c r="B133" s="40"/>
      <c r="C133" s="41"/>
      <c r="D133" s="241" t="s">
        <v>248</v>
      </c>
      <c r="E133" s="41"/>
      <c r="F133" s="242" t="s">
        <v>5439</v>
      </c>
      <c r="G133" s="41"/>
      <c r="H133" s="41"/>
      <c r="I133" s="243"/>
      <c r="J133" s="41"/>
      <c r="K133" s="41"/>
      <c r="L133" s="45"/>
      <c r="M133" s="244"/>
      <c r="N133" s="245"/>
      <c r="O133" s="92"/>
      <c r="P133" s="92"/>
      <c r="Q133" s="92"/>
      <c r="R133" s="92"/>
      <c r="S133" s="92"/>
      <c r="T133" s="93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248</v>
      </c>
      <c r="AU133" s="18" t="s">
        <v>84</v>
      </c>
    </row>
    <row r="134" s="14" customFormat="1">
      <c r="A134" s="14"/>
      <c r="B134" s="256"/>
      <c r="C134" s="257"/>
      <c r="D134" s="241" t="s">
        <v>250</v>
      </c>
      <c r="E134" s="258" t="s">
        <v>1</v>
      </c>
      <c r="F134" s="259" t="s">
        <v>5629</v>
      </c>
      <c r="G134" s="257"/>
      <c r="H134" s="260">
        <v>55.369999999999997</v>
      </c>
      <c r="I134" s="261"/>
      <c r="J134" s="257"/>
      <c r="K134" s="257"/>
      <c r="L134" s="262"/>
      <c r="M134" s="263"/>
      <c r="N134" s="264"/>
      <c r="O134" s="264"/>
      <c r="P134" s="264"/>
      <c r="Q134" s="264"/>
      <c r="R134" s="264"/>
      <c r="S134" s="264"/>
      <c r="T134" s="265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66" t="s">
        <v>250</v>
      </c>
      <c r="AU134" s="266" t="s">
        <v>84</v>
      </c>
      <c r="AV134" s="14" t="s">
        <v>84</v>
      </c>
      <c r="AW134" s="14" t="s">
        <v>31</v>
      </c>
      <c r="AX134" s="14" t="s">
        <v>75</v>
      </c>
      <c r="AY134" s="266" t="s">
        <v>239</v>
      </c>
    </row>
    <row r="135" s="14" customFormat="1">
      <c r="A135" s="14"/>
      <c r="B135" s="256"/>
      <c r="C135" s="257"/>
      <c r="D135" s="241" t="s">
        <v>250</v>
      </c>
      <c r="E135" s="258" t="s">
        <v>1</v>
      </c>
      <c r="F135" s="259" t="s">
        <v>5630</v>
      </c>
      <c r="G135" s="257"/>
      <c r="H135" s="260">
        <v>6.8369999999999997</v>
      </c>
      <c r="I135" s="261"/>
      <c r="J135" s="257"/>
      <c r="K135" s="257"/>
      <c r="L135" s="262"/>
      <c r="M135" s="263"/>
      <c r="N135" s="264"/>
      <c r="O135" s="264"/>
      <c r="P135" s="264"/>
      <c r="Q135" s="264"/>
      <c r="R135" s="264"/>
      <c r="S135" s="264"/>
      <c r="T135" s="265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66" t="s">
        <v>250</v>
      </c>
      <c r="AU135" s="266" t="s">
        <v>84</v>
      </c>
      <c r="AV135" s="14" t="s">
        <v>84</v>
      </c>
      <c r="AW135" s="14" t="s">
        <v>31</v>
      </c>
      <c r="AX135" s="14" t="s">
        <v>75</v>
      </c>
      <c r="AY135" s="266" t="s">
        <v>239</v>
      </c>
    </row>
    <row r="136" s="15" customFormat="1">
      <c r="A136" s="15"/>
      <c r="B136" s="267"/>
      <c r="C136" s="268"/>
      <c r="D136" s="241" t="s">
        <v>250</v>
      </c>
      <c r="E136" s="269" t="s">
        <v>1</v>
      </c>
      <c r="F136" s="270" t="s">
        <v>277</v>
      </c>
      <c r="G136" s="268"/>
      <c r="H136" s="271">
        <v>62.206999999999994</v>
      </c>
      <c r="I136" s="272"/>
      <c r="J136" s="268"/>
      <c r="K136" s="268"/>
      <c r="L136" s="273"/>
      <c r="M136" s="274"/>
      <c r="N136" s="275"/>
      <c r="O136" s="275"/>
      <c r="P136" s="275"/>
      <c r="Q136" s="275"/>
      <c r="R136" s="275"/>
      <c r="S136" s="275"/>
      <c r="T136" s="276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T136" s="277" t="s">
        <v>250</v>
      </c>
      <c r="AU136" s="277" t="s">
        <v>84</v>
      </c>
      <c r="AV136" s="15" t="s">
        <v>246</v>
      </c>
      <c r="AW136" s="15" t="s">
        <v>31</v>
      </c>
      <c r="AX136" s="15" t="s">
        <v>82</v>
      </c>
      <c r="AY136" s="277" t="s">
        <v>239</v>
      </c>
    </row>
    <row r="137" s="2" customFormat="1" ht="24.15" customHeight="1">
      <c r="A137" s="39"/>
      <c r="B137" s="40"/>
      <c r="C137" s="228" t="s">
        <v>84</v>
      </c>
      <c r="D137" s="228" t="s">
        <v>241</v>
      </c>
      <c r="E137" s="229" t="s">
        <v>259</v>
      </c>
      <c r="F137" s="230" t="s">
        <v>260</v>
      </c>
      <c r="G137" s="231" t="s">
        <v>255</v>
      </c>
      <c r="H137" s="232">
        <v>62.207000000000001</v>
      </c>
      <c r="I137" s="233"/>
      <c r="J137" s="234">
        <f>ROUND(I137*H137,2)</f>
        <v>0</v>
      </c>
      <c r="K137" s="230" t="s">
        <v>1</v>
      </c>
      <c r="L137" s="45"/>
      <c r="M137" s="235" t="s">
        <v>1</v>
      </c>
      <c r="N137" s="236" t="s">
        <v>40</v>
      </c>
      <c r="O137" s="92"/>
      <c r="P137" s="237">
        <f>O137*H137</f>
        <v>0</v>
      </c>
      <c r="Q137" s="237">
        <v>0</v>
      </c>
      <c r="R137" s="237">
        <f>Q137*H137</f>
        <v>0</v>
      </c>
      <c r="S137" s="237">
        <v>0</v>
      </c>
      <c r="T137" s="238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9" t="s">
        <v>246</v>
      </c>
      <c r="AT137" s="239" t="s">
        <v>241</v>
      </c>
      <c r="AU137" s="239" t="s">
        <v>84</v>
      </c>
      <c r="AY137" s="18" t="s">
        <v>239</v>
      </c>
      <c r="BE137" s="240">
        <f>IF(N137="základní",J137,0)</f>
        <v>0</v>
      </c>
      <c r="BF137" s="240">
        <f>IF(N137="snížená",J137,0)</f>
        <v>0</v>
      </c>
      <c r="BG137" s="240">
        <f>IF(N137="zákl. přenesená",J137,0)</f>
        <v>0</v>
      </c>
      <c r="BH137" s="240">
        <f>IF(N137="sníž. přenesená",J137,0)</f>
        <v>0</v>
      </c>
      <c r="BI137" s="240">
        <f>IF(N137="nulová",J137,0)</f>
        <v>0</v>
      </c>
      <c r="BJ137" s="18" t="s">
        <v>82</v>
      </c>
      <c r="BK137" s="240">
        <f>ROUND(I137*H137,2)</f>
        <v>0</v>
      </c>
      <c r="BL137" s="18" t="s">
        <v>246</v>
      </c>
      <c r="BM137" s="239" t="s">
        <v>5631</v>
      </c>
    </row>
    <row r="138" s="2" customFormat="1">
      <c r="A138" s="39"/>
      <c r="B138" s="40"/>
      <c r="C138" s="41"/>
      <c r="D138" s="241" t="s">
        <v>248</v>
      </c>
      <c r="E138" s="41"/>
      <c r="F138" s="242" t="s">
        <v>262</v>
      </c>
      <c r="G138" s="41"/>
      <c r="H138" s="41"/>
      <c r="I138" s="243"/>
      <c r="J138" s="41"/>
      <c r="K138" s="41"/>
      <c r="L138" s="45"/>
      <c r="M138" s="244"/>
      <c r="N138" s="245"/>
      <c r="O138" s="92"/>
      <c r="P138" s="92"/>
      <c r="Q138" s="92"/>
      <c r="R138" s="92"/>
      <c r="S138" s="92"/>
      <c r="T138" s="93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248</v>
      </c>
      <c r="AU138" s="18" t="s">
        <v>84</v>
      </c>
    </row>
    <row r="139" s="2" customFormat="1" ht="24.15" customHeight="1">
      <c r="A139" s="39"/>
      <c r="B139" s="40"/>
      <c r="C139" s="228" t="s">
        <v>107</v>
      </c>
      <c r="D139" s="228" t="s">
        <v>241</v>
      </c>
      <c r="E139" s="229" t="s">
        <v>263</v>
      </c>
      <c r="F139" s="230" t="s">
        <v>264</v>
      </c>
      <c r="G139" s="231" t="s">
        <v>255</v>
      </c>
      <c r="H139" s="232">
        <v>62.207000000000001</v>
      </c>
      <c r="I139" s="233"/>
      <c r="J139" s="234">
        <f>ROUND(I139*H139,2)</f>
        <v>0</v>
      </c>
      <c r="K139" s="230" t="s">
        <v>1</v>
      </c>
      <c r="L139" s="45"/>
      <c r="M139" s="235" t="s">
        <v>1</v>
      </c>
      <c r="N139" s="236" t="s">
        <v>40</v>
      </c>
      <c r="O139" s="92"/>
      <c r="P139" s="237">
        <f>O139*H139</f>
        <v>0</v>
      </c>
      <c r="Q139" s="237">
        <v>0</v>
      </c>
      <c r="R139" s="237">
        <f>Q139*H139</f>
        <v>0</v>
      </c>
      <c r="S139" s="237">
        <v>0</v>
      </c>
      <c r="T139" s="238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39" t="s">
        <v>246</v>
      </c>
      <c r="AT139" s="239" t="s">
        <v>241</v>
      </c>
      <c r="AU139" s="239" t="s">
        <v>84</v>
      </c>
      <c r="AY139" s="18" t="s">
        <v>239</v>
      </c>
      <c r="BE139" s="240">
        <f>IF(N139="základní",J139,0)</f>
        <v>0</v>
      </c>
      <c r="BF139" s="240">
        <f>IF(N139="snížená",J139,0)</f>
        <v>0</v>
      </c>
      <c r="BG139" s="240">
        <f>IF(N139="zákl. přenesená",J139,0)</f>
        <v>0</v>
      </c>
      <c r="BH139" s="240">
        <f>IF(N139="sníž. přenesená",J139,0)</f>
        <v>0</v>
      </c>
      <c r="BI139" s="240">
        <f>IF(N139="nulová",J139,0)</f>
        <v>0</v>
      </c>
      <c r="BJ139" s="18" t="s">
        <v>82</v>
      </c>
      <c r="BK139" s="240">
        <f>ROUND(I139*H139,2)</f>
        <v>0</v>
      </c>
      <c r="BL139" s="18" t="s">
        <v>246</v>
      </c>
      <c r="BM139" s="239" t="s">
        <v>5632</v>
      </c>
    </row>
    <row r="140" s="2" customFormat="1">
      <c r="A140" s="39"/>
      <c r="B140" s="40"/>
      <c r="C140" s="41"/>
      <c r="D140" s="241" t="s">
        <v>248</v>
      </c>
      <c r="E140" s="41"/>
      <c r="F140" s="242" t="s">
        <v>266</v>
      </c>
      <c r="G140" s="41"/>
      <c r="H140" s="41"/>
      <c r="I140" s="243"/>
      <c r="J140" s="41"/>
      <c r="K140" s="41"/>
      <c r="L140" s="45"/>
      <c r="M140" s="244"/>
      <c r="N140" s="245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248</v>
      </c>
      <c r="AU140" s="18" t="s">
        <v>84</v>
      </c>
    </row>
    <row r="141" s="2" customFormat="1" ht="24.15" customHeight="1">
      <c r="A141" s="39"/>
      <c r="B141" s="40"/>
      <c r="C141" s="228" t="s">
        <v>246</v>
      </c>
      <c r="D141" s="228" t="s">
        <v>241</v>
      </c>
      <c r="E141" s="229" t="s">
        <v>1227</v>
      </c>
      <c r="F141" s="230" t="s">
        <v>1228</v>
      </c>
      <c r="G141" s="231" t="s">
        <v>255</v>
      </c>
      <c r="H141" s="232">
        <v>31.763999999999999</v>
      </c>
      <c r="I141" s="233"/>
      <c r="J141" s="234">
        <f>ROUND(I141*H141,2)</f>
        <v>0</v>
      </c>
      <c r="K141" s="230" t="s">
        <v>245</v>
      </c>
      <c r="L141" s="45"/>
      <c r="M141" s="235" t="s">
        <v>1</v>
      </c>
      <c r="N141" s="236" t="s">
        <v>40</v>
      </c>
      <c r="O141" s="92"/>
      <c r="P141" s="237">
        <f>O141*H141</f>
        <v>0</v>
      </c>
      <c r="Q141" s="237">
        <v>0</v>
      </c>
      <c r="R141" s="237">
        <f>Q141*H141</f>
        <v>0</v>
      </c>
      <c r="S141" s="237">
        <v>0</v>
      </c>
      <c r="T141" s="238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9" t="s">
        <v>246</v>
      </c>
      <c r="AT141" s="239" t="s">
        <v>241</v>
      </c>
      <c r="AU141" s="239" t="s">
        <v>84</v>
      </c>
      <c r="AY141" s="18" t="s">
        <v>239</v>
      </c>
      <c r="BE141" s="240">
        <f>IF(N141="základní",J141,0)</f>
        <v>0</v>
      </c>
      <c r="BF141" s="240">
        <f>IF(N141="snížená",J141,0)</f>
        <v>0</v>
      </c>
      <c r="BG141" s="240">
        <f>IF(N141="zákl. přenesená",J141,0)</f>
        <v>0</v>
      </c>
      <c r="BH141" s="240">
        <f>IF(N141="sníž. přenesená",J141,0)</f>
        <v>0</v>
      </c>
      <c r="BI141" s="240">
        <f>IF(N141="nulová",J141,0)</f>
        <v>0</v>
      </c>
      <c r="BJ141" s="18" t="s">
        <v>82</v>
      </c>
      <c r="BK141" s="240">
        <f>ROUND(I141*H141,2)</f>
        <v>0</v>
      </c>
      <c r="BL141" s="18" t="s">
        <v>246</v>
      </c>
      <c r="BM141" s="239" t="s">
        <v>5633</v>
      </c>
    </row>
    <row r="142" s="2" customFormat="1">
      <c r="A142" s="39"/>
      <c r="B142" s="40"/>
      <c r="C142" s="41"/>
      <c r="D142" s="241" t="s">
        <v>248</v>
      </c>
      <c r="E142" s="41"/>
      <c r="F142" s="242" t="s">
        <v>1230</v>
      </c>
      <c r="G142" s="41"/>
      <c r="H142" s="41"/>
      <c r="I142" s="243"/>
      <c r="J142" s="41"/>
      <c r="K142" s="41"/>
      <c r="L142" s="45"/>
      <c r="M142" s="244"/>
      <c r="N142" s="245"/>
      <c r="O142" s="92"/>
      <c r="P142" s="92"/>
      <c r="Q142" s="92"/>
      <c r="R142" s="92"/>
      <c r="S142" s="92"/>
      <c r="T142" s="93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248</v>
      </c>
      <c r="AU142" s="18" t="s">
        <v>84</v>
      </c>
    </row>
    <row r="143" s="13" customFormat="1">
      <c r="A143" s="13"/>
      <c r="B143" s="246"/>
      <c r="C143" s="247"/>
      <c r="D143" s="241" t="s">
        <v>250</v>
      </c>
      <c r="E143" s="248" t="s">
        <v>1</v>
      </c>
      <c r="F143" s="249" t="s">
        <v>5634</v>
      </c>
      <c r="G143" s="247"/>
      <c r="H143" s="248" t="s">
        <v>1</v>
      </c>
      <c r="I143" s="250"/>
      <c r="J143" s="247"/>
      <c r="K143" s="247"/>
      <c r="L143" s="251"/>
      <c r="M143" s="252"/>
      <c r="N143" s="253"/>
      <c r="O143" s="253"/>
      <c r="P143" s="253"/>
      <c r="Q143" s="253"/>
      <c r="R143" s="253"/>
      <c r="S143" s="253"/>
      <c r="T143" s="254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55" t="s">
        <v>250</v>
      </c>
      <c r="AU143" s="255" t="s">
        <v>84</v>
      </c>
      <c r="AV143" s="13" t="s">
        <v>82</v>
      </c>
      <c r="AW143" s="13" t="s">
        <v>31</v>
      </c>
      <c r="AX143" s="13" t="s">
        <v>75</v>
      </c>
      <c r="AY143" s="255" t="s">
        <v>239</v>
      </c>
    </row>
    <row r="144" s="14" customFormat="1">
      <c r="A144" s="14"/>
      <c r="B144" s="256"/>
      <c r="C144" s="257"/>
      <c r="D144" s="241" t="s">
        <v>250</v>
      </c>
      <c r="E144" s="258" t="s">
        <v>1</v>
      </c>
      <c r="F144" s="259" t="s">
        <v>5635</v>
      </c>
      <c r="G144" s="257"/>
      <c r="H144" s="260">
        <v>19.058</v>
      </c>
      <c r="I144" s="261"/>
      <c r="J144" s="257"/>
      <c r="K144" s="257"/>
      <c r="L144" s="262"/>
      <c r="M144" s="263"/>
      <c r="N144" s="264"/>
      <c r="O144" s="264"/>
      <c r="P144" s="264"/>
      <c r="Q144" s="264"/>
      <c r="R144" s="264"/>
      <c r="S144" s="264"/>
      <c r="T144" s="265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66" t="s">
        <v>250</v>
      </c>
      <c r="AU144" s="266" t="s">
        <v>84</v>
      </c>
      <c r="AV144" s="14" t="s">
        <v>84</v>
      </c>
      <c r="AW144" s="14" t="s">
        <v>31</v>
      </c>
      <c r="AX144" s="14" t="s">
        <v>75</v>
      </c>
      <c r="AY144" s="266" t="s">
        <v>239</v>
      </c>
    </row>
    <row r="145" s="13" customFormat="1">
      <c r="A145" s="13"/>
      <c r="B145" s="246"/>
      <c r="C145" s="247"/>
      <c r="D145" s="241" t="s">
        <v>250</v>
      </c>
      <c r="E145" s="248" t="s">
        <v>1</v>
      </c>
      <c r="F145" s="249" t="s">
        <v>5636</v>
      </c>
      <c r="G145" s="247"/>
      <c r="H145" s="248" t="s">
        <v>1</v>
      </c>
      <c r="I145" s="250"/>
      <c r="J145" s="247"/>
      <c r="K145" s="247"/>
      <c r="L145" s="251"/>
      <c r="M145" s="252"/>
      <c r="N145" s="253"/>
      <c r="O145" s="253"/>
      <c r="P145" s="253"/>
      <c r="Q145" s="253"/>
      <c r="R145" s="253"/>
      <c r="S145" s="253"/>
      <c r="T145" s="254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55" t="s">
        <v>250</v>
      </c>
      <c r="AU145" s="255" t="s">
        <v>84</v>
      </c>
      <c r="AV145" s="13" t="s">
        <v>82</v>
      </c>
      <c r="AW145" s="13" t="s">
        <v>31</v>
      </c>
      <c r="AX145" s="13" t="s">
        <v>75</v>
      </c>
      <c r="AY145" s="255" t="s">
        <v>239</v>
      </c>
    </row>
    <row r="146" s="14" customFormat="1">
      <c r="A146" s="14"/>
      <c r="B146" s="256"/>
      <c r="C146" s="257"/>
      <c r="D146" s="241" t="s">
        <v>250</v>
      </c>
      <c r="E146" s="258" t="s">
        <v>1</v>
      </c>
      <c r="F146" s="259" t="s">
        <v>5637</v>
      </c>
      <c r="G146" s="257"/>
      <c r="H146" s="260">
        <v>11.193</v>
      </c>
      <c r="I146" s="261"/>
      <c r="J146" s="257"/>
      <c r="K146" s="257"/>
      <c r="L146" s="262"/>
      <c r="M146" s="263"/>
      <c r="N146" s="264"/>
      <c r="O146" s="264"/>
      <c r="P146" s="264"/>
      <c r="Q146" s="264"/>
      <c r="R146" s="264"/>
      <c r="S146" s="264"/>
      <c r="T146" s="265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66" t="s">
        <v>250</v>
      </c>
      <c r="AU146" s="266" t="s">
        <v>84</v>
      </c>
      <c r="AV146" s="14" t="s">
        <v>84</v>
      </c>
      <c r="AW146" s="14" t="s">
        <v>31</v>
      </c>
      <c r="AX146" s="14" t="s">
        <v>75</v>
      </c>
      <c r="AY146" s="266" t="s">
        <v>239</v>
      </c>
    </row>
    <row r="147" s="13" customFormat="1">
      <c r="A147" s="13"/>
      <c r="B147" s="246"/>
      <c r="C147" s="247"/>
      <c r="D147" s="241" t="s">
        <v>250</v>
      </c>
      <c r="E147" s="248" t="s">
        <v>1</v>
      </c>
      <c r="F147" s="249" t="s">
        <v>5510</v>
      </c>
      <c r="G147" s="247"/>
      <c r="H147" s="248" t="s">
        <v>1</v>
      </c>
      <c r="I147" s="250"/>
      <c r="J147" s="247"/>
      <c r="K147" s="247"/>
      <c r="L147" s="251"/>
      <c r="M147" s="252"/>
      <c r="N147" s="253"/>
      <c r="O147" s="253"/>
      <c r="P147" s="253"/>
      <c r="Q147" s="253"/>
      <c r="R147" s="253"/>
      <c r="S147" s="253"/>
      <c r="T147" s="254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55" t="s">
        <v>250</v>
      </c>
      <c r="AU147" s="255" t="s">
        <v>84</v>
      </c>
      <c r="AV147" s="13" t="s">
        <v>82</v>
      </c>
      <c r="AW147" s="13" t="s">
        <v>31</v>
      </c>
      <c r="AX147" s="13" t="s">
        <v>75</v>
      </c>
      <c r="AY147" s="255" t="s">
        <v>239</v>
      </c>
    </row>
    <row r="148" s="14" customFormat="1">
      <c r="A148" s="14"/>
      <c r="B148" s="256"/>
      <c r="C148" s="257"/>
      <c r="D148" s="241" t="s">
        <v>250</v>
      </c>
      <c r="E148" s="258" t="s">
        <v>1</v>
      </c>
      <c r="F148" s="259" t="s">
        <v>5638</v>
      </c>
      <c r="G148" s="257"/>
      <c r="H148" s="260">
        <v>1.5129999999999999</v>
      </c>
      <c r="I148" s="261"/>
      <c r="J148" s="257"/>
      <c r="K148" s="257"/>
      <c r="L148" s="262"/>
      <c r="M148" s="263"/>
      <c r="N148" s="264"/>
      <c r="O148" s="264"/>
      <c r="P148" s="264"/>
      <c r="Q148" s="264"/>
      <c r="R148" s="264"/>
      <c r="S148" s="264"/>
      <c r="T148" s="265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66" t="s">
        <v>250</v>
      </c>
      <c r="AU148" s="266" t="s">
        <v>84</v>
      </c>
      <c r="AV148" s="14" t="s">
        <v>84</v>
      </c>
      <c r="AW148" s="14" t="s">
        <v>31</v>
      </c>
      <c r="AX148" s="14" t="s">
        <v>75</v>
      </c>
      <c r="AY148" s="266" t="s">
        <v>239</v>
      </c>
    </row>
    <row r="149" s="15" customFormat="1">
      <c r="A149" s="15"/>
      <c r="B149" s="267"/>
      <c r="C149" s="268"/>
      <c r="D149" s="241" t="s">
        <v>250</v>
      </c>
      <c r="E149" s="269" t="s">
        <v>1</v>
      </c>
      <c r="F149" s="270" t="s">
        <v>277</v>
      </c>
      <c r="G149" s="268"/>
      <c r="H149" s="271">
        <v>31.763999999999996</v>
      </c>
      <c r="I149" s="272"/>
      <c r="J149" s="268"/>
      <c r="K149" s="268"/>
      <c r="L149" s="273"/>
      <c r="M149" s="274"/>
      <c r="N149" s="275"/>
      <c r="O149" s="275"/>
      <c r="P149" s="275"/>
      <c r="Q149" s="275"/>
      <c r="R149" s="275"/>
      <c r="S149" s="275"/>
      <c r="T149" s="276"/>
      <c r="U149" s="15"/>
      <c r="V149" s="15"/>
      <c r="W149" s="15"/>
      <c r="X149" s="15"/>
      <c r="Y149" s="15"/>
      <c r="Z149" s="15"/>
      <c r="AA149" s="15"/>
      <c r="AB149" s="15"/>
      <c r="AC149" s="15"/>
      <c r="AD149" s="15"/>
      <c r="AE149" s="15"/>
      <c r="AT149" s="277" t="s">
        <v>250</v>
      </c>
      <c r="AU149" s="277" t="s">
        <v>84</v>
      </c>
      <c r="AV149" s="15" t="s">
        <v>246</v>
      </c>
      <c r="AW149" s="15" t="s">
        <v>31</v>
      </c>
      <c r="AX149" s="15" t="s">
        <v>82</v>
      </c>
      <c r="AY149" s="277" t="s">
        <v>239</v>
      </c>
    </row>
    <row r="150" s="2" customFormat="1" ht="16.5" customHeight="1">
      <c r="A150" s="39"/>
      <c r="B150" s="40"/>
      <c r="C150" s="302" t="s">
        <v>269</v>
      </c>
      <c r="D150" s="302" t="s">
        <v>1240</v>
      </c>
      <c r="E150" s="303" t="s">
        <v>1241</v>
      </c>
      <c r="F150" s="304" t="s">
        <v>1242</v>
      </c>
      <c r="G150" s="305" t="s">
        <v>338</v>
      </c>
      <c r="H150" s="306">
        <v>20.146999999999998</v>
      </c>
      <c r="I150" s="307"/>
      <c r="J150" s="308">
        <f>ROUND(I150*H150,2)</f>
        <v>0</v>
      </c>
      <c r="K150" s="304" t="s">
        <v>245</v>
      </c>
      <c r="L150" s="309"/>
      <c r="M150" s="310" t="s">
        <v>1</v>
      </c>
      <c r="N150" s="311" t="s">
        <v>40</v>
      </c>
      <c r="O150" s="92"/>
      <c r="P150" s="237">
        <f>O150*H150</f>
        <v>0</v>
      </c>
      <c r="Q150" s="237">
        <v>1</v>
      </c>
      <c r="R150" s="237">
        <f>Q150*H150</f>
        <v>20.146999999999998</v>
      </c>
      <c r="S150" s="237">
        <v>0</v>
      </c>
      <c r="T150" s="238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39" t="s">
        <v>299</v>
      </c>
      <c r="AT150" s="239" t="s">
        <v>1240</v>
      </c>
      <c r="AU150" s="239" t="s">
        <v>84</v>
      </c>
      <c r="AY150" s="18" t="s">
        <v>239</v>
      </c>
      <c r="BE150" s="240">
        <f>IF(N150="základní",J150,0)</f>
        <v>0</v>
      </c>
      <c r="BF150" s="240">
        <f>IF(N150="snížená",J150,0)</f>
        <v>0</v>
      </c>
      <c r="BG150" s="240">
        <f>IF(N150="zákl. přenesená",J150,0)</f>
        <v>0</v>
      </c>
      <c r="BH150" s="240">
        <f>IF(N150="sníž. přenesená",J150,0)</f>
        <v>0</v>
      </c>
      <c r="BI150" s="240">
        <f>IF(N150="nulová",J150,0)</f>
        <v>0</v>
      </c>
      <c r="BJ150" s="18" t="s">
        <v>82</v>
      </c>
      <c r="BK150" s="240">
        <f>ROUND(I150*H150,2)</f>
        <v>0</v>
      </c>
      <c r="BL150" s="18" t="s">
        <v>246</v>
      </c>
      <c r="BM150" s="239" t="s">
        <v>5639</v>
      </c>
    </row>
    <row r="151" s="2" customFormat="1">
      <c r="A151" s="39"/>
      <c r="B151" s="40"/>
      <c r="C151" s="41"/>
      <c r="D151" s="241" t="s">
        <v>248</v>
      </c>
      <c r="E151" s="41"/>
      <c r="F151" s="242" t="s">
        <v>1242</v>
      </c>
      <c r="G151" s="41"/>
      <c r="H151" s="41"/>
      <c r="I151" s="243"/>
      <c r="J151" s="41"/>
      <c r="K151" s="41"/>
      <c r="L151" s="45"/>
      <c r="M151" s="244"/>
      <c r="N151" s="245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248</v>
      </c>
      <c r="AU151" s="18" t="s">
        <v>84</v>
      </c>
    </row>
    <row r="152" s="14" customFormat="1">
      <c r="A152" s="14"/>
      <c r="B152" s="256"/>
      <c r="C152" s="257"/>
      <c r="D152" s="241" t="s">
        <v>250</v>
      </c>
      <c r="E152" s="258" t="s">
        <v>1</v>
      </c>
      <c r="F152" s="259" t="s">
        <v>5640</v>
      </c>
      <c r="G152" s="257"/>
      <c r="H152" s="260">
        <v>20.146999999999998</v>
      </c>
      <c r="I152" s="261"/>
      <c r="J152" s="257"/>
      <c r="K152" s="257"/>
      <c r="L152" s="262"/>
      <c r="M152" s="263"/>
      <c r="N152" s="264"/>
      <c r="O152" s="264"/>
      <c r="P152" s="264"/>
      <c r="Q152" s="264"/>
      <c r="R152" s="264"/>
      <c r="S152" s="264"/>
      <c r="T152" s="265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66" t="s">
        <v>250</v>
      </c>
      <c r="AU152" s="266" t="s">
        <v>84</v>
      </c>
      <c r="AV152" s="14" t="s">
        <v>84</v>
      </c>
      <c r="AW152" s="14" t="s">
        <v>31</v>
      </c>
      <c r="AX152" s="14" t="s">
        <v>82</v>
      </c>
      <c r="AY152" s="266" t="s">
        <v>239</v>
      </c>
    </row>
    <row r="153" s="2" customFormat="1" ht="16.5" customHeight="1">
      <c r="A153" s="39"/>
      <c r="B153" s="40"/>
      <c r="C153" s="302" t="s">
        <v>278</v>
      </c>
      <c r="D153" s="302" t="s">
        <v>1240</v>
      </c>
      <c r="E153" s="303" t="s">
        <v>5520</v>
      </c>
      <c r="F153" s="304" t="s">
        <v>5521</v>
      </c>
      <c r="G153" s="305" t="s">
        <v>338</v>
      </c>
      <c r="H153" s="306">
        <v>2.7229999999999999</v>
      </c>
      <c r="I153" s="307"/>
      <c r="J153" s="308">
        <f>ROUND(I153*H153,2)</f>
        <v>0</v>
      </c>
      <c r="K153" s="304" t="s">
        <v>245</v>
      </c>
      <c r="L153" s="309"/>
      <c r="M153" s="310" t="s">
        <v>1</v>
      </c>
      <c r="N153" s="311" t="s">
        <v>40</v>
      </c>
      <c r="O153" s="92"/>
      <c r="P153" s="237">
        <f>O153*H153</f>
        <v>0</v>
      </c>
      <c r="Q153" s="237">
        <v>1</v>
      </c>
      <c r="R153" s="237">
        <f>Q153*H153</f>
        <v>2.7229999999999999</v>
      </c>
      <c r="S153" s="237">
        <v>0</v>
      </c>
      <c r="T153" s="238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39" t="s">
        <v>299</v>
      </c>
      <c r="AT153" s="239" t="s">
        <v>1240</v>
      </c>
      <c r="AU153" s="239" t="s">
        <v>84</v>
      </c>
      <c r="AY153" s="18" t="s">
        <v>239</v>
      </c>
      <c r="BE153" s="240">
        <f>IF(N153="základní",J153,0)</f>
        <v>0</v>
      </c>
      <c r="BF153" s="240">
        <f>IF(N153="snížená",J153,0)</f>
        <v>0</v>
      </c>
      <c r="BG153" s="240">
        <f>IF(N153="zákl. přenesená",J153,0)</f>
        <v>0</v>
      </c>
      <c r="BH153" s="240">
        <f>IF(N153="sníž. přenesená",J153,0)</f>
        <v>0</v>
      </c>
      <c r="BI153" s="240">
        <f>IF(N153="nulová",J153,0)</f>
        <v>0</v>
      </c>
      <c r="BJ153" s="18" t="s">
        <v>82</v>
      </c>
      <c r="BK153" s="240">
        <f>ROUND(I153*H153,2)</f>
        <v>0</v>
      </c>
      <c r="BL153" s="18" t="s">
        <v>246</v>
      </c>
      <c r="BM153" s="239" t="s">
        <v>5641</v>
      </c>
    </row>
    <row r="154" s="2" customFormat="1">
      <c r="A154" s="39"/>
      <c r="B154" s="40"/>
      <c r="C154" s="41"/>
      <c r="D154" s="241" t="s">
        <v>248</v>
      </c>
      <c r="E154" s="41"/>
      <c r="F154" s="242" t="s">
        <v>5521</v>
      </c>
      <c r="G154" s="41"/>
      <c r="H154" s="41"/>
      <c r="I154" s="243"/>
      <c r="J154" s="41"/>
      <c r="K154" s="41"/>
      <c r="L154" s="45"/>
      <c r="M154" s="244"/>
      <c r="N154" s="245"/>
      <c r="O154" s="92"/>
      <c r="P154" s="92"/>
      <c r="Q154" s="92"/>
      <c r="R154" s="92"/>
      <c r="S154" s="92"/>
      <c r="T154" s="93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248</v>
      </c>
      <c r="AU154" s="18" t="s">
        <v>84</v>
      </c>
    </row>
    <row r="155" s="14" customFormat="1">
      <c r="A155" s="14"/>
      <c r="B155" s="256"/>
      <c r="C155" s="257"/>
      <c r="D155" s="241" t="s">
        <v>250</v>
      </c>
      <c r="E155" s="258" t="s">
        <v>1</v>
      </c>
      <c r="F155" s="259" t="s">
        <v>5642</v>
      </c>
      <c r="G155" s="257"/>
      <c r="H155" s="260">
        <v>2.7229999999999999</v>
      </c>
      <c r="I155" s="261"/>
      <c r="J155" s="257"/>
      <c r="K155" s="257"/>
      <c r="L155" s="262"/>
      <c r="M155" s="263"/>
      <c r="N155" s="264"/>
      <c r="O155" s="264"/>
      <c r="P155" s="264"/>
      <c r="Q155" s="264"/>
      <c r="R155" s="264"/>
      <c r="S155" s="264"/>
      <c r="T155" s="265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66" t="s">
        <v>250</v>
      </c>
      <c r="AU155" s="266" t="s">
        <v>84</v>
      </c>
      <c r="AV155" s="14" t="s">
        <v>84</v>
      </c>
      <c r="AW155" s="14" t="s">
        <v>31</v>
      </c>
      <c r="AX155" s="14" t="s">
        <v>82</v>
      </c>
      <c r="AY155" s="266" t="s">
        <v>239</v>
      </c>
    </row>
    <row r="156" s="12" customFormat="1" ht="22.8" customHeight="1">
      <c r="A156" s="12"/>
      <c r="B156" s="212"/>
      <c r="C156" s="213"/>
      <c r="D156" s="214" t="s">
        <v>74</v>
      </c>
      <c r="E156" s="226" t="s">
        <v>84</v>
      </c>
      <c r="F156" s="226" t="s">
        <v>1258</v>
      </c>
      <c r="G156" s="213"/>
      <c r="H156" s="213"/>
      <c r="I156" s="216"/>
      <c r="J156" s="227">
        <f>BK156</f>
        <v>0</v>
      </c>
      <c r="K156" s="213"/>
      <c r="L156" s="218"/>
      <c r="M156" s="219"/>
      <c r="N156" s="220"/>
      <c r="O156" s="220"/>
      <c r="P156" s="221">
        <f>SUM(P157:P194)</f>
        <v>0</v>
      </c>
      <c r="Q156" s="220"/>
      <c r="R156" s="221">
        <f>SUM(R157:R194)</f>
        <v>97.808577469999989</v>
      </c>
      <c r="S156" s="220"/>
      <c r="T156" s="222">
        <f>SUM(T157:T194)</f>
        <v>0</v>
      </c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R156" s="223" t="s">
        <v>82</v>
      </c>
      <c r="AT156" s="224" t="s">
        <v>74</v>
      </c>
      <c r="AU156" s="224" t="s">
        <v>82</v>
      </c>
      <c r="AY156" s="223" t="s">
        <v>239</v>
      </c>
      <c r="BK156" s="225">
        <f>SUM(BK157:BK194)</f>
        <v>0</v>
      </c>
    </row>
    <row r="157" s="2" customFormat="1" ht="24.15" customHeight="1">
      <c r="A157" s="39"/>
      <c r="B157" s="40"/>
      <c r="C157" s="228" t="s">
        <v>291</v>
      </c>
      <c r="D157" s="228" t="s">
        <v>241</v>
      </c>
      <c r="E157" s="229" t="s">
        <v>1259</v>
      </c>
      <c r="F157" s="230" t="s">
        <v>1260</v>
      </c>
      <c r="G157" s="231" t="s">
        <v>244</v>
      </c>
      <c r="H157" s="232">
        <v>30.25</v>
      </c>
      <c r="I157" s="233"/>
      <c r="J157" s="234">
        <f>ROUND(I157*H157,2)</f>
        <v>0</v>
      </c>
      <c r="K157" s="230" t="s">
        <v>245</v>
      </c>
      <c r="L157" s="45"/>
      <c r="M157" s="235" t="s">
        <v>1</v>
      </c>
      <c r="N157" s="236" t="s">
        <v>40</v>
      </c>
      <c r="O157" s="92"/>
      <c r="P157" s="237">
        <f>O157*H157</f>
        <v>0</v>
      </c>
      <c r="Q157" s="237">
        <v>0.00022000000000000001</v>
      </c>
      <c r="R157" s="237">
        <f>Q157*H157</f>
        <v>0.0066550000000000003</v>
      </c>
      <c r="S157" s="237">
        <v>0</v>
      </c>
      <c r="T157" s="238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39" t="s">
        <v>246</v>
      </c>
      <c r="AT157" s="239" t="s">
        <v>241</v>
      </c>
      <c r="AU157" s="239" t="s">
        <v>84</v>
      </c>
      <c r="AY157" s="18" t="s">
        <v>239</v>
      </c>
      <c r="BE157" s="240">
        <f>IF(N157="základní",J157,0)</f>
        <v>0</v>
      </c>
      <c r="BF157" s="240">
        <f>IF(N157="snížená",J157,0)</f>
        <v>0</v>
      </c>
      <c r="BG157" s="240">
        <f>IF(N157="zákl. přenesená",J157,0)</f>
        <v>0</v>
      </c>
      <c r="BH157" s="240">
        <f>IF(N157="sníž. přenesená",J157,0)</f>
        <v>0</v>
      </c>
      <c r="BI157" s="240">
        <f>IF(N157="nulová",J157,0)</f>
        <v>0</v>
      </c>
      <c r="BJ157" s="18" t="s">
        <v>82</v>
      </c>
      <c r="BK157" s="240">
        <f>ROUND(I157*H157,2)</f>
        <v>0</v>
      </c>
      <c r="BL157" s="18" t="s">
        <v>246</v>
      </c>
      <c r="BM157" s="239" t="s">
        <v>5643</v>
      </c>
    </row>
    <row r="158" s="2" customFormat="1">
      <c r="A158" s="39"/>
      <c r="B158" s="40"/>
      <c r="C158" s="41"/>
      <c r="D158" s="241" t="s">
        <v>248</v>
      </c>
      <c r="E158" s="41"/>
      <c r="F158" s="242" t="s">
        <v>1262</v>
      </c>
      <c r="G158" s="41"/>
      <c r="H158" s="41"/>
      <c r="I158" s="243"/>
      <c r="J158" s="41"/>
      <c r="K158" s="41"/>
      <c r="L158" s="45"/>
      <c r="M158" s="244"/>
      <c r="N158" s="245"/>
      <c r="O158" s="92"/>
      <c r="P158" s="92"/>
      <c r="Q158" s="92"/>
      <c r="R158" s="92"/>
      <c r="S158" s="92"/>
      <c r="T158" s="93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248</v>
      </c>
      <c r="AU158" s="18" t="s">
        <v>84</v>
      </c>
    </row>
    <row r="159" s="14" customFormat="1">
      <c r="A159" s="14"/>
      <c r="B159" s="256"/>
      <c r="C159" s="257"/>
      <c r="D159" s="241" t="s">
        <v>250</v>
      </c>
      <c r="E159" s="258" t="s">
        <v>1</v>
      </c>
      <c r="F159" s="259" t="s">
        <v>5644</v>
      </c>
      <c r="G159" s="257"/>
      <c r="H159" s="260">
        <v>30.25</v>
      </c>
      <c r="I159" s="261"/>
      <c r="J159" s="257"/>
      <c r="K159" s="257"/>
      <c r="L159" s="262"/>
      <c r="M159" s="263"/>
      <c r="N159" s="264"/>
      <c r="O159" s="264"/>
      <c r="P159" s="264"/>
      <c r="Q159" s="264"/>
      <c r="R159" s="264"/>
      <c r="S159" s="264"/>
      <c r="T159" s="265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66" t="s">
        <v>250</v>
      </c>
      <c r="AU159" s="266" t="s">
        <v>84</v>
      </c>
      <c r="AV159" s="14" t="s">
        <v>84</v>
      </c>
      <c r="AW159" s="14" t="s">
        <v>31</v>
      </c>
      <c r="AX159" s="14" t="s">
        <v>75</v>
      </c>
      <c r="AY159" s="266" t="s">
        <v>239</v>
      </c>
    </row>
    <row r="160" s="15" customFormat="1">
      <c r="A160" s="15"/>
      <c r="B160" s="267"/>
      <c r="C160" s="268"/>
      <c r="D160" s="241" t="s">
        <v>250</v>
      </c>
      <c r="E160" s="269" t="s">
        <v>1</v>
      </c>
      <c r="F160" s="270" t="s">
        <v>277</v>
      </c>
      <c r="G160" s="268"/>
      <c r="H160" s="271">
        <v>30.25</v>
      </c>
      <c r="I160" s="272"/>
      <c r="J160" s="268"/>
      <c r="K160" s="268"/>
      <c r="L160" s="273"/>
      <c r="M160" s="274"/>
      <c r="N160" s="275"/>
      <c r="O160" s="275"/>
      <c r="P160" s="275"/>
      <c r="Q160" s="275"/>
      <c r="R160" s="275"/>
      <c r="S160" s="275"/>
      <c r="T160" s="276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77" t="s">
        <v>250</v>
      </c>
      <c r="AU160" s="277" t="s">
        <v>84</v>
      </c>
      <c r="AV160" s="15" t="s">
        <v>246</v>
      </c>
      <c r="AW160" s="15" t="s">
        <v>31</v>
      </c>
      <c r="AX160" s="15" t="s">
        <v>82</v>
      </c>
      <c r="AY160" s="277" t="s">
        <v>239</v>
      </c>
    </row>
    <row r="161" s="2" customFormat="1" ht="24.15" customHeight="1">
      <c r="A161" s="39"/>
      <c r="B161" s="40"/>
      <c r="C161" s="302" t="s">
        <v>299</v>
      </c>
      <c r="D161" s="302" t="s">
        <v>1240</v>
      </c>
      <c r="E161" s="303" t="s">
        <v>1272</v>
      </c>
      <c r="F161" s="304" t="s">
        <v>1273</v>
      </c>
      <c r="G161" s="305" t="s">
        <v>244</v>
      </c>
      <c r="H161" s="306">
        <v>35.831000000000003</v>
      </c>
      <c r="I161" s="307"/>
      <c r="J161" s="308">
        <f>ROUND(I161*H161,2)</f>
        <v>0</v>
      </c>
      <c r="K161" s="304" t="s">
        <v>245</v>
      </c>
      <c r="L161" s="309"/>
      <c r="M161" s="310" t="s">
        <v>1</v>
      </c>
      <c r="N161" s="311" t="s">
        <v>40</v>
      </c>
      <c r="O161" s="92"/>
      <c r="P161" s="237">
        <f>O161*H161</f>
        <v>0</v>
      </c>
      <c r="Q161" s="237">
        <v>0.00029999999999999997</v>
      </c>
      <c r="R161" s="237">
        <f>Q161*H161</f>
        <v>0.0107493</v>
      </c>
      <c r="S161" s="237">
        <v>0</v>
      </c>
      <c r="T161" s="238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39" t="s">
        <v>299</v>
      </c>
      <c r="AT161" s="239" t="s">
        <v>1240</v>
      </c>
      <c r="AU161" s="239" t="s">
        <v>84</v>
      </c>
      <c r="AY161" s="18" t="s">
        <v>239</v>
      </c>
      <c r="BE161" s="240">
        <f>IF(N161="základní",J161,0)</f>
        <v>0</v>
      </c>
      <c r="BF161" s="240">
        <f>IF(N161="snížená",J161,0)</f>
        <v>0</v>
      </c>
      <c r="BG161" s="240">
        <f>IF(N161="zákl. přenesená",J161,0)</f>
        <v>0</v>
      </c>
      <c r="BH161" s="240">
        <f>IF(N161="sníž. přenesená",J161,0)</f>
        <v>0</v>
      </c>
      <c r="BI161" s="240">
        <f>IF(N161="nulová",J161,0)</f>
        <v>0</v>
      </c>
      <c r="BJ161" s="18" t="s">
        <v>82</v>
      </c>
      <c r="BK161" s="240">
        <f>ROUND(I161*H161,2)</f>
        <v>0</v>
      </c>
      <c r="BL161" s="18" t="s">
        <v>246</v>
      </c>
      <c r="BM161" s="239" t="s">
        <v>5645</v>
      </c>
    </row>
    <row r="162" s="2" customFormat="1">
      <c r="A162" s="39"/>
      <c r="B162" s="40"/>
      <c r="C162" s="41"/>
      <c r="D162" s="241" t="s">
        <v>248</v>
      </c>
      <c r="E162" s="41"/>
      <c r="F162" s="242" t="s">
        <v>1273</v>
      </c>
      <c r="G162" s="41"/>
      <c r="H162" s="41"/>
      <c r="I162" s="243"/>
      <c r="J162" s="41"/>
      <c r="K162" s="41"/>
      <c r="L162" s="45"/>
      <c r="M162" s="244"/>
      <c r="N162" s="245"/>
      <c r="O162" s="92"/>
      <c r="P162" s="92"/>
      <c r="Q162" s="92"/>
      <c r="R162" s="92"/>
      <c r="S162" s="92"/>
      <c r="T162" s="93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T162" s="18" t="s">
        <v>248</v>
      </c>
      <c r="AU162" s="18" t="s">
        <v>84</v>
      </c>
    </row>
    <row r="163" s="14" customFormat="1">
      <c r="A163" s="14"/>
      <c r="B163" s="256"/>
      <c r="C163" s="257"/>
      <c r="D163" s="241" t="s">
        <v>250</v>
      </c>
      <c r="E163" s="257"/>
      <c r="F163" s="259" t="s">
        <v>5646</v>
      </c>
      <c r="G163" s="257"/>
      <c r="H163" s="260">
        <v>35.831000000000003</v>
      </c>
      <c r="I163" s="261"/>
      <c r="J163" s="257"/>
      <c r="K163" s="257"/>
      <c r="L163" s="262"/>
      <c r="M163" s="263"/>
      <c r="N163" s="264"/>
      <c r="O163" s="264"/>
      <c r="P163" s="264"/>
      <c r="Q163" s="264"/>
      <c r="R163" s="264"/>
      <c r="S163" s="264"/>
      <c r="T163" s="265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66" t="s">
        <v>250</v>
      </c>
      <c r="AU163" s="266" t="s">
        <v>84</v>
      </c>
      <c r="AV163" s="14" t="s">
        <v>84</v>
      </c>
      <c r="AW163" s="14" t="s">
        <v>4</v>
      </c>
      <c r="AX163" s="14" t="s">
        <v>82</v>
      </c>
      <c r="AY163" s="266" t="s">
        <v>239</v>
      </c>
    </row>
    <row r="164" s="2" customFormat="1" ht="16.5" customHeight="1">
      <c r="A164" s="39"/>
      <c r="B164" s="40"/>
      <c r="C164" s="228" t="s">
        <v>267</v>
      </c>
      <c r="D164" s="228" t="s">
        <v>241</v>
      </c>
      <c r="E164" s="229" t="s">
        <v>3659</v>
      </c>
      <c r="F164" s="230" t="s">
        <v>3660</v>
      </c>
      <c r="G164" s="231" t="s">
        <v>255</v>
      </c>
      <c r="H164" s="232">
        <v>3.0249999999999999</v>
      </c>
      <c r="I164" s="233"/>
      <c r="J164" s="234">
        <f>ROUND(I164*H164,2)</f>
        <v>0</v>
      </c>
      <c r="K164" s="230" t="s">
        <v>245</v>
      </c>
      <c r="L164" s="45"/>
      <c r="M164" s="235" t="s">
        <v>1</v>
      </c>
      <c r="N164" s="236" t="s">
        <v>40</v>
      </c>
      <c r="O164" s="92"/>
      <c r="P164" s="237">
        <f>O164*H164</f>
        <v>0</v>
      </c>
      <c r="Q164" s="237">
        <v>2.3010199999999998</v>
      </c>
      <c r="R164" s="237">
        <f>Q164*H164</f>
        <v>6.9605854999999996</v>
      </c>
      <c r="S164" s="237">
        <v>0</v>
      </c>
      <c r="T164" s="238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39" t="s">
        <v>246</v>
      </c>
      <c r="AT164" s="239" t="s">
        <v>241</v>
      </c>
      <c r="AU164" s="239" t="s">
        <v>84</v>
      </c>
      <c r="AY164" s="18" t="s">
        <v>239</v>
      </c>
      <c r="BE164" s="240">
        <f>IF(N164="základní",J164,0)</f>
        <v>0</v>
      </c>
      <c r="BF164" s="240">
        <f>IF(N164="snížená",J164,0)</f>
        <v>0</v>
      </c>
      <c r="BG164" s="240">
        <f>IF(N164="zákl. přenesená",J164,0)</f>
        <v>0</v>
      </c>
      <c r="BH164" s="240">
        <f>IF(N164="sníž. přenesená",J164,0)</f>
        <v>0</v>
      </c>
      <c r="BI164" s="240">
        <f>IF(N164="nulová",J164,0)</f>
        <v>0</v>
      </c>
      <c r="BJ164" s="18" t="s">
        <v>82</v>
      </c>
      <c r="BK164" s="240">
        <f>ROUND(I164*H164,2)</f>
        <v>0</v>
      </c>
      <c r="BL164" s="18" t="s">
        <v>246</v>
      </c>
      <c r="BM164" s="239" t="s">
        <v>5647</v>
      </c>
    </row>
    <row r="165" s="2" customFormat="1">
      <c r="A165" s="39"/>
      <c r="B165" s="40"/>
      <c r="C165" s="41"/>
      <c r="D165" s="241" t="s">
        <v>248</v>
      </c>
      <c r="E165" s="41"/>
      <c r="F165" s="242" t="s">
        <v>3662</v>
      </c>
      <c r="G165" s="41"/>
      <c r="H165" s="41"/>
      <c r="I165" s="243"/>
      <c r="J165" s="41"/>
      <c r="K165" s="41"/>
      <c r="L165" s="45"/>
      <c r="M165" s="244"/>
      <c r="N165" s="245"/>
      <c r="O165" s="92"/>
      <c r="P165" s="92"/>
      <c r="Q165" s="92"/>
      <c r="R165" s="92"/>
      <c r="S165" s="92"/>
      <c r="T165" s="93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248</v>
      </c>
      <c r="AU165" s="18" t="s">
        <v>84</v>
      </c>
    </row>
    <row r="166" s="14" customFormat="1">
      <c r="A166" s="14"/>
      <c r="B166" s="256"/>
      <c r="C166" s="257"/>
      <c r="D166" s="241" t="s">
        <v>250</v>
      </c>
      <c r="E166" s="258" t="s">
        <v>1</v>
      </c>
      <c r="F166" s="259" t="s">
        <v>5648</v>
      </c>
      <c r="G166" s="257"/>
      <c r="H166" s="260">
        <v>3.0249999999999999</v>
      </c>
      <c r="I166" s="261"/>
      <c r="J166" s="257"/>
      <c r="K166" s="257"/>
      <c r="L166" s="262"/>
      <c r="M166" s="263"/>
      <c r="N166" s="264"/>
      <c r="O166" s="264"/>
      <c r="P166" s="264"/>
      <c r="Q166" s="264"/>
      <c r="R166" s="264"/>
      <c r="S166" s="264"/>
      <c r="T166" s="265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66" t="s">
        <v>250</v>
      </c>
      <c r="AU166" s="266" t="s">
        <v>84</v>
      </c>
      <c r="AV166" s="14" t="s">
        <v>84</v>
      </c>
      <c r="AW166" s="14" t="s">
        <v>31</v>
      </c>
      <c r="AX166" s="14" t="s">
        <v>82</v>
      </c>
      <c r="AY166" s="266" t="s">
        <v>239</v>
      </c>
    </row>
    <row r="167" s="2" customFormat="1" ht="24.15" customHeight="1">
      <c r="A167" s="39"/>
      <c r="B167" s="40"/>
      <c r="C167" s="228" t="s">
        <v>327</v>
      </c>
      <c r="D167" s="228" t="s">
        <v>241</v>
      </c>
      <c r="E167" s="229" t="s">
        <v>3678</v>
      </c>
      <c r="F167" s="230" t="s">
        <v>3679</v>
      </c>
      <c r="G167" s="231" t="s">
        <v>255</v>
      </c>
      <c r="H167" s="232">
        <v>14.699999999999999</v>
      </c>
      <c r="I167" s="233"/>
      <c r="J167" s="234">
        <f>ROUND(I167*H167,2)</f>
        <v>0</v>
      </c>
      <c r="K167" s="230" t="s">
        <v>245</v>
      </c>
      <c r="L167" s="45"/>
      <c r="M167" s="235" t="s">
        <v>1</v>
      </c>
      <c r="N167" s="236" t="s">
        <v>40</v>
      </c>
      <c r="O167" s="92"/>
      <c r="P167" s="237">
        <f>O167*H167</f>
        <v>0</v>
      </c>
      <c r="Q167" s="237">
        <v>2.5018699999999998</v>
      </c>
      <c r="R167" s="237">
        <f>Q167*H167</f>
        <v>36.777488999999996</v>
      </c>
      <c r="S167" s="237">
        <v>0</v>
      </c>
      <c r="T167" s="238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39" t="s">
        <v>246</v>
      </c>
      <c r="AT167" s="239" t="s">
        <v>241</v>
      </c>
      <c r="AU167" s="239" t="s">
        <v>84</v>
      </c>
      <c r="AY167" s="18" t="s">
        <v>239</v>
      </c>
      <c r="BE167" s="240">
        <f>IF(N167="základní",J167,0)</f>
        <v>0</v>
      </c>
      <c r="BF167" s="240">
        <f>IF(N167="snížená",J167,0)</f>
        <v>0</v>
      </c>
      <c r="BG167" s="240">
        <f>IF(N167="zákl. přenesená",J167,0)</f>
        <v>0</v>
      </c>
      <c r="BH167" s="240">
        <f>IF(N167="sníž. přenesená",J167,0)</f>
        <v>0</v>
      </c>
      <c r="BI167" s="240">
        <f>IF(N167="nulová",J167,0)</f>
        <v>0</v>
      </c>
      <c r="BJ167" s="18" t="s">
        <v>82</v>
      </c>
      <c r="BK167" s="240">
        <f>ROUND(I167*H167,2)</f>
        <v>0</v>
      </c>
      <c r="BL167" s="18" t="s">
        <v>246</v>
      </c>
      <c r="BM167" s="239" t="s">
        <v>5649</v>
      </c>
    </row>
    <row r="168" s="2" customFormat="1">
      <c r="A168" s="39"/>
      <c r="B168" s="40"/>
      <c r="C168" s="41"/>
      <c r="D168" s="241" t="s">
        <v>248</v>
      </c>
      <c r="E168" s="41"/>
      <c r="F168" s="242" t="s">
        <v>3681</v>
      </c>
      <c r="G168" s="41"/>
      <c r="H168" s="41"/>
      <c r="I168" s="243"/>
      <c r="J168" s="41"/>
      <c r="K168" s="41"/>
      <c r="L168" s="45"/>
      <c r="M168" s="244"/>
      <c r="N168" s="245"/>
      <c r="O168" s="92"/>
      <c r="P168" s="92"/>
      <c r="Q168" s="92"/>
      <c r="R168" s="92"/>
      <c r="S168" s="92"/>
      <c r="T168" s="93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248</v>
      </c>
      <c r="AU168" s="18" t="s">
        <v>84</v>
      </c>
    </row>
    <row r="169" s="14" customFormat="1">
      <c r="A169" s="14"/>
      <c r="B169" s="256"/>
      <c r="C169" s="257"/>
      <c r="D169" s="241" t="s">
        <v>250</v>
      </c>
      <c r="E169" s="258" t="s">
        <v>1</v>
      </c>
      <c r="F169" s="259" t="s">
        <v>5650</v>
      </c>
      <c r="G169" s="257"/>
      <c r="H169" s="260">
        <v>14.699999999999999</v>
      </c>
      <c r="I169" s="261"/>
      <c r="J169" s="257"/>
      <c r="K169" s="257"/>
      <c r="L169" s="262"/>
      <c r="M169" s="263"/>
      <c r="N169" s="264"/>
      <c r="O169" s="264"/>
      <c r="P169" s="264"/>
      <c r="Q169" s="264"/>
      <c r="R169" s="264"/>
      <c r="S169" s="264"/>
      <c r="T169" s="265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66" t="s">
        <v>250</v>
      </c>
      <c r="AU169" s="266" t="s">
        <v>84</v>
      </c>
      <c r="AV169" s="14" t="s">
        <v>84</v>
      </c>
      <c r="AW169" s="14" t="s">
        <v>31</v>
      </c>
      <c r="AX169" s="14" t="s">
        <v>82</v>
      </c>
      <c r="AY169" s="266" t="s">
        <v>239</v>
      </c>
    </row>
    <row r="170" s="2" customFormat="1" ht="21.75" customHeight="1">
      <c r="A170" s="39"/>
      <c r="B170" s="40"/>
      <c r="C170" s="228" t="s">
        <v>335</v>
      </c>
      <c r="D170" s="228" t="s">
        <v>241</v>
      </c>
      <c r="E170" s="229" t="s">
        <v>3696</v>
      </c>
      <c r="F170" s="230" t="s">
        <v>3697</v>
      </c>
      <c r="G170" s="231" t="s">
        <v>338</v>
      </c>
      <c r="H170" s="232">
        <v>0.81799999999999995</v>
      </c>
      <c r="I170" s="233"/>
      <c r="J170" s="234">
        <f>ROUND(I170*H170,2)</f>
        <v>0</v>
      </c>
      <c r="K170" s="230" t="s">
        <v>245</v>
      </c>
      <c r="L170" s="45"/>
      <c r="M170" s="235" t="s">
        <v>1</v>
      </c>
      <c r="N170" s="236" t="s">
        <v>40</v>
      </c>
      <c r="O170" s="92"/>
      <c r="P170" s="237">
        <f>O170*H170</f>
        <v>0</v>
      </c>
      <c r="Q170" s="237">
        <v>1.0606199999999999</v>
      </c>
      <c r="R170" s="237">
        <f>Q170*H170</f>
        <v>0.86758715999999991</v>
      </c>
      <c r="S170" s="237">
        <v>0</v>
      </c>
      <c r="T170" s="238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39" t="s">
        <v>246</v>
      </c>
      <c r="AT170" s="239" t="s">
        <v>241</v>
      </c>
      <c r="AU170" s="239" t="s">
        <v>84</v>
      </c>
      <c r="AY170" s="18" t="s">
        <v>239</v>
      </c>
      <c r="BE170" s="240">
        <f>IF(N170="základní",J170,0)</f>
        <v>0</v>
      </c>
      <c r="BF170" s="240">
        <f>IF(N170="snížená",J170,0)</f>
        <v>0</v>
      </c>
      <c r="BG170" s="240">
        <f>IF(N170="zákl. přenesená",J170,0)</f>
        <v>0</v>
      </c>
      <c r="BH170" s="240">
        <f>IF(N170="sníž. přenesená",J170,0)</f>
        <v>0</v>
      </c>
      <c r="BI170" s="240">
        <f>IF(N170="nulová",J170,0)</f>
        <v>0</v>
      </c>
      <c r="BJ170" s="18" t="s">
        <v>82</v>
      </c>
      <c r="BK170" s="240">
        <f>ROUND(I170*H170,2)</f>
        <v>0</v>
      </c>
      <c r="BL170" s="18" t="s">
        <v>246</v>
      </c>
      <c r="BM170" s="239" t="s">
        <v>5651</v>
      </c>
    </row>
    <row r="171" s="2" customFormat="1">
      <c r="A171" s="39"/>
      <c r="B171" s="40"/>
      <c r="C171" s="41"/>
      <c r="D171" s="241" t="s">
        <v>248</v>
      </c>
      <c r="E171" s="41"/>
      <c r="F171" s="242" t="s">
        <v>3699</v>
      </c>
      <c r="G171" s="41"/>
      <c r="H171" s="41"/>
      <c r="I171" s="243"/>
      <c r="J171" s="41"/>
      <c r="K171" s="41"/>
      <c r="L171" s="45"/>
      <c r="M171" s="244"/>
      <c r="N171" s="245"/>
      <c r="O171" s="92"/>
      <c r="P171" s="92"/>
      <c r="Q171" s="92"/>
      <c r="R171" s="92"/>
      <c r="S171" s="92"/>
      <c r="T171" s="93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248</v>
      </c>
      <c r="AU171" s="18" t="s">
        <v>84</v>
      </c>
    </row>
    <row r="172" s="13" customFormat="1">
      <c r="A172" s="13"/>
      <c r="B172" s="246"/>
      <c r="C172" s="247"/>
      <c r="D172" s="241" t="s">
        <v>250</v>
      </c>
      <c r="E172" s="248" t="s">
        <v>1</v>
      </c>
      <c r="F172" s="249" t="s">
        <v>5534</v>
      </c>
      <c r="G172" s="247"/>
      <c r="H172" s="248" t="s">
        <v>1</v>
      </c>
      <c r="I172" s="250"/>
      <c r="J172" s="247"/>
      <c r="K172" s="247"/>
      <c r="L172" s="251"/>
      <c r="M172" s="252"/>
      <c r="N172" s="253"/>
      <c r="O172" s="253"/>
      <c r="P172" s="253"/>
      <c r="Q172" s="253"/>
      <c r="R172" s="253"/>
      <c r="S172" s="253"/>
      <c r="T172" s="254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55" t="s">
        <v>250</v>
      </c>
      <c r="AU172" s="255" t="s">
        <v>84</v>
      </c>
      <c r="AV172" s="13" t="s">
        <v>82</v>
      </c>
      <c r="AW172" s="13" t="s">
        <v>31</v>
      </c>
      <c r="AX172" s="13" t="s">
        <v>75</v>
      </c>
      <c r="AY172" s="255" t="s">
        <v>239</v>
      </c>
    </row>
    <row r="173" s="14" customFormat="1">
      <c r="A173" s="14"/>
      <c r="B173" s="256"/>
      <c r="C173" s="257"/>
      <c r="D173" s="241" t="s">
        <v>250</v>
      </c>
      <c r="E173" s="258" t="s">
        <v>1</v>
      </c>
      <c r="F173" s="259" t="s">
        <v>5652</v>
      </c>
      <c r="G173" s="257"/>
      <c r="H173" s="260">
        <v>0.81799999999999995</v>
      </c>
      <c r="I173" s="261"/>
      <c r="J173" s="257"/>
      <c r="K173" s="257"/>
      <c r="L173" s="262"/>
      <c r="M173" s="263"/>
      <c r="N173" s="264"/>
      <c r="O173" s="264"/>
      <c r="P173" s="264"/>
      <c r="Q173" s="264"/>
      <c r="R173" s="264"/>
      <c r="S173" s="264"/>
      <c r="T173" s="265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66" t="s">
        <v>250</v>
      </c>
      <c r="AU173" s="266" t="s">
        <v>84</v>
      </c>
      <c r="AV173" s="14" t="s">
        <v>84</v>
      </c>
      <c r="AW173" s="14" t="s">
        <v>31</v>
      </c>
      <c r="AX173" s="14" t="s">
        <v>82</v>
      </c>
      <c r="AY173" s="266" t="s">
        <v>239</v>
      </c>
    </row>
    <row r="174" s="2" customFormat="1" ht="16.5" customHeight="1">
      <c r="A174" s="39"/>
      <c r="B174" s="40"/>
      <c r="C174" s="228" t="s">
        <v>8</v>
      </c>
      <c r="D174" s="228" t="s">
        <v>241</v>
      </c>
      <c r="E174" s="229" t="s">
        <v>5653</v>
      </c>
      <c r="F174" s="230" t="s">
        <v>5654</v>
      </c>
      <c r="G174" s="231" t="s">
        <v>255</v>
      </c>
      <c r="H174" s="232">
        <v>7.9000000000000004</v>
      </c>
      <c r="I174" s="233"/>
      <c r="J174" s="234">
        <f>ROUND(I174*H174,2)</f>
        <v>0</v>
      </c>
      <c r="K174" s="230" t="s">
        <v>245</v>
      </c>
      <c r="L174" s="45"/>
      <c r="M174" s="235" t="s">
        <v>1</v>
      </c>
      <c r="N174" s="236" t="s">
        <v>40</v>
      </c>
      <c r="O174" s="92"/>
      <c r="P174" s="237">
        <f>O174*H174</f>
        <v>0</v>
      </c>
      <c r="Q174" s="237">
        <v>2.3010199999999998</v>
      </c>
      <c r="R174" s="237">
        <f>Q174*H174</f>
        <v>18.178058</v>
      </c>
      <c r="S174" s="237">
        <v>0</v>
      </c>
      <c r="T174" s="238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39" t="s">
        <v>246</v>
      </c>
      <c r="AT174" s="239" t="s">
        <v>241</v>
      </c>
      <c r="AU174" s="239" t="s">
        <v>84</v>
      </c>
      <c r="AY174" s="18" t="s">
        <v>239</v>
      </c>
      <c r="BE174" s="240">
        <f>IF(N174="základní",J174,0)</f>
        <v>0</v>
      </c>
      <c r="BF174" s="240">
        <f>IF(N174="snížená",J174,0)</f>
        <v>0</v>
      </c>
      <c r="BG174" s="240">
        <f>IF(N174="zákl. přenesená",J174,0)</f>
        <v>0</v>
      </c>
      <c r="BH174" s="240">
        <f>IF(N174="sníž. přenesená",J174,0)</f>
        <v>0</v>
      </c>
      <c r="BI174" s="240">
        <f>IF(N174="nulová",J174,0)</f>
        <v>0</v>
      </c>
      <c r="BJ174" s="18" t="s">
        <v>82</v>
      </c>
      <c r="BK174" s="240">
        <f>ROUND(I174*H174,2)</f>
        <v>0</v>
      </c>
      <c r="BL174" s="18" t="s">
        <v>246</v>
      </c>
      <c r="BM174" s="239" t="s">
        <v>5655</v>
      </c>
    </row>
    <row r="175" s="2" customFormat="1">
      <c r="A175" s="39"/>
      <c r="B175" s="40"/>
      <c r="C175" s="41"/>
      <c r="D175" s="241" t="s">
        <v>248</v>
      </c>
      <c r="E175" s="41"/>
      <c r="F175" s="242" t="s">
        <v>5656</v>
      </c>
      <c r="G175" s="41"/>
      <c r="H175" s="41"/>
      <c r="I175" s="243"/>
      <c r="J175" s="41"/>
      <c r="K175" s="41"/>
      <c r="L175" s="45"/>
      <c r="M175" s="244"/>
      <c r="N175" s="245"/>
      <c r="O175" s="92"/>
      <c r="P175" s="92"/>
      <c r="Q175" s="92"/>
      <c r="R175" s="92"/>
      <c r="S175" s="92"/>
      <c r="T175" s="93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248</v>
      </c>
      <c r="AU175" s="18" t="s">
        <v>84</v>
      </c>
    </row>
    <row r="176" s="14" customFormat="1">
      <c r="A176" s="14"/>
      <c r="B176" s="256"/>
      <c r="C176" s="257"/>
      <c r="D176" s="241" t="s">
        <v>250</v>
      </c>
      <c r="E176" s="258" t="s">
        <v>1</v>
      </c>
      <c r="F176" s="259" t="s">
        <v>5657</v>
      </c>
      <c r="G176" s="257"/>
      <c r="H176" s="260">
        <v>7.5</v>
      </c>
      <c r="I176" s="261"/>
      <c r="J176" s="257"/>
      <c r="K176" s="257"/>
      <c r="L176" s="262"/>
      <c r="M176" s="263"/>
      <c r="N176" s="264"/>
      <c r="O176" s="264"/>
      <c r="P176" s="264"/>
      <c r="Q176" s="264"/>
      <c r="R176" s="264"/>
      <c r="S176" s="264"/>
      <c r="T176" s="265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66" t="s">
        <v>250</v>
      </c>
      <c r="AU176" s="266" t="s">
        <v>84</v>
      </c>
      <c r="AV176" s="14" t="s">
        <v>84</v>
      </c>
      <c r="AW176" s="14" t="s">
        <v>31</v>
      </c>
      <c r="AX176" s="14" t="s">
        <v>75</v>
      </c>
      <c r="AY176" s="266" t="s">
        <v>239</v>
      </c>
    </row>
    <row r="177" s="14" customFormat="1">
      <c r="A177" s="14"/>
      <c r="B177" s="256"/>
      <c r="C177" s="257"/>
      <c r="D177" s="241" t="s">
        <v>250</v>
      </c>
      <c r="E177" s="258" t="s">
        <v>1</v>
      </c>
      <c r="F177" s="259" t="s">
        <v>5658</v>
      </c>
      <c r="G177" s="257"/>
      <c r="H177" s="260">
        <v>0.40000000000000002</v>
      </c>
      <c r="I177" s="261"/>
      <c r="J177" s="257"/>
      <c r="K177" s="257"/>
      <c r="L177" s="262"/>
      <c r="M177" s="263"/>
      <c r="N177" s="264"/>
      <c r="O177" s="264"/>
      <c r="P177" s="264"/>
      <c r="Q177" s="264"/>
      <c r="R177" s="264"/>
      <c r="S177" s="264"/>
      <c r="T177" s="265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66" t="s">
        <v>250</v>
      </c>
      <c r="AU177" s="266" t="s">
        <v>84</v>
      </c>
      <c r="AV177" s="14" t="s">
        <v>84</v>
      </c>
      <c r="AW177" s="14" t="s">
        <v>31</v>
      </c>
      <c r="AX177" s="14" t="s">
        <v>75</v>
      </c>
      <c r="AY177" s="266" t="s">
        <v>239</v>
      </c>
    </row>
    <row r="178" s="15" customFormat="1">
      <c r="A178" s="15"/>
      <c r="B178" s="267"/>
      <c r="C178" s="268"/>
      <c r="D178" s="241" t="s">
        <v>250</v>
      </c>
      <c r="E178" s="269" t="s">
        <v>1</v>
      </c>
      <c r="F178" s="270" t="s">
        <v>277</v>
      </c>
      <c r="G178" s="268"/>
      <c r="H178" s="271">
        <v>7.9000000000000004</v>
      </c>
      <c r="I178" s="272"/>
      <c r="J178" s="268"/>
      <c r="K178" s="268"/>
      <c r="L178" s="273"/>
      <c r="M178" s="274"/>
      <c r="N178" s="275"/>
      <c r="O178" s="275"/>
      <c r="P178" s="275"/>
      <c r="Q178" s="275"/>
      <c r="R178" s="275"/>
      <c r="S178" s="275"/>
      <c r="T178" s="276"/>
      <c r="U178" s="15"/>
      <c r="V178" s="15"/>
      <c r="W178" s="15"/>
      <c r="X178" s="15"/>
      <c r="Y178" s="15"/>
      <c r="Z178" s="15"/>
      <c r="AA178" s="15"/>
      <c r="AB178" s="15"/>
      <c r="AC178" s="15"/>
      <c r="AD178" s="15"/>
      <c r="AE178" s="15"/>
      <c r="AT178" s="277" t="s">
        <v>250</v>
      </c>
      <c r="AU178" s="277" t="s">
        <v>84</v>
      </c>
      <c r="AV178" s="15" t="s">
        <v>246</v>
      </c>
      <c r="AW178" s="15" t="s">
        <v>31</v>
      </c>
      <c r="AX178" s="15" t="s">
        <v>82</v>
      </c>
      <c r="AY178" s="277" t="s">
        <v>239</v>
      </c>
    </row>
    <row r="179" s="2" customFormat="1" ht="16.5" customHeight="1">
      <c r="A179" s="39"/>
      <c r="B179" s="40"/>
      <c r="C179" s="228" t="s">
        <v>351</v>
      </c>
      <c r="D179" s="228" t="s">
        <v>241</v>
      </c>
      <c r="E179" s="229" t="s">
        <v>5536</v>
      </c>
      <c r="F179" s="230" t="s">
        <v>5659</v>
      </c>
      <c r="G179" s="231" t="s">
        <v>255</v>
      </c>
      <c r="H179" s="232">
        <v>6.5629999999999997</v>
      </c>
      <c r="I179" s="233"/>
      <c r="J179" s="234">
        <f>ROUND(I179*H179,2)</f>
        <v>0</v>
      </c>
      <c r="K179" s="230" t="s">
        <v>245</v>
      </c>
      <c r="L179" s="45"/>
      <c r="M179" s="235" t="s">
        <v>1</v>
      </c>
      <c r="N179" s="236" t="s">
        <v>40</v>
      </c>
      <c r="O179" s="92"/>
      <c r="P179" s="237">
        <f>O179*H179</f>
        <v>0</v>
      </c>
      <c r="Q179" s="237">
        <v>2.3010199999999998</v>
      </c>
      <c r="R179" s="237">
        <f>Q179*H179</f>
        <v>15.101594259999999</v>
      </c>
      <c r="S179" s="237">
        <v>0</v>
      </c>
      <c r="T179" s="238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39" t="s">
        <v>246</v>
      </c>
      <c r="AT179" s="239" t="s">
        <v>241</v>
      </c>
      <c r="AU179" s="239" t="s">
        <v>84</v>
      </c>
      <c r="AY179" s="18" t="s">
        <v>239</v>
      </c>
      <c r="BE179" s="240">
        <f>IF(N179="základní",J179,0)</f>
        <v>0</v>
      </c>
      <c r="BF179" s="240">
        <f>IF(N179="snížená",J179,0)</f>
        <v>0</v>
      </c>
      <c r="BG179" s="240">
        <f>IF(N179="zákl. přenesená",J179,0)</f>
        <v>0</v>
      </c>
      <c r="BH179" s="240">
        <f>IF(N179="sníž. přenesená",J179,0)</f>
        <v>0</v>
      </c>
      <c r="BI179" s="240">
        <f>IF(N179="nulová",J179,0)</f>
        <v>0</v>
      </c>
      <c r="BJ179" s="18" t="s">
        <v>82</v>
      </c>
      <c r="BK179" s="240">
        <f>ROUND(I179*H179,2)</f>
        <v>0</v>
      </c>
      <c r="BL179" s="18" t="s">
        <v>246</v>
      </c>
      <c r="BM179" s="239" t="s">
        <v>5660</v>
      </c>
    </row>
    <row r="180" s="2" customFormat="1">
      <c r="A180" s="39"/>
      <c r="B180" s="40"/>
      <c r="C180" s="41"/>
      <c r="D180" s="241" t="s">
        <v>248</v>
      </c>
      <c r="E180" s="41"/>
      <c r="F180" s="242" t="s">
        <v>5539</v>
      </c>
      <c r="G180" s="41"/>
      <c r="H180" s="41"/>
      <c r="I180" s="243"/>
      <c r="J180" s="41"/>
      <c r="K180" s="41"/>
      <c r="L180" s="45"/>
      <c r="M180" s="244"/>
      <c r="N180" s="245"/>
      <c r="O180" s="92"/>
      <c r="P180" s="92"/>
      <c r="Q180" s="92"/>
      <c r="R180" s="92"/>
      <c r="S180" s="92"/>
      <c r="T180" s="93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248</v>
      </c>
      <c r="AU180" s="18" t="s">
        <v>84</v>
      </c>
    </row>
    <row r="181" s="14" customFormat="1">
      <c r="A181" s="14"/>
      <c r="B181" s="256"/>
      <c r="C181" s="257"/>
      <c r="D181" s="241" t="s">
        <v>250</v>
      </c>
      <c r="E181" s="258" t="s">
        <v>1</v>
      </c>
      <c r="F181" s="259" t="s">
        <v>5661</v>
      </c>
      <c r="G181" s="257"/>
      <c r="H181" s="260">
        <v>6.5629999999999997</v>
      </c>
      <c r="I181" s="261"/>
      <c r="J181" s="257"/>
      <c r="K181" s="257"/>
      <c r="L181" s="262"/>
      <c r="M181" s="263"/>
      <c r="N181" s="264"/>
      <c r="O181" s="264"/>
      <c r="P181" s="264"/>
      <c r="Q181" s="264"/>
      <c r="R181" s="264"/>
      <c r="S181" s="264"/>
      <c r="T181" s="265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66" t="s">
        <v>250</v>
      </c>
      <c r="AU181" s="266" t="s">
        <v>84</v>
      </c>
      <c r="AV181" s="14" t="s">
        <v>84</v>
      </c>
      <c r="AW181" s="14" t="s">
        <v>31</v>
      </c>
      <c r="AX181" s="14" t="s">
        <v>75</v>
      </c>
      <c r="AY181" s="266" t="s">
        <v>239</v>
      </c>
    </row>
    <row r="182" s="15" customFormat="1">
      <c r="A182" s="15"/>
      <c r="B182" s="267"/>
      <c r="C182" s="268"/>
      <c r="D182" s="241" t="s">
        <v>250</v>
      </c>
      <c r="E182" s="269" t="s">
        <v>1</v>
      </c>
      <c r="F182" s="270" t="s">
        <v>277</v>
      </c>
      <c r="G182" s="268"/>
      <c r="H182" s="271">
        <v>6.5629999999999997</v>
      </c>
      <c r="I182" s="272"/>
      <c r="J182" s="268"/>
      <c r="K182" s="268"/>
      <c r="L182" s="273"/>
      <c r="M182" s="274"/>
      <c r="N182" s="275"/>
      <c r="O182" s="275"/>
      <c r="P182" s="275"/>
      <c r="Q182" s="275"/>
      <c r="R182" s="275"/>
      <c r="S182" s="275"/>
      <c r="T182" s="276"/>
      <c r="U182" s="15"/>
      <c r="V182" s="15"/>
      <c r="W182" s="15"/>
      <c r="X182" s="15"/>
      <c r="Y182" s="15"/>
      <c r="Z182" s="15"/>
      <c r="AA182" s="15"/>
      <c r="AB182" s="15"/>
      <c r="AC182" s="15"/>
      <c r="AD182" s="15"/>
      <c r="AE182" s="15"/>
      <c r="AT182" s="277" t="s">
        <v>250</v>
      </c>
      <c r="AU182" s="277" t="s">
        <v>84</v>
      </c>
      <c r="AV182" s="15" t="s">
        <v>246</v>
      </c>
      <c r="AW182" s="15" t="s">
        <v>31</v>
      </c>
      <c r="AX182" s="15" t="s">
        <v>82</v>
      </c>
      <c r="AY182" s="277" t="s">
        <v>239</v>
      </c>
    </row>
    <row r="183" s="2" customFormat="1" ht="24.15" customHeight="1">
      <c r="A183" s="39"/>
      <c r="B183" s="40"/>
      <c r="C183" s="228" t="s">
        <v>360</v>
      </c>
      <c r="D183" s="228" t="s">
        <v>241</v>
      </c>
      <c r="E183" s="229" t="s">
        <v>5662</v>
      </c>
      <c r="F183" s="230" t="s">
        <v>5663</v>
      </c>
      <c r="G183" s="231" t="s">
        <v>255</v>
      </c>
      <c r="H183" s="232">
        <v>7.875</v>
      </c>
      <c r="I183" s="233"/>
      <c r="J183" s="234">
        <f>ROUND(I183*H183,2)</f>
        <v>0</v>
      </c>
      <c r="K183" s="230" t="s">
        <v>245</v>
      </c>
      <c r="L183" s="45"/>
      <c r="M183" s="235" t="s">
        <v>1</v>
      </c>
      <c r="N183" s="236" t="s">
        <v>40</v>
      </c>
      <c r="O183" s="92"/>
      <c r="P183" s="237">
        <f>O183*H183</f>
        <v>0</v>
      </c>
      <c r="Q183" s="237">
        <v>2.5018699999999998</v>
      </c>
      <c r="R183" s="237">
        <f>Q183*H183</f>
        <v>19.702226249999999</v>
      </c>
      <c r="S183" s="237">
        <v>0</v>
      </c>
      <c r="T183" s="238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39" t="s">
        <v>246</v>
      </c>
      <c r="AT183" s="239" t="s">
        <v>241</v>
      </c>
      <c r="AU183" s="239" t="s">
        <v>84</v>
      </c>
      <c r="AY183" s="18" t="s">
        <v>239</v>
      </c>
      <c r="BE183" s="240">
        <f>IF(N183="základní",J183,0)</f>
        <v>0</v>
      </c>
      <c r="BF183" s="240">
        <f>IF(N183="snížená",J183,0)</f>
        <v>0</v>
      </c>
      <c r="BG183" s="240">
        <f>IF(N183="zákl. přenesená",J183,0)</f>
        <v>0</v>
      </c>
      <c r="BH183" s="240">
        <f>IF(N183="sníž. přenesená",J183,0)</f>
        <v>0</v>
      </c>
      <c r="BI183" s="240">
        <f>IF(N183="nulová",J183,0)</f>
        <v>0</v>
      </c>
      <c r="BJ183" s="18" t="s">
        <v>82</v>
      </c>
      <c r="BK183" s="240">
        <f>ROUND(I183*H183,2)</f>
        <v>0</v>
      </c>
      <c r="BL183" s="18" t="s">
        <v>246</v>
      </c>
      <c r="BM183" s="239" t="s">
        <v>5664</v>
      </c>
    </row>
    <row r="184" s="2" customFormat="1">
      <c r="A184" s="39"/>
      <c r="B184" s="40"/>
      <c r="C184" s="41"/>
      <c r="D184" s="241" t="s">
        <v>248</v>
      </c>
      <c r="E184" s="41"/>
      <c r="F184" s="242" t="s">
        <v>5665</v>
      </c>
      <c r="G184" s="41"/>
      <c r="H184" s="41"/>
      <c r="I184" s="243"/>
      <c r="J184" s="41"/>
      <c r="K184" s="41"/>
      <c r="L184" s="45"/>
      <c r="M184" s="244"/>
      <c r="N184" s="245"/>
      <c r="O184" s="92"/>
      <c r="P184" s="92"/>
      <c r="Q184" s="92"/>
      <c r="R184" s="92"/>
      <c r="S184" s="92"/>
      <c r="T184" s="93"/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T184" s="18" t="s">
        <v>248</v>
      </c>
      <c r="AU184" s="18" t="s">
        <v>84</v>
      </c>
    </row>
    <row r="185" s="14" customFormat="1">
      <c r="A185" s="14"/>
      <c r="B185" s="256"/>
      <c r="C185" s="257"/>
      <c r="D185" s="241" t="s">
        <v>250</v>
      </c>
      <c r="E185" s="258" t="s">
        <v>1</v>
      </c>
      <c r="F185" s="259" t="s">
        <v>5666</v>
      </c>
      <c r="G185" s="257"/>
      <c r="H185" s="260">
        <v>7.875</v>
      </c>
      <c r="I185" s="261"/>
      <c r="J185" s="257"/>
      <c r="K185" s="257"/>
      <c r="L185" s="262"/>
      <c r="M185" s="263"/>
      <c r="N185" s="264"/>
      <c r="O185" s="264"/>
      <c r="P185" s="264"/>
      <c r="Q185" s="264"/>
      <c r="R185" s="264"/>
      <c r="S185" s="264"/>
      <c r="T185" s="265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66" t="s">
        <v>250</v>
      </c>
      <c r="AU185" s="266" t="s">
        <v>84</v>
      </c>
      <c r="AV185" s="14" t="s">
        <v>84</v>
      </c>
      <c r="AW185" s="14" t="s">
        <v>31</v>
      </c>
      <c r="AX185" s="14" t="s">
        <v>75</v>
      </c>
      <c r="AY185" s="266" t="s">
        <v>239</v>
      </c>
    </row>
    <row r="186" s="15" customFormat="1">
      <c r="A186" s="15"/>
      <c r="B186" s="267"/>
      <c r="C186" s="268"/>
      <c r="D186" s="241" t="s">
        <v>250</v>
      </c>
      <c r="E186" s="269" t="s">
        <v>1</v>
      </c>
      <c r="F186" s="270" t="s">
        <v>277</v>
      </c>
      <c r="G186" s="268"/>
      <c r="H186" s="271">
        <v>7.875</v>
      </c>
      <c r="I186" s="272"/>
      <c r="J186" s="268"/>
      <c r="K186" s="268"/>
      <c r="L186" s="273"/>
      <c r="M186" s="274"/>
      <c r="N186" s="275"/>
      <c r="O186" s="275"/>
      <c r="P186" s="275"/>
      <c r="Q186" s="275"/>
      <c r="R186" s="275"/>
      <c r="S186" s="275"/>
      <c r="T186" s="276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T186" s="277" t="s">
        <v>250</v>
      </c>
      <c r="AU186" s="277" t="s">
        <v>84</v>
      </c>
      <c r="AV186" s="15" t="s">
        <v>246</v>
      </c>
      <c r="AW186" s="15" t="s">
        <v>31</v>
      </c>
      <c r="AX186" s="15" t="s">
        <v>82</v>
      </c>
      <c r="AY186" s="277" t="s">
        <v>239</v>
      </c>
    </row>
    <row r="187" s="2" customFormat="1" ht="16.5" customHeight="1">
      <c r="A187" s="39"/>
      <c r="B187" s="40"/>
      <c r="C187" s="228" t="s">
        <v>371</v>
      </c>
      <c r="D187" s="228" t="s">
        <v>241</v>
      </c>
      <c r="E187" s="229" t="s">
        <v>1359</v>
      </c>
      <c r="F187" s="230" t="s">
        <v>1360</v>
      </c>
      <c r="G187" s="231" t="s">
        <v>244</v>
      </c>
      <c r="H187" s="232">
        <v>75.700000000000003</v>
      </c>
      <c r="I187" s="233"/>
      <c r="J187" s="234">
        <f>ROUND(I187*H187,2)</f>
        <v>0</v>
      </c>
      <c r="K187" s="230" t="s">
        <v>245</v>
      </c>
      <c r="L187" s="45"/>
      <c r="M187" s="235" t="s">
        <v>1</v>
      </c>
      <c r="N187" s="236" t="s">
        <v>40</v>
      </c>
      <c r="O187" s="92"/>
      <c r="P187" s="237">
        <f>O187*H187</f>
        <v>0</v>
      </c>
      <c r="Q187" s="237">
        <v>0.0026900000000000001</v>
      </c>
      <c r="R187" s="237">
        <f>Q187*H187</f>
        <v>0.20363300000000001</v>
      </c>
      <c r="S187" s="237">
        <v>0</v>
      </c>
      <c r="T187" s="238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39" t="s">
        <v>246</v>
      </c>
      <c r="AT187" s="239" t="s">
        <v>241</v>
      </c>
      <c r="AU187" s="239" t="s">
        <v>84</v>
      </c>
      <c r="AY187" s="18" t="s">
        <v>239</v>
      </c>
      <c r="BE187" s="240">
        <f>IF(N187="základní",J187,0)</f>
        <v>0</v>
      </c>
      <c r="BF187" s="240">
        <f>IF(N187="snížená",J187,0)</f>
        <v>0</v>
      </c>
      <c r="BG187" s="240">
        <f>IF(N187="zákl. přenesená",J187,0)</f>
        <v>0</v>
      </c>
      <c r="BH187" s="240">
        <f>IF(N187="sníž. přenesená",J187,0)</f>
        <v>0</v>
      </c>
      <c r="BI187" s="240">
        <f>IF(N187="nulová",J187,0)</f>
        <v>0</v>
      </c>
      <c r="BJ187" s="18" t="s">
        <v>82</v>
      </c>
      <c r="BK187" s="240">
        <f>ROUND(I187*H187,2)</f>
        <v>0</v>
      </c>
      <c r="BL187" s="18" t="s">
        <v>246</v>
      </c>
      <c r="BM187" s="239" t="s">
        <v>5667</v>
      </c>
    </row>
    <row r="188" s="2" customFormat="1">
      <c r="A188" s="39"/>
      <c r="B188" s="40"/>
      <c r="C188" s="41"/>
      <c r="D188" s="241" t="s">
        <v>248</v>
      </c>
      <c r="E188" s="41"/>
      <c r="F188" s="242" t="s">
        <v>1362</v>
      </c>
      <c r="G188" s="41"/>
      <c r="H188" s="41"/>
      <c r="I188" s="243"/>
      <c r="J188" s="41"/>
      <c r="K188" s="41"/>
      <c r="L188" s="45"/>
      <c r="M188" s="244"/>
      <c r="N188" s="245"/>
      <c r="O188" s="92"/>
      <c r="P188" s="92"/>
      <c r="Q188" s="92"/>
      <c r="R188" s="92"/>
      <c r="S188" s="92"/>
      <c r="T188" s="93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T188" s="18" t="s">
        <v>248</v>
      </c>
      <c r="AU188" s="18" t="s">
        <v>84</v>
      </c>
    </row>
    <row r="189" s="14" customFormat="1">
      <c r="A189" s="14"/>
      <c r="B189" s="256"/>
      <c r="C189" s="257"/>
      <c r="D189" s="241" t="s">
        <v>250</v>
      </c>
      <c r="E189" s="258" t="s">
        <v>1</v>
      </c>
      <c r="F189" s="259" t="s">
        <v>5668</v>
      </c>
      <c r="G189" s="257"/>
      <c r="H189" s="260">
        <v>36.399999999999999</v>
      </c>
      <c r="I189" s="261"/>
      <c r="J189" s="257"/>
      <c r="K189" s="257"/>
      <c r="L189" s="262"/>
      <c r="M189" s="263"/>
      <c r="N189" s="264"/>
      <c r="O189" s="264"/>
      <c r="P189" s="264"/>
      <c r="Q189" s="264"/>
      <c r="R189" s="264"/>
      <c r="S189" s="264"/>
      <c r="T189" s="265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66" t="s">
        <v>250</v>
      </c>
      <c r="AU189" s="266" t="s">
        <v>84</v>
      </c>
      <c r="AV189" s="14" t="s">
        <v>84</v>
      </c>
      <c r="AW189" s="14" t="s">
        <v>31</v>
      </c>
      <c r="AX189" s="14" t="s">
        <v>75</v>
      </c>
      <c r="AY189" s="266" t="s">
        <v>239</v>
      </c>
    </row>
    <row r="190" s="14" customFormat="1">
      <c r="A190" s="14"/>
      <c r="B190" s="256"/>
      <c r="C190" s="257"/>
      <c r="D190" s="241" t="s">
        <v>250</v>
      </c>
      <c r="E190" s="258" t="s">
        <v>1</v>
      </c>
      <c r="F190" s="259" t="s">
        <v>5669</v>
      </c>
      <c r="G190" s="257"/>
      <c r="H190" s="260">
        <v>19.5</v>
      </c>
      <c r="I190" s="261"/>
      <c r="J190" s="257"/>
      <c r="K190" s="257"/>
      <c r="L190" s="262"/>
      <c r="M190" s="263"/>
      <c r="N190" s="264"/>
      <c r="O190" s="264"/>
      <c r="P190" s="264"/>
      <c r="Q190" s="264"/>
      <c r="R190" s="264"/>
      <c r="S190" s="264"/>
      <c r="T190" s="265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66" t="s">
        <v>250</v>
      </c>
      <c r="AU190" s="266" t="s">
        <v>84</v>
      </c>
      <c r="AV190" s="14" t="s">
        <v>84</v>
      </c>
      <c r="AW190" s="14" t="s">
        <v>31</v>
      </c>
      <c r="AX190" s="14" t="s">
        <v>75</v>
      </c>
      <c r="AY190" s="266" t="s">
        <v>239</v>
      </c>
    </row>
    <row r="191" s="14" customFormat="1">
      <c r="A191" s="14"/>
      <c r="B191" s="256"/>
      <c r="C191" s="257"/>
      <c r="D191" s="241" t="s">
        <v>250</v>
      </c>
      <c r="E191" s="258" t="s">
        <v>1</v>
      </c>
      <c r="F191" s="259" t="s">
        <v>5670</v>
      </c>
      <c r="G191" s="257"/>
      <c r="H191" s="260">
        <v>19.800000000000001</v>
      </c>
      <c r="I191" s="261"/>
      <c r="J191" s="257"/>
      <c r="K191" s="257"/>
      <c r="L191" s="262"/>
      <c r="M191" s="263"/>
      <c r="N191" s="264"/>
      <c r="O191" s="264"/>
      <c r="P191" s="264"/>
      <c r="Q191" s="264"/>
      <c r="R191" s="264"/>
      <c r="S191" s="264"/>
      <c r="T191" s="265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66" t="s">
        <v>250</v>
      </c>
      <c r="AU191" s="266" t="s">
        <v>84</v>
      </c>
      <c r="AV191" s="14" t="s">
        <v>84</v>
      </c>
      <c r="AW191" s="14" t="s">
        <v>31</v>
      </c>
      <c r="AX191" s="14" t="s">
        <v>75</v>
      </c>
      <c r="AY191" s="266" t="s">
        <v>239</v>
      </c>
    </row>
    <row r="192" s="15" customFormat="1">
      <c r="A192" s="15"/>
      <c r="B192" s="267"/>
      <c r="C192" s="268"/>
      <c r="D192" s="241" t="s">
        <v>250</v>
      </c>
      <c r="E192" s="269" t="s">
        <v>1</v>
      </c>
      <c r="F192" s="270" t="s">
        <v>277</v>
      </c>
      <c r="G192" s="268"/>
      <c r="H192" s="271">
        <v>75.700000000000003</v>
      </c>
      <c r="I192" s="272"/>
      <c r="J192" s="268"/>
      <c r="K192" s="268"/>
      <c r="L192" s="273"/>
      <c r="M192" s="274"/>
      <c r="N192" s="275"/>
      <c r="O192" s="275"/>
      <c r="P192" s="275"/>
      <c r="Q192" s="275"/>
      <c r="R192" s="275"/>
      <c r="S192" s="275"/>
      <c r="T192" s="276"/>
      <c r="U192" s="15"/>
      <c r="V192" s="15"/>
      <c r="W192" s="15"/>
      <c r="X192" s="15"/>
      <c r="Y192" s="15"/>
      <c r="Z192" s="15"/>
      <c r="AA192" s="15"/>
      <c r="AB192" s="15"/>
      <c r="AC192" s="15"/>
      <c r="AD192" s="15"/>
      <c r="AE192" s="15"/>
      <c r="AT192" s="277" t="s">
        <v>250</v>
      </c>
      <c r="AU192" s="277" t="s">
        <v>84</v>
      </c>
      <c r="AV192" s="15" t="s">
        <v>246</v>
      </c>
      <c r="AW192" s="15" t="s">
        <v>31</v>
      </c>
      <c r="AX192" s="15" t="s">
        <v>82</v>
      </c>
      <c r="AY192" s="277" t="s">
        <v>239</v>
      </c>
    </row>
    <row r="193" s="2" customFormat="1" ht="16.5" customHeight="1">
      <c r="A193" s="39"/>
      <c r="B193" s="40"/>
      <c r="C193" s="228" t="s">
        <v>376</v>
      </c>
      <c r="D193" s="228" t="s">
        <v>241</v>
      </c>
      <c r="E193" s="229" t="s">
        <v>1380</v>
      </c>
      <c r="F193" s="230" t="s">
        <v>1381</v>
      </c>
      <c r="G193" s="231" t="s">
        <v>244</v>
      </c>
      <c r="H193" s="232">
        <v>75.700000000000003</v>
      </c>
      <c r="I193" s="233"/>
      <c r="J193" s="234">
        <f>ROUND(I193*H193,2)</f>
        <v>0</v>
      </c>
      <c r="K193" s="230" t="s">
        <v>245</v>
      </c>
      <c r="L193" s="45"/>
      <c r="M193" s="235" t="s">
        <v>1</v>
      </c>
      <c r="N193" s="236" t="s">
        <v>40</v>
      </c>
      <c r="O193" s="92"/>
      <c r="P193" s="237">
        <f>O193*H193</f>
        <v>0</v>
      </c>
      <c r="Q193" s="237">
        <v>0</v>
      </c>
      <c r="R193" s="237">
        <f>Q193*H193</f>
        <v>0</v>
      </c>
      <c r="S193" s="237">
        <v>0</v>
      </c>
      <c r="T193" s="238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39" t="s">
        <v>246</v>
      </c>
      <c r="AT193" s="239" t="s">
        <v>241</v>
      </c>
      <c r="AU193" s="239" t="s">
        <v>84</v>
      </c>
      <c r="AY193" s="18" t="s">
        <v>239</v>
      </c>
      <c r="BE193" s="240">
        <f>IF(N193="základní",J193,0)</f>
        <v>0</v>
      </c>
      <c r="BF193" s="240">
        <f>IF(N193="snížená",J193,0)</f>
        <v>0</v>
      </c>
      <c r="BG193" s="240">
        <f>IF(N193="zákl. přenesená",J193,0)</f>
        <v>0</v>
      </c>
      <c r="BH193" s="240">
        <f>IF(N193="sníž. přenesená",J193,0)</f>
        <v>0</v>
      </c>
      <c r="BI193" s="240">
        <f>IF(N193="nulová",J193,0)</f>
        <v>0</v>
      </c>
      <c r="BJ193" s="18" t="s">
        <v>82</v>
      </c>
      <c r="BK193" s="240">
        <f>ROUND(I193*H193,2)</f>
        <v>0</v>
      </c>
      <c r="BL193" s="18" t="s">
        <v>246</v>
      </c>
      <c r="BM193" s="239" t="s">
        <v>5671</v>
      </c>
    </row>
    <row r="194" s="2" customFormat="1">
      <c r="A194" s="39"/>
      <c r="B194" s="40"/>
      <c r="C194" s="41"/>
      <c r="D194" s="241" t="s">
        <v>248</v>
      </c>
      <c r="E194" s="41"/>
      <c r="F194" s="242" t="s">
        <v>1383</v>
      </c>
      <c r="G194" s="41"/>
      <c r="H194" s="41"/>
      <c r="I194" s="243"/>
      <c r="J194" s="41"/>
      <c r="K194" s="41"/>
      <c r="L194" s="45"/>
      <c r="M194" s="244"/>
      <c r="N194" s="245"/>
      <c r="O194" s="92"/>
      <c r="P194" s="92"/>
      <c r="Q194" s="92"/>
      <c r="R194" s="92"/>
      <c r="S194" s="92"/>
      <c r="T194" s="93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T194" s="18" t="s">
        <v>248</v>
      </c>
      <c r="AU194" s="18" t="s">
        <v>84</v>
      </c>
    </row>
    <row r="195" s="12" customFormat="1" ht="22.8" customHeight="1">
      <c r="A195" s="12"/>
      <c r="B195" s="212"/>
      <c r="C195" s="213"/>
      <c r="D195" s="214" t="s">
        <v>74</v>
      </c>
      <c r="E195" s="226" t="s">
        <v>410</v>
      </c>
      <c r="F195" s="226" t="s">
        <v>411</v>
      </c>
      <c r="G195" s="213"/>
      <c r="H195" s="213"/>
      <c r="I195" s="216"/>
      <c r="J195" s="227">
        <f>BK195</f>
        <v>0</v>
      </c>
      <c r="K195" s="213"/>
      <c r="L195" s="218"/>
      <c r="M195" s="219"/>
      <c r="N195" s="220"/>
      <c r="O195" s="220"/>
      <c r="P195" s="221">
        <f>SUM(P196:P205)</f>
        <v>0</v>
      </c>
      <c r="Q195" s="220"/>
      <c r="R195" s="221">
        <f>SUM(R196:R205)</f>
        <v>0</v>
      </c>
      <c r="S195" s="220"/>
      <c r="T195" s="222">
        <f>SUM(T196:T205)</f>
        <v>0</v>
      </c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R195" s="223" t="s">
        <v>82</v>
      </c>
      <c r="AT195" s="224" t="s">
        <v>74</v>
      </c>
      <c r="AU195" s="224" t="s">
        <v>82</v>
      </c>
      <c r="AY195" s="223" t="s">
        <v>239</v>
      </c>
      <c r="BK195" s="225">
        <f>SUM(BK196:BK205)</f>
        <v>0</v>
      </c>
    </row>
    <row r="196" s="2" customFormat="1" ht="24.15" customHeight="1">
      <c r="A196" s="39"/>
      <c r="B196" s="40"/>
      <c r="C196" s="228" t="s">
        <v>383</v>
      </c>
      <c r="D196" s="228" t="s">
        <v>241</v>
      </c>
      <c r="E196" s="229" t="s">
        <v>433</v>
      </c>
      <c r="F196" s="230" t="s">
        <v>434</v>
      </c>
      <c r="G196" s="231" t="s">
        <v>338</v>
      </c>
      <c r="H196" s="232">
        <v>111.973</v>
      </c>
      <c r="I196" s="233"/>
      <c r="J196" s="234">
        <f>ROUND(I196*H196,2)</f>
        <v>0</v>
      </c>
      <c r="K196" s="230" t="s">
        <v>245</v>
      </c>
      <c r="L196" s="45"/>
      <c r="M196" s="235" t="s">
        <v>1</v>
      </c>
      <c r="N196" s="236" t="s">
        <v>40</v>
      </c>
      <c r="O196" s="92"/>
      <c r="P196" s="237">
        <f>O196*H196</f>
        <v>0</v>
      </c>
      <c r="Q196" s="237">
        <v>0</v>
      </c>
      <c r="R196" s="237">
        <f>Q196*H196</f>
        <v>0</v>
      </c>
      <c r="S196" s="237">
        <v>0</v>
      </c>
      <c r="T196" s="238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39" t="s">
        <v>246</v>
      </c>
      <c r="AT196" s="239" t="s">
        <v>241</v>
      </c>
      <c r="AU196" s="239" t="s">
        <v>84</v>
      </c>
      <c r="AY196" s="18" t="s">
        <v>239</v>
      </c>
      <c r="BE196" s="240">
        <f>IF(N196="základní",J196,0)</f>
        <v>0</v>
      </c>
      <c r="BF196" s="240">
        <f>IF(N196="snížená",J196,0)</f>
        <v>0</v>
      </c>
      <c r="BG196" s="240">
        <f>IF(N196="zákl. přenesená",J196,0)</f>
        <v>0</v>
      </c>
      <c r="BH196" s="240">
        <f>IF(N196="sníž. přenesená",J196,0)</f>
        <v>0</v>
      </c>
      <c r="BI196" s="240">
        <f>IF(N196="nulová",J196,0)</f>
        <v>0</v>
      </c>
      <c r="BJ196" s="18" t="s">
        <v>82</v>
      </c>
      <c r="BK196" s="240">
        <f>ROUND(I196*H196,2)</f>
        <v>0</v>
      </c>
      <c r="BL196" s="18" t="s">
        <v>246</v>
      </c>
      <c r="BM196" s="239" t="s">
        <v>5672</v>
      </c>
    </row>
    <row r="197" s="2" customFormat="1">
      <c r="A197" s="39"/>
      <c r="B197" s="40"/>
      <c r="C197" s="41"/>
      <c r="D197" s="241" t="s">
        <v>248</v>
      </c>
      <c r="E197" s="41"/>
      <c r="F197" s="242" t="s">
        <v>436</v>
      </c>
      <c r="G197" s="41"/>
      <c r="H197" s="41"/>
      <c r="I197" s="243"/>
      <c r="J197" s="41"/>
      <c r="K197" s="41"/>
      <c r="L197" s="45"/>
      <c r="M197" s="244"/>
      <c r="N197" s="245"/>
      <c r="O197" s="92"/>
      <c r="P197" s="92"/>
      <c r="Q197" s="92"/>
      <c r="R197" s="92"/>
      <c r="S197" s="92"/>
      <c r="T197" s="93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18" t="s">
        <v>248</v>
      </c>
      <c r="AU197" s="18" t="s">
        <v>84</v>
      </c>
    </row>
    <row r="198" s="14" customFormat="1">
      <c r="A198" s="14"/>
      <c r="B198" s="256"/>
      <c r="C198" s="257"/>
      <c r="D198" s="241" t="s">
        <v>250</v>
      </c>
      <c r="E198" s="258" t="s">
        <v>1</v>
      </c>
      <c r="F198" s="259" t="s">
        <v>5673</v>
      </c>
      <c r="G198" s="257"/>
      <c r="H198" s="260">
        <v>111.973</v>
      </c>
      <c r="I198" s="261"/>
      <c r="J198" s="257"/>
      <c r="K198" s="257"/>
      <c r="L198" s="262"/>
      <c r="M198" s="263"/>
      <c r="N198" s="264"/>
      <c r="O198" s="264"/>
      <c r="P198" s="264"/>
      <c r="Q198" s="264"/>
      <c r="R198" s="264"/>
      <c r="S198" s="264"/>
      <c r="T198" s="265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66" t="s">
        <v>250</v>
      </c>
      <c r="AU198" s="266" t="s">
        <v>84</v>
      </c>
      <c r="AV198" s="14" t="s">
        <v>84</v>
      </c>
      <c r="AW198" s="14" t="s">
        <v>31</v>
      </c>
      <c r="AX198" s="14" t="s">
        <v>82</v>
      </c>
      <c r="AY198" s="266" t="s">
        <v>239</v>
      </c>
    </row>
    <row r="199" s="2" customFormat="1" ht="24.15" customHeight="1">
      <c r="A199" s="39"/>
      <c r="B199" s="40"/>
      <c r="C199" s="228" t="s">
        <v>389</v>
      </c>
      <c r="D199" s="228" t="s">
        <v>241</v>
      </c>
      <c r="E199" s="229" t="s">
        <v>442</v>
      </c>
      <c r="F199" s="230" t="s">
        <v>443</v>
      </c>
      <c r="G199" s="231" t="s">
        <v>338</v>
      </c>
      <c r="H199" s="232">
        <v>1679.595</v>
      </c>
      <c r="I199" s="233"/>
      <c r="J199" s="234">
        <f>ROUND(I199*H199,2)</f>
        <v>0</v>
      </c>
      <c r="K199" s="230" t="s">
        <v>419</v>
      </c>
      <c r="L199" s="45"/>
      <c r="M199" s="235" t="s">
        <v>1</v>
      </c>
      <c r="N199" s="236" t="s">
        <v>40</v>
      </c>
      <c r="O199" s="92"/>
      <c r="P199" s="237">
        <f>O199*H199</f>
        <v>0</v>
      </c>
      <c r="Q199" s="237">
        <v>0</v>
      </c>
      <c r="R199" s="237">
        <f>Q199*H199</f>
        <v>0</v>
      </c>
      <c r="S199" s="237">
        <v>0</v>
      </c>
      <c r="T199" s="238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39" t="s">
        <v>246</v>
      </c>
      <c r="AT199" s="239" t="s">
        <v>241</v>
      </c>
      <c r="AU199" s="239" t="s">
        <v>84</v>
      </c>
      <c r="AY199" s="18" t="s">
        <v>239</v>
      </c>
      <c r="BE199" s="240">
        <f>IF(N199="základní",J199,0)</f>
        <v>0</v>
      </c>
      <c r="BF199" s="240">
        <f>IF(N199="snížená",J199,0)</f>
        <v>0</v>
      </c>
      <c r="BG199" s="240">
        <f>IF(N199="zákl. přenesená",J199,0)</f>
        <v>0</v>
      </c>
      <c r="BH199" s="240">
        <f>IF(N199="sníž. přenesená",J199,0)</f>
        <v>0</v>
      </c>
      <c r="BI199" s="240">
        <f>IF(N199="nulová",J199,0)</f>
        <v>0</v>
      </c>
      <c r="BJ199" s="18" t="s">
        <v>82</v>
      </c>
      <c r="BK199" s="240">
        <f>ROUND(I199*H199,2)</f>
        <v>0</v>
      </c>
      <c r="BL199" s="18" t="s">
        <v>246</v>
      </c>
      <c r="BM199" s="239" t="s">
        <v>5674</v>
      </c>
    </row>
    <row r="200" s="2" customFormat="1">
      <c r="A200" s="39"/>
      <c r="B200" s="40"/>
      <c r="C200" s="41"/>
      <c r="D200" s="241" t="s">
        <v>248</v>
      </c>
      <c r="E200" s="41"/>
      <c r="F200" s="242" t="s">
        <v>445</v>
      </c>
      <c r="G200" s="41"/>
      <c r="H200" s="41"/>
      <c r="I200" s="243"/>
      <c r="J200" s="41"/>
      <c r="K200" s="41"/>
      <c r="L200" s="45"/>
      <c r="M200" s="244"/>
      <c r="N200" s="245"/>
      <c r="O200" s="92"/>
      <c r="P200" s="92"/>
      <c r="Q200" s="92"/>
      <c r="R200" s="92"/>
      <c r="S200" s="92"/>
      <c r="T200" s="93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T200" s="18" t="s">
        <v>248</v>
      </c>
      <c r="AU200" s="18" t="s">
        <v>84</v>
      </c>
    </row>
    <row r="201" s="14" customFormat="1">
      <c r="A201" s="14"/>
      <c r="B201" s="256"/>
      <c r="C201" s="257"/>
      <c r="D201" s="241" t="s">
        <v>250</v>
      </c>
      <c r="E201" s="258" t="s">
        <v>1</v>
      </c>
      <c r="F201" s="259" t="s">
        <v>5675</v>
      </c>
      <c r="G201" s="257"/>
      <c r="H201" s="260">
        <v>1679.595</v>
      </c>
      <c r="I201" s="261"/>
      <c r="J201" s="257"/>
      <c r="K201" s="257"/>
      <c r="L201" s="262"/>
      <c r="M201" s="263"/>
      <c r="N201" s="264"/>
      <c r="O201" s="264"/>
      <c r="P201" s="264"/>
      <c r="Q201" s="264"/>
      <c r="R201" s="264"/>
      <c r="S201" s="264"/>
      <c r="T201" s="265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66" t="s">
        <v>250</v>
      </c>
      <c r="AU201" s="266" t="s">
        <v>84</v>
      </c>
      <c r="AV201" s="14" t="s">
        <v>84</v>
      </c>
      <c r="AW201" s="14" t="s">
        <v>31</v>
      </c>
      <c r="AX201" s="14" t="s">
        <v>82</v>
      </c>
      <c r="AY201" s="266" t="s">
        <v>239</v>
      </c>
    </row>
    <row r="202" s="2" customFormat="1" ht="16.5" customHeight="1">
      <c r="A202" s="39"/>
      <c r="B202" s="40"/>
      <c r="C202" s="228" t="s">
        <v>395</v>
      </c>
      <c r="D202" s="228" t="s">
        <v>241</v>
      </c>
      <c r="E202" s="229" t="s">
        <v>448</v>
      </c>
      <c r="F202" s="230" t="s">
        <v>449</v>
      </c>
      <c r="G202" s="231" t="s">
        <v>338</v>
      </c>
      <c r="H202" s="232">
        <v>111.973</v>
      </c>
      <c r="I202" s="233"/>
      <c r="J202" s="234">
        <f>ROUND(I202*H202,2)</f>
        <v>0</v>
      </c>
      <c r="K202" s="230" t="s">
        <v>419</v>
      </c>
      <c r="L202" s="45"/>
      <c r="M202" s="235" t="s">
        <v>1</v>
      </c>
      <c r="N202" s="236" t="s">
        <v>40</v>
      </c>
      <c r="O202" s="92"/>
      <c r="P202" s="237">
        <f>O202*H202</f>
        <v>0</v>
      </c>
      <c r="Q202" s="237">
        <v>0</v>
      </c>
      <c r="R202" s="237">
        <f>Q202*H202</f>
        <v>0</v>
      </c>
      <c r="S202" s="237">
        <v>0</v>
      </c>
      <c r="T202" s="238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39" t="s">
        <v>246</v>
      </c>
      <c r="AT202" s="239" t="s">
        <v>241</v>
      </c>
      <c r="AU202" s="239" t="s">
        <v>84</v>
      </c>
      <c r="AY202" s="18" t="s">
        <v>239</v>
      </c>
      <c r="BE202" s="240">
        <f>IF(N202="základní",J202,0)</f>
        <v>0</v>
      </c>
      <c r="BF202" s="240">
        <f>IF(N202="snížená",J202,0)</f>
        <v>0</v>
      </c>
      <c r="BG202" s="240">
        <f>IF(N202="zákl. přenesená",J202,0)</f>
        <v>0</v>
      </c>
      <c r="BH202" s="240">
        <f>IF(N202="sníž. přenesená",J202,0)</f>
        <v>0</v>
      </c>
      <c r="BI202" s="240">
        <f>IF(N202="nulová",J202,0)</f>
        <v>0</v>
      </c>
      <c r="BJ202" s="18" t="s">
        <v>82</v>
      </c>
      <c r="BK202" s="240">
        <f>ROUND(I202*H202,2)</f>
        <v>0</v>
      </c>
      <c r="BL202" s="18" t="s">
        <v>246</v>
      </c>
      <c r="BM202" s="239" t="s">
        <v>5676</v>
      </c>
    </row>
    <row r="203" s="2" customFormat="1">
      <c r="A203" s="39"/>
      <c r="B203" s="40"/>
      <c r="C203" s="41"/>
      <c r="D203" s="241" t="s">
        <v>248</v>
      </c>
      <c r="E203" s="41"/>
      <c r="F203" s="242" t="s">
        <v>449</v>
      </c>
      <c r="G203" s="41"/>
      <c r="H203" s="41"/>
      <c r="I203" s="243"/>
      <c r="J203" s="41"/>
      <c r="K203" s="41"/>
      <c r="L203" s="45"/>
      <c r="M203" s="244"/>
      <c r="N203" s="245"/>
      <c r="O203" s="92"/>
      <c r="P203" s="92"/>
      <c r="Q203" s="92"/>
      <c r="R203" s="92"/>
      <c r="S203" s="92"/>
      <c r="T203" s="93"/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T203" s="18" t="s">
        <v>248</v>
      </c>
      <c r="AU203" s="18" t="s">
        <v>84</v>
      </c>
    </row>
    <row r="204" s="2" customFormat="1" ht="24.15" customHeight="1">
      <c r="A204" s="39"/>
      <c r="B204" s="40"/>
      <c r="C204" s="228" t="s">
        <v>401</v>
      </c>
      <c r="D204" s="228" t="s">
        <v>241</v>
      </c>
      <c r="E204" s="229" t="s">
        <v>452</v>
      </c>
      <c r="F204" s="230" t="s">
        <v>453</v>
      </c>
      <c r="G204" s="231" t="s">
        <v>338</v>
      </c>
      <c r="H204" s="232">
        <v>111.973</v>
      </c>
      <c r="I204" s="233"/>
      <c r="J204" s="234">
        <f>ROUND(I204*H204,2)</f>
        <v>0</v>
      </c>
      <c r="K204" s="230" t="s">
        <v>419</v>
      </c>
      <c r="L204" s="45"/>
      <c r="M204" s="235" t="s">
        <v>1</v>
      </c>
      <c r="N204" s="236" t="s">
        <v>40</v>
      </c>
      <c r="O204" s="92"/>
      <c r="P204" s="237">
        <f>O204*H204</f>
        <v>0</v>
      </c>
      <c r="Q204" s="237">
        <v>0</v>
      </c>
      <c r="R204" s="237">
        <f>Q204*H204</f>
        <v>0</v>
      </c>
      <c r="S204" s="237">
        <v>0</v>
      </c>
      <c r="T204" s="238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39" t="s">
        <v>246</v>
      </c>
      <c r="AT204" s="239" t="s">
        <v>241</v>
      </c>
      <c r="AU204" s="239" t="s">
        <v>84</v>
      </c>
      <c r="AY204" s="18" t="s">
        <v>239</v>
      </c>
      <c r="BE204" s="240">
        <f>IF(N204="základní",J204,0)</f>
        <v>0</v>
      </c>
      <c r="BF204" s="240">
        <f>IF(N204="snížená",J204,0)</f>
        <v>0</v>
      </c>
      <c r="BG204" s="240">
        <f>IF(N204="zákl. přenesená",J204,0)</f>
        <v>0</v>
      </c>
      <c r="BH204" s="240">
        <f>IF(N204="sníž. přenesená",J204,0)</f>
        <v>0</v>
      </c>
      <c r="BI204" s="240">
        <f>IF(N204="nulová",J204,0)</f>
        <v>0</v>
      </c>
      <c r="BJ204" s="18" t="s">
        <v>82</v>
      </c>
      <c r="BK204" s="240">
        <f>ROUND(I204*H204,2)</f>
        <v>0</v>
      </c>
      <c r="BL204" s="18" t="s">
        <v>246</v>
      </c>
      <c r="BM204" s="239" t="s">
        <v>5677</v>
      </c>
    </row>
    <row r="205" s="2" customFormat="1">
      <c r="A205" s="39"/>
      <c r="B205" s="40"/>
      <c r="C205" s="41"/>
      <c r="D205" s="241" t="s">
        <v>248</v>
      </c>
      <c r="E205" s="41"/>
      <c r="F205" s="242" t="s">
        <v>455</v>
      </c>
      <c r="G205" s="41"/>
      <c r="H205" s="41"/>
      <c r="I205" s="243"/>
      <c r="J205" s="41"/>
      <c r="K205" s="41"/>
      <c r="L205" s="45"/>
      <c r="M205" s="244"/>
      <c r="N205" s="245"/>
      <c r="O205" s="92"/>
      <c r="P205" s="92"/>
      <c r="Q205" s="92"/>
      <c r="R205" s="92"/>
      <c r="S205" s="92"/>
      <c r="T205" s="93"/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T205" s="18" t="s">
        <v>248</v>
      </c>
      <c r="AU205" s="18" t="s">
        <v>84</v>
      </c>
    </row>
    <row r="206" s="12" customFormat="1" ht="22.8" customHeight="1">
      <c r="A206" s="12"/>
      <c r="B206" s="212"/>
      <c r="C206" s="213"/>
      <c r="D206" s="214" t="s">
        <v>74</v>
      </c>
      <c r="E206" s="226" t="s">
        <v>1670</v>
      </c>
      <c r="F206" s="226" t="s">
        <v>1671</v>
      </c>
      <c r="G206" s="213"/>
      <c r="H206" s="213"/>
      <c r="I206" s="216"/>
      <c r="J206" s="227">
        <f>BK206</f>
        <v>0</v>
      </c>
      <c r="K206" s="213"/>
      <c r="L206" s="218"/>
      <c r="M206" s="219"/>
      <c r="N206" s="220"/>
      <c r="O206" s="220"/>
      <c r="P206" s="221">
        <f>SUM(P207:P208)</f>
        <v>0</v>
      </c>
      <c r="Q206" s="220"/>
      <c r="R206" s="221">
        <f>SUM(R207:R208)</f>
        <v>0</v>
      </c>
      <c r="S206" s="220"/>
      <c r="T206" s="222">
        <f>SUM(T207:T208)</f>
        <v>0</v>
      </c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R206" s="223" t="s">
        <v>82</v>
      </c>
      <c r="AT206" s="224" t="s">
        <v>74</v>
      </c>
      <c r="AU206" s="224" t="s">
        <v>82</v>
      </c>
      <c r="AY206" s="223" t="s">
        <v>239</v>
      </c>
      <c r="BK206" s="225">
        <f>SUM(BK207:BK208)</f>
        <v>0</v>
      </c>
    </row>
    <row r="207" s="2" customFormat="1" ht="16.5" customHeight="1">
      <c r="A207" s="39"/>
      <c r="B207" s="40"/>
      <c r="C207" s="228" t="s">
        <v>7</v>
      </c>
      <c r="D207" s="228" t="s">
        <v>241</v>
      </c>
      <c r="E207" s="229" t="s">
        <v>5491</v>
      </c>
      <c r="F207" s="230" t="s">
        <v>5492</v>
      </c>
      <c r="G207" s="231" t="s">
        <v>338</v>
      </c>
      <c r="H207" s="232">
        <v>120.679</v>
      </c>
      <c r="I207" s="233"/>
      <c r="J207" s="234">
        <f>ROUND(I207*H207,2)</f>
        <v>0</v>
      </c>
      <c r="K207" s="230" t="s">
        <v>245</v>
      </c>
      <c r="L207" s="45"/>
      <c r="M207" s="235" t="s">
        <v>1</v>
      </c>
      <c r="N207" s="236" t="s">
        <v>40</v>
      </c>
      <c r="O207" s="92"/>
      <c r="P207" s="237">
        <f>O207*H207</f>
        <v>0</v>
      </c>
      <c r="Q207" s="237">
        <v>0</v>
      </c>
      <c r="R207" s="237">
        <f>Q207*H207</f>
        <v>0</v>
      </c>
      <c r="S207" s="237">
        <v>0</v>
      </c>
      <c r="T207" s="238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39" t="s">
        <v>246</v>
      </c>
      <c r="AT207" s="239" t="s">
        <v>241</v>
      </c>
      <c r="AU207" s="239" t="s">
        <v>84</v>
      </c>
      <c r="AY207" s="18" t="s">
        <v>239</v>
      </c>
      <c r="BE207" s="240">
        <f>IF(N207="základní",J207,0)</f>
        <v>0</v>
      </c>
      <c r="BF207" s="240">
        <f>IF(N207="snížená",J207,0)</f>
        <v>0</v>
      </c>
      <c r="BG207" s="240">
        <f>IF(N207="zákl. přenesená",J207,0)</f>
        <v>0</v>
      </c>
      <c r="BH207" s="240">
        <f>IF(N207="sníž. přenesená",J207,0)</f>
        <v>0</v>
      </c>
      <c r="BI207" s="240">
        <f>IF(N207="nulová",J207,0)</f>
        <v>0</v>
      </c>
      <c r="BJ207" s="18" t="s">
        <v>82</v>
      </c>
      <c r="BK207" s="240">
        <f>ROUND(I207*H207,2)</f>
        <v>0</v>
      </c>
      <c r="BL207" s="18" t="s">
        <v>246</v>
      </c>
      <c r="BM207" s="239" t="s">
        <v>5678</v>
      </c>
    </row>
    <row r="208" s="2" customFormat="1">
      <c r="A208" s="39"/>
      <c r="B208" s="40"/>
      <c r="C208" s="41"/>
      <c r="D208" s="241" t="s">
        <v>248</v>
      </c>
      <c r="E208" s="41"/>
      <c r="F208" s="242" t="s">
        <v>5494</v>
      </c>
      <c r="G208" s="41"/>
      <c r="H208" s="41"/>
      <c r="I208" s="243"/>
      <c r="J208" s="41"/>
      <c r="K208" s="41"/>
      <c r="L208" s="45"/>
      <c r="M208" s="282"/>
      <c r="N208" s="283"/>
      <c r="O208" s="284"/>
      <c r="P208" s="284"/>
      <c r="Q208" s="284"/>
      <c r="R208" s="284"/>
      <c r="S208" s="284"/>
      <c r="T208" s="285"/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T208" s="18" t="s">
        <v>248</v>
      </c>
      <c r="AU208" s="18" t="s">
        <v>84</v>
      </c>
    </row>
    <row r="209" s="2" customFormat="1" ht="6.96" customHeight="1">
      <c r="A209" s="39"/>
      <c r="B209" s="67"/>
      <c r="C209" s="68"/>
      <c r="D209" s="68"/>
      <c r="E209" s="68"/>
      <c r="F209" s="68"/>
      <c r="G209" s="68"/>
      <c r="H209" s="68"/>
      <c r="I209" s="68"/>
      <c r="J209" s="68"/>
      <c r="K209" s="68"/>
      <c r="L209" s="45"/>
      <c r="M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</row>
  </sheetData>
  <sheetProtection sheet="1" autoFilter="0" formatColumns="0" formatRows="0" objects="1" scenarios="1" spinCount="100000" saltValue="y+8i6UQfe135RNBaQCd6X8+szPeTY6U6X4wPsTICfCKD+oydIQldEhS3n37zONKkpJm4Q+kTTbn6uX0IV3FEKw==" hashValue="BrgfrxT7JOpQ9rCAYWXLQJkUPLowMPYl/jsf7LHoRys918+6h/tS38+mo+94tI5W5kSZGGFf5iidzOAiJIlrQw==" algorithmName="SHA-512" password="CC35"/>
  <autoFilter ref="C128:K208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5:H115"/>
    <mergeCell ref="E119:H119"/>
    <mergeCell ref="E117:H117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165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84</v>
      </c>
    </row>
    <row r="4" s="1" customFormat="1" ht="24.96" customHeight="1">
      <c r="B4" s="21"/>
      <c r="D4" s="150" t="s">
        <v>202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Rekonstrukce letního koupaliště</v>
      </c>
      <c r="F7" s="152"/>
      <c r="G7" s="152"/>
      <c r="H7" s="152"/>
      <c r="L7" s="21"/>
    </row>
    <row r="8">
      <c r="B8" s="21"/>
      <c r="D8" s="152" t="s">
        <v>203</v>
      </c>
      <c r="L8" s="21"/>
    </row>
    <row r="9" s="1" customFormat="1" ht="16.5" customHeight="1">
      <c r="B9" s="21"/>
      <c r="E9" s="153" t="s">
        <v>1157</v>
      </c>
      <c r="F9" s="1"/>
      <c r="G9" s="1"/>
      <c r="H9" s="1"/>
      <c r="L9" s="21"/>
    </row>
    <row r="10" s="1" customFormat="1" ht="12" customHeight="1">
      <c r="B10" s="21"/>
      <c r="D10" s="152" t="s">
        <v>205</v>
      </c>
      <c r="L10" s="21"/>
    </row>
    <row r="11" s="2" customFormat="1" ht="16.5" customHeight="1">
      <c r="A11" s="39"/>
      <c r="B11" s="45"/>
      <c r="C11" s="39"/>
      <c r="D11" s="39"/>
      <c r="E11" s="164" t="s">
        <v>5495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1159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4" t="s">
        <v>5679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15. 1. 2025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tr">
        <f>IF('Rekapitulace stavby'!AN10="","",'Rekapitulace stavby'!AN10)</f>
        <v/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tr">
        <f>IF('Rekapitulace stavby'!E11="","",'Rekapitulace stavby'!E11)</f>
        <v xml:space="preserve"> </v>
      </c>
      <c r="F19" s="39"/>
      <c r="G19" s="39"/>
      <c r="H19" s="39"/>
      <c r="I19" s="152" t="s">
        <v>27</v>
      </c>
      <c r="J19" s="142" t="str">
        <f>IF('Rekapitulace stavby'!AN11="","",'Rekapitulace stavby'!AN11)</f>
        <v/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28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27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30</v>
      </c>
      <c r="E24" s="39"/>
      <c r="F24" s="39"/>
      <c r="G24" s="39"/>
      <c r="H24" s="39"/>
      <c r="I24" s="152" t="s">
        <v>25</v>
      </c>
      <c r="J24" s="142" t="str">
        <f>IF('Rekapitulace stavby'!AN16="","",'Rekapitulace stavby'!AN16)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tr">
        <f>IF('Rekapitulace stavby'!E17="","",'Rekapitulace stavby'!E17)</f>
        <v xml:space="preserve"> </v>
      </c>
      <c r="F25" s="39"/>
      <c r="G25" s="39"/>
      <c r="H25" s="39"/>
      <c r="I25" s="152" t="s">
        <v>27</v>
      </c>
      <c r="J25" s="142" t="str">
        <f>IF('Rekapitulace stavby'!AN17="","",'Rekapitulace stavby'!AN17)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32</v>
      </c>
      <c r="E27" s="39"/>
      <c r="F27" s="39"/>
      <c r="G27" s="39"/>
      <c r="H27" s="39"/>
      <c r="I27" s="152" t="s">
        <v>25</v>
      </c>
      <c r="J27" s="142" t="s">
        <v>1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">
        <v>33</v>
      </c>
      <c r="F28" s="39"/>
      <c r="G28" s="39"/>
      <c r="H28" s="39"/>
      <c r="I28" s="152" t="s">
        <v>27</v>
      </c>
      <c r="J28" s="142" t="s">
        <v>1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34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6"/>
      <c r="B31" s="157"/>
      <c r="C31" s="156"/>
      <c r="D31" s="156"/>
      <c r="E31" s="158" t="s">
        <v>1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1" t="s">
        <v>35</v>
      </c>
      <c r="E34" s="39"/>
      <c r="F34" s="39"/>
      <c r="G34" s="39"/>
      <c r="H34" s="39"/>
      <c r="I34" s="39"/>
      <c r="J34" s="162">
        <f>ROUND(J129,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3" t="s">
        <v>37</v>
      </c>
      <c r="G36" s="39"/>
      <c r="H36" s="39"/>
      <c r="I36" s="163" t="s">
        <v>36</v>
      </c>
      <c r="J36" s="163" t="s">
        <v>38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4" t="s">
        <v>39</v>
      </c>
      <c r="E37" s="152" t="s">
        <v>40</v>
      </c>
      <c r="F37" s="165">
        <f>ROUND((SUM(BE129:BE206)),  2)</f>
        <v>0</v>
      </c>
      <c r="G37" s="39"/>
      <c r="H37" s="39"/>
      <c r="I37" s="166">
        <v>0.20999999999999999</v>
      </c>
      <c r="J37" s="165">
        <f>ROUND(((SUM(BE129:BE206))*I37),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41</v>
      </c>
      <c r="F38" s="165">
        <f>ROUND((SUM(BF129:BF206)),  2)</f>
        <v>0</v>
      </c>
      <c r="G38" s="39"/>
      <c r="H38" s="39"/>
      <c r="I38" s="166">
        <v>0.12</v>
      </c>
      <c r="J38" s="165">
        <f>ROUND(((SUM(BF129:BF206))*I38),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42</v>
      </c>
      <c r="F39" s="165">
        <f>ROUND((SUM(BG129:BG206)),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43</v>
      </c>
      <c r="F40" s="165">
        <f>ROUND((SUM(BH129:BH206)),  2)</f>
        <v>0</v>
      </c>
      <c r="G40" s="39"/>
      <c r="H40" s="39"/>
      <c r="I40" s="166">
        <v>0.12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44</v>
      </c>
      <c r="F41" s="165">
        <f>ROUND((SUM(BI129:BI206)),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45</v>
      </c>
      <c r="E43" s="169"/>
      <c r="F43" s="169"/>
      <c r="G43" s="170" t="s">
        <v>46</v>
      </c>
      <c r="H43" s="171" t="s">
        <v>47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48</v>
      </c>
      <c r="E50" s="175"/>
      <c r="F50" s="175"/>
      <c r="G50" s="174" t="s">
        <v>49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50</v>
      </c>
      <c r="E61" s="177"/>
      <c r="F61" s="178" t="s">
        <v>51</v>
      </c>
      <c r="G61" s="176" t="s">
        <v>50</v>
      </c>
      <c r="H61" s="177"/>
      <c r="I61" s="177"/>
      <c r="J61" s="179" t="s">
        <v>51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52</v>
      </c>
      <c r="E65" s="180"/>
      <c r="F65" s="180"/>
      <c r="G65" s="174" t="s">
        <v>53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50</v>
      </c>
      <c r="E76" s="177"/>
      <c r="F76" s="178" t="s">
        <v>51</v>
      </c>
      <c r="G76" s="176" t="s">
        <v>50</v>
      </c>
      <c r="H76" s="177"/>
      <c r="I76" s="177"/>
      <c r="J76" s="179" t="s">
        <v>51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207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Rekonstrukce letního koupaliště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203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1157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205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290" t="s">
        <v>5495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1159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 xml:space="preserve">02.3.2 - SO03-10 Stavební část (brodítka) 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>Kopřivnice</v>
      </c>
      <c r="G93" s="41"/>
      <c r="H93" s="41"/>
      <c r="I93" s="33" t="s">
        <v>22</v>
      </c>
      <c r="J93" s="80" t="str">
        <f>IF(J16="","",J16)</f>
        <v>15. 1. 2025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 xml:space="preserve"> </v>
      </c>
      <c r="G95" s="41"/>
      <c r="H95" s="41"/>
      <c r="I95" s="33" t="s">
        <v>30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28</v>
      </c>
      <c r="D96" s="41"/>
      <c r="E96" s="41"/>
      <c r="F96" s="28" t="str">
        <f>IF(E22="","",E22)</f>
        <v>Vyplň údaj</v>
      </c>
      <c r="G96" s="41"/>
      <c r="H96" s="41"/>
      <c r="I96" s="33" t="s">
        <v>32</v>
      </c>
      <c r="J96" s="37" t="str">
        <f>E28</f>
        <v xml:space="preserve">Code s.r.o. 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6" t="s">
        <v>208</v>
      </c>
      <c r="D98" s="187"/>
      <c r="E98" s="187"/>
      <c r="F98" s="187"/>
      <c r="G98" s="187"/>
      <c r="H98" s="187"/>
      <c r="I98" s="187"/>
      <c r="J98" s="188" t="s">
        <v>209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89" t="s">
        <v>210</v>
      </c>
      <c r="D100" s="41"/>
      <c r="E100" s="41"/>
      <c r="F100" s="41"/>
      <c r="G100" s="41"/>
      <c r="H100" s="41"/>
      <c r="I100" s="41"/>
      <c r="J100" s="111">
        <f>J129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211</v>
      </c>
    </row>
    <row r="101" s="9" customFormat="1" ht="24.96" customHeight="1">
      <c r="A101" s="9"/>
      <c r="B101" s="190"/>
      <c r="C101" s="191"/>
      <c r="D101" s="192" t="s">
        <v>212</v>
      </c>
      <c r="E101" s="193"/>
      <c r="F101" s="193"/>
      <c r="G101" s="193"/>
      <c r="H101" s="193"/>
      <c r="I101" s="193"/>
      <c r="J101" s="194">
        <f>J130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6"/>
      <c r="C102" s="134"/>
      <c r="D102" s="197" t="s">
        <v>213</v>
      </c>
      <c r="E102" s="198"/>
      <c r="F102" s="198"/>
      <c r="G102" s="198"/>
      <c r="H102" s="198"/>
      <c r="I102" s="198"/>
      <c r="J102" s="199">
        <f>J131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6"/>
      <c r="C103" s="134"/>
      <c r="D103" s="197" t="s">
        <v>1161</v>
      </c>
      <c r="E103" s="198"/>
      <c r="F103" s="198"/>
      <c r="G103" s="198"/>
      <c r="H103" s="198"/>
      <c r="I103" s="198"/>
      <c r="J103" s="199">
        <f>J155</f>
        <v>0</v>
      </c>
      <c r="K103" s="134"/>
      <c r="L103" s="20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6"/>
      <c r="C104" s="134"/>
      <c r="D104" s="197" t="s">
        <v>215</v>
      </c>
      <c r="E104" s="198"/>
      <c r="F104" s="198"/>
      <c r="G104" s="198"/>
      <c r="H104" s="198"/>
      <c r="I104" s="198"/>
      <c r="J104" s="199">
        <f>J193</f>
        <v>0</v>
      </c>
      <c r="K104" s="134"/>
      <c r="L104" s="20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6"/>
      <c r="C105" s="134"/>
      <c r="D105" s="197" t="s">
        <v>1165</v>
      </c>
      <c r="E105" s="198"/>
      <c r="F105" s="198"/>
      <c r="G105" s="198"/>
      <c r="H105" s="198"/>
      <c r="I105" s="198"/>
      <c r="J105" s="199">
        <f>J204</f>
        <v>0</v>
      </c>
      <c r="K105" s="134"/>
      <c r="L105" s="20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2" customFormat="1" ht="21.84" customHeight="1">
      <c r="A106" s="39"/>
      <c r="B106" s="40"/>
      <c r="C106" s="41"/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67"/>
      <c r="C107" s="68"/>
      <c r="D107" s="68"/>
      <c r="E107" s="68"/>
      <c r="F107" s="68"/>
      <c r="G107" s="68"/>
      <c r="H107" s="68"/>
      <c r="I107" s="68"/>
      <c r="J107" s="68"/>
      <c r="K107" s="68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11" s="2" customFormat="1" ht="6.96" customHeight="1">
      <c r="A111" s="39"/>
      <c r="B111" s="69"/>
      <c r="C111" s="70"/>
      <c r="D111" s="70"/>
      <c r="E111" s="70"/>
      <c r="F111" s="70"/>
      <c r="G111" s="70"/>
      <c r="H111" s="70"/>
      <c r="I111" s="70"/>
      <c r="J111" s="70"/>
      <c r="K111" s="70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24.96" customHeight="1">
      <c r="A112" s="39"/>
      <c r="B112" s="40"/>
      <c r="C112" s="24" t="s">
        <v>224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2" customHeight="1">
      <c r="A114" s="39"/>
      <c r="B114" s="40"/>
      <c r="C114" s="33" t="s">
        <v>16</v>
      </c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6.5" customHeight="1">
      <c r="A115" s="39"/>
      <c r="B115" s="40"/>
      <c r="C115" s="41"/>
      <c r="D115" s="41"/>
      <c r="E115" s="185" t="str">
        <f>E7</f>
        <v>Rekonstrukce letního koupaliště</v>
      </c>
      <c r="F115" s="33"/>
      <c r="G115" s="33"/>
      <c r="H115" s="33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1" customFormat="1" ht="12" customHeight="1">
      <c r="B116" s="22"/>
      <c r="C116" s="33" t="s">
        <v>203</v>
      </c>
      <c r="D116" s="23"/>
      <c r="E116" s="23"/>
      <c r="F116" s="23"/>
      <c r="G116" s="23"/>
      <c r="H116" s="23"/>
      <c r="I116" s="23"/>
      <c r="J116" s="23"/>
      <c r="K116" s="23"/>
      <c r="L116" s="21"/>
    </row>
    <row r="117" s="1" customFormat="1" ht="16.5" customHeight="1">
      <c r="B117" s="22"/>
      <c r="C117" s="23"/>
      <c r="D117" s="23"/>
      <c r="E117" s="185" t="s">
        <v>1157</v>
      </c>
      <c r="F117" s="23"/>
      <c r="G117" s="23"/>
      <c r="H117" s="23"/>
      <c r="I117" s="23"/>
      <c r="J117" s="23"/>
      <c r="K117" s="23"/>
      <c r="L117" s="21"/>
    </row>
    <row r="118" s="1" customFormat="1" ht="12" customHeight="1">
      <c r="B118" s="22"/>
      <c r="C118" s="33" t="s">
        <v>205</v>
      </c>
      <c r="D118" s="23"/>
      <c r="E118" s="23"/>
      <c r="F118" s="23"/>
      <c r="G118" s="23"/>
      <c r="H118" s="23"/>
      <c r="I118" s="23"/>
      <c r="J118" s="23"/>
      <c r="K118" s="23"/>
      <c r="L118" s="21"/>
    </row>
    <row r="119" s="2" customFormat="1" ht="16.5" customHeight="1">
      <c r="A119" s="39"/>
      <c r="B119" s="40"/>
      <c r="C119" s="41"/>
      <c r="D119" s="41"/>
      <c r="E119" s="290" t="s">
        <v>5495</v>
      </c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1159</v>
      </c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6.5" customHeight="1">
      <c r="A121" s="39"/>
      <c r="B121" s="40"/>
      <c r="C121" s="41"/>
      <c r="D121" s="41"/>
      <c r="E121" s="77" t="str">
        <f>E13</f>
        <v xml:space="preserve">02.3.2 - SO03-10 Stavební část (brodítka) </v>
      </c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2" customHeight="1">
      <c r="A123" s="39"/>
      <c r="B123" s="40"/>
      <c r="C123" s="33" t="s">
        <v>20</v>
      </c>
      <c r="D123" s="41"/>
      <c r="E123" s="41"/>
      <c r="F123" s="28" t="str">
        <f>F16</f>
        <v>Kopřivnice</v>
      </c>
      <c r="G123" s="41"/>
      <c r="H123" s="41"/>
      <c r="I123" s="33" t="s">
        <v>22</v>
      </c>
      <c r="J123" s="80" t="str">
        <f>IF(J16="","",J16)</f>
        <v>15. 1. 2025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6.96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24</v>
      </c>
      <c r="D125" s="41"/>
      <c r="E125" s="41"/>
      <c r="F125" s="28" t="str">
        <f>E19</f>
        <v xml:space="preserve"> </v>
      </c>
      <c r="G125" s="41"/>
      <c r="H125" s="41"/>
      <c r="I125" s="33" t="s">
        <v>30</v>
      </c>
      <c r="J125" s="37" t="str">
        <f>E25</f>
        <v xml:space="preserve"> 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15" customHeight="1">
      <c r="A126" s="39"/>
      <c r="B126" s="40"/>
      <c r="C126" s="33" t="s">
        <v>28</v>
      </c>
      <c r="D126" s="41"/>
      <c r="E126" s="41"/>
      <c r="F126" s="28" t="str">
        <f>IF(E22="","",E22)</f>
        <v>Vyplň údaj</v>
      </c>
      <c r="G126" s="41"/>
      <c r="H126" s="41"/>
      <c r="I126" s="33" t="s">
        <v>32</v>
      </c>
      <c r="J126" s="37" t="str">
        <f>E28</f>
        <v xml:space="preserve">Code s.r.o. 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0.32" customHeight="1">
      <c r="A127" s="39"/>
      <c r="B127" s="40"/>
      <c r="C127" s="41"/>
      <c r="D127" s="41"/>
      <c r="E127" s="41"/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11" customFormat="1" ht="29.28" customHeight="1">
      <c r="A128" s="201"/>
      <c r="B128" s="202"/>
      <c r="C128" s="203" t="s">
        <v>225</v>
      </c>
      <c r="D128" s="204" t="s">
        <v>60</v>
      </c>
      <c r="E128" s="204" t="s">
        <v>56</v>
      </c>
      <c r="F128" s="204" t="s">
        <v>57</v>
      </c>
      <c r="G128" s="204" t="s">
        <v>226</v>
      </c>
      <c r="H128" s="204" t="s">
        <v>227</v>
      </c>
      <c r="I128" s="204" t="s">
        <v>228</v>
      </c>
      <c r="J128" s="204" t="s">
        <v>209</v>
      </c>
      <c r="K128" s="205" t="s">
        <v>229</v>
      </c>
      <c r="L128" s="206"/>
      <c r="M128" s="101" t="s">
        <v>1</v>
      </c>
      <c r="N128" s="102" t="s">
        <v>39</v>
      </c>
      <c r="O128" s="102" t="s">
        <v>230</v>
      </c>
      <c r="P128" s="102" t="s">
        <v>231</v>
      </c>
      <c r="Q128" s="102" t="s">
        <v>232</v>
      </c>
      <c r="R128" s="102" t="s">
        <v>233</v>
      </c>
      <c r="S128" s="102" t="s">
        <v>234</v>
      </c>
      <c r="T128" s="103" t="s">
        <v>235</v>
      </c>
      <c r="U128" s="201"/>
      <c r="V128" s="201"/>
      <c r="W128" s="201"/>
      <c r="X128" s="201"/>
      <c r="Y128" s="201"/>
      <c r="Z128" s="201"/>
      <c r="AA128" s="201"/>
      <c r="AB128" s="201"/>
      <c r="AC128" s="201"/>
      <c r="AD128" s="201"/>
      <c r="AE128" s="201"/>
    </row>
    <row r="129" s="2" customFormat="1" ht="22.8" customHeight="1">
      <c r="A129" s="39"/>
      <c r="B129" s="40"/>
      <c r="C129" s="108" t="s">
        <v>236</v>
      </c>
      <c r="D129" s="41"/>
      <c r="E129" s="41"/>
      <c r="F129" s="41"/>
      <c r="G129" s="41"/>
      <c r="H129" s="41"/>
      <c r="I129" s="41"/>
      <c r="J129" s="207">
        <f>BK129</f>
        <v>0</v>
      </c>
      <c r="K129" s="41"/>
      <c r="L129" s="45"/>
      <c r="M129" s="104"/>
      <c r="N129" s="208"/>
      <c r="O129" s="105"/>
      <c r="P129" s="209">
        <f>P130</f>
        <v>0</v>
      </c>
      <c r="Q129" s="105"/>
      <c r="R129" s="209">
        <f>R130</f>
        <v>72.222774939999994</v>
      </c>
      <c r="S129" s="105"/>
      <c r="T129" s="210">
        <f>T130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74</v>
      </c>
      <c r="AU129" s="18" t="s">
        <v>211</v>
      </c>
      <c r="BK129" s="211">
        <f>BK130</f>
        <v>0</v>
      </c>
    </row>
    <row r="130" s="12" customFormat="1" ht="25.92" customHeight="1">
      <c r="A130" s="12"/>
      <c r="B130" s="212"/>
      <c r="C130" s="213"/>
      <c r="D130" s="214" t="s">
        <v>74</v>
      </c>
      <c r="E130" s="215" t="s">
        <v>237</v>
      </c>
      <c r="F130" s="215" t="s">
        <v>238</v>
      </c>
      <c r="G130" s="213"/>
      <c r="H130" s="213"/>
      <c r="I130" s="216"/>
      <c r="J130" s="217">
        <f>BK130</f>
        <v>0</v>
      </c>
      <c r="K130" s="213"/>
      <c r="L130" s="218"/>
      <c r="M130" s="219"/>
      <c r="N130" s="220"/>
      <c r="O130" s="220"/>
      <c r="P130" s="221">
        <f>P131+P155+P193+P204</f>
        <v>0</v>
      </c>
      <c r="Q130" s="220"/>
      <c r="R130" s="221">
        <f>R131+R155+R193+R204</f>
        <v>72.222774939999994</v>
      </c>
      <c r="S130" s="220"/>
      <c r="T130" s="222">
        <f>T131+T155+T193+T204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23" t="s">
        <v>82</v>
      </c>
      <c r="AT130" s="224" t="s">
        <v>74</v>
      </c>
      <c r="AU130" s="224" t="s">
        <v>75</v>
      </c>
      <c r="AY130" s="223" t="s">
        <v>239</v>
      </c>
      <c r="BK130" s="225">
        <f>BK131+BK155+BK193+BK204</f>
        <v>0</v>
      </c>
    </row>
    <row r="131" s="12" customFormat="1" ht="22.8" customHeight="1">
      <c r="A131" s="12"/>
      <c r="B131" s="212"/>
      <c r="C131" s="213"/>
      <c r="D131" s="214" t="s">
        <v>74</v>
      </c>
      <c r="E131" s="226" t="s">
        <v>82</v>
      </c>
      <c r="F131" s="226" t="s">
        <v>240</v>
      </c>
      <c r="G131" s="213"/>
      <c r="H131" s="213"/>
      <c r="I131" s="216"/>
      <c r="J131" s="227">
        <f>BK131</f>
        <v>0</v>
      </c>
      <c r="K131" s="213"/>
      <c r="L131" s="218"/>
      <c r="M131" s="219"/>
      <c r="N131" s="220"/>
      <c r="O131" s="220"/>
      <c r="P131" s="221">
        <f>SUM(P132:P154)</f>
        <v>0</v>
      </c>
      <c r="Q131" s="220"/>
      <c r="R131" s="221">
        <f>SUM(R132:R154)</f>
        <v>20.756999999999998</v>
      </c>
      <c r="S131" s="220"/>
      <c r="T131" s="222">
        <f>SUM(T132:T154)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23" t="s">
        <v>82</v>
      </c>
      <c r="AT131" s="224" t="s">
        <v>74</v>
      </c>
      <c r="AU131" s="224" t="s">
        <v>82</v>
      </c>
      <c r="AY131" s="223" t="s">
        <v>239</v>
      </c>
      <c r="BK131" s="225">
        <f>SUM(BK132:BK154)</f>
        <v>0</v>
      </c>
    </row>
    <row r="132" s="2" customFormat="1" ht="24.15" customHeight="1">
      <c r="A132" s="39"/>
      <c r="B132" s="40"/>
      <c r="C132" s="228" t="s">
        <v>82</v>
      </c>
      <c r="D132" s="228" t="s">
        <v>241</v>
      </c>
      <c r="E132" s="229" t="s">
        <v>5436</v>
      </c>
      <c r="F132" s="230" t="s">
        <v>5437</v>
      </c>
      <c r="G132" s="231" t="s">
        <v>255</v>
      </c>
      <c r="H132" s="232">
        <v>10.346</v>
      </c>
      <c r="I132" s="233"/>
      <c r="J132" s="234">
        <f>ROUND(I132*H132,2)</f>
        <v>0</v>
      </c>
      <c r="K132" s="230" t="s">
        <v>245</v>
      </c>
      <c r="L132" s="45"/>
      <c r="M132" s="235" t="s">
        <v>1</v>
      </c>
      <c r="N132" s="236" t="s">
        <v>40</v>
      </c>
      <c r="O132" s="92"/>
      <c r="P132" s="237">
        <f>O132*H132</f>
        <v>0</v>
      </c>
      <c r="Q132" s="237">
        <v>0</v>
      </c>
      <c r="R132" s="237">
        <f>Q132*H132</f>
        <v>0</v>
      </c>
      <c r="S132" s="237">
        <v>0</v>
      </c>
      <c r="T132" s="23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9" t="s">
        <v>246</v>
      </c>
      <c r="AT132" s="239" t="s">
        <v>241</v>
      </c>
      <c r="AU132" s="239" t="s">
        <v>84</v>
      </c>
      <c r="AY132" s="18" t="s">
        <v>239</v>
      </c>
      <c r="BE132" s="240">
        <f>IF(N132="základní",J132,0)</f>
        <v>0</v>
      </c>
      <c r="BF132" s="240">
        <f>IF(N132="snížená",J132,0)</f>
        <v>0</v>
      </c>
      <c r="BG132" s="240">
        <f>IF(N132="zákl. přenesená",J132,0)</f>
        <v>0</v>
      </c>
      <c r="BH132" s="240">
        <f>IF(N132="sníž. přenesená",J132,0)</f>
        <v>0</v>
      </c>
      <c r="BI132" s="240">
        <f>IF(N132="nulová",J132,0)</f>
        <v>0</v>
      </c>
      <c r="BJ132" s="18" t="s">
        <v>82</v>
      </c>
      <c r="BK132" s="240">
        <f>ROUND(I132*H132,2)</f>
        <v>0</v>
      </c>
      <c r="BL132" s="18" t="s">
        <v>246</v>
      </c>
      <c r="BM132" s="239" t="s">
        <v>5680</v>
      </c>
    </row>
    <row r="133" s="2" customFormat="1">
      <c r="A133" s="39"/>
      <c r="B133" s="40"/>
      <c r="C133" s="41"/>
      <c r="D133" s="241" t="s">
        <v>248</v>
      </c>
      <c r="E133" s="41"/>
      <c r="F133" s="242" t="s">
        <v>5439</v>
      </c>
      <c r="G133" s="41"/>
      <c r="H133" s="41"/>
      <c r="I133" s="243"/>
      <c r="J133" s="41"/>
      <c r="K133" s="41"/>
      <c r="L133" s="45"/>
      <c r="M133" s="244"/>
      <c r="N133" s="245"/>
      <c r="O133" s="92"/>
      <c r="P133" s="92"/>
      <c r="Q133" s="92"/>
      <c r="R133" s="92"/>
      <c r="S133" s="92"/>
      <c r="T133" s="93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248</v>
      </c>
      <c r="AU133" s="18" t="s">
        <v>84</v>
      </c>
    </row>
    <row r="134" s="14" customFormat="1">
      <c r="A134" s="14"/>
      <c r="B134" s="256"/>
      <c r="C134" s="257"/>
      <c r="D134" s="241" t="s">
        <v>250</v>
      </c>
      <c r="E134" s="258" t="s">
        <v>1</v>
      </c>
      <c r="F134" s="259" t="s">
        <v>5681</v>
      </c>
      <c r="G134" s="257"/>
      <c r="H134" s="260">
        <v>2.0409999999999999</v>
      </c>
      <c r="I134" s="261"/>
      <c r="J134" s="257"/>
      <c r="K134" s="257"/>
      <c r="L134" s="262"/>
      <c r="M134" s="263"/>
      <c r="N134" s="264"/>
      <c r="O134" s="264"/>
      <c r="P134" s="264"/>
      <c r="Q134" s="264"/>
      <c r="R134" s="264"/>
      <c r="S134" s="264"/>
      <c r="T134" s="265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66" t="s">
        <v>250</v>
      </c>
      <c r="AU134" s="266" t="s">
        <v>84</v>
      </c>
      <c r="AV134" s="14" t="s">
        <v>84</v>
      </c>
      <c r="AW134" s="14" t="s">
        <v>31</v>
      </c>
      <c r="AX134" s="14" t="s">
        <v>75</v>
      </c>
      <c r="AY134" s="266" t="s">
        <v>239</v>
      </c>
    </row>
    <row r="135" s="14" customFormat="1">
      <c r="A135" s="14"/>
      <c r="B135" s="256"/>
      <c r="C135" s="257"/>
      <c r="D135" s="241" t="s">
        <v>250</v>
      </c>
      <c r="E135" s="258" t="s">
        <v>1</v>
      </c>
      <c r="F135" s="259" t="s">
        <v>5682</v>
      </c>
      <c r="G135" s="257"/>
      <c r="H135" s="260">
        <v>5.8300000000000001</v>
      </c>
      <c r="I135" s="261"/>
      <c r="J135" s="257"/>
      <c r="K135" s="257"/>
      <c r="L135" s="262"/>
      <c r="M135" s="263"/>
      <c r="N135" s="264"/>
      <c r="O135" s="264"/>
      <c r="P135" s="264"/>
      <c r="Q135" s="264"/>
      <c r="R135" s="264"/>
      <c r="S135" s="264"/>
      <c r="T135" s="265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66" t="s">
        <v>250</v>
      </c>
      <c r="AU135" s="266" t="s">
        <v>84</v>
      </c>
      <c r="AV135" s="14" t="s">
        <v>84</v>
      </c>
      <c r="AW135" s="14" t="s">
        <v>31</v>
      </c>
      <c r="AX135" s="14" t="s">
        <v>75</v>
      </c>
      <c r="AY135" s="266" t="s">
        <v>239</v>
      </c>
    </row>
    <row r="136" s="14" customFormat="1">
      <c r="A136" s="14"/>
      <c r="B136" s="256"/>
      <c r="C136" s="257"/>
      <c r="D136" s="241" t="s">
        <v>250</v>
      </c>
      <c r="E136" s="258" t="s">
        <v>1</v>
      </c>
      <c r="F136" s="259" t="s">
        <v>5683</v>
      </c>
      <c r="G136" s="257"/>
      <c r="H136" s="260">
        <v>2.4750000000000001</v>
      </c>
      <c r="I136" s="261"/>
      <c r="J136" s="257"/>
      <c r="K136" s="257"/>
      <c r="L136" s="262"/>
      <c r="M136" s="263"/>
      <c r="N136" s="264"/>
      <c r="O136" s="264"/>
      <c r="P136" s="264"/>
      <c r="Q136" s="264"/>
      <c r="R136" s="264"/>
      <c r="S136" s="264"/>
      <c r="T136" s="265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66" t="s">
        <v>250</v>
      </c>
      <c r="AU136" s="266" t="s">
        <v>84</v>
      </c>
      <c r="AV136" s="14" t="s">
        <v>84</v>
      </c>
      <c r="AW136" s="14" t="s">
        <v>31</v>
      </c>
      <c r="AX136" s="14" t="s">
        <v>75</v>
      </c>
      <c r="AY136" s="266" t="s">
        <v>239</v>
      </c>
    </row>
    <row r="137" s="15" customFormat="1">
      <c r="A137" s="15"/>
      <c r="B137" s="267"/>
      <c r="C137" s="268"/>
      <c r="D137" s="241" t="s">
        <v>250</v>
      </c>
      <c r="E137" s="269" t="s">
        <v>1</v>
      </c>
      <c r="F137" s="270" t="s">
        <v>277</v>
      </c>
      <c r="G137" s="268"/>
      <c r="H137" s="271">
        <v>10.346</v>
      </c>
      <c r="I137" s="272"/>
      <c r="J137" s="268"/>
      <c r="K137" s="268"/>
      <c r="L137" s="273"/>
      <c r="M137" s="274"/>
      <c r="N137" s="275"/>
      <c r="O137" s="275"/>
      <c r="P137" s="275"/>
      <c r="Q137" s="275"/>
      <c r="R137" s="275"/>
      <c r="S137" s="275"/>
      <c r="T137" s="276"/>
      <c r="U137" s="15"/>
      <c r="V137" s="15"/>
      <c r="W137" s="15"/>
      <c r="X137" s="15"/>
      <c r="Y137" s="15"/>
      <c r="Z137" s="15"/>
      <c r="AA137" s="15"/>
      <c r="AB137" s="15"/>
      <c r="AC137" s="15"/>
      <c r="AD137" s="15"/>
      <c r="AE137" s="15"/>
      <c r="AT137" s="277" t="s">
        <v>250</v>
      </c>
      <c r="AU137" s="277" t="s">
        <v>84</v>
      </c>
      <c r="AV137" s="15" t="s">
        <v>246</v>
      </c>
      <c r="AW137" s="15" t="s">
        <v>31</v>
      </c>
      <c r="AX137" s="15" t="s">
        <v>82</v>
      </c>
      <c r="AY137" s="277" t="s">
        <v>239</v>
      </c>
    </row>
    <row r="138" s="2" customFormat="1" ht="24.15" customHeight="1">
      <c r="A138" s="39"/>
      <c r="B138" s="40"/>
      <c r="C138" s="228" t="s">
        <v>84</v>
      </c>
      <c r="D138" s="228" t="s">
        <v>241</v>
      </c>
      <c r="E138" s="229" t="s">
        <v>259</v>
      </c>
      <c r="F138" s="230" t="s">
        <v>260</v>
      </c>
      <c r="G138" s="231" t="s">
        <v>255</v>
      </c>
      <c r="H138" s="232">
        <v>10.346</v>
      </c>
      <c r="I138" s="233"/>
      <c r="J138" s="234">
        <f>ROUND(I138*H138,2)</f>
        <v>0</v>
      </c>
      <c r="K138" s="230" t="s">
        <v>1</v>
      </c>
      <c r="L138" s="45"/>
      <c r="M138" s="235" t="s">
        <v>1</v>
      </c>
      <c r="N138" s="236" t="s">
        <v>40</v>
      </c>
      <c r="O138" s="92"/>
      <c r="P138" s="237">
        <f>O138*H138</f>
        <v>0</v>
      </c>
      <c r="Q138" s="237">
        <v>0</v>
      </c>
      <c r="R138" s="237">
        <f>Q138*H138</f>
        <v>0</v>
      </c>
      <c r="S138" s="237">
        <v>0</v>
      </c>
      <c r="T138" s="238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39" t="s">
        <v>246</v>
      </c>
      <c r="AT138" s="239" t="s">
        <v>241</v>
      </c>
      <c r="AU138" s="239" t="s">
        <v>84</v>
      </c>
      <c r="AY138" s="18" t="s">
        <v>239</v>
      </c>
      <c r="BE138" s="240">
        <f>IF(N138="základní",J138,0)</f>
        <v>0</v>
      </c>
      <c r="BF138" s="240">
        <f>IF(N138="snížená",J138,0)</f>
        <v>0</v>
      </c>
      <c r="BG138" s="240">
        <f>IF(N138="zákl. přenesená",J138,0)</f>
        <v>0</v>
      </c>
      <c r="BH138" s="240">
        <f>IF(N138="sníž. přenesená",J138,0)</f>
        <v>0</v>
      </c>
      <c r="BI138" s="240">
        <f>IF(N138="nulová",J138,0)</f>
        <v>0</v>
      </c>
      <c r="BJ138" s="18" t="s">
        <v>82</v>
      </c>
      <c r="BK138" s="240">
        <f>ROUND(I138*H138,2)</f>
        <v>0</v>
      </c>
      <c r="BL138" s="18" t="s">
        <v>246</v>
      </c>
      <c r="BM138" s="239" t="s">
        <v>5684</v>
      </c>
    </row>
    <row r="139" s="2" customFormat="1">
      <c r="A139" s="39"/>
      <c r="B139" s="40"/>
      <c r="C139" s="41"/>
      <c r="D139" s="241" t="s">
        <v>248</v>
      </c>
      <c r="E139" s="41"/>
      <c r="F139" s="242" t="s">
        <v>262</v>
      </c>
      <c r="G139" s="41"/>
      <c r="H139" s="41"/>
      <c r="I139" s="243"/>
      <c r="J139" s="41"/>
      <c r="K139" s="41"/>
      <c r="L139" s="45"/>
      <c r="M139" s="244"/>
      <c r="N139" s="245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248</v>
      </c>
      <c r="AU139" s="18" t="s">
        <v>84</v>
      </c>
    </row>
    <row r="140" s="2" customFormat="1" ht="24.15" customHeight="1">
      <c r="A140" s="39"/>
      <c r="B140" s="40"/>
      <c r="C140" s="228" t="s">
        <v>107</v>
      </c>
      <c r="D140" s="228" t="s">
        <v>241</v>
      </c>
      <c r="E140" s="229" t="s">
        <v>263</v>
      </c>
      <c r="F140" s="230" t="s">
        <v>264</v>
      </c>
      <c r="G140" s="231" t="s">
        <v>255</v>
      </c>
      <c r="H140" s="232">
        <v>10.346</v>
      </c>
      <c r="I140" s="233"/>
      <c r="J140" s="234">
        <f>ROUND(I140*H140,2)</f>
        <v>0</v>
      </c>
      <c r="K140" s="230" t="s">
        <v>1</v>
      </c>
      <c r="L140" s="45"/>
      <c r="M140" s="235" t="s">
        <v>1</v>
      </c>
      <c r="N140" s="236" t="s">
        <v>40</v>
      </c>
      <c r="O140" s="92"/>
      <c r="P140" s="237">
        <f>O140*H140</f>
        <v>0</v>
      </c>
      <c r="Q140" s="237">
        <v>0</v>
      </c>
      <c r="R140" s="237">
        <f>Q140*H140</f>
        <v>0</v>
      </c>
      <c r="S140" s="237">
        <v>0</v>
      </c>
      <c r="T140" s="238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39" t="s">
        <v>246</v>
      </c>
      <c r="AT140" s="239" t="s">
        <v>241</v>
      </c>
      <c r="AU140" s="239" t="s">
        <v>84</v>
      </c>
      <c r="AY140" s="18" t="s">
        <v>239</v>
      </c>
      <c r="BE140" s="240">
        <f>IF(N140="základní",J140,0)</f>
        <v>0</v>
      </c>
      <c r="BF140" s="240">
        <f>IF(N140="snížená",J140,0)</f>
        <v>0</v>
      </c>
      <c r="BG140" s="240">
        <f>IF(N140="zákl. přenesená",J140,0)</f>
        <v>0</v>
      </c>
      <c r="BH140" s="240">
        <f>IF(N140="sníž. přenesená",J140,0)</f>
        <v>0</v>
      </c>
      <c r="BI140" s="240">
        <f>IF(N140="nulová",J140,0)</f>
        <v>0</v>
      </c>
      <c r="BJ140" s="18" t="s">
        <v>82</v>
      </c>
      <c r="BK140" s="240">
        <f>ROUND(I140*H140,2)</f>
        <v>0</v>
      </c>
      <c r="BL140" s="18" t="s">
        <v>246</v>
      </c>
      <c r="BM140" s="239" t="s">
        <v>5685</v>
      </c>
    </row>
    <row r="141" s="2" customFormat="1">
      <c r="A141" s="39"/>
      <c r="B141" s="40"/>
      <c r="C141" s="41"/>
      <c r="D141" s="241" t="s">
        <v>248</v>
      </c>
      <c r="E141" s="41"/>
      <c r="F141" s="242" t="s">
        <v>266</v>
      </c>
      <c r="G141" s="41"/>
      <c r="H141" s="41"/>
      <c r="I141" s="243"/>
      <c r="J141" s="41"/>
      <c r="K141" s="41"/>
      <c r="L141" s="45"/>
      <c r="M141" s="244"/>
      <c r="N141" s="245"/>
      <c r="O141" s="92"/>
      <c r="P141" s="92"/>
      <c r="Q141" s="92"/>
      <c r="R141" s="92"/>
      <c r="S141" s="92"/>
      <c r="T141" s="93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248</v>
      </c>
      <c r="AU141" s="18" t="s">
        <v>84</v>
      </c>
    </row>
    <row r="142" s="2" customFormat="1" ht="24.15" customHeight="1">
      <c r="A142" s="39"/>
      <c r="B142" s="40"/>
      <c r="C142" s="228" t="s">
        <v>246</v>
      </c>
      <c r="D142" s="228" t="s">
        <v>241</v>
      </c>
      <c r="E142" s="229" t="s">
        <v>1227</v>
      </c>
      <c r="F142" s="230" t="s">
        <v>1228</v>
      </c>
      <c r="G142" s="231" t="s">
        <v>255</v>
      </c>
      <c r="H142" s="232">
        <v>11.993</v>
      </c>
      <c r="I142" s="233"/>
      <c r="J142" s="234">
        <f>ROUND(I142*H142,2)</f>
        <v>0</v>
      </c>
      <c r="K142" s="230" t="s">
        <v>245</v>
      </c>
      <c r="L142" s="45"/>
      <c r="M142" s="235" t="s">
        <v>1</v>
      </c>
      <c r="N142" s="236" t="s">
        <v>40</v>
      </c>
      <c r="O142" s="92"/>
      <c r="P142" s="237">
        <f>O142*H142</f>
        <v>0</v>
      </c>
      <c r="Q142" s="237">
        <v>0</v>
      </c>
      <c r="R142" s="237">
        <f>Q142*H142</f>
        <v>0</v>
      </c>
      <c r="S142" s="237">
        <v>0</v>
      </c>
      <c r="T142" s="238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9" t="s">
        <v>246</v>
      </c>
      <c r="AT142" s="239" t="s">
        <v>241</v>
      </c>
      <c r="AU142" s="239" t="s">
        <v>84</v>
      </c>
      <c r="AY142" s="18" t="s">
        <v>239</v>
      </c>
      <c r="BE142" s="240">
        <f>IF(N142="základní",J142,0)</f>
        <v>0</v>
      </c>
      <c r="BF142" s="240">
        <f>IF(N142="snížená",J142,0)</f>
        <v>0</v>
      </c>
      <c r="BG142" s="240">
        <f>IF(N142="zákl. přenesená",J142,0)</f>
        <v>0</v>
      </c>
      <c r="BH142" s="240">
        <f>IF(N142="sníž. přenesená",J142,0)</f>
        <v>0</v>
      </c>
      <c r="BI142" s="240">
        <f>IF(N142="nulová",J142,0)</f>
        <v>0</v>
      </c>
      <c r="BJ142" s="18" t="s">
        <v>82</v>
      </c>
      <c r="BK142" s="240">
        <f>ROUND(I142*H142,2)</f>
        <v>0</v>
      </c>
      <c r="BL142" s="18" t="s">
        <v>246</v>
      </c>
      <c r="BM142" s="239" t="s">
        <v>5686</v>
      </c>
    </row>
    <row r="143" s="2" customFormat="1">
      <c r="A143" s="39"/>
      <c r="B143" s="40"/>
      <c r="C143" s="41"/>
      <c r="D143" s="241" t="s">
        <v>248</v>
      </c>
      <c r="E143" s="41"/>
      <c r="F143" s="242" t="s">
        <v>1230</v>
      </c>
      <c r="G143" s="41"/>
      <c r="H143" s="41"/>
      <c r="I143" s="243"/>
      <c r="J143" s="41"/>
      <c r="K143" s="41"/>
      <c r="L143" s="45"/>
      <c r="M143" s="244"/>
      <c r="N143" s="245"/>
      <c r="O143" s="92"/>
      <c r="P143" s="92"/>
      <c r="Q143" s="92"/>
      <c r="R143" s="92"/>
      <c r="S143" s="92"/>
      <c r="T143" s="93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248</v>
      </c>
      <c r="AU143" s="18" t="s">
        <v>84</v>
      </c>
    </row>
    <row r="144" s="13" customFormat="1">
      <c r="A144" s="13"/>
      <c r="B144" s="246"/>
      <c r="C144" s="247"/>
      <c r="D144" s="241" t="s">
        <v>250</v>
      </c>
      <c r="E144" s="248" t="s">
        <v>1</v>
      </c>
      <c r="F144" s="249" t="s">
        <v>5636</v>
      </c>
      <c r="G144" s="247"/>
      <c r="H144" s="248" t="s">
        <v>1</v>
      </c>
      <c r="I144" s="250"/>
      <c r="J144" s="247"/>
      <c r="K144" s="247"/>
      <c r="L144" s="251"/>
      <c r="M144" s="252"/>
      <c r="N144" s="253"/>
      <c r="O144" s="253"/>
      <c r="P144" s="253"/>
      <c r="Q144" s="253"/>
      <c r="R144" s="253"/>
      <c r="S144" s="253"/>
      <c r="T144" s="254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55" t="s">
        <v>250</v>
      </c>
      <c r="AU144" s="255" t="s">
        <v>84</v>
      </c>
      <c r="AV144" s="13" t="s">
        <v>82</v>
      </c>
      <c r="AW144" s="13" t="s">
        <v>31</v>
      </c>
      <c r="AX144" s="13" t="s">
        <v>75</v>
      </c>
      <c r="AY144" s="255" t="s">
        <v>239</v>
      </c>
    </row>
    <row r="145" s="14" customFormat="1">
      <c r="A145" s="14"/>
      <c r="B145" s="256"/>
      <c r="C145" s="257"/>
      <c r="D145" s="241" t="s">
        <v>250</v>
      </c>
      <c r="E145" s="258" t="s">
        <v>1</v>
      </c>
      <c r="F145" s="259" t="s">
        <v>5687</v>
      </c>
      <c r="G145" s="257"/>
      <c r="H145" s="260">
        <v>8.1489999999999991</v>
      </c>
      <c r="I145" s="261"/>
      <c r="J145" s="257"/>
      <c r="K145" s="257"/>
      <c r="L145" s="262"/>
      <c r="M145" s="263"/>
      <c r="N145" s="264"/>
      <c r="O145" s="264"/>
      <c r="P145" s="264"/>
      <c r="Q145" s="264"/>
      <c r="R145" s="264"/>
      <c r="S145" s="264"/>
      <c r="T145" s="265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66" t="s">
        <v>250</v>
      </c>
      <c r="AU145" s="266" t="s">
        <v>84</v>
      </c>
      <c r="AV145" s="14" t="s">
        <v>84</v>
      </c>
      <c r="AW145" s="14" t="s">
        <v>31</v>
      </c>
      <c r="AX145" s="14" t="s">
        <v>75</v>
      </c>
      <c r="AY145" s="266" t="s">
        <v>239</v>
      </c>
    </row>
    <row r="146" s="13" customFormat="1">
      <c r="A146" s="13"/>
      <c r="B146" s="246"/>
      <c r="C146" s="247"/>
      <c r="D146" s="241" t="s">
        <v>250</v>
      </c>
      <c r="E146" s="248" t="s">
        <v>1</v>
      </c>
      <c r="F146" s="249" t="s">
        <v>5510</v>
      </c>
      <c r="G146" s="247"/>
      <c r="H146" s="248" t="s">
        <v>1</v>
      </c>
      <c r="I146" s="250"/>
      <c r="J146" s="247"/>
      <c r="K146" s="247"/>
      <c r="L146" s="251"/>
      <c r="M146" s="252"/>
      <c r="N146" s="253"/>
      <c r="O146" s="253"/>
      <c r="P146" s="253"/>
      <c r="Q146" s="253"/>
      <c r="R146" s="253"/>
      <c r="S146" s="253"/>
      <c r="T146" s="254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55" t="s">
        <v>250</v>
      </c>
      <c r="AU146" s="255" t="s">
        <v>84</v>
      </c>
      <c r="AV146" s="13" t="s">
        <v>82</v>
      </c>
      <c r="AW146" s="13" t="s">
        <v>31</v>
      </c>
      <c r="AX146" s="13" t="s">
        <v>75</v>
      </c>
      <c r="AY146" s="255" t="s">
        <v>239</v>
      </c>
    </row>
    <row r="147" s="14" customFormat="1">
      <c r="A147" s="14"/>
      <c r="B147" s="256"/>
      <c r="C147" s="257"/>
      <c r="D147" s="241" t="s">
        <v>250</v>
      </c>
      <c r="E147" s="258" t="s">
        <v>1</v>
      </c>
      <c r="F147" s="259" t="s">
        <v>5688</v>
      </c>
      <c r="G147" s="257"/>
      <c r="H147" s="260">
        <v>3.8439999999999999</v>
      </c>
      <c r="I147" s="261"/>
      <c r="J147" s="257"/>
      <c r="K147" s="257"/>
      <c r="L147" s="262"/>
      <c r="M147" s="263"/>
      <c r="N147" s="264"/>
      <c r="O147" s="264"/>
      <c r="P147" s="264"/>
      <c r="Q147" s="264"/>
      <c r="R147" s="264"/>
      <c r="S147" s="264"/>
      <c r="T147" s="265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66" t="s">
        <v>250</v>
      </c>
      <c r="AU147" s="266" t="s">
        <v>84</v>
      </c>
      <c r="AV147" s="14" t="s">
        <v>84</v>
      </c>
      <c r="AW147" s="14" t="s">
        <v>31</v>
      </c>
      <c r="AX147" s="14" t="s">
        <v>75</v>
      </c>
      <c r="AY147" s="266" t="s">
        <v>239</v>
      </c>
    </row>
    <row r="148" s="15" customFormat="1">
      <c r="A148" s="15"/>
      <c r="B148" s="267"/>
      <c r="C148" s="268"/>
      <c r="D148" s="241" t="s">
        <v>250</v>
      </c>
      <c r="E148" s="269" t="s">
        <v>1</v>
      </c>
      <c r="F148" s="270" t="s">
        <v>277</v>
      </c>
      <c r="G148" s="268"/>
      <c r="H148" s="271">
        <v>11.992999999999999</v>
      </c>
      <c r="I148" s="272"/>
      <c r="J148" s="268"/>
      <c r="K148" s="268"/>
      <c r="L148" s="273"/>
      <c r="M148" s="274"/>
      <c r="N148" s="275"/>
      <c r="O148" s="275"/>
      <c r="P148" s="275"/>
      <c r="Q148" s="275"/>
      <c r="R148" s="275"/>
      <c r="S148" s="275"/>
      <c r="T148" s="276"/>
      <c r="U148" s="15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T148" s="277" t="s">
        <v>250</v>
      </c>
      <c r="AU148" s="277" t="s">
        <v>84</v>
      </c>
      <c r="AV148" s="15" t="s">
        <v>246</v>
      </c>
      <c r="AW148" s="15" t="s">
        <v>31</v>
      </c>
      <c r="AX148" s="15" t="s">
        <v>82</v>
      </c>
      <c r="AY148" s="277" t="s">
        <v>239</v>
      </c>
    </row>
    <row r="149" s="2" customFormat="1" ht="16.5" customHeight="1">
      <c r="A149" s="39"/>
      <c r="B149" s="40"/>
      <c r="C149" s="302" t="s">
        <v>269</v>
      </c>
      <c r="D149" s="302" t="s">
        <v>1240</v>
      </c>
      <c r="E149" s="303" t="s">
        <v>1241</v>
      </c>
      <c r="F149" s="304" t="s">
        <v>1242</v>
      </c>
      <c r="G149" s="305" t="s">
        <v>338</v>
      </c>
      <c r="H149" s="306">
        <v>13.837999999999999</v>
      </c>
      <c r="I149" s="307"/>
      <c r="J149" s="308">
        <f>ROUND(I149*H149,2)</f>
        <v>0</v>
      </c>
      <c r="K149" s="304" t="s">
        <v>245</v>
      </c>
      <c r="L149" s="309"/>
      <c r="M149" s="310" t="s">
        <v>1</v>
      </c>
      <c r="N149" s="311" t="s">
        <v>40</v>
      </c>
      <c r="O149" s="92"/>
      <c r="P149" s="237">
        <f>O149*H149</f>
        <v>0</v>
      </c>
      <c r="Q149" s="237">
        <v>1</v>
      </c>
      <c r="R149" s="237">
        <f>Q149*H149</f>
        <v>13.837999999999999</v>
      </c>
      <c r="S149" s="237">
        <v>0</v>
      </c>
      <c r="T149" s="238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39" t="s">
        <v>299</v>
      </c>
      <c r="AT149" s="239" t="s">
        <v>1240</v>
      </c>
      <c r="AU149" s="239" t="s">
        <v>84</v>
      </c>
      <c r="AY149" s="18" t="s">
        <v>239</v>
      </c>
      <c r="BE149" s="240">
        <f>IF(N149="základní",J149,0)</f>
        <v>0</v>
      </c>
      <c r="BF149" s="240">
        <f>IF(N149="snížená",J149,0)</f>
        <v>0</v>
      </c>
      <c r="BG149" s="240">
        <f>IF(N149="zákl. přenesená",J149,0)</f>
        <v>0</v>
      </c>
      <c r="BH149" s="240">
        <f>IF(N149="sníž. přenesená",J149,0)</f>
        <v>0</v>
      </c>
      <c r="BI149" s="240">
        <f>IF(N149="nulová",J149,0)</f>
        <v>0</v>
      </c>
      <c r="BJ149" s="18" t="s">
        <v>82</v>
      </c>
      <c r="BK149" s="240">
        <f>ROUND(I149*H149,2)</f>
        <v>0</v>
      </c>
      <c r="BL149" s="18" t="s">
        <v>246</v>
      </c>
      <c r="BM149" s="239" t="s">
        <v>5689</v>
      </c>
    </row>
    <row r="150" s="2" customFormat="1">
      <c r="A150" s="39"/>
      <c r="B150" s="40"/>
      <c r="C150" s="41"/>
      <c r="D150" s="241" t="s">
        <v>248</v>
      </c>
      <c r="E150" s="41"/>
      <c r="F150" s="242" t="s">
        <v>1242</v>
      </c>
      <c r="G150" s="41"/>
      <c r="H150" s="41"/>
      <c r="I150" s="243"/>
      <c r="J150" s="41"/>
      <c r="K150" s="41"/>
      <c r="L150" s="45"/>
      <c r="M150" s="244"/>
      <c r="N150" s="245"/>
      <c r="O150" s="92"/>
      <c r="P150" s="92"/>
      <c r="Q150" s="92"/>
      <c r="R150" s="92"/>
      <c r="S150" s="92"/>
      <c r="T150" s="93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248</v>
      </c>
      <c r="AU150" s="18" t="s">
        <v>84</v>
      </c>
    </row>
    <row r="151" s="14" customFormat="1">
      <c r="A151" s="14"/>
      <c r="B151" s="256"/>
      <c r="C151" s="257"/>
      <c r="D151" s="241" t="s">
        <v>250</v>
      </c>
      <c r="E151" s="258" t="s">
        <v>1</v>
      </c>
      <c r="F151" s="259" t="s">
        <v>5690</v>
      </c>
      <c r="G151" s="257"/>
      <c r="H151" s="260">
        <v>13.837999999999999</v>
      </c>
      <c r="I151" s="261"/>
      <c r="J151" s="257"/>
      <c r="K151" s="257"/>
      <c r="L151" s="262"/>
      <c r="M151" s="263"/>
      <c r="N151" s="264"/>
      <c r="O151" s="264"/>
      <c r="P151" s="264"/>
      <c r="Q151" s="264"/>
      <c r="R151" s="264"/>
      <c r="S151" s="264"/>
      <c r="T151" s="265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66" t="s">
        <v>250</v>
      </c>
      <c r="AU151" s="266" t="s">
        <v>84</v>
      </c>
      <c r="AV151" s="14" t="s">
        <v>84</v>
      </c>
      <c r="AW151" s="14" t="s">
        <v>31</v>
      </c>
      <c r="AX151" s="14" t="s">
        <v>82</v>
      </c>
      <c r="AY151" s="266" t="s">
        <v>239</v>
      </c>
    </row>
    <row r="152" s="2" customFormat="1" ht="16.5" customHeight="1">
      <c r="A152" s="39"/>
      <c r="B152" s="40"/>
      <c r="C152" s="302" t="s">
        <v>278</v>
      </c>
      <c r="D152" s="302" t="s">
        <v>1240</v>
      </c>
      <c r="E152" s="303" t="s">
        <v>5520</v>
      </c>
      <c r="F152" s="304" t="s">
        <v>5521</v>
      </c>
      <c r="G152" s="305" t="s">
        <v>338</v>
      </c>
      <c r="H152" s="306">
        <v>6.9189999999999996</v>
      </c>
      <c r="I152" s="307"/>
      <c r="J152" s="308">
        <f>ROUND(I152*H152,2)</f>
        <v>0</v>
      </c>
      <c r="K152" s="304" t="s">
        <v>245</v>
      </c>
      <c r="L152" s="309"/>
      <c r="M152" s="310" t="s">
        <v>1</v>
      </c>
      <c r="N152" s="311" t="s">
        <v>40</v>
      </c>
      <c r="O152" s="92"/>
      <c r="P152" s="237">
        <f>O152*H152</f>
        <v>0</v>
      </c>
      <c r="Q152" s="237">
        <v>1</v>
      </c>
      <c r="R152" s="237">
        <f>Q152*H152</f>
        <v>6.9189999999999996</v>
      </c>
      <c r="S152" s="237">
        <v>0</v>
      </c>
      <c r="T152" s="238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39" t="s">
        <v>299</v>
      </c>
      <c r="AT152" s="239" t="s">
        <v>1240</v>
      </c>
      <c r="AU152" s="239" t="s">
        <v>84</v>
      </c>
      <c r="AY152" s="18" t="s">
        <v>239</v>
      </c>
      <c r="BE152" s="240">
        <f>IF(N152="základní",J152,0)</f>
        <v>0</v>
      </c>
      <c r="BF152" s="240">
        <f>IF(N152="snížená",J152,0)</f>
        <v>0</v>
      </c>
      <c r="BG152" s="240">
        <f>IF(N152="zákl. přenesená",J152,0)</f>
        <v>0</v>
      </c>
      <c r="BH152" s="240">
        <f>IF(N152="sníž. přenesená",J152,0)</f>
        <v>0</v>
      </c>
      <c r="BI152" s="240">
        <f>IF(N152="nulová",J152,0)</f>
        <v>0</v>
      </c>
      <c r="BJ152" s="18" t="s">
        <v>82</v>
      </c>
      <c r="BK152" s="240">
        <f>ROUND(I152*H152,2)</f>
        <v>0</v>
      </c>
      <c r="BL152" s="18" t="s">
        <v>246</v>
      </c>
      <c r="BM152" s="239" t="s">
        <v>5691</v>
      </c>
    </row>
    <row r="153" s="2" customFormat="1">
      <c r="A153" s="39"/>
      <c r="B153" s="40"/>
      <c r="C153" s="41"/>
      <c r="D153" s="241" t="s">
        <v>248</v>
      </c>
      <c r="E153" s="41"/>
      <c r="F153" s="242" t="s">
        <v>5521</v>
      </c>
      <c r="G153" s="41"/>
      <c r="H153" s="41"/>
      <c r="I153" s="243"/>
      <c r="J153" s="41"/>
      <c r="K153" s="41"/>
      <c r="L153" s="45"/>
      <c r="M153" s="244"/>
      <c r="N153" s="245"/>
      <c r="O153" s="92"/>
      <c r="P153" s="92"/>
      <c r="Q153" s="92"/>
      <c r="R153" s="92"/>
      <c r="S153" s="92"/>
      <c r="T153" s="93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248</v>
      </c>
      <c r="AU153" s="18" t="s">
        <v>84</v>
      </c>
    </row>
    <row r="154" s="14" customFormat="1">
      <c r="A154" s="14"/>
      <c r="B154" s="256"/>
      <c r="C154" s="257"/>
      <c r="D154" s="241" t="s">
        <v>250</v>
      </c>
      <c r="E154" s="258" t="s">
        <v>1</v>
      </c>
      <c r="F154" s="259" t="s">
        <v>5692</v>
      </c>
      <c r="G154" s="257"/>
      <c r="H154" s="260">
        <v>6.9189999999999996</v>
      </c>
      <c r="I154" s="261"/>
      <c r="J154" s="257"/>
      <c r="K154" s="257"/>
      <c r="L154" s="262"/>
      <c r="M154" s="263"/>
      <c r="N154" s="264"/>
      <c r="O154" s="264"/>
      <c r="P154" s="264"/>
      <c r="Q154" s="264"/>
      <c r="R154" s="264"/>
      <c r="S154" s="264"/>
      <c r="T154" s="265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66" t="s">
        <v>250</v>
      </c>
      <c r="AU154" s="266" t="s">
        <v>84</v>
      </c>
      <c r="AV154" s="14" t="s">
        <v>84</v>
      </c>
      <c r="AW154" s="14" t="s">
        <v>31</v>
      </c>
      <c r="AX154" s="14" t="s">
        <v>82</v>
      </c>
      <c r="AY154" s="266" t="s">
        <v>239</v>
      </c>
    </row>
    <row r="155" s="12" customFormat="1" ht="22.8" customHeight="1">
      <c r="A155" s="12"/>
      <c r="B155" s="212"/>
      <c r="C155" s="213"/>
      <c r="D155" s="214" t="s">
        <v>74</v>
      </c>
      <c r="E155" s="226" t="s">
        <v>84</v>
      </c>
      <c r="F155" s="226" t="s">
        <v>1258</v>
      </c>
      <c r="G155" s="213"/>
      <c r="H155" s="213"/>
      <c r="I155" s="216"/>
      <c r="J155" s="227">
        <f>BK155</f>
        <v>0</v>
      </c>
      <c r="K155" s="213"/>
      <c r="L155" s="218"/>
      <c r="M155" s="219"/>
      <c r="N155" s="220"/>
      <c r="O155" s="220"/>
      <c r="P155" s="221">
        <f>SUM(P156:P192)</f>
        <v>0</v>
      </c>
      <c r="Q155" s="220"/>
      <c r="R155" s="221">
        <f>SUM(R156:R192)</f>
        <v>51.465774939999996</v>
      </c>
      <c r="S155" s="220"/>
      <c r="T155" s="222">
        <f>SUM(T156:T192)</f>
        <v>0</v>
      </c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R155" s="223" t="s">
        <v>82</v>
      </c>
      <c r="AT155" s="224" t="s">
        <v>74</v>
      </c>
      <c r="AU155" s="224" t="s">
        <v>82</v>
      </c>
      <c r="AY155" s="223" t="s">
        <v>239</v>
      </c>
      <c r="BK155" s="225">
        <f>SUM(BK156:BK192)</f>
        <v>0</v>
      </c>
    </row>
    <row r="156" s="2" customFormat="1" ht="24.15" customHeight="1">
      <c r="A156" s="39"/>
      <c r="B156" s="40"/>
      <c r="C156" s="228" t="s">
        <v>291</v>
      </c>
      <c r="D156" s="228" t="s">
        <v>241</v>
      </c>
      <c r="E156" s="229" t="s">
        <v>1259</v>
      </c>
      <c r="F156" s="230" t="s">
        <v>1260</v>
      </c>
      <c r="G156" s="231" t="s">
        <v>244</v>
      </c>
      <c r="H156" s="232">
        <v>30.75</v>
      </c>
      <c r="I156" s="233"/>
      <c r="J156" s="234">
        <f>ROUND(I156*H156,2)</f>
        <v>0</v>
      </c>
      <c r="K156" s="230" t="s">
        <v>245</v>
      </c>
      <c r="L156" s="45"/>
      <c r="M156" s="235" t="s">
        <v>1</v>
      </c>
      <c r="N156" s="236" t="s">
        <v>40</v>
      </c>
      <c r="O156" s="92"/>
      <c r="P156" s="237">
        <f>O156*H156</f>
        <v>0</v>
      </c>
      <c r="Q156" s="237">
        <v>0.00022000000000000001</v>
      </c>
      <c r="R156" s="237">
        <f>Q156*H156</f>
        <v>0.0067650000000000002</v>
      </c>
      <c r="S156" s="237">
        <v>0</v>
      </c>
      <c r="T156" s="238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39" t="s">
        <v>246</v>
      </c>
      <c r="AT156" s="239" t="s">
        <v>241</v>
      </c>
      <c r="AU156" s="239" t="s">
        <v>84</v>
      </c>
      <c r="AY156" s="18" t="s">
        <v>239</v>
      </c>
      <c r="BE156" s="240">
        <f>IF(N156="základní",J156,0)</f>
        <v>0</v>
      </c>
      <c r="BF156" s="240">
        <f>IF(N156="snížená",J156,0)</f>
        <v>0</v>
      </c>
      <c r="BG156" s="240">
        <f>IF(N156="zákl. přenesená",J156,0)</f>
        <v>0</v>
      </c>
      <c r="BH156" s="240">
        <f>IF(N156="sníž. přenesená",J156,0)</f>
        <v>0</v>
      </c>
      <c r="BI156" s="240">
        <f>IF(N156="nulová",J156,0)</f>
        <v>0</v>
      </c>
      <c r="BJ156" s="18" t="s">
        <v>82</v>
      </c>
      <c r="BK156" s="240">
        <f>ROUND(I156*H156,2)</f>
        <v>0</v>
      </c>
      <c r="BL156" s="18" t="s">
        <v>246</v>
      </c>
      <c r="BM156" s="239" t="s">
        <v>5693</v>
      </c>
    </row>
    <row r="157" s="2" customFormat="1">
      <c r="A157" s="39"/>
      <c r="B157" s="40"/>
      <c r="C157" s="41"/>
      <c r="D157" s="241" t="s">
        <v>248</v>
      </c>
      <c r="E157" s="41"/>
      <c r="F157" s="242" t="s">
        <v>1262</v>
      </c>
      <c r="G157" s="41"/>
      <c r="H157" s="41"/>
      <c r="I157" s="243"/>
      <c r="J157" s="41"/>
      <c r="K157" s="41"/>
      <c r="L157" s="45"/>
      <c r="M157" s="244"/>
      <c r="N157" s="245"/>
      <c r="O157" s="92"/>
      <c r="P157" s="92"/>
      <c r="Q157" s="92"/>
      <c r="R157" s="92"/>
      <c r="S157" s="92"/>
      <c r="T157" s="93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248</v>
      </c>
      <c r="AU157" s="18" t="s">
        <v>84</v>
      </c>
    </row>
    <row r="158" s="14" customFormat="1">
      <c r="A158" s="14"/>
      <c r="B158" s="256"/>
      <c r="C158" s="257"/>
      <c r="D158" s="241" t="s">
        <v>250</v>
      </c>
      <c r="E158" s="258" t="s">
        <v>1</v>
      </c>
      <c r="F158" s="259" t="s">
        <v>5694</v>
      </c>
      <c r="G158" s="257"/>
      <c r="H158" s="260">
        <v>30.75</v>
      </c>
      <c r="I158" s="261"/>
      <c r="J158" s="257"/>
      <c r="K158" s="257"/>
      <c r="L158" s="262"/>
      <c r="M158" s="263"/>
      <c r="N158" s="264"/>
      <c r="O158" s="264"/>
      <c r="P158" s="264"/>
      <c r="Q158" s="264"/>
      <c r="R158" s="264"/>
      <c r="S158" s="264"/>
      <c r="T158" s="265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66" t="s">
        <v>250</v>
      </c>
      <c r="AU158" s="266" t="s">
        <v>84</v>
      </c>
      <c r="AV158" s="14" t="s">
        <v>84</v>
      </c>
      <c r="AW158" s="14" t="s">
        <v>31</v>
      </c>
      <c r="AX158" s="14" t="s">
        <v>75</v>
      </c>
      <c r="AY158" s="266" t="s">
        <v>239</v>
      </c>
    </row>
    <row r="159" s="15" customFormat="1">
      <c r="A159" s="15"/>
      <c r="B159" s="267"/>
      <c r="C159" s="268"/>
      <c r="D159" s="241" t="s">
        <v>250</v>
      </c>
      <c r="E159" s="269" t="s">
        <v>1</v>
      </c>
      <c r="F159" s="270" t="s">
        <v>277</v>
      </c>
      <c r="G159" s="268"/>
      <c r="H159" s="271">
        <v>30.75</v>
      </c>
      <c r="I159" s="272"/>
      <c r="J159" s="268"/>
      <c r="K159" s="268"/>
      <c r="L159" s="273"/>
      <c r="M159" s="274"/>
      <c r="N159" s="275"/>
      <c r="O159" s="275"/>
      <c r="P159" s="275"/>
      <c r="Q159" s="275"/>
      <c r="R159" s="275"/>
      <c r="S159" s="275"/>
      <c r="T159" s="276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77" t="s">
        <v>250</v>
      </c>
      <c r="AU159" s="277" t="s">
        <v>84</v>
      </c>
      <c r="AV159" s="15" t="s">
        <v>246</v>
      </c>
      <c r="AW159" s="15" t="s">
        <v>31</v>
      </c>
      <c r="AX159" s="15" t="s">
        <v>82</v>
      </c>
      <c r="AY159" s="277" t="s">
        <v>239</v>
      </c>
    </row>
    <row r="160" s="2" customFormat="1" ht="24.15" customHeight="1">
      <c r="A160" s="39"/>
      <c r="B160" s="40"/>
      <c r="C160" s="302" t="s">
        <v>299</v>
      </c>
      <c r="D160" s="302" t="s">
        <v>1240</v>
      </c>
      <c r="E160" s="303" t="s">
        <v>1272</v>
      </c>
      <c r="F160" s="304" t="s">
        <v>1273</v>
      </c>
      <c r="G160" s="305" t="s">
        <v>244</v>
      </c>
      <c r="H160" s="306">
        <v>36.423000000000002</v>
      </c>
      <c r="I160" s="307"/>
      <c r="J160" s="308">
        <f>ROUND(I160*H160,2)</f>
        <v>0</v>
      </c>
      <c r="K160" s="304" t="s">
        <v>245</v>
      </c>
      <c r="L160" s="309"/>
      <c r="M160" s="310" t="s">
        <v>1</v>
      </c>
      <c r="N160" s="311" t="s">
        <v>40</v>
      </c>
      <c r="O160" s="92"/>
      <c r="P160" s="237">
        <f>O160*H160</f>
        <v>0</v>
      </c>
      <c r="Q160" s="237">
        <v>0.00029999999999999997</v>
      </c>
      <c r="R160" s="237">
        <f>Q160*H160</f>
        <v>0.0109269</v>
      </c>
      <c r="S160" s="237">
        <v>0</v>
      </c>
      <c r="T160" s="238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39" t="s">
        <v>299</v>
      </c>
      <c r="AT160" s="239" t="s">
        <v>1240</v>
      </c>
      <c r="AU160" s="239" t="s">
        <v>84</v>
      </c>
      <c r="AY160" s="18" t="s">
        <v>239</v>
      </c>
      <c r="BE160" s="240">
        <f>IF(N160="základní",J160,0)</f>
        <v>0</v>
      </c>
      <c r="BF160" s="240">
        <f>IF(N160="snížená",J160,0)</f>
        <v>0</v>
      </c>
      <c r="BG160" s="240">
        <f>IF(N160="zákl. přenesená",J160,0)</f>
        <v>0</v>
      </c>
      <c r="BH160" s="240">
        <f>IF(N160="sníž. přenesená",J160,0)</f>
        <v>0</v>
      </c>
      <c r="BI160" s="240">
        <f>IF(N160="nulová",J160,0)</f>
        <v>0</v>
      </c>
      <c r="BJ160" s="18" t="s">
        <v>82</v>
      </c>
      <c r="BK160" s="240">
        <f>ROUND(I160*H160,2)</f>
        <v>0</v>
      </c>
      <c r="BL160" s="18" t="s">
        <v>246</v>
      </c>
      <c r="BM160" s="239" t="s">
        <v>5695</v>
      </c>
    </row>
    <row r="161" s="2" customFormat="1">
      <c r="A161" s="39"/>
      <c r="B161" s="40"/>
      <c r="C161" s="41"/>
      <c r="D161" s="241" t="s">
        <v>248</v>
      </c>
      <c r="E161" s="41"/>
      <c r="F161" s="242" t="s">
        <v>1273</v>
      </c>
      <c r="G161" s="41"/>
      <c r="H161" s="41"/>
      <c r="I161" s="243"/>
      <c r="J161" s="41"/>
      <c r="K161" s="41"/>
      <c r="L161" s="45"/>
      <c r="M161" s="244"/>
      <c r="N161" s="245"/>
      <c r="O161" s="92"/>
      <c r="P161" s="92"/>
      <c r="Q161" s="92"/>
      <c r="R161" s="92"/>
      <c r="S161" s="92"/>
      <c r="T161" s="93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T161" s="18" t="s">
        <v>248</v>
      </c>
      <c r="AU161" s="18" t="s">
        <v>84</v>
      </c>
    </row>
    <row r="162" s="14" customFormat="1">
      <c r="A162" s="14"/>
      <c r="B162" s="256"/>
      <c r="C162" s="257"/>
      <c r="D162" s="241" t="s">
        <v>250</v>
      </c>
      <c r="E162" s="257"/>
      <c r="F162" s="259" t="s">
        <v>5696</v>
      </c>
      <c r="G162" s="257"/>
      <c r="H162" s="260">
        <v>36.423000000000002</v>
      </c>
      <c r="I162" s="261"/>
      <c r="J162" s="257"/>
      <c r="K162" s="257"/>
      <c r="L162" s="262"/>
      <c r="M162" s="263"/>
      <c r="N162" s="264"/>
      <c r="O162" s="264"/>
      <c r="P162" s="264"/>
      <c r="Q162" s="264"/>
      <c r="R162" s="264"/>
      <c r="S162" s="264"/>
      <c r="T162" s="265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66" t="s">
        <v>250</v>
      </c>
      <c r="AU162" s="266" t="s">
        <v>84</v>
      </c>
      <c r="AV162" s="14" t="s">
        <v>84</v>
      </c>
      <c r="AW162" s="14" t="s">
        <v>4</v>
      </c>
      <c r="AX162" s="14" t="s">
        <v>82</v>
      </c>
      <c r="AY162" s="266" t="s">
        <v>239</v>
      </c>
    </row>
    <row r="163" s="2" customFormat="1" ht="16.5" customHeight="1">
      <c r="A163" s="39"/>
      <c r="B163" s="40"/>
      <c r="C163" s="228" t="s">
        <v>267</v>
      </c>
      <c r="D163" s="228" t="s">
        <v>241</v>
      </c>
      <c r="E163" s="229" t="s">
        <v>5653</v>
      </c>
      <c r="F163" s="230" t="s">
        <v>5654</v>
      </c>
      <c r="G163" s="231" t="s">
        <v>255</v>
      </c>
      <c r="H163" s="232">
        <v>10.840999999999999</v>
      </c>
      <c r="I163" s="233"/>
      <c r="J163" s="234">
        <f>ROUND(I163*H163,2)</f>
        <v>0</v>
      </c>
      <c r="K163" s="230" t="s">
        <v>245</v>
      </c>
      <c r="L163" s="45"/>
      <c r="M163" s="235" t="s">
        <v>1</v>
      </c>
      <c r="N163" s="236" t="s">
        <v>40</v>
      </c>
      <c r="O163" s="92"/>
      <c r="P163" s="237">
        <f>O163*H163</f>
        <v>0</v>
      </c>
      <c r="Q163" s="237">
        <v>2.3010199999999998</v>
      </c>
      <c r="R163" s="237">
        <f>Q163*H163</f>
        <v>24.945357819999998</v>
      </c>
      <c r="S163" s="237">
        <v>0</v>
      </c>
      <c r="T163" s="238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39" t="s">
        <v>246</v>
      </c>
      <c r="AT163" s="239" t="s">
        <v>241</v>
      </c>
      <c r="AU163" s="239" t="s">
        <v>84</v>
      </c>
      <c r="AY163" s="18" t="s">
        <v>239</v>
      </c>
      <c r="BE163" s="240">
        <f>IF(N163="základní",J163,0)</f>
        <v>0</v>
      </c>
      <c r="BF163" s="240">
        <f>IF(N163="snížená",J163,0)</f>
        <v>0</v>
      </c>
      <c r="BG163" s="240">
        <f>IF(N163="zákl. přenesená",J163,0)</f>
        <v>0</v>
      </c>
      <c r="BH163" s="240">
        <f>IF(N163="sníž. přenesená",J163,0)</f>
        <v>0</v>
      </c>
      <c r="BI163" s="240">
        <f>IF(N163="nulová",J163,0)</f>
        <v>0</v>
      </c>
      <c r="BJ163" s="18" t="s">
        <v>82</v>
      </c>
      <c r="BK163" s="240">
        <f>ROUND(I163*H163,2)</f>
        <v>0</v>
      </c>
      <c r="BL163" s="18" t="s">
        <v>246</v>
      </c>
      <c r="BM163" s="239" t="s">
        <v>5697</v>
      </c>
    </row>
    <row r="164" s="2" customFormat="1">
      <c r="A164" s="39"/>
      <c r="B164" s="40"/>
      <c r="C164" s="41"/>
      <c r="D164" s="241" t="s">
        <v>248</v>
      </c>
      <c r="E164" s="41"/>
      <c r="F164" s="242" t="s">
        <v>5656</v>
      </c>
      <c r="G164" s="41"/>
      <c r="H164" s="41"/>
      <c r="I164" s="243"/>
      <c r="J164" s="41"/>
      <c r="K164" s="41"/>
      <c r="L164" s="45"/>
      <c r="M164" s="244"/>
      <c r="N164" s="245"/>
      <c r="O164" s="92"/>
      <c r="P164" s="92"/>
      <c r="Q164" s="92"/>
      <c r="R164" s="92"/>
      <c r="S164" s="92"/>
      <c r="T164" s="93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248</v>
      </c>
      <c r="AU164" s="18" t="s">
        <v>84</v>
      </c>
    </row>
    <row r="165" s="14" customFormat="1">
      <c r="A165" s="14"/>
      <c r="B165" s="256"/>
      <c r="C165" s="257"/>
      <c r="D165" s="241" t="s">
        <v>250</v>
      </c>
      <c r="E165" s="258" t="s">
        <v>1</v>
      </c>
      <c r="F165" s="259" t="s">
        <v>5681</v>
      </c>
      <c r="G165" s="257"/>
      <c r="H165" s="260">
        <v>2.0409999999999999</v>
      </c>
      <c r="I165" s="261"/>
      <c r="J165" s="257"/>
      <c r="K165" s="257"/>
      <c r="L165" s="262"/>
      <c r="M165" s="263"/>
      <c r="N165" s="264"/>
      <c r="O165" s="264"/>
      <c r="P165" s="264"/>
      <c r="Q165" s="264"/>
      <c r="R165" s="264"/>
      <c r="S165" s="264"/>
      <c r="T165" s="265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66" t="s">
        <v>250</v>
      </c>
      <c r="AU165" s="266" t="s">
        <v>84</v>
      </c>
      <c r="AV165" s="14" t="s">
        <v>84</v>
      </c>
      <c r="AW165" s="14" t="s">
        <v>31</v>
      </c>
      <c r="AX165" s="14" t="s">
        <v>75</v>
      </c>
      <c r="AY165" s="266" t="s">
        <v>239</v>
      </c>
    </row>
    <row r="166" s="14" customFormat="1">
      <c r="A166" s="14"/>
      <c r="B166" s="256"/>
      <c r="C166" s="257"/>
      <c r="D166" s="241" t="s">
        <v>250</v>
      </c>
      <c r="E166" s="258" t="s">
        <v>1</v>
      </c>
      <c r="F166" s="259" t="s">
        <v>5698</v>
      </c>
      <c r="G166" s="257"/>
      <c r="H166" s="260">
        <v>5.8300000000000001</v>
      </c>
      <c r="I166" s="261"/>
      <c r="J166" s="257"/>
      <c r="K166" s="257"/>
      <c r="L166" s="262"/>
      <c r="M166" s="263"/>
      <c r="N166" s="264"/>
      <c r="O166" s="264"/>
      <c r="P166" s="264"/>
      <c r="Q166" s="264"/>
      <c r="R166" s="264"/>
      <c r="S166" s="264"/>
      <c r="T166" s="265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66" t="s">
        <v>250</v>
      </c>
      <c r="AU166" s="266" t="s">
        <v>84</v>
      </c>
      <c r="AV166" s="14" t="s">
        <v>84</v>
      </c>
      <c r="AW166" s="14" t="s">
        <v>31</v>
      </c>
      <c r="AX166" s="14" t="s">
        <v>75</v>
      </c>
      <c r="AY166" s="266" t="s">
        <v>239</v>
      </c>
    </row>
    <row r="167" s="14" customFormat="1">
      <c r="A167" s="14"/>
      <c r="B167" s="256"/>
      <c r="C167" s="257"/>
      <c r="D167" s="241" t="s">
        <v>250</v>
      </c>
      <c r="E167" s="258" t="s">
        <v>1</v>
      </c>
      <c r="F167" s="259" t="s">
        <v>5699</v>
      </c>
      <c r="G167" s="257"/>
      <c r="H167" s="260">
        <v>2.9700000000000002</v>
      </c>
      <c r="I167" s="261"/>
      <c r="J167" s="257"/>
      <c r="K167" s="257"/>
      <c r="L167" s="262"/>
      <c r="M167" s="263"/>
      <c r="N167" s="264"/>
      <c r="O167" s="264"/>
      <c r="P167" s="264"/>
      <c r="Q167" s="264"/>
      <c r="R167" s="264"/>
      <c r="S167" s="264"/>
      <c r="T167" s="265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66" t="s">
        <v>250</v>
      </c>
      <c r="AU167" s="266" t="s">
        <v>84</v>
      </c>
      <c r="AV167" s="14" t="s">
        <v>84</v>
      </c>
      <c r="AW167" s="14" t="s">
        <v>31</v>
      </c>
      <c r="AX167" s="14" t="s">
        <v>75</v>
      </c>
      <c r="AY167" s="266" t="s">
        <v>239</v>
      </c>
    </row>
    <row r="168" s="15" customFormat="1">
      <c r="A168" s="15"/>
      <c r="B168" s="267"/>
      <c r="C168" s="268"/>
      <c r="D168" s="241" t="s">
        <v>250</v>
      </c>
      <c r="E168" s="269" t="s">
        <v>1</v>
      </c>
      <c r="F168" s="270" t="s">
        <v>277</v>
      </c>
      <c r="G168" s="268"/>
      <c r="H168" s="271">
        <v>10.841000000000001</v>
      </c>
      <c r="I168" s="272"/>
      <c r="J168" s="268"/>
      <c r="K168" s="268"/>
      <c r="L168" s="273"/>
      <c r="M168" s="274"/>
      <c r="N168" s="275"/>
      <c r="O168" s="275"/>
      <c r="P168" s="275"/>
      <c r="Q168" s="275"/>
      <c r="R168" s="275"/>
      <c r="S168" s="275"/>
      <c r="T168" s="276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T168" s="277" t="s">
        <v>250</v>
      </c>
      <c r="AU168" s="277" t="s">
        <v>84</v>
      </c>
      <c r="AV168" s="15" t="s">
        <v>246</v>
      </c>
      <c r="AW168" s="15" t="s">
        <v>31</v>
      </c>
      <c r="AX168" s="15" t="s">
        <v>82</v>
      </c>
      <c r="AY168" s="277" t="s">
        <v>239</v>
      </c>
    </row>
    <row r="169" s="2" customFormat="1" ht="16.5" customHeight="1">
      <c r="A169" s="39"/>
      <c r="B169" s="40"/>
      <c r="C169" s="228" t="s">
        <v>327</v>
      </c>
      <c r="D169" s="228" t="s">
        <v>241</v>
      </c>
      <c r="E169" s="229" t="s">
        <v>5536</v>
      </c>
      <c r="F169" s="230" t="s">
        <v>5659</v>
      </c>
      <c r="G169" s="231" t="s">
        <v>255</v>
      </c>
      <c r="H169" s="232">
        <v>5.9130000000000003</v>
      </c>
      <c r="I169" s="233"/>
      <c r="J169" s="234">
        <f>ROUND(I169*H169,2)</f>
        <v>0</v>
      </c>
      <c r="K169" s="230" t="s">
        <v>245</v>
      </c>
      <c r="L169" s="45"/>
      <c r="M169" s="235" t="s">
        <v>1</v>
      </c>
      <c r="N169" s="236" t="s">
        <v>40</v>
      </c>
      <c r="O169" s="92"/>
      <c r="P169" s="237">
        <f>O169*H169</f>
        <v>0</v>
      </c>
      <c r="Q169" s="237">
        <v>2.3010199999999998</v>
      </c>
      <c r="R169" s="237">
        <f>Q169*H169</f>
        <v>13.60593126</v>
      </c>
      <c r="S169" s="237">
        <v>0</v>
      </c>
      <c r="T169" s="238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39" t="s">
        <v>246</v>
      </c>
      <c r="AT169" s="239" t="s">
        <v>241</v>
      </c>
      <c r="AU169" s="239" t="s">
        <v>84</v>
      </c>
      <c r="AY169" s="18" t="s">
        <v>239</v>
      </c>
      <c r="BE169" s="240">
        <f>IF(N169="základní",J169,0)</f>
        <v>0</v>
      </c>
      <c r="BF169" s="240">
        <f>IF(N169="snížená",J169,0)</f>
        <v>0</v>
      </c>
      <c r="BG169" s="240">
        <f>IF(N169="zákl. přenesená",J169,0)</f>
        <v>0</v>
      </c>
      <c r="BH169" s="240">
        <f>IF(N169="sníž. přenesená",J169,0)</f>
        <v>0</v>
      </c>
      <c r="BI169" s="240">
        <f>IF(N169="nulová",J169,0)</f>
        <v>0</v>
      </c>
      <c r="BJ169" s="18" t="s">
        <v>82</v>
      </c>
      <c r="BK169" s="240">
        <f>ROUND(I169*H169,2)</f>
        <v>0</v>
      </c>
      <c r="BL169" s="18" t="s">
        <v>246</v>
      </c>
      <c r="BM169" s="239" t="s">
        <v>5700</v>
      </c>
    </row>
    <row r="170" s="2" customFormat="1">
      <c r="A170" s="39"/>
      <c r="B170" s="40"/>
      <c r="C170" s="41"/>
      <c r="D170" s="241" t="s">
        <v>248</v>
      </c>
      <c r="E170" s="41"/>
      <c r="F170" s="242" t="s">
        <v>5539</v>
      </c>
      <c r="G170" s="41"/>
      <c r="H170" s="41"/>
      <c r="I170" s="243"/>
      <c r="J170" s="41"/>
      <c r="K170" s="41"/>
      <c r="L170" s="45"/>
      <c r="M170" s="244"/>
      <c r="N170" s="245"/>
      <c r="O170" s="92"/>
      <c r="P170" s="92"/>
      <c r="Q170" s="92"/>
      <c r="R170" s="92"/>
      <c r="S170" s="92"/>
      <c r="T170" s="93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18" t="s">
        <v>248</v>
      </c>
      <c r="AU170" s="18" t="s">
        <v>84</v>
      </c>
    </row>
    <row r="171" s="14" customFormat="1">
      <c r="A171" s="14"/>
      <c r="B171" s="256"/>
      <c r="C171" s="257"/>
      <c r="D171" s="241" t="s">
        <v>250</v>
      </c>
      <c r="E171" s="258" t="s">
        <v>1</v>
      </c>
      <c r="F171" s="259" t="s">
        <v>5701</v>
      </c>
      <c r="G171" s="257"/>
      <c r="H171" s="260">
        <v>1.113</v>
      </c>
      <c r="I171" s="261"/>
      <c r="J171" s="257"/>
      <c r="K171" s="257"/>
      <c r="L171" s="262"/>
      <c r="M171" s="263"/>
      <c r="N171" s="264"/>
      <c r="O171" s="264"/>
      <c r="P171" s="264"/>
      <c r="Q171" s="264"/>
      <c r="R171" s="264"/>
      <c r="S171" s="264"/>
      <c r="T171" s="265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66" t="s">
        <v>250</v>
      </c>
      <c r="AU171" s="266" t="s">
        <v>84</v>
      </c>
      <c r="AV171" s="14" t="s">
        <v>84</v>
      </c>
      <c r="AW171" s="14" t="s">
        <v>31</v>
      </c>
      <c r="AX171" s="14" t="s">
        <v>75</v>
      </c>
      <c r="AY171" s="266" t="s">
        <v>239</v>
      </c>
    </row>
    <row r="172" s="14" customFormat="1">
      <c r="A172" s="14"/>
      <c r="B172" s="256"/>
      <c r="C172" s="257"/>
      <c r="D172" s="241" t="s">
        <v>250</v>
      </c>
      <c r="E172" s="258" t="s">
        <v>1</v>
      </c>
      <c r="F172" s="259" t="s">
        <v>5702</v>
      </c>
      <c r="G172" s="257"/>
      <c r="H172" s="260">
        <v>3.1800000000000002</v>
      </c>
      <c r="I172" s="261"/>
      <c r="J172" s="257"/>
      <c r="K172" s="257"/>
      <c r="L172" s="262"/>
      <c r="M172" s="263"/>
      <c r="N172" s="264"/>
      <c r="O172" s="264"/>
      <c r="P172" s="264"/>
      <c r="Q172" s="264"/>
      <c r="R172" s="264"/>
      <c r="S172" s="264"/>
      <c r="T172" s="265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66" t="s">
        <v>250</v>
      </c>
      <c r="AU172" s="266" t="s">
        <v>84</v>
      </c>
      <c r="AV172" s="14" t="s">
        <v>84</v>
      </c>
      <c r="AW172" s="14" t="s">
        <v>31</v>
      </c>
      <c r="AX172" s="14" t="s">
        <v>75</v>
      </c>
      <c r="AY172" s="266" t="s">
        <v>239</v>
      </c>
    </row>
    <row r="173" s="14" customFormat="1">
      <c r="A173" s="14"/>
      <c r="B173" s="256"/>
      <c r="C173" s="257"/>
      <c r="D173" s="241" t="s">
        <v>250</v>
      </c>
      <c r="E173" s="258" t="s">
        <v>1</v>
      </c>
      <c r="F173" s="259" t="s">
        <v>5703</v>
      </c>
      <c r="G173" s="257"/>
      <c r="H173" s="260">
        <v>1.6200000000000001</v>
      </c>
      <c r="I173" s="261"/>
      <c r="J173" s="257"/>
      <c r="K173" s="257"/>
      <c r="L173" s="262"/>
      <c r="M173" s="263"/>
      <c r="N173" s="264"/>
      <c r="O173" s="264"/>
      <c r="P173" s="264"/>
      <c r="Q173" s="264"/>
      <c r="R173" s="264"/>
      <c r="S173" s="264"/>
      <c r="T173" s="265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66" t="s">
        <v>250</v>
      </c>
      <c r="AU173" s="266" t="s">
        <v>84</v>
      </c>
      <c r="AV173" s="14" t="s">
        <v>84</v>
      </c>
      <c r="AW173" s="14" t="s">
        <v>31</v>
      </c>
      <c r="AX173" s="14" t="s">
        <v>75</v>
      </c>
      <c r="AY173" s="266" t="s">
        <v>239</v>
      </c>
    </row>
    <row r="174" s="15" customFormat="1">
      <c r="A174" s="15"/>
      <c r="B174" s="267"/>
      <c r="C174" s="268"/>
      <c r="D174" s="241" t="s">
        <v>250</v>
      </c>
      <c r="E174" s="269" t="s">
        <v>1</v>
      </c>
      <c r="F174" s="270" t="s">
        <v>277</v>
      </c>
      <c r="G174" s="268"/>
      <c r="H174" s="271">
        <v>5.9130000000000003</v>
      </c>
      <c r="I174" s="272"/>
      <c r="J174" s="268"/>
      <c r="K174" s="268"/>
      <c r="L174" s="273"/>
      <c r="M174" s="274"/>
      <c r="N174" s="275"/>
      <c r="O174" s="275"/>
      <c r="P174" s="275"/>
      <c r="Q174" s="275"/>
      <c r="R174" s="275"/>
      <c r="S174" s="275"/>
      <c r="T174" s="276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77" t="s">
        <v>250</v>
      </c>
      <c r="AU174" s="277" t="s">
        <v>84</v>
      </c>
      <c r="AV174" s="15" t="s">
        <v>246</v>
      </c>
      <c r="AW174" s="15" t="s">
        <v>31</v>
      </c>
      <c r="AX174" s="15" t="s">
        <v>82</v>
      </c>
      <c r="AY174" s="277" t="s">
        <v>239</v>
      </c>
    </row>
    <row r="175" s="2" customFormat="1" ht="24.15" customHeight="1">
      <c r="A175" s="39"/>
      <c r="B175" s="40"/>
      <c r="C175" s="228" t="s">
        <v>335</v>
      </c>
      <c r="D175" s="228" t="s">
        <v>241</v>
      </c>
      <c r="E175" s="229" t="s">
        <v>5662</v>
      </c>
      <c r="F175" s="230" t="s">
        <v>5663</v>
      </c>
      <c r="G175" s="231" t="s">
        <v>255</v>
      </c>
      <c r="H175" s="232">
        <v>4.968</v>
      </c>
      <c r="I175" s="233"/>
      <c r="J175" s="234">
        <f>ROUND(I175*H175,2)</f>
        <v>0</v>
      </c>
      <c r="K175" s="230" t="s">
        <v>245</v>
      </c>
      <c r="L175" s="45"/>
      <c r="M175" s="235" t="s">
        <v>1</v>
      </c>
      <c r="N175" s="236" t="s">
        <v>40</v>
      </c>
      <c r="O175" s="92"/>
      <c r="P175" s="237">
        <f>O175*H175</f>
        <v>0</v>
      </c>
      <c r="Q175" s="237">
        <v>2.5018699999999998</v>
      </c>
      <c r="R175" s="237">
        <f>Q175*H175</f>
        <v>12.429290159999999</v>
      </c>
      <c r="S175" s="237">
        <v>0</v>
      </c>
      <c r="T175" s="238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39" t="s">
        <v>246</v>
      </c>
      <c r="AT175" s="239" t="s">
        <v>241</v>
      </c>
      <c r="AU175" s="239" t="s">
        <v>84</v>
      </c>
      <c r="AY175" s="18" t="s">
        <v>239</v>
      </c>
      <c r="BE175" s="240">
        <f>IF(N175="základní",J175,0)</f>
        <v>0</v>
      </c>
      <c r="BF175" s="240">
        <f>IF(N175="snížená",J175,0)</f>
        <v>0</v>
      </c>
      <c r="BG175" s="240">
        <f>IF(N175="zákl. přenesená",J175,0)</f>
        <v>0</v>
      </c>
      <c r="BH175" s="240">
        <f>IF(N175="sníž. přenesená",J175,0)</f>
        <v>0</v>
      </c>
      <c r="BI175" s="240">
        <f>IF(N175="nulová",J175,0)</f>
        <v>0</v>
      </c>
      <c r="BJ175" s="18" t="s">
        <v>82</v>
      </c>
      <c r="BK175" s="240">
        <f>ROUND(I175*H175,2)</f>
        <v>0</v>
      </c>
      <c r="BL175" s="18" t="s">
        <v>246</v>
      </c>
      <c r="BM175" s="239" t="s">
        <v>5704</v>
      </c>
    </row>
    <row r="176" s="2" customFormat="1">
      <c r="A176" s="39"/>
      <c r="B176" s="40"/>
      <c r="C176" s="41"/>
      <c r="D176" s="241" t="s">
        <v>248</v>
      </c>
      <c r="E176" s="41"/>
      <c r="F176" s="242" t="s">
        <v>5665</v>
      </c>
      <c r="G176" s="41"/>
      <c r="H176" s="41"/>
      <c r="I176" s="243"/>
      <c r="J176" s="41"/>
      <c r="K176" s="41"/>
      <c r="L176" s="45"/>
      <c r="M176" s="244"/>
      <c r="N176" s="245"/>
      <c r="O176" s="92"/>
      <c r="P176" s="92"/>
      <c r="Q176" s="92"/>
      <c r="R176" s="92"/>
      <c r="S176" s="92"/>
      <c r="T176" s="93"/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T176" s="18" t="s">
        <v>248</v>
      </c>
      <c r="AU176" s="18" t="s">
        <v>84</v>
      </c>
    </row>
    <row r="177" s="14" customFormat="1">
      <c r="A177" s="14"/>
      <c r="B177" s="256"/>
      <c r="C177" s="257"/>
      <c r="D177" s="241" t="s">
        <v>250</v>
      </c>
      <c r="E177" s="258" t="s">
        <v>1</v>
      </c>
      <c r="F177" s="259" t="s">
        <v>5705</v>
      </c>
      <c r="G177" s="257"/>
      <c r="H177" s="260">
        <v>3.1800000000000002</v>
      </c>
      <c r="I177" s="261"/>
      <c r="J177" s="257"/>
      <c r="K177" s="257"/>
      <c r="L177" s="262"/>
      <c r="M177" s="263"/>
      <c r="N177" s="264"/>
      <c r="O177" s="264"/>
      <c r="P177" s="264"/>
      <c r="Q177" s="264"/>
      <c r="R177" s="264"/>
      <c r="S177" s="264"/>
      <c r="T177" s="265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66" t="s">
        <v>250</v>
      </c>
      <c r="AU177" s="266" t="s">
        <v>84</v>
      </c>
      <c r="AV177" s="14" t="s">
        <v>84</v>
      </c>
      <c r="AW177" s="14" t="s">
        <v>31</v>
      </c>
      <c r="AX177" s="14" t="s">
        <v>75</v>
      </c>
      <c r="AY177" s="266" t="s">
        <v>239</v>
      </c>
    </row>
    <row r="178" s="14" customFormat="1">
      <c r="A178" s="14"/>
      <c r="B178" s="256"/>
      <c r="C178" s="257"/>
      <c r="D178" s="241" t="s">
        <v>250</v>
      </c>
      <c r="E178" s="258" t="s">
        <v>1</v>
      </c>
      <c r="F178" s="259" t="s">
        <v>5706</v>
      </c>
      <c r="G178" s="257"/>
      <c r="H178" s="260">
        <v>1.113</v>
      </c>
      <c r="I178" s="261"/>
      <c r="J178" s="257"/>
      <c r="K178" s="257"/>
      <c r="L178" s="262"/>
      <c r="M178" s="263"/>
      <c r="N178" s="264"/>
      <c r="O178" s="264"/>
      <c r="P178" s="264"/>
      <c r="Q178" s="264"/>
      <c r="R178" s="264"/>
      <c r="S178" s="264"/>
      <c r="T178" s="265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66" t="s">
        <v>250</v>
      </c>
      <c r="AU178" s="266" t="s">
        <v>84</v>
      </c>
      <c r="AV178" s="14" t="s">
        <v>84</v>
      </c>
      <c r="AW178" s="14" t="s">
        <v>31</v>
      </c>
      <c r="AX178" s="14" t="s">
        <v>75</v>
      </c>
      <c r="AY178" s="266" t="s">
        <v>239</v>
      </c>
    </row>
    <row r="179" s="14" customFormat="1">
      <c r="A179" s="14"/>
      <c r="B179" s="256"/>
      <c r="C179" s="257"/>
      <c r="D179" s="241" t="s">
        <v>250</v>
      </c>
      <c r="E179" s="258" t="s">
        <v>1</v>
      </c>
      <c r="F179" s="259" t="s">
        <v>5707</v>
      </c>
      <c r="G179" s="257"/>
      <c r="H179" s="260">
        <v>0.67500000000000004</v>
      </c>
      <c r="I179" s="261"/>
      <c r="J179" s="257"/>
      <c r="K179" s="257"/>
      <c r="L179" s="262"/>
      <c r="M179" s="263"/>
      <c r="N179" s="264"/>
      <c r="O179" s="264"/>
      <c r="P179" s="264"/>
      <c r="Q179" s="264"/>
      <c r="R179" s="264"/>
      <c r="S179" s="264"/>
      <c r="T179" s="265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66" t="s">
        <v>250</v>
      </c>
      <c r="AU179" s="266" t="s">
        <v>84</v>
      </c>
      <c r="AV179" s="14" t="s">
        <v>84</v>
      </c>
      <c r="AW179" s="14" t="s">
        <v>31</v>
      </c>
      <c r="AX179" s="14" t="s">
        <v>75</v>
      </c>
      <c r="AY179" s="266" t="s">
        <v>239</v>
      </c>
    </row>
    <row r="180" s="15" customFormat="1">
      <c r="A180" s="15"/>
      <c r="B180" s="267"/>
      <c r="C180" s="268"/>
      <c r="D180" s="241" t="s">
        <v>250</v>
      </c>
      <c r="E180" s="269" t="s">
        <v>1</v>
      </c>
      <c r="F180" s="270" t="s">
        <v>277</v>
      </c>
      <c r="G180" s="268"/>
      <c r="H180" s="271">
        <v>4.968</v>
      </c>
      <c r="I180" s="272"/>
      <c r="J180" s="268"/>
      <c r="K180" s="268"/>
      <c r="L180" s="273"/>
      <c r="M180" s="274"/>
      <c r="N180" s="275"/>
      <c r="O180" s="275"/>
      <c r="P180" s="275"/>
      <c r="Q180" s="275"/>
      <c r="R180" s="275"/>
      <c r="S180" s="275"/>
      <c r="T180" s="276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T180" s="277" t="s">
        <v>250</v>
      </c>
      <c r="AU180" s="277" t="s">
        <v>84</v>
      </c>
      <c r="AV180" s="15" t="s">
        <v>246</v>
      </c>
      <c r="AW180" s="15" t="s">
        <v>31</v>
      </c>
      <c r="AX180" s="15" t="s">
        <v>82</v>
      </c>
      <c r="AY180" s="277" t="s">
        <v>239</v>
      </c>
    </row>
    <row r="181" s="2" customFormat="1" ht="16.5" customHeight="1">
      <c r="A181" s="39"/>
      <c r="B181" s="40"/>
      <c r="C181" s="228" t="s">
        <v>8</v>
      </c>
      <c r="D181" s="228" t="s">
        <v>241</v>
      </c>
      <c r="E181" s="229" t="s">
        <v>1359</v>
      </c>
      <c r="F181" s="230" t="s">
        <v>1360</v>
      </c>
      <c r="G181" s="231" t="s">
        <v>244</v>
      </c>
      <c r="H181" s="232">
        <v>43.68</v>
      </c>
      <c r="I181" s="233"/>
      <c r="J181" s="234">
        <f>ROUND(I181*H181,2)</f>
        <v>0</v>
      </c>
      <c r="K181" s="230" t="s">
        <v>245</v>
      </c>
      <c r="L181" s="45"/>
      <c r="M181" s="235" t="s">
        <v>1</v>
      </c>
      <c r="N181" s="236" t="s">
        <v>40</v>
      </c>
      <c r="O181" s="92"/>
      <c r="P181" s="237">
        <f>O181*H181</f>
        <v>0</v>
      </c>
      <c r="Q181" s="237">
        <v>0.0026900000000000001</v>
      </c>
      <c r="R181" s="237">
        <f>Q181*H181</f>
        <v>0.1174992</v>
      </c>
      <c r="S181" s="237">
        <v>0</v>
      </c>
      <c r="T181" s="238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39" t="s">
        <v>246</v>
      </c>
      <c r="AT181" s="239" t="s">
        <v>241</v>
      </c>
      <c r="AU181" s="239" t="s">
        <v>84</v>
      </c>
      <c r="AY181" s="18" t="s">
        <v>239</v>
      </c>
      <c r="BE181" s="240">
        <f>IF(N181="základní",J181,0)</f>
        <v>0</v>
      </c>
      <c r="BF181" s="240">
        <f>IF(N181="snížená",J181,0)</f>
        <v>0</v>
      </c>
      <c r="BG181" s="240">
        <f>IF(N181="zákl. přenesená",J181,0)</f>
        <v>0</v>
      </c>
      <c r="BH181" s="240">
        <f>IF(N181="sníž. přenesená",J181,0)</f>
        <v>0</v>
      </c>
      <c r="BI181" s="240">
        <f>IF(N181="nulová",J181,0)</f>
        <v>0</v>
      </c>
      <c r="BJ181" s="18" t="s">
        <v>82</v>
      </c>
      <c r="BK181" s="240">
        <f>ROUND(I181*H181,2)</f>
        <v>0</v>
      </c>
      <c r="BL181" s="18" t="s">
        <v>246</v>
      </c>
      <c r="BM181" s="239" t="s">
        <v>5708</v>
      </c>
    </row>
    <row r="182" s="2" customFormat="1">
      <c r="A182" s="39"/>
      <c r="B182" s="40"/>
      <c r="C182" s="41"/>
      <c r="D182" s="241" t="s">
        <v>248</v>
      </c>
      <c r="E182" s="41"/>
      <c r="F182" s="242" t="s">
        <v>1362</v>
      </c>
      <c r="G182" s="41"/>
      <c r="H182" s="41"/>
      <c r="I182" s="243"/>
      <c r="J182" s="41"/>
      <c r="K182" s="41"/>
      <c r="L182" s="45"/>
      <c r="M182" s="244"/>
      <c r="N182" s="245"/>
      <c r="O182" s="92"/>
      <c r="P182" s="92"/>
      <c r="Q182" s="92"/>
      <c r="R182" s="92"/>
      <c r="S182" s="92"/>
      <c r="T182" s="93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T182" s="18" t="s">
        <v>248</v>
      </c>
      <c r="AU182" s="18" t="s">
        <v>84</v>
      </c>
    </row>
    <row r="183" s="14" customFormat="1">
      <c r="A183" s="14"/>
      <c r="B183" s="256"/>
      <c r="C183" s="257"/>
      <c r="D183" s="241" t="s">
        <v>250</v>
      </c>
      <c r="E183" s="258" t="s">
        <v>1</v>
      </c>
      <c r="F183" s="259" t="s">
        <v>5709</v>
      </c>
      <c r="G183" s="257"/>
      <c r="H183" s="260">
        <v>43.68</v>
      </c>
      <c r="I183" s="261"/>
      <c r="J183" s="257"/>
      <c r="K183" s="257"/>
      <c r="L183" s="262"/>
      <c r="M183" s="263"/>
      <c r="N183" s="264"/>
      <c r="O183" s="264"/>
      <c r="P183" s="264"/>
      <c r="Q183" s="264"/>
      <c r="R183" s="264"/>
      <c r="S183" s="264"/>
      <c r="T183" s="265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66" t="s">
        <v>250</v>
      </c>
      <c r="AU183" s="266" t="s">
        <v>84</v>
      </c>
      <c r="AV183" s="14" t="s">
        <v>84</v>
      </c>
      <c r="AW183" s="14" t="s">
        <v>31</v>
      </c>
      <c r="AX183" s="14" t="s">
        <v>82</v>
      </c>
      <c r="AY183" s="266" t="s">
        <v>239</v>
      </c>
    </row>
    <row r="184" s="2" customFormat="1" ht="16.5" customHeight="1">
      <c r="A184" s="39"/>
      <c r="B184" s="40"/>
      <c r="C184" s="228" t="s">
        <v>351</v>
      </c>
      <c r="D184" s="228" t="s">
        <v>241</v>
      </c>
      <c r="E184" s="229" t="s">
        <v>1380</v>
      </c>
      <c r="F184" s="230" t="s">
        <v>1381</v>
      </c>
      <c r="G184" s="231" t="s">
        <v>244</v>
      </c>
      <c r="H184" s="232">
        <v>43.68</v>
      </c>
      <c r="I184" s="233"/>
      <c r="J184" s="234">
        <f>ROUND(I184*H184,2)</f>
        <v>0</v>
      </c>
      <c r="K184" s="230" t="s">
        <v>245</v>
      </c>
      <c r="L184" s="45"/>
      <c r="M184" s="235" t="s">
        <v>1</v>
      </c>
      <c r="N184" s="236" t="s">
        <v>40</v>
      </c>
      <c r="O184" s="92"/>
      <c r="P184" s="237">
        <f>O184*H184</f>
        <v>0</v>
      </c>
      <c r="Q184" s="237">
        <v>0</v>
      </c>
      <c r="R184" s="237">
        <f>Q184*H184</f>
        <v>0</v>
      </c>
      <c r="S184" s="237">
        <v>0</v>
      </c>
      <c r="T184" s="238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39" t="s">
        <v>246</v>
      </c>
      <c r="AT184" s="239" t="s">
        <v>241</v>
      </c>
      <c r="AU184" s="239" t="s">
        <v>84</v>
      </c>
      <c r="AY184" s="18" t="s">
        <v>239</v>
      </c>
      <c r="BE184" s="240">
        <f>IF(N184="základní",J184,0)</f>
        <v>0</v>
      </c>
      <c r="BF184" s="240">
        <f>IF(N184="snížená",J184,0)</f>
        <v>0</v>
      </c>
      <c r="BG184" s="240">
        <f>IF(N184="zákl. přenesená",J184,0)</f>
        <v>0</v>
      </c>
      <c r="BH184" s="240">
        <f>IF(N184="sníž. přenesená",J184,0)</f>
        <v>0</v>
      </c>
      <c r="BI184" s="240">
        <f>IF(N184="nulová",J184,0)</f>
        <v>0</v>
      </c>
      <c r="BJ184" s="18" t="s">
        <v>82</v>
      </c>
      <c r="BK184" s="240">
        <f>ROUND(I184*H184,2)</f>
        <v>0</v>
      </c>
      <c r="BL184" s="18" t="s">
        <v>246</v>
      </c>
      <c r="BM184" s="239" t="s">
        <v>5710</v>
      </c>
    </row>
    <row r="185" s="2" customFormat="1">
      <c r="A185" s="39"/>
      <c r="B185" s="40"/>
      <c r="C185" s="41"/>
      <c r="D185" s="241" t="s">
        <v>248</v>
      </c>
      <c r="E185" s="41"/>
      <c r="F185" s="242" t="s">
        <v>1383</v>
      </c>
      <c r="G185" s="41"/>
      <c r="H185" s="41"/>
      <c r="I185" s="243"/>
      <c r="J185" s="41"/>
      <c r="K185" s="41"/>
      <c r="L185" s="45"/>
      <c r="M185" s="244"/>
      <c r="N185" s="245"/>
      <c r="O185" s="92"/>
      <c r="P185" s="92"/>
      <c r="Q185" s="92"/>
      <c r="R185" s="92"/>
      <c r="S185" s="92"/>
      <c r="T185" s="93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T185" s="18" t="s">
        <v>248</v>
      </c>
      <c r="AU185" s="18" t="s">
        <v>84</v>
      </c>
    </row>
    <row r="186" s="2" customFormat="1" ht="21.75" customHeight="1">
      <c r="A186" s="39"/>
      <c r="B186" s="40"/>
      <c r="C186" s="228" t="s">
        <v>360</v>
      </c>
      <c r="D186" s="228" t="s">
        <v>241</v>
      </c>
      <c r="E186" s="229" t="s">
        <v>5711</v>
      </c>
      <c r="F186" s="230" t="s">
        <v>5712</v>
      </c>
      <c r="G186" s="231" t="s">
        <v>338</v>
      </c>
      <c r="H186" s="232">
        <v>0.33000000000000002</v>
      </c>
      <c r="I186" s="233"/>
      <c r="J186" s="234">
        <f>ROUND(I186*H186,2)</f>
        <v>0</v>
      </c>
      <c r="K186" s="230" t="s">
        <v>245</v>
      </c>
      <c r="L186" s="45"/>
      <c r="M186" s="235" t="s">
        <v>1</v>
      </c>
      <c r="N186" s="236" t="s">
        <v>40</v>
      </c>
      <c r="O186" s="92"/>
      <c r="P186" s="237">
        <f>O186*H186</f>
        <v>0</v>
      </c>
      <c r="Q186" s="237">
        <v>1.0606199999999999</v>
      </c>
      <c r="R186" s="237">
        <f>Q186*H186</f>
        <v>0.3500046</v>
      </c>
      <c r="S186" s="237">
        <v>0</v>
      </c>
      <c r="T186" s="238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39" t="s">
        <v>246</v>
      </c>
      <c r="AT186" s="239" t="s">
        <v>241</v>
      </c>
      <c r="AU186" s="239" t="s">
        <v>84</v>
      </c>
      <c r="AY186" s="18" t="s">
        <v>239</v>
      </c>
      <c r="BE186" s="240">
        <f>IF(N186="základní",J186,0)</f>
        <v>0</v>
      </c>
      <c r="BF186" s="240">
        <f>IF(N186="snížená",J186,0)</f>
        <v>0</v>
      </c>
      <c r="BG186" s="240">
        <f>IF(N186="zákl. přenesená",J186,0)</f>
        <v>0</v>
      </c>
      <c r="BH186" s="240">
        <f>IF(N186="sníž. přenesená",J186,0)</f>
        <v>0</v>
      </c>
      <c r="BI186" s="240">
        <f>IF(N186="nulová",J186,0)</f>
        <v>0</v>
      </c>
      <c r="BJ186" s="18" t="s">
        <v>82</v>
      </c>
      <c r="BK186" s="240">
        <f>ROUND(I186*H186,2)</f>
        <v>0</v>
      </c>
      <c r="BL186" s="18" t="s">
        <v>246</v>
      </c>
      <c r="BM186" s="239" t="s">
        <v>5713</v>
      </c>
    </row>
    <row r="187" s="2" customFormat="1">
      <c r="A187" s="39"/>
      <c r="B187" s="40"/>
      <c r="C187" s="41"/>
      <c r="D187" s="241" t="s">
        <v>248</v>
      </c>
      <c r="E187" s="41"/>
      <c r="F187" s="242" t="s">
        <v>5714</v>
      </c>
      <c r="G187" s="41"/>
      <c r="H187" s="41"/>
      <c r="I187" s="243"/>
      <c r="J187" s="41"/>
      <c r="K187" s="41"/>
      <c r="L187" s="45"/>
      <c r="M187" s="244"/>
      <c r="N187" s="245"/>
      <c r="O187" s="92"/>
      <c r="P187" s="92"/>
      <c r="Q187" s="92"/>
      <c r="R187" s="92"/>
      <c r="S187" s="92"/>
      <c r="T187" s="93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T187" s="18" t="s">
        <v>248</v>
      </c>
      <c r="AU187" s="18" t="s">
        <v>84</v>
      </c>
    </row>
    <row r="188" s="13" customFormat="1">
      <c r="A188" s="13"/>
      <c r="B188" s="246"/>
      <c r="C188" s="247"/>
      <c r="D188" s="241" t="s">
        <v>250</v>
      </c>
      <c r="E188" s="248" t="s">
        <v>1</v>
      </c>
      <c r="F188" s="249" t="s">
        <v>1281</v>
      </c>
      <c r="G188" s="247"/>
      <c r="H188" s="248" t="s">
        <v>1</v>
      </c>
      <c r="I188" s="250"/>
      <c r="J188" s="247"/>
      <c r="K188" s="247"/>
      <c r="L188" s="251"/>
      <c r="M188" s="252"/>
      <c r="N188" s="253"/>
      <c r="O188" s="253"/>
      <c r="P188" s="253"/>
      <c r="Q188" s="253"/>
      <c r="R188" s="253"/>
      <c r="S188" s="253"/>
      <c r="T188" s="254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55" t="s">
        <v>250</v>
      </c>
      <c r="AU188" s="255" t="s">
        <v>84</v>
      </c>
      <c r="AV188" s="13" t="s">
        <v>82</v>
      </c>
      <c r="AW188" s="13" t="s">
        <v>31</v>
      </c>
      <c r="AX188" s="13" t="s">
        <v>75</v>
      </c>
      <c r="AY188" s="255" t="s">
        <v>239</v>
      </c>
    </row>
    <row r="189" s="14" customFormat="1">
      <c r="A189" s="14"/>
      <c r="B189" s="256"/>
      <c r="C189" s="257"/>
      <c r="D189" s="241" t="s">
        <v>250</v>
      </c>
      <c r="E189" s="258" t="s">
        <v>1</v>
      </c>
      <c r="F189" s="259" t="s">
        <v>5715</v>
      </c>
      <c r="G189" s="257"/>
      <c r="H189" s="260">
        <v>0.121</v>
      </c>
      <c r="I189" s="261"/>
      <c r="J189" s="257"/>
      <c r="K189" s="257"/>
      <c r="L189" s="262"/>
      <c r="M189" s="263"/>
      <c r="N189" s="264"/>
      <c r="O189" s="264"/>
      <c r="P189" s="264"/>
      <c r="Q189" s="264"/>
      <c r="R189" s="264"/>
      <c r="S189" s="264"/>
      <c r="T189" s="265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66" t="s">
        <v>250</v>
      </c>
      <c r="AU189" s="266" t="s">
        <v>84</v>
      </c>
      <c r="AV189" s="14" t="s">
        <v>84</v>
      </c>
      <c r="AW189" s="14" t="s">
        <v>31</v>
      </c>
      <c r="AX189" s="14" t="s">
        <v>75</v>
      </c>
      <c r="AY189" s="266" t="s">
        <v>239</v>
      </c>
    </row>
    <row r="190" s="13" customFormat="1">
      <c r="A190" s="13"/>
      <c r="B190" s="246"/>
      <c r="C190" s="247"/>
      <c r="D190" s="241" t="s">
        <v>250</v>
      </c>
      <c r="E190" s="248" t="s">
        <v>1</v>
      </c>
      <c r="F190" s="249" t="s">
        <v>5716</v>
      </c>
      <c r="G190" s="247"/>
      <c r="H190" s="248" t="s">
        <v>1</v>
      </c>
      <c r="I190" s="250"/>
      <c r="J190" s="247"/>
      <c r="K190" s="247"/>
      <c r="L190" s="251"/>
      <c r="M190" s="252"/>
      <c r="N190" s="253"/>
      <c r="O190" s="253"/>
      <c r="P190" s="253"/>
      <c r="Q190" s="253"/>
      <c r="R190" s="253"/>
      <c r="S190" s="253"/>
      <c r="T190" s="254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55" t="s">
        <v>250</v>
      </c>
      <c r="AU190" s="255" t="s">
        <v>84</v>
      </c>
      <c r="AV190" s="13" t="s">
        <v>82</v>
      </c>
      <c r="AW190" s="13" t="s">
        <v>31</v>
      </c>
      <c r="AX190" s="13" t="s">
        <v>75</v>
      </c>
      <c r="AY190" s="255" t="s">
        <v>239</v>
      </c>
    </row>
    <row r="191" s="14" customFormat="1">
      <c r="A191" s="14"/>
      <c r="B191" s="256"/>
      <c r="C191" s="257"/>
      <c r="D191" s="241" t="s">
        <v>250</v>
      </c>
      <c r="E191" s="258" t="s">
        <v>1</v>
      </c>
      <c r="F191" s="259" t="s">
        <v>5717</v>
      </c>
      <c r="G191" s="257"/>
      <c r="H191" s="260">
        <v>0.20899999999999999</v>
      </c>
      <c r="I191" s="261"/>
      <c r="J191" s="257"/>
      <c r="K191" s="257"/>
      <c r="L191" s="262"/>
      <c r="M191" s="263"/>
      <c r="N191" s="264"/>
      <c r="O191" s="264"/>
      <c r="P191" s="264"/>
      <c r="Q191" s="264"/>
      <c r="R191" s="264"/>
      <c r="S191" s="264"/>
      <c r="T191" s="265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66" t="s">
        <v>250</v>
      </c>
      <c r="AU191" s="266" t="s">
        <v>84</v>
      </c>
      <c r="AV191" s="14" t="s">
        <v>84</v>
      </c>
      <c r="AW191" s="14" t="s">
        <v>31</v>
      </c>
      <c r="AX191" s="14" t="s">
        <v>75</v>
      </c>
      <c r="AY191" s="266" t="s">
        <v>239</v>
      </c>
    </row>
    <row r="192" s="15" customFormat="1">
      <c r="A192" s="15"/>
      <c r="B192" s="267"/>
      <c r="C192" s="268"/>
      <c r="D192" s="241" t="s">
        <v>250</v>
      </c>
      <c r="E192" s="269" t="s">
        <v>1</v>
      </c>
      <c r="F192" s="270" t="s">
        <v>277</v>
      </c>
      <c r="G192" s="268"/>
      <c r="H192" s="271">
        <v>0.32999999999999996</v>
      </c>
      <c r="I192" s="272"/>
      <c r="J192" s="268"/>
      <c r="K192" s="268"/>
      <c r="L192" s="273"/>
      <c r="M192" s="274"/>
      <c r="N192" s="275"/>
      <c r="O192" s="275"/>
      <c r="P192" s="275"/>
      <c r="Q192" s="275"/>
      <c r="R192" s="275"/>
      <c r="S192" s="275"/>
      <c r="T192" s="276"/>
      <c r="U192" s="15"/>
      <c r="V192" s="15"/>
      <c r="W192" s="15"/>
      <c r="X192" s="15"/>
      <c r="Y192" s="15"/>
      <c r="Z192" s="15"/>
      <c r="AA192" s="15"/>
      <c r="AB192" s="15"/>
      <c r="AC192" s="15"/>
      <c r="AD192" s="15"/>
      <c r="AE192" s="15"/>
      <c r="AT192" s="277" t="s">
        <v>250</v>
      </c>
      <c r="AU192" s="277" t="s">
        <v>84</v>
      </c>
      <c r="AV192" s="15" t="s">
        <v>246</v>
      </c>
      <c r="AW192" s="15" t="s">
        <v>31</v>
      </c>
      <c r="AX192" s="15" t="s">
        <v>82</v>
      </c>
      <c r="AY192" s="277" t="s">
        <v>239</v>
      </c>
    </row>
    <row r="193" s="12" customFormat="1" ht="22.8" customHeight="1">
      <c r="A193" s="12"/>
      <c r="B193" s="212"/>
      <c r="C193" s="213"/>
      <c r="D193" s="214" t="s">
        <v>74</v>
      </c>
      <c r="E193" s="226" t="s">
        <v>410</v>
      </c>
      <c r="F193" s="226" t="s">
        <v>411</v>
      </c>
      <c r="G193" s="213"/>
      <c r="H193" s="213"/>
      <c r="I193" s="216"/>
      <c r="J193" s="227">
        <f>BK193</f>
        <v>0</v>
      </c>
      <c r="K193" s="213"/>
      <c r="L193" s="218"/>
      <c r="M193" s="219"/>
      <c r="N193" s="220"/>
      <c r="O193" s="220"/>
      <c r="P193" s="221">
        <f>SUM(P194:P203)</f>
        <v>0</v>
      </c>
      <c r="Q193" s="220"/>
      <c r="R193" s="221">
        <f>SUM(R194:R203)</f>
        <v>0</v>
      </c>
      <c r="S193" s="220"/>
      <c r="T193" s="222">
        <f>SUM(T194:T203)</f>
        <v>0</v>
      </c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R193" s="223" t="s">
        <v>82</v>
      </c>
      <c r="AT193" s="224" t="s">
        <v>74</v>
      </c>
      <c r="AU193" s="224" t="s">
        <v>82</v>
      </c>
      <c r="AY193" s="223" t="s">
        <v>239</v>
      </c>
      <c r="BK193" s="225">
        <f>SUM(BK194:BK203)</f>
        <v>0</v>
      </c>
    </row>
    <row r="194" s="2" customFormat="1" ht="24.15" customHeight="1">
      <c r="A194" s="39"/>
      <c r="B194" s="40"/>
      <c r="C194" s="228" t="s">
        <v>371</v>
      </c>
      <c r="D194" s="228" t="s">
        <v>241</v>
      </c>
      <c r="E194" s="229" t="s">
        <v>433</v>
      </c>
      <c r="F194" s="230" t="s">
        <v>5447</v>
      </c>
      <c r="G194" s="231" t="s">
        <v>338</v>
      </c>
      <c r="H194" s="232">
        <v>18.623000000000001</v>
      </c>
      <c r="I194" s="233"/>
      <c r="J194" s="234">
        <f>ROUND(I194*H194,2)</f>
        <v>0</v>
      </c>
      <c r="K194" s="230" t="s">
        <v>245</v>
      </c>
      <c r="L194" s="45"/>
      <c r="M194" s="235" t="s">
        <v>1</v>
      </c>
      <c r="N194" s="236" t="s">
        <v>40</v>
      </c>
      <c r="O194" s="92"/>
      <c r="P194" s="237">
        <f>O194*H194</f>
        <v>0</v>
      </c>
      <c r="Q194" s="237">
        <v>0</v>
      </c>
      <c r="R194" s="237">
        <f>Q194*H194</f>
        <v>0</v>
      </c>
      <c r="S194" s="237">
        <v>0</v>
      </c>
      <c r="T194" s="238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39" t="s">
        <v>246</v>
      </c>
      <c r="AT194" s="239" t="s">
        <v>241</v>
      </c>
      <c r="AU194" s="239" t="s">
        <v>84</v>
      </c>
      <c r="AY194" s="18" t="s">
        <v>239</v>
      </c>
      <c r="BE194" s="240">
        <f>IF(N194="základní",J194,0)</f>
        <v>0</v>
      </c>
      <c r="BF194" s="240">
        <f>IF(N194="snížená",J194,0)</f>
        <v>0</v>
      </c>
      <c r="BG194" s="240">
        <f>IF(N194="zákl. přenesená",J194,0)</f>
        <v>0</v>
      </c>
      <c r="BH194" s="240">
        <f>IF(N194="sníž. přenesená",J194,0)</f>
        <v>0</v>
      </c>
      <c r="BI194" s="240">
        <f>IF(N194="nulová",J194,0)</f>
        <v>0</v>
      </c>
      <c r="BJ194" s="18" t="s">
        <v>82</v>
      </c>
      <c r="BK194" s="240">
        <f>ROUND(I194*H194,2)</f>
        <v>0</v>
      </c>
      <c r="BL194" s="18" t="s">
        <v>246</v>
      </c>
      <c r="BM194" s="239" t="s">
        <v>5718</v>
      </c>
    </row>
    <row r="195" s="2" customFormat="1">
      <c r="A195" s="39"/>
      <c r="B195" s="40"/>
      <c r="C195" s="41"/>
      <c r="D195" s="241" t="s">
        <v>248</v>
      </c>
      <c r="E195" s="41"/>
      <c r="F195" s="242" t="s">
        <v>436</v>
      </c>
      <c r="G195" s="41"/>
      <c r="H195" s="41"/>
      <c r="I195" s="243"/>
      <c r="J195" s="41"/>
      <c r="K195" s="41"/>
      <c r="L195" s="45"/>
      <c r="M195" s="244"/>
      <c r="N195" s="245"/>
      <c r="O195" s="92"/>
      <c r="P195" s="92"/>
      <c r="Q195" s="92"/>
      <c r="R195" s="92"/>
      <c r="S195" s="92"/>
      <c r="T195" s="93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18" t="s">
        <v>248</v>
      </c>
      <c r="AU195" s="18" t="s">
        <v>84</v>
      </c>
    </row>
    <row r="196" s="14" customFormat="1">
      <c r="A196" s="14"/>
      <c r="B196" s="256"/>
      <c r="C196" s="257"/>
      <c r="D196" s="241" t="s">
        <v>250</v>
      </c>
      <c r="E196" s="258" t="s">
        <v>1</v>
      </c>
      <c r="F196" s="259" t="s">
        <v>5719</v>
      </c>
      <c r="G196" s="257"/>
      <c r="H196" s="260">
        <v>18.623000000000001</v>
      </c>
      <c r="I196" s="261"/>
      <c r="J196" s="257"/>
      <c r="K196" s="257"/>
      <c r="L196" s="262"/>
      <c r="M196" s="263"/>
      <c r="N196" s="264"/>
      <c r="O196" s="264"/>
      <c r="P196" s="264"/>
      <c r="Q196" s="264"/>
      <c r="R196" s="264"/>
      <c r="S196" s="264"/>
      <c r="T196" s="265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66" t="s">
        <v>250</v>
      </c>
      <c r="AU196" s="266" t="s">
        <v>84</v>
      </c>
      <c r="AV196" s="14" t="s">
        <v>84</v>
      </c>
      <c r="AW196" s="14" t="s">
        <v>31</v>
      </c>
      <c r="AX196" s="14" t="s">
        <v>82</v>
      </c>
      <c r="AY196" s="266" t="s">
        <v>239</v>
      </c>
    </row>
    <row r="197" s="2" customFormat="1" ht="24.15" customHeight="1">
      <c r="A197" s="39"/>
      <c r="B197" s="40"/>
      <c r="C197" s="228" t="s">
        <v>376</v>
      </c>
      <c r="D197" s="228" t="s">
        <v>241</v>
      </c>
      <c r="E197" s="229" t="s">
        <v>442</v>
      </c>
      <c r="F197" s="230" t="s">
        <v>443</v>
      </c>
      <c r="G197" s="231" t="s">
        <v>338</v>
      </c>
      <c r="H197" s="232">
        <v>279.34500000000003</v>
      </c>
      <c r="I197" s="233"/>
      <c r="J197" s="234">
        <f>ROUND(I197*H197,2)</f>
        <v>0</v>
      </c>
      <c r="K197" s="230" t="s">
        <v>419</v>
      </c>
      <c r="L197" s="45"/>
      <c r="M197" s="235" t="s">
        <v>1</v>
      </c>
      <c r="N197" s="236" t="s">
        <v>40</v>
      </c>
      <c r="O197" s="92"/>
      <c r="P197" s="237">
        <f>O197*H197</f>
        <v>0</v>
      </c>
      <c r="Q197" s="237">
        <v>0</v>
      </c>
      <c r="R197" s="237">
        <f>Q197*H197</f>
        <v>0</v>
      </c>
      <c r="S197" s="237">
        <v>0</v>
      </c>
      <c r="T197" s="238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39" t="s">
        <v>246</v>
      </c>
      <c r="AT197" s="239" t="s">
        <v>241</v>
      </c>
      <c r="AU197" s="239" t="s">
        <v>84</v>
      </c>
      <c r="AY197" s="18" t="s">
        <v>239</v>
      </c>
      <c r="BE197" s="240">
        <f>IF(N197="základní",J197,0)</f>
        <v>0</v>
      </c>
      <c r="BF197" s="240">
        <f>IF(N197="snížená",J197,0)</f>
        <v>0</v>
      </c>
      <c r="BG197" s="240">
        <f>IF(N197="zákl. přenesená",J197,0)</f>
        <v>0</v>
      </c>
      <c r="BH197" s="240">
        <f>IF(N197="sníž. přenesená",J197,0)</f>
        <v>0</v>
      </c>
      <c r="BI197" s="240">
        <f>IF(N197="nulová",J197,0)</f>
        <v>0</v>
      </c>
      <c r="BJ197" s="18" t="s">
        <v>82</v>
      </c>
      <c r="BK197" s="240">
        <f>ROUND(I197*H197,2)</f>
        <v>0</v>
      </c>
      <c r="BL197" s="18" t="s">
        <v>246</v>
      </c>
      <c r="BM197" s="239" t="s">
        <v>5720</v>
      </c>
    </row>
    <row r="198" s="2" customFormat="1">
      <c r="A198" s="39"/>
      <c r="B198" s="40"/>
      <c r="C198" s="41"/>
      <c r="D198" s="241" t="s">
        <v>248</v>
      </c>
      <c r="E198" s="41"/>
      <c r="F198" s="242" t="s">
        <v>445</v>
      </c>
      <c r="G198" s="41"/>
      <c r="H198" s="41"/>
      <c r="I198" s="243"/>
      <c r="J198" s="41"/>
      <c r="K198" s="41"/>
      <c r="L198" s="45"/>
      <c r="M198" s="244"/>
      <c r="N198" s="245"/>
      <c r="O198" s="92"/>
      <c r="P198" s="92"/>
      <c r="Q198" s="92"/>
      <c r="R198" s="92"/>
      <c r="S198" s="92"/>
      <c r="T198" s="93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18" t="s">
        <v>248</v>
      </c>
      <c r="AU198" s="18" t="s">
        <v>84</v>
      </c>
    </row>
    <row r="199" s="14" customFormat="1">
      <c r="A199" s="14"/>
      <c r="B199" s="256"/>
      <c r="C199" s="257"/>
      <c r="D199" s="241" t="s">
        <v>250</v>
      </c>
      <c r="E199" s="258" t="s">
        <v>1</v>
      </c>
      <c r="F199" s="259" t="s">
        <v>5721</v>
      </c>
      <c r="G199" s="257"/>
      <c r="H199" s="260">
        <v>279.34500000000003</v>
      </c>
      <c r="I199" s="261"/>
      <c r="J199" s="257"/>
      <c r="K199" s="257"/>
      <c r="L199" s="262"/>
      <c r="M199" s="263"/>
      <c r="N199" s="264"/>
      <c r="O199" s="264"/>
      <c r="P199" s="264"/>
      <c r="Q199" s="264"/>
      <c r="R199" s="264"/>
      <c r="S199" s="264"/>
      <c r="T199" s="265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66" t="s">
        <v>250</v>
      </c>
      <c r="AU199" s="266" t="s">
        <v>84</v>
      </c>
      <c r="AV199" s="14" t="s">
        <v>84</v>
      </c>
      <c r="AW199" s="14" t="s">
        <v>31</v>
      </c>
      <c r="AX199" s="14" t="s">
        <v>82</v>
      </c>
      <c r="AY199" s="266" t="s">
        <v>239</v>
      </c>
    </row>
    <row r="200" s="2" customFormat="1" ht="16.5" customHeight="1">
      <c r="A200" s="39"/>
      <c r="B200" s="40"/>
      <c r="C200" s="228" t="s">
        <v>383</v>
      </c>
      <c r="D200" s="228" t="s">
        <v>241</v>
      </c>
      <c r="E200" s="229" t="s">
        <v>448</v>
      </c>
      <c r="F200" s="230" t="s">
        <v>449</v>
      </c>
      <c r="G200" s="231" t="s">
        <v>338</v>
      </c>
      <c r="H200" s="232">
        <v>18.623000000000001</v>
      </c>
      <c r="I200" s="233"/>
      <c r="J200" s="234">
        <f>ROUND(I200*H200,2)</f>
        <v>0</v>
      </c>
      <c r="K200" s="230" t="s">
        <v>419</v>
      </c>
      <c r="L200" s="45"/>
      <c r="M200" s="235" t="s">
        <v>1</v>
      </c>
      <c r="N200" s="236" t="s">
        <v>40</v>
      </c>
      <c r="O200" s="92"/>
      <c r="P200" s="237">
        <f>O200*H200</f>
        <v>0</v>
      </c>
      <c r="Q200" s="237">
        <v>0</v>
      </c>
      <c r="R200" s="237">
        <f>Q200*H200</f>
        <v>0</v>
      </c>
      <c r="S200" s="237">
        <v>0</v>
      </c>
      <c r="T200" s="238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39" t="s">
        <v>246</v>
      </c>
      <c r="AT200" s="239" t="s">
        <v>241</v>
      </c>
      <c r="AU200" s="239" t="s">
        <v>84</v>
      </c>
      <c r="AY200" s="18" t="s">
        <v>239</v>
      </c>
      <c r="BE200" s="240">
        <f>IF(N200="základní",J200,0)</f>
        <v>0</v>
      </c>
      <c r="BF200" s="240">
        <f>IF(N200="snížená",J200,0)</f>
        <v>0</v>
      </c>
      <c r="BG200" s="240">
        <f>IF(N200="zákl. přenesená",J200,0)</f>
        <v>0</v>
      </c>
      <c r="BH200" s="240">
        <f>IF(N200="sníž. přenesená",J200,0)</f>
        <v>0</v>
      </c>
      <c r="BI200" s="240">
        <f>IF(N200="nulová",J200,0)</f>
        <v>0</v>
      </c>
      <c r="BJ200" s="18" t="s">
        <v>82</v>
      </c>
      <c r="BK200" s="240">
        <f>ROUND(I200*H200,2)</f>
        <v>0</v>
      </c>
      <c r="BL200" s="18" t="s">
        <v>246</v>
      </c>
      <c r="BM200" s="239" t="s">
        <v>5722</v>
      </c>
    </row>
    <row r="201" s="2" customFormat="1">
      <c r="A201" s="39"/>
      <c r="B201" s="40"/>
      <c r="C201" s="41"/>
      <c r="D201" s="241" t="s">
        <v>248</v>
      </c>
      <c r="E201" s="41"/>
      <c r="F201" s="242" t="s">
        <v>449</v>
      </c>
      <c r="G201" s="41"/>
      <c r="H201" s="41"/>
      <c r="I201" s="243"/>
      <c r="J201" s="41"/>
      <c r="K201" s="41"/>
      <c r="L201" s="45"/>
      <c r="M201" s="244"/>
      <c r="N201" s="245"/>
      <c r="O201" s="92"/>
      <c r="P201" s="92"/>
      <c r="Q201" s="92"/>
      <c r="R201" s="92"/>
      <c r="S201" s="92"/>
      <c r="T201" s="93"/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T201" s="18" t="s">
        <v>248</v>
      </c>
      <c r="AU201" s="18" t="s">
        <v>84</v>
      </c>
    </row>
    <row r="202" s="2" customFormat="1" ht="24.15" customHeight="1">
      <c r="A202" s="39"/>
      <c r="B202" s="40"/>
      <c r="C202" s="228" t="s">
        <v>389</v>
      </c>
      <c r="D202" s="228" t="s">
        <v>241</v>
      </c>
      <c r="E202" s="229" t="s">
        <v>452</v>
      </c>
      <c r="F202" s="230" t="s">
        <v>453</v>
      </c>
      <c r="G202" s="231" t="s">
        <v>338</v>
      </c>
      <c r="H202" s="232">
        <v>18.623000000000001</v>
      </c>
      <c r="I202" s="233"/>
      <c r="J202" s="234">
        <f>ROUND(I202*H202,2)</f>
        <v>0</v>
      </c>
      <c r="K202" s="230" t="s">
        <v>419</v>
      </c>
      <c r="L202" s="45"/>
      <c r="M202" s="235" t="s">
        <v>1</v>
      </c>
      <c r="N202" s="236" t="s">
        <v>40</v>
      </c>
      <c r="O202" s="92"/>
      <c r="P202" s="237">
        <f>O202*H202</f>
        <v>0</v>
      </c>
      <c r="Q202" s="237">
        <v>0</v>
      </c>
      <c r="R202" s="237">
        <f>Q202*H202</f>
        <v>0</v>
      </c>
      <c r="S202" s="237">
        <v>0</v>
      </c>
      <c r="T202" s="238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39" t="s">
        <v>246</v>
      </c>
      <c r="AT202" s="239" t="s">
        <v>241</v>
      </c>
      <c r="AU202" s="239" t="s">
        <v>84</v>
      </c>
      <c r="AY202" s="18" t="s">
        <v>239</v>
      </c>
      <c r="BE202" s="240">
        <f>IF(N202="základní",J202,0)</f>
        <v>0</v>
      </c>
      <c r="BF202" s="240">
        <f>IF(N202="snížená",J202,0)</f>
        <v>0</v>
      </c>
      <c r="BG202" s="240">
        <f>IF(N202="zákl. přenesená",J202,0)</f>
        <v>0</v>
      </c>
      <c r="BH202" s="240">
        <f>IF(N202="sníž. přenesená",J202,0)</f>
        <v>0</v>
      </c>
      <c r="BI202" s="240">
        <f>IF(N202="nulová",J202,0)</f>
        <v>0</v>
      </c>
      <c r="BJ202" s="18" t="s">
        <v>82</v>
      </c>
      <c r="BK202" s="240">
        <f>ROUND(I202*H202,2)</f>
        <v>0</v>
      </c>
      <c r="BL202" s="18" t="s">
        <v>246</v>
      </c>
      <c r="BM202" s="239" t="s">
        <v>5723</v>
      </c>
    </row>
    <row r="203" s="2" customFormat="1">
      <c r="A203" s="39"/>
      <c r="B203" s="40"/>
      <c r="C203" s="41"/>
      <c r="D203" s="241" t="s">
        <v>248</v>
      </c>
      <c r="E203" s="41"/>
      <c r="F203" s="242" t="s">
        <v>455</v>
      </c>
      <c r="G203" s="41"/>
      <c r="H203" s="41"/>
      <c r="I203" s="243"/>
      <c r="J203" s="41"/>
      <c r="K203" s="41"/>
      <c r="L203" s="45"/>
      <c r="M203" s="244"/>
      <c r="N203" s="245"/>
      <c r="O203" s="92"/>
      <c r="P203" s="92"/>
      <c r="Q203" s="92"/>
      <c r="R203" s="92"/>
      <c r="S203" s="92"/>
      <c r="T203" s="93"/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T203" s="18" t="s">
        <v>248</v>
      </c>
      <c r="AU203" s="18" t="s">
        <v>84</v>
      </c>
    </row>
    <row r="204" s="12" customFormat="1" ht="22.8" customHeight="1">
      <c r="A204" s="12"/>
      <c r="B204" s="212"/>
      <c r="C204" s="213"/>
      <c r="D204" s="214" t="s">
        <v>74</v>
      </c>
      <c r="E204" s="226" t="s">
        <v>1670</v>
      </c>
      <c r="F204" s="226" t="s">
        <v>1671</v>
      </c>
      <c r="G204" s="213"/>
      <c r="H204" s="213"/>
      <c r="I204" s="216"/>
      <c r="J204" s="227">
        <f>BK204</f>
        <v>0</v>
      </c>
      <c r="K204" s="213"/>
      <c r="L204" s="218"/>
      <c r="M204" s="219"/>
      <c r="N204" s="220"/>
      <c r="O204" s="220"/>
      <c r="P204" s="221">
        <f>SUM(P205:P206)</f>
        <v>0</v>
      </c>
      <c r="Q204" s="220"/>
      <c r="R204" s="221">
        <f>SUM(R205:R206)</f>
        <v>0</v>
      </c>
      <c r="S204" s="220"/>
      <c r="T204" s="222">
        <f>SUM(T205:T206)</f>
        <v>0</v>
      </c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R204" s="223" t="s">
        <v>82</v>
      </c>
      <c r="AT204" s="224" t="s">
        <v>74</v>
      </c>
      <c r="AU204" s="224" t="s">
        <v>82</v>
      </c>
      <c r="AY204" s="223" t="s">
        <v>239</v>
      </c>
      <c r="BK204" s="225">
        <f>SUM(BK205:BK206)</f>
        <v>0</v>
      </c>
    </row>
    <row r="205" s="2" customFormat="1" ht="33" customHeight="1">
      <c r="A205" s="39"/>
      <c r="B205" s="40"/>
      <c r="C205" s="228" t="s">
        <v>395</v>
      </c>
      <c r="D205" s="228" t="s">
        <v>241</v>
      </c>
      <c r="E205" s="229" t="s">
        <v>5724</v>
      </c>
      <c r="F205" s="230" t="s">
        <v>5725</v>
      </c>
      <c r="G205" s="231" t="s">
        <v>338</v>
      </c>
      <c r="H205" s="232">
        <v>72.222999999999999</v>
      </c>
      <c r="I205" s="233"/>
      <c r="J205" s="234">
        <f>ROUND(I205*H205,2)</f>
        <v>0</v>
      </c>
      <c r="K205" s="230" t="s">
        <v>245</v>
      </c>
      <c r="L205" s="45"/>
      <c r="M205" s="235" t="s">
        <v>1</v>
      </c>
      <c r="N205" s="236" t="s">
        <v>40</v>
      </c>
      <c r="O205" s="92"/>
      <c r="P205" s="237">
        <f>O205*H205</f>
        <v>0</v>
      </c>
      <c r="Q205" s="237">
        <v>0</v>
      </c>
      <c r="R205" s="237">
        <f>Q205*H205</f>
        <v>0</v>
      </c>
      <c r="S205" s="237">
        <v>0</v>
      </c>
      <c r="T205" s="238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39" t="s">
        <v>246</v>
      </c>
      <c r="AT205" s="239" t="s">
        <v>241</v>
      </c>
      <c r="AU205" s="239" t="s">
        <v>84</v>
      </c>
      <c r="AY205" s="18" t="s">
        <v>239</v>
      </c>
      <c r="BE205" s="240">
        <f>IF(N205="základní",J205,0)</f>
        <v>0</v>
      </c>
      <c r="BF205" s="240">
        <f>IF(N205="snížená",J205,0)</f>
        <v>0</v>
      </c>
      <c r="BG205" s="240">
        <f>IF(N205="zákl. přenesená",J205,0)</f>
        <v>0</v>
      </c>
      <c r="BH205" s="240">
        <f>IF(N205="sníž. přenesená",J205,0)</f>
        <v>0</v>
      </c>
      <c r="BI205" s="240">
        <f>IF(N205="nulová",J205,0)</f>
        <v>0</v>
      </c>
      <c r="BJ205" s="18" t="s">
        <v>82</v>
      </c>
      <c r="BK205" s="240">
        <f>ROUND(I205*H205,2)</f>
        <v>0</v>
      </c>
      <c r="BL205" s="18" t="s">
        <v>246</v>
      </c>
      <c r="BM205" s="239" t="s">
        <v>5726</v>
      </c>
    </row>
    <row r="206" s="2" customFormat="1">
      <c r="A206" s="39"/>
      <c r="B206" s="40"/>
      <c r="C206" s="41"/>
      <c r="D206" s="241" t="s">
        <v>248</v>
      </c>
      <c r="E206" s="41"/>
      <c r="F206" s="242" t="s">
        <v>5727</v>
      </c>
      <c r="G206" s="41"/>
      <c r="H206" s="41"/>
      <c r="I206" s="243"/>
      <c r="J206" s="41"/>
      <c r="K206" s="41"/>
      <c r="L206" s="45"/>
      <c r="M206" s="282"/>
      <c r="N206" s="283"/>
      <c r="O206" s="284"/>
      <c r="P206" s="284"/>
      <c r="Q206" s="284"/>
      <c r="R206" s="284"/>
      <c r="S206" s="284"/>
      <c r="T206" s="285"/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T206" s="18" t="s">
        <v>248</v>
      </c>
      <c r="AU206" s="18" t="s">
        <v>84</v>
      </c>
    </row>
    <row r="207" s="2" customFormat="1" ht="6.96" customHeight="1">
      <c r="A207" s="39"/>
      <c r="B207" s="67"/>
      <c r="C207" s="68"/>
      <c r="D207" s="68"/>
      <c r="E207" s="68"/>
      <c r="F207" s="68"/>
      <c r="G207" s="68"/>
      <c r="H207" s="68"/>
      <c r="I207" s="68"/>
      <c r="J207" s="68"/>
      <c r="K207" s="68"/>
      <c r="L207" s="45"/>
      <c r="M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</row>
  </sheetData>
  <sheetProtection sheet="1" autoFilter="0" formatColumns="0" formatRows="0" objects="1" scenarios="1" spinCount="100000" saltValue="0fHzy8FFB3ZQUL3revIKMbmrGCQI81WNmBgmY24uCqAlwlf/6+ShzBAPEaUzV+FAjyC3bRf3qdkxM7nVHmqiAQ==" hashValue="bp7UY+gX+mEugRIg5JOzek0rTaz09n5dGGGwEKHQ8XJ+gydwNMcbQw+CTvgHWQeXfnE+eIEwGDKM8Z/BqOZxCw==" algorithmName="SHA-512" password="CC35"/>
  <autoFilter ref="C128:K206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5:H115"/>
    <mergeCell ref="E119:H119"/>
    <mergeCell ref="E117:H117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168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84</v>
      </c>
    </row>
    <row r="4" s="1" customFormat="1" ht="24.96" customHeight="1">
      <c r="B4" s="21"/>
      <c r="D4" s="150" t="s">
        <v>202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Rekonstrukce letního koupaliště</v>
      </c>
      <c r="F7" s="152"/>
      <c r="G7" s="152"/>
      <c r="H7" s="152"/>
      <c r="L7" s="21"/>
    </row>
    <row r="8">
      <c r="B8" s="21"/>
      <c r="D8" s="152" t="s">
        <v>203</v>
      </c>
      <c r="L8" s="21"/>
    </row>
    <row r="9" s="1" customFormat="1" ht="16.5" customHeight="1">
      <c r="B9" s="21"/>
      <c r="E9" s="153" t="s">
        <v>1157</v>
      </c>
      <c r="F9" s="1"/>
      <c r="G9" s="1"/>
      <c r="H9" s="1"/>
      <c r="L9" s="21"/>
    </row>
    <row r="10" s="1" customFormat="1" ht="12" customHeight="1">
      <c r="B10" s="21"/>
      <c r="D10" s="152" t="s">
        <v>205</v>
      </c>
      <c r="L10" s="21"/>
    </row>
    <row r="11" s="2" customFormat="1" ht="16.5" customHeight="1">
      <c r="A11" s="39"/>
      <c r="B11" s="45"/>
      <c r="C11" s="39"/>
      <c r="D11" s="39"/>
      <c r="E11" s="164" t="s">
        <v>5495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1159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30" customHeight="1">
      <c r="A13" s="39"/>
      <c r="B13" s="45"/>
      <c r="C13" s="39"/>
      <c r="D13" s="39"/>
      <c r="E13" s="154" t="s">
        <v>5728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15. 1. 2025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tr">
        <f>IF('Rekapitulace stavby'!AN10="","",'Rekapitulace stavby'!AN10)</f>
        <v/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tr">
        <f>IF('Rekapitulace stavby'!E11="","",'Rekapitulace stavby'!E11)</f>
        <v xml:space="preserve"> </v>
      </c>
      <c r="F19" s="39"/>
      <c r="G19" s="39"/>
      <c r="H19" s="39"/>
      <c r="I19" s="152" t="s">
        <v>27</v>
      </c>
      <c r="J19" s="142" t="str">
        <f>IF('Rekapitulace stavby'!AN11="","",'Rekapitulace stavby'!AN11)</f>
        <v/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28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27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30</v>
      </c>
      <c r="E24" s="39"/>
      <c r="F24" s="39"/>
      <c r="G24" s="39"/>
      <c r="H24" s="39"/>
      <c r="I24" s="152" t="s">
        <v>25</v>
      </c>
      <c r="J24" s="142" t="str">
        <f>IF('Rekapitulace stavby'!AN16="","",'Rekapitulace stavby'!AN16)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tr">
        <f>IF('Rekapitulace stavby'!E17="","",'Rekapitulace stavby'!E17)</f>
        <v xml:space="preserve"> </v>
      </c>
      <c r="F25" s="39"/>
      <c r="G25" s="39"/>
      <c r="H25" s="39"/>
      <c r="I25" s="152" t="s">
        <v>27</v>
      </c>
      <c r="J25" s="142" t="str">
        <f>IF('Rekapitulace stavby'!AN17="","",'Rekapitulace stavby'!AN17)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32</v>
      </c>
      <c r="E27" s="39"/>
      <c r="F27" s="39"/>
      <c r="G27" s="39"/>
      <c r="H27" s="39"/>
      <c r="I27" s="152" t="s">
        <v>25</v>
      </c>
      <c r="J27" s="142" t="s">
        <v>1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">
        <v>33</v>
      </c>
      <c r="F28" s="39"/>
      <c r="G28" s="39"/>
      <c r="H28" s="39"/>
      <c r="I28" s="152" t="s">
        <v>27</v>
      </c>
      <c r="J28" s="142" t="s">
        <v>1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34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6"/>
      <c r="B31" s="157"/>
      <c r="C31" s="156"/>
      <c r="D31" s="156"/>
      <c r="E31" s="158" t="s">
        <v>1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1" t="s">
        <v>35</v>
      </c>
      <c r="E34" s="39"/>
      <c r="F34" s="39"/>
      <c r="G34" s="39"/>
      <c r="H34" s="39"/>
      <c r="I34" s="39"/>
      <c r="J34" s="162">
        <f>ROUND(J129,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3" t="s">
        <v>37</v>
      </c>
      <c r="G36" s="39"/>
      <c r="H36" s="39"/>
      <c r="I36" s="163" t="s">
        <v>36</v>
      </c>
      <c r="J36" s="163" t="s">
        <v>38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4" t="s">
        <v>39</v>
      </c>
      <c r="E37" s="152" t="s">
        <v>40</v>
      </c>
      <c r="F37" s="165">
        <f>ROUND((SUM(BE129:BE204)),  2)</f>
        <v>0</v>
      </c>
      <c r="G37" s="39"/>
      <c r="H37" s="39"/>
      <c r="I37" s="166">
        <v>0.20999999999999999</v>
      </c>
      <c r="J37" s="165">
        <f>ROUND(((SUM(BE129:BE204))*I37),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41</v>
      </c>
      <c r="F38" s="165">
        <f>ROUND((SUM(BF129:BF204)),  2)</f>
        <v>0</v>
      </c>
      <c r="G38" s="39"/>
      <c r="H38" s="39"/>
      <c r="I38" s="166">
        <v>0.12</v>
      </c>
      <c r="J38" s="165">
        <f>ROUND(((SUM(BF129:BF204))*I38),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42</v>
      </c>
      <c r="F39" s="165">
        <f>ROUND((SUM(BG129:BG204)),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43</v>
      </c>
      <c r="F40" s="165">
        <f>ROUND((SUM(BH129:BH204)),  2)</f>
        <v>0</v>
      </c>
      <c r="G40" s="39"/>
      <c r="H40" s="39"/>
      <c r="I40" s="166">
        <v>0.12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44</v>
      </c>
      <c r="F41" s="165">
        <f>ROUND((SUM(BI129:BI204)),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45</v>
      </c>
      <c r="E43" s="169"/>
      <c r="F43" s="169"/>
      <c r="G43" s="170" t="s">
        <v>46</v>
      </c>
      <c r="H43" s="171" t="s">
        <v>47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48</v>
      </c>
      <c r="E50" s="175"/>
      <c r="F50" s="175"/>
      <c r="G50" s="174" t="s">
        <v>49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50</v>
      </c>
      <c r="E61" s="177"/>
      <c r="F61" s="178" t="s">
        <v>51</v>
      </c>
      <c r="G61" s="176" t="s">
        <v>50</v>
      </c>
      <c r="H61" s="177"/>
      <c r="I61" s="177"/>
      <c r="J61" s="179" t="s">
        <v>51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52</v>
      </c>
      <c r="E65" s="180"/>
      <c r="F65" s="180"/>
      <c r="G65" s="174" t="s">
        <v>53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50</v>
      </c>
      <c r="E76" s="177"/>
      <c r="F76" s="178" t="s">
        <v>51</v>
      </c>
      <c r="G76" s="176" t="s">
        <v>50</v>
      </c>
      <c r="H76" s="177"/>
      <c r="I76" s="177"/>
      <c r="J76" s="179" t="s">
        <v>51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207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Rekonstrukce letního koupaliště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203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1157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205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290" t="s">
        <v>5495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1159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30" customHeight="1">
      <c r="A91" s="39"/>
      <c r="B91" s="40"/>
      <c r="C91" s="41"/>
      <c r="D91" s="41"/>
      <c r="E91" s="77" t="str">
        <f>E13</f>
        <v>02.3.3 - SO03-10 Stavební část (základy tobogánu a skluzavky)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>Kopřivnice</v>
      </c>
      <c r="G93" s="41"/>
      <c r="H93" s="41"/>
      <c r="I93" s="33" t="s">
        <v>22</v>
      </c>
      <c r="J93" s="80" t="str">
        <f>IF(J16="","",J16)</f>
        <v>15. 1. 2025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 xml:space="preserve"> </v>
      </c>
      <c r="G95" s="41"/>
      <c r="H95" s="41"/>
      <c r="I95" s="33" t="s">
        <v>30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28</v>
      </c>
      <c r="D96" s="41"/>
      <c r="E96" s="41"/>
      <c r="F96" s="28" t="str">
        <f>IF(E22="","",E22)</f>
        <v>Vyplň údaj</v>
      </c>
      <c r="G96" s="41"/>
      <c r="H96" s="41"/>
      <c r="I96" s="33" t="s">
        <v>32</v>
      </c>
      <c r="J96" s="37" t="str">
        <f>E28</f>
        <v xml:space="preserve">Code s.r.o. 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6" t="s">
        <v>208</v>
      </c>
      <c r="D98" s="187"/>
      <c r="E98" s="187"/>
      <c r="F98" s="187"/>
      <c r="G98" s="187"/>
      <c r="H98" s="187"/>
      <c r="I98" s="187"/>
      <c r="J98" s="188" t="s">
        <v>209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89" t="s">
        <v>210</v>
      </c>
      <c r="D100" s="41"/>
      <c r="E100" s="41"/>
      <c r="F100" s="41"/>
      <c r="G100" s="41"/>
      <c r="H100" s="41"/>
      <c r="I100" s="41"/>
      <c r="J100" s="111">
        <f>J129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211</v>
      </c>
    </row>
    <row r="101" s="9" customFormat="1" ht="24.96" customHeight="1">
      <c r="A101" s="9"/>
      <c r="B101" s="190"/>
      <c r="C101" s="191"/>
      <c r="D101" s="192" t="s">
        <v>212</v>
      </c>
      <c r="E101" s="193"/>
      <c r="F101" s="193"/>
      <c r="G101" s="193"/>
      <c r="H101" s="193"/>
      <c r="I101" s="193"/>
      <c r="J101" s="194">
        <f>J130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6"/>
      <c r="C102" s="134"/>
      <c r="D102" s="197" t="s">
        <v>213</v>
      </c>
      <c r="E102" s="198"/>
      <c r="F102" s="198"/>
      <c r="G102" s="198"/>
      <c r="H102" s="198"/>
      <c r="I102" s="198"/>
      <c r="J102" s="199">
        <f>J131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6"/>
      <c r="C103" s="134"/>
      <c r="D103" s="197" t="s">
        <v>1161</v>
      </c>
      <c r="E103" s="198"/>
      <c r="F103" s="198"/>
      <c r="G103" s="198"/>
      <c r="H103" s="198"/>
      <c r="I103" s="198"/>
      <c r="J103" s="199">
        <f>J147</f>
        <v>0</v>
      </c>
      <c r="K103" s="134"/>
      <c r="L103" s="20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6"/>
      <c r="C104" s="134"/>
      <c r="D104" s="197" t="s">
        <v>215</v>
      </c>
      <c r="E104" s="198"/>
      <c r="F104" s="198"/>
      <c r="G104" s="198"/>
      <c r="H104" s="198"/>
      <c r="I104" s="198"/>
      <c r="J104" s="199">
        <f>J191</f>
        <v>0</v>
      </c>
      <c r="K104" s="134"/>
      <c r="L104" s="20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6"/>
      <c r="C105" s="134"/>
      <c r="D105" s="197" t="s">
        <v>1165</v>
      </c>
      <c r="E105" s="198"/>
      <c r="F105" s="198"/>
      <c r="G105" s="198"/>
      <c r="H105" s="198"/>
      <c r="I105" s="198"/>
      <c r="J105" s="199">
        <f>J202</f>
        <v>0</v>
      </c>
      <c r="K105" s="134"/>
      <c r="L105" s="20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2" customFormat="1" ht="21.84" customHeight="1">
      <c r="A106" s="39"/>
      <c r="B106" s="40"/>
      <c r="C106" s="41"/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67"/>
      <c r="C107" s="68"/>
      <c r="D107" s="68"/>
      <c r="E107" s="68"/>
      <c r="F107" s="68"/>
      <c r="G107" s="68"/>
      <c r="H107" s="68"/>
      <c r="I107" s="68"/>
      <c r="J107" s="68"/>
      <c r="K107" s="68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11" s="2" customFormat="1" ht="6.96" customHeight="1">
      <c r="A111" s="39"/>
      <c r="B111" s="69"/>
      <c r="C111" s="70"/>
      <c r="D111" s="70"/>
      <c r="E111" s="70"/>
      <c r="F111" s="70"/>
      <c r="G111" s="70"/>
      <c r="H111" s="70"/>
      <c r="I111" s="70"/>
      <c r="J111" s="70"/>
      <c r="K111" s="70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24.96" customHeight="1">
      <c r="A112" s="39"/>
      <c r="B112" s="40"/>
      <c r="C112" s="24" t="s">
        <v>224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2" customHeight="1">
      <c r="A114" s="39"/>
      <c r="B114" s="40"/>
      <c r="C114" s="33" t="s">
        <v>16</v>
      </c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6.5" customHeight="1">
      <c r="A115" s="39"/>
      <c r="B115" s="40"/>
      <c r="C115" s="41"/>
      <c r="D115" s="41"/>
      <c r="E115" s="185" t="str">
        <f>E7</f>
        <v>Rekonstrukce letního koupaliště</v>
      </c>
      <c r="F115" s="33"/>
      <c r="G115" s="33"/>
      <c r="H115" s="33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1" customFormat="1" ht="12" customHeight="1">
      <c r="B116" s="22"/>
      <c r="C116" s="33" t="s">
        <v>203</v>
      </c>
      <c r="D116" s="23"/>
      <c r="E116" s="23"/>
      <c r="F116" s="23"/>
      <c r="G116" s="23"/>
      <c r="H116" s="23"/>
      <c r="I116" s="23"/>
      <c r="J116" s="23"/>
      <c r="K116" s="23"/>
      <c r="L116" s="21"/>
    </row>
    <row r="117" s="1" customFormat="1" ht="16.5" customHeight="1">
      <c r="B117" s="22"/>
      <c r="C117" s="23"/>
      <c r="D117" s="23"/>
      <c r="E117" s="185" t="s">
        <v>1157</v>
      </c>
      <c r="F117" s="23"/>
      <c r="G117" s="23"/>
      <c r="H117" s="23"/>
      <c r="I117" s="23"/>
      <c r="J117" s="23"/>
      <c r="K117" s="23"/>
      <c r="L117" s="21"/>
    </row>
    <row r="118" s="1" customFormat="1" ht="12" customHeight="1">
      <c r="B118" s="22"/>
      <c r="C118" s="33" t="s">
        <v>205</v>
      </c>
      <c r="D118" s="23"/>
      <c r="E118" s="23"/>
      <c r="F118" s="23"/>
      <c r="G118" s="23"/>
      <c r="H118" s="23"/>
      <c r="I118" s="23"/>
      <c r="J118" s="23"/>
      <c r="K118" s="23"/>
      <c r="L118" s="21"/>
    </row>
    <row r="119" s="2" customFormat="1" ht="16.5" customHeight="1">
      <c r="A119" s="39"/>
      <c r="B119" s="40"/>
      <c r="C119" s="41"/>
      <c r="D119" s="41"/>
      <c r="E119" s="290" t="s">
        <v>5495</v>
      </c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1159</v>
      </c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30" customHeight="1">
      <c r="A121" s="39"/>
      <c r="B121" s="40"/>
      <c r="C121" s="41"/>
      <c r="D121" s="41"/>
      <c r="E121" s="77" t="str">
        <f>E13</f>
        <v>02.3.3 - SO03-10 Stavební část (základy tobogánu a skluzavky)</v>
      </c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2" customHeight="1">
      <c r="A123" s="39"/>
      <c r="B123" s="40"/>
      <c r="C123" s="33" t="s">
        <v>20</v>
      </c>
      <c r="D123" s="41"/>
      <c r="E123" s="41"/>
      <c r="F123" s="28" t="str">
        <f>F16</f>
        <v>Kopřivnice</v>
      </c>
      <c r="G123" s="41"/>
      <c r="H123" s="41"/>
      <c r="I123" s="33" t="s">
        <v>22</v>
      </c>
      <c r="J123" s="80" t="str">
        <f>IF(J16="","",J16)</f>
        <v>15. 1. 2025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6.96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24</v>
      </c>
      <c r="D125" s="41"/>
      <c r="E125" s="41"/>
      <c r="F125" s="28" t="str">
        <f>E19</f>
        <v xml:space="preserve"> </v>
      </c>
      <c r="G125" s="41"/>
      <c r="H125" s="41"/>
      <c r="I125" s="33" t="s">
        <v>30</v>
      </c>
      <c r="J125" s="37" t="str">
        <f>E25</f>
        <v xml:space="preserve"> 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15" customHeight="1">
      <c r="A126" s="39"/>
      <c r="B126" s="40"/>
      <c r="C126" s="33" t="s">
        <v>28</v>
      </c>
      <c r="D126" s="41"/>
      <c r="E126" s="41"/>
      <c r="F126" s="28" t="str">
        <f>IF(E22="","",E22)</f>
        <v>Vyplň údaj</v>
      </c>
      <c r="G126" s="41"/>
      <c r="H126" s="41"/>
      <c r="I126" s="33" t="s">
        <v>32</v>
      </c>
      <c r="J126" s="37" t="str">
        <f>E28</f>
        <v xml:space="preserve">Code s.r.o. 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0.32" customHeight="1">
      <c r="A127" s="39"/>
      <c r="B127" s="40"/>
      <c r="C127" s="41"/>
      <c r="D127" s="41"/>
      <c r="E127" s="41"/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11" customFormat="1" ht="29.28" customHeight="1">
      <c r="A128" s="201"/>
      <c r="B128" s="202"/>
      <c r="C128" s="203" t="s">
        <v>225</v>
      </c>
      <c r="D128" s="204" t="s">
        <v>60</v>
      </c>
      <c r="E128" s="204" t="s">
        <v>56</v>
      </c>
      <c r="F128" s="204" t="s">
        <v>57</v>
      </c>
      <c r="G128" s="204" t="s">
        <v>226</v>
      </c>
      <c r="H128" s="204" t="s">
        <v>227</v>
      </c>
      <c r="I128" s="204" t="s">
        <v>228</v>
      </c>
      <c r="J128" s="204" t="s">
        <v>209</v>
      </c>
      <c r="K128" s="205" t="s">
        <v>229</v>
      </c>
      <c r="L128" s="206"/>
      <c r="M128" s="101" t="s">
        <v>1</v>
      </c>
      <c r="N128" s="102" t="s">
        <v>39</v>
      </c>
      <c r="O128" s="102" t="s">
        <v>230</v>
      </c>
      <c r="P128" s="102" t="s">
        <v>231</v>
      </c>
      <c r="Q128" s="102" t="s">
        <v>232</v>
      </c>
      <c r="R128" s="102" t="s">
        <v>233</v>
      </c>
      <c r="S128" s="102" t="s">
        <v>234</v>
      </c>
      <c r="T128" s="103" t="s">
        <v>235</v>
      </c>
      <c r="U128" s="201"/>
      <c r="V128" s="201"/>
      <c r="W128" s="201"/>
      <c r="X128" s="201"/>
      <c r="Y128" s="201"/>
      <c r="Z128" s="201"/>
      <c r="AA128" s="201"/>
      <c r="AB128" s="201"/>
      <c r="AC128" s="201"/>
      <c r="AD128" s="201"/>
      <c r="AE128" s="201"/>
    </row>
    <row r="129" s="2" customFormat="1" ht="22.8" customHeight="1">
      <c r="A129" s="39"/>
      <c r="B129" s="40"/>
      <c r="C129" s="108" t="s">
        <v>236</v>
      </c>
      <c r="D129" s="41"/>
      <c r="E129" s="41"/>
      <c r="F129" s="41"/>
      <c r="G129" s="41"/>
      <c r="H129" s="41"/>
      <c r="I129" s="41"/>
      <c r="J129" s="207">
        <f>BK129</f>
        <v>0</v>
      </c>
      <c r="K129" s="41"/>
      <c r="L129" s="45"/>
      <c r="M129" s="104"/>
      <c r="N129" s="208"/>
      <c r="O129" s="105"/>
      <c r="P129" s="209">
        <f>P130</f>
        <v>0</v>
      </c>
      <c r="Q129" s="105"/>
      <c r="R129" s="209">
        <f>R130</f>
        <v>167.59150823000002</v>
      </c>
      <c r="S129" s="105"/>
      <c r="T129" s="210">
        <f>T130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74</v>
      </c>
      <c r="AU129" s="18" t="s">
        <v>211</v>
      </c>
      <c r="BK129" s="211">
        <f>BK130</f>
        <v>0</v>
      </c>
    </row>
    <row r="130" s="12" customFormat="1" ht="25.92" customHeight="1">
      <c r="A130" s="12"/>
      <c r="B130" s="212"/>
      <c r="C130" s="213"/>
      <c r="D130" s="214" t="s">
        <v>74</v>
      </c>
      <c r="E130" s="215" t="s">
        <v>237</v>
      </c>
      <c r="F130" s="215" t="s">
        <v>238</v>
      </c>
      <c r="G130" s="213"/>
      <c r="H130" s="213"/>
      <c r="I130" s="216"/>
      <c r="J130" s="217">
        <f>BK130</f>
        <v>0</v>
      </c>
      <c r="K130" s="213"/>
      <c r="L130" s="218"/>
      <c r="M130" s="219"/>
      <c r="N130" s="220"/>
      <c r="O130" s="220"/>
      <c r="P130" s="221">
        <f>P131+P147+P191+P202</f>
        <v>0</v>
      </c>
      <c r="Q130" s="220"/>
      <c r="R130" s="221">
        <f>R131+R147+R191+R202</f>
        <v>167.59150823000002</v>
      </c>
      <c r="S130" s="220"/>
      <c r="T130" s="222">
        <f>T131+T147+T191+T202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23" t="s">
        <v>82</v>
      </c>
      <c r="AT130" s="224" t="s">
        <v>74</v>
      </c>
      <c r="AU130" s="224" t="s">
        <v>75</v>
      </c>
      <c r="AY130" s="223" t="s">
        <v>239</v>
      </c>
      <c r="BK130" s="225">
        <f>BK131+BK147+BK191+BK202</f>
        <v>0</v>
      </c>
    </row>
    <row r="131" s="12" customFormat="1" ht="22.8" customHeight="1">
      <c r="A131" s="12"/>
      <c r="B131" s="212"/>
      <c r="C131" s="213"/>
      <c r="D131" s="214" t="s">
        <v>74</v>
      </c>
      <c r="E131" s="226" t="s">
        <v>82</v>
      </c>
      <c r="F131" s="226" t="s">
        <v>240</v>
      </c>
      <c r="G131" s="213"/>
      <c r="H131" s="213"/>
      <c r="I131" s="216"/>
      <c r="J131" s="227">
        <f>BK131</f>
        <v>0</v>
      </c>
      <c r="K131" s="213"/>
      <c r="L131" s="218"/>
      <c r="M131" s="219"/>
      <c r="N131" s="220"/>
      <c r="O131" s="220"/>
      <c r="P131" s="221">
        <f>SUM(P132:P146)</f>
        <v>0</v>
      </c>
      <c r="Q131" s="220"/>
      <c r="R131" s="221">
        <f>SUM(R132:R146)</f>
        <v>0</v>
      </c>
      <c r="S131" s="220"/>
      <c r="T131" s="222">
        <f>SUM(T132:T146)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23" t="s">
        <v>82</v>
      </c>
      <c r="AT131" s="224" t="s">
        <v>74</v>
      </c>
      <c r="AU131" s="224" t="s">
        <v>82</v>
      </c>
      <c r="AY131" s="223" t="s">
        <v>239</v>
      </c>
      <c r="BK131" s="225">
        <f>SUM(BK132:BK146)</f>
        <v>0</v>
      </c>
    </row>
    <row r="132" s="2" customFormat="1" ht="24.15" customHeight="1">
      <c r="A132" s="39"/>
      <c r="B132" s="40"/>
      <c r="C132" s="228" t="s">
        <v>82</v>
      </c>
      <c r="D132" s="228" t="s">
        <v>241</v>
      </c>
      <c r="E132" s="229" t="s">
        <v>5436</v>
      </c>
      <c r="F132" s="230" t="s">
        <v>5437</v>
      </c>
      <c r="G132" s="231" t="s">
        <v>255</v>
      </c>
      <c r="H132" s="232">
        <v>40.515000000000001</v>
      </c>
      <c r="I132" s="233"/>
      <c r="J132" s="234">
        <f>ROUND(I132*H132,2)</f>
        <v>0</v>
      </c>
      <c r="K132" s="230" t="s">
        <v>245</v>
      </c>
      <c r="L132" s="45"/>
      <c r="M132" s="235" t="s">
        <v>1</v>
      </c>
      <c r="N132" s="236" t="s">
        <v>40</v>
      </c>
      <c r="O132" s="92"/>
      <c r="P132" s="237">
        <f>O132*H132</f>
        <v>0</v>
      </c>
      <c r="Q132" s="237">
        <v>0</v>
      </c>
      <c r="R132" s="237">
        <f>Q132*H132</f>
        <v>0</v>
      </c>
      <c r="S132" s="237">
        <v>0</v>
      </c>
      <c r="T132" s="23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9" t="s">
        <v>246</v>
      </c>
      <c r="AT132" s="239" t="s">
        <v>241</v>
      </c>
      <c r="AU132" s="239" t="s">
        <v>84</v>
      </c>
      <c r="AY132" s="18" t="s">
        <v>239</v>
      </c>
      <c r="BE132" s="240">
        <f>IF(N132="základní",J132,0)</f>
        <v>0</v>
      </c>
      <c r="BF132" s="240">
        <f>IF(N132="snížená",J132,0)</f>
        <v>0</v>
      </c>
      <c r="BG132" s="240">
        <f>IF(N132="zákl. přenesená",J132,0)</f>
        <v>0</v>
      </c>
      <c r="BH132" s="240">
        <f>IF(N132="sníž. přenesená",J132,0)</f>
        <v>0</v>
      </c>
      <c r="BI132" s="240">
        <f>IF(N132="nulová",J132,0)</f>
        <v>0</v>
      </c>
      <c r="BJ132" s="18" t="s">
        <v>82</v>
      </c>
      <c r="BK132" s="240">
        <f>ROUND(I132*H132,2)</f>
        <v>0</v>
      </c>
      <c r="BL132" s="18" t="s">
        <v>246</v>
      </c>
      <c r="BM132" s="239" t="s">
        <v>5729</v>
      </c>
    </row>
    <row r="133" s="2" customFormat="1">
      <c r="A133" s="39"/>
      <c r="B133" s="40"/>
      <c r="C133" s="41"/>
      <c r="D133" s="241" t="s">
        <v>248</v>
      </c>
      <c r="E133" s="41"/>
      <c r="F133" s="242" t="s">
        <v>5439</v>
      </c>
      <c r="G133" s="41"/>
      <c r="H133" s="41"/>
      <c r="I133" s="243"/>
      <c r="J133" s="41"/>
      <c r="K133" s="41"/>
      <c r="L133" s="45"/>
      <c r="M133" s="244"/>
      <c r="N133" s="245"/>
      <c r="O133" s="92"/>
      <c r="P133" s="92"/>
      <c r="Q133" s="92"/>
      <c r="R133" s="92"/>
      <c r="S133" s="92"/>
      <c r="T133" s="93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248</v>
      </c>
      <c r="AU133" s="18" t="s">
        <v>84</v>
      </c>
    </row>
    <row r="134" s="13" customFormat="1">
      <c r="A134" s="13"/>
      <c r="B134" s="246"/>
      <c r="C134" s="247"/>
      <c r="D134" s="241" t="s">
        <v>250</v>
      </c>
      <c r="E134" s="248" t="s">
        <v>1</v>
      </c>
      <c r="F134" s="249" t="s">
        <v>5730</v>
      </c>
      <c r="G134" s="247"/>
      <c r="H134" s="248" t="s">
        <v>1</v>
      </c>
      <c r="I134" s="250"/>
      <c r="J134" s="247"/>
      <c r="K134" s="247"/>
      <c r="L134" s="251"/>
      <c r="M134" s="252"/>
      <c r="N134" s="253"/>
      <c r="O134" s="253"/>
      <c r="P134" s="253"/>
      <c r="Q134" s="253"/>
      <c r="R134" s="253"/>
      <c r="S134" s="253"/>
      <c r="T134" s="254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55" t="s">
        <v>250</v>
      </c>
      <c r="AU134" s="255" t="s">
        <v>84</v>
      </c>
      <c r="AV134" s="13" t="s">
        <v>82</v>
      </c>
      <c r="AW134" s="13" t="s">
        <v>31</v>
      </c>
      <c r="AX134" s="13" t="s">
        <v>75</v>
      </c>
      <c r="AY134" s="255" t="s">
        <v>239</v>
      </c>
    </row>
    <row r="135" s="14" customFormat="1">
      <c r="A135" s="14"/>
      <c r="B135" s="256"/>
      <c r="C135" s="257"/>
      <c r="D135" s="241" t="s">
        <v>250</v>
      </c>
      <c r="E135" s="258" t="s">
        <v>1</v>
      </c>
      <c r="F135" s="259" t="s">
        <v>5731</v>
      </c>
      <c r="G135" s="257"/>
      <c r="H135" s="260">
        <v>8.6400000000000006</v>
      </c>
      <c r="I135" s="261"/>
      <c r="J135" s="257"/>
      <c r="K135" s="257"/>
      <c r="L135" s="262"/>
      <c r="M135" s="263"/>
      <c r="N135" s="264"/>
      <c r="O135" s="264"/>
      <c r="P135" s="264"/>
      <c r="Q135" s="264"/>
      <c r="R135" s="264"/>
      <c r="S135" s="264"/>
      <c r="T135" s="265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66" t="s">
        <v>250</v>
      </c>
      <c r="AU135" s="266" t="s">
        <v>84</v>
      </c>
      <c r="AV135" s="14" t="s">
        <v>84</v>
      </c>
      <c r="AW135" s="14" t="s">
        <v>31</v>
      </c>
      <c r="AX135" s="14" t="s">
        <v>75</v>
      </c>
      <c r="AY135" s="266" t="s">
        <v>239</v>
      </c>
    </row>
    <row r="136" s="14" customFormat="1">
      <c r="A136" s="14"/>
      <c r="B136" s="256"/>
      <c r="C136" s="257"/>
      <c r="D136" s="241" t="s">
        <v>250</v>
      </c>
      <c r="E136" s="258" t="s">
        <v>1</v>
      </c>
      <c r="F136" s="259" t="s">
        <v>5732</v>
      </c>
      <c r="G136" s="257"/>
      <c r="H136" s="260">
        <v>4.8600000000000003</v>
      </c>
      <c r="I136" s="261"/>
      <c r="J136" s="257"/>
      <c r="K136" s="257"/>
      <c r="L136" s="262"/>
      <c r="M136" s="263"/>
      <c r="N136" s="264"/>
      <c r="O136" s="264"/>
      <c r="P136" s="264"/>
      <c r="Q136" s="264"/>
      <c r="R136" s="264"/>
      <c r="S136" s="264"/>
      <c r="T136" s="265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66" t="s">
        <v>250</v>
      </c>
      <c r="AU136" s="266" t="s">
        <v>84</v>
      </c>
      <c r="AV136" s="14" t="s">
        <v>84</v>
      </c>
      <c r="AW136" s="14" t="s">
        <v>31</v>
      </c>
      <c r="AX136" s="14" t="s">
        <v>75</v>
      </c>
      <c r="AY136" s="266" t="s">
        <v>239</v>
      </c>
    </row>
    <row r="137" s="14" customFormat="1">
      <c r="A137" s="14"/>
      <c r="B137" s="256"/>
      <c r="C137" s="257"/>
      <c r="D137" s="241" t="s">
        <v>250</v>
      </c>
      <c r="E137" s="258" t="s">
        <v>1</v>
      </c>
      <c r="F137" s="259" t="s">
        <v>5733</v>
      </c>
      <c r="G137" s="257"/>
      <c r="H137" s="260">
        <v>3.6299999999999999</v>
      </c>
      <c r="I137" s="261"/>
      <c r="J137" s="257"/>
      <c r="K137" s="257"/>
      <c r="L137" s="262"/>
      <c r="M137" s="263"/>
      <c r="N137" s="264"/>
      <c r="O137" s="264"/>
      <c r="P137" s="264"/>
      <c r="Q137" s="264"/>
      <c r="R137" s="264"/>
      <c r="S137" s="264"/>
      <c r="T137" s="265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66" t="s">
        <v>250</v>
      </c>
      <c r="AU137" s="266" t="s">
        <v>84</v>
      </c>
      <c r="AV137" s="14" t="s">
        <v>84</v>
      </c>
      <c r="AW137" s="14" t="s">
        <v>31</v>
      </c>
      <c r="AX137" s="14" t="s">
        <v>75</v>
      </c>
      <c r="AY137" s="266" t="s">
        <v>239</v>
      </c>
    </row>
    <row r="138" s="14" customFormat="1">
      <c r="A138" s="14"/>
      <c r="B138" s="256"/>
      <c r="C138" s="257"/>
      <c r="D138" s="241" t="s">
        <v>250</v>
      </c>
      <c r="E138" s="258" t="s">
        <v>1</v>
      </c>
      <c r="F138" s="259" t="s">
        <v>5734</v>
      </c>
      <c r="G138" s="257"/>
      <c r="H138" s="260">
        <v>6.6150000000000002</v>
      </c>
      <c r="I138" s="261"/>
      <c r="J138" s="257"/>
      <c r="K138" s="257"/>
      <c r="L138" s="262"/>
      <c r="M138" s="263"/>
      <c r="N138" s="264"/>
      <c r="O138" s="264"/>
      <c r="P138" s="264"/>
      <c r="Q138" s="264"/>
      <c r="R138" s="264"/>
      <c r="S138" s="264"/>
      <c r="T138" s="265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66" t="s">
        <v>250</v>
      </c>
      <c r="AU138" s="266" t="s">
        <v>84</v>
      </c>
      <c r="AV138" s="14" t="s">
        <v>84</v>
      </c>
      <c r="AW138" s="14" t="s">
        <v>31</v>
      </c>
      <c r="AX138" s="14" t="s">
        <v>75</v>
      </c>
      <c r="AY138" s="266" t="s">
        <v>239</v>
      </c>
    </row>
    <row r="139" s="13" customFormat="1">
      <c r="A139" s="13"/>
      <c r="B139" s="246"/>
      <c r="C139" s="247"/>
      <c r="D139" s="241" t="s">
        <v>250</v>
      </c>
      <c r="E139" s="248" t="s">
        <v>1</v>
      </c>
      <c r="F139" s="249" t="s">
        <v>5735</v>
      </c>
      <c r="G139" s="247"/>
      <c r="H139" s="248" t="s">
        <v>1</v>
      </c>
      <c r="I139" s="250"/>
      <c r="J139" s="247"/>
      <c r="K139" s="247"/>
      <c r="L139" s="251"/>
      <c r="M139" s="252"/>
      <c r="N139" s="253"/>
      <c r="O139" s="253"/>
      <c r="P139" s="253"/>
      <c r="Q139" s="253"/>
      <c r="R139" s="253"/>
      <c r="S139" s="253"/>
      <c r="T139" s="254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55" t="s">
        <v>250</v>
      </c>
      <c r="AU139" s="255" t="s">
        <v>84</v>
      </c>
      <c r="AV139" s="13" t="s">
        <v>82</v>
      </c>
      <c r="AW139" s="13" t="s">
        <v>31</v>
      </c>
      <c r="AX139" s="13" t="s">
        <v>75</v>
      </c>
      <c r="AY139" s="255" t="s">
        <v>239</v>
      </c>
    </row>
    <row r="140" s="14" customFormat="1">
      <c r="A140" s="14"/>
      <c r="B140" s="256"/>
      <c r="C140" s="257"/>
      <c r="D140" s="241" t="s">
        <v>250</v>
      </c>
      <c r="E140" s="258" t="s">
        <v>1</v>
      </c>
      <c r="F140" s="259" t="s">
        <v>5736</v>
      </c>
      <c r="G140" s="257"/>
      <c r="H140" s="260">
        <v>5.8799999999999999</v>
      </c>
      <c r="I140" s="261"/>
      <c r="J140" s="257"/>
      <c r="K140" s="257"/>
      <c r="L140" s="262"/>
      <c r="M140" s="263"/>
      <c r="N140" s="264"/>
      <c r="O140" s="264"/>
      <c r="P140" s="264"/>
      <c r="Q140" s="264"/>
      <c r="R140" s="264"/>
      <c r="S140" s="264"/>
      <c r="T140" s="265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66" t="s">
        <v>250</v>
      </c>
      <c r="AU140" s="266" t="s">
        <v>84</v>
      </c>
      <c r="AV140" s="14" t="s">
        <v>84</v>
      </c>
      <c r="AW140" s="14" t="s">
        <v>31</v>
      </c>
      <c r="AX140" s="14" t="s">
        <v>75</v>
      </c>
      <c r="AY140" s="266" t="s">
        <v>239</v>
      </c>
    </row>
    <row r="141" s="14" customFormat="1">
      <c r="A141" s="14"/>
      <c r="B141" s="256"/>
      <c r="C141" s="257"/>
      <c r="D141" s="241" t="s">
        <v>250</v>
      </c>
      <c r="E141" s="258" t="s">
        <v>1</v>
      </c>
      <c r="F141" s="259" t="s">
        <v>5737</v>
      </c>
      <c r="G141" s="257"/>
      <c r="H141" s="260">
        <v>10.890000000000001</v>
      </c>
      <c r="I141" s="261"/>
      <c r="J141" s="257"/>
      <c r="K141" s="257"/>
      <c r="L141" s="262"/>
      <c r="M141" s="263"/>
      <c r="N141" s="264"/>
      <c r="O141" s="264"/>
      <c r="P141" s="264"/>
      <c r="Q141" s="264"/>
      <c r="R141" s="264"/>
      <c r="S141" s="264"/>
      <c r="T141" s="265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66" t="s">
        <v>250</v>
      </c>
      <c r="AU141" s="266" t="s">
        <v>84</v>
      </c>
      <c r="AV141" s="14" t="s">
        <v>84</v>
      </c>
      <c r="AW141" s="14" t="s">
        <v>31</v>
      </c>
      <c r="AX141" s="14" t="s">
        <v>75</v>
      </c>
      <c r="AY141" s="266" t="s">
        <v>239</v>
      </c>
    </row>
    <row r="142" s="15" customFormat="1">
      <c r="A142" s="15"/>
      <c r="B142" s="267"/>
      <c r="C142" s="268"/>
      <c r="D142" s="241" t="s">
        <v>250</v>
      </c>
      <c r="E142" s="269" t="s">
        <v>1</v>
      </c>
      <c r="F142" s="270" t="s">
        <v>277</v>
      </c>
      <c r="G142" s="268"/>
      <c r="H142" s="271">
        <v>40.515000000000001</v>
      </c>
      <c r="I142" s="272"/>
      <c r="J142" s="268"/>
      <c r="K142" s="268"/>
      <c r="L142" s="273"/>
      <c r="M142" s="274"/>
      <c r="N142" s="275"/>
      <c r="O142" s="275"/>
      <c r="P142" s="275"/>
      <c r="Q142" s="275"/>
      <c r="R142" s="275"/>
      <c r="S142" s="275"/>
      <c r="T142" s="276"/>
      <c r="U142" s="15"/>
      <c r="V142" s="15"/>
      <c r="W142" s="15"/>
      <c r="X142" s="15"/>
      <c r="Y142" s="15"/>
      <c r="Z142" s="15"/>
      <c r="AA142" s="15"/>
      <c r="AB142" s="15"/>
      <c r="AC142" s="15"/>
      <c r="AD142" s="15"/>
      <c r="AE142" s="15"/>
      <c r="AT142" s="277" t="s">
        <v>250</v>
      </c>
      <c r="AU142" s="277" t="s">
        <v>84</v>
      </c>
      <c r="AV142" s="15" t="s">
        <v>246</v>
      </c>
      <c r="AW142" s="15" t="s">
        <v>31</v>
      </c>
      <c r="AX142" s="15" t="s">
        <v>82</v>
      </c>
      <c r="AY142" s="277" t="s">
        <v>239</v>
      </c>
    </row>
    <row r="143" s="2" customFormat="1" ht="24.15" customHeight="1">
      <c r="A143" s="39"/>
      <c r="B143" s="40"/>
      <c r="C143" s="228" t="s">
        <v>84</v>
      </c>
      <c r="D143" s="228" t="s">
        <v>241</v>
      </c>
      <c r="E143" s="229" t="s">
        <v>259</v>
      </c>
      <c r="F143" s="230" t="s">
        <v>260</v>
      </c>
      <c r="G143" s="231" t="s">
        <v>255</v>
      </c>
      <c r="H143" s="232">
        <v>40.515000000000001</v>
      </c>
      <c r="I143" s="233"/>
      <c r="J143" s="234">
        <f>ROUND(I143*H143,2)</f>
        <v>0</v>
      </c>
      <c r="K143" s="230" t="s">
        <v>1</v>
      </c>
      <c r="L143" s="45"/>
      <c r="M143" s="235" t="s">
        <v>1</v>
      </c>
      <c r="N143" s="236" t="s">
        <v>40</v>
      </c>
      <c r="O143" s="92"/>
      <c r="P143" s="237">
        <f>O143*H143</f>
        <v>0</v>
      </c>
      <c r="Q143" s="237">
        <v>0</v>
      </c>
      <c r="R143" s="237">
        <f>Q143*H143</f>
        <v>0</v>
      </c>
      <c r="S143" s="237">
        <v>0</v>
      </c>
      <c r="T143" s="238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39" t="s">
        <v>246</v>
      </c>
      <c r="AT143" s="239" t="s">
        <v>241</v>
      </c>
      <c r="AU143" s="239" t="s">
        <v>84</v>
      </c>
      <c r="AY143" s="18" t="s">
        <v>239</v>
      </c>
      <c r="BE143" s="240">
        <f>IF(N143="základní",J143,0)</f>
        <v>0</v>
      </c>
      <c r="BF143" s="240">
        <f>IF(N143="snížená",J143,0)</f>
        <v>0</v>
      </c>
      <c r="BG143" s="240">
        <f>IF(N143="zákl. přenesená",J143,0)</f>
        <v>0</v>
      </c>
      <c r="BH143" s="240">
        <f>IF(N143="sníž. přenesená",J143,0)</f>
        <v>0</v>
      </c>
      <c r="BI143" s="240">
        <f>IF(N143="nulová",J143,0)</f>
        <v>0</v>
      </c>
      <c r="BJ143" s="18" t="s">
        <v>82</v>
      </c>
      <c r="BK143" s="240">
        <f>ROUND(I143*H143,2)</f>
        <v>0</v>
      </c>
      <c r="BL143" s="18" t="s">
        <v>246</v>
      </c>
      <c r="BM143" s="239" t="s">
        <v>5738</v>
      </c>
    </row>
    <row r="144" s="2" customFormat="1">
      <c r="A144" s="39"/>
      <c r="B144" s="40"/>
      <c r="C144" s="41"/>
      <c r="D144" s="241" t="s">
        <v>248</v>
      </c>
      <c r="E144" s="41"/>
      <c r="F144" s="242" t="s">
        <v>262</v>
      </c>
      <c r="G144" s="41"/>
      <c r="H144" s="41"/>
      <c r="I144" s="243"/>
      <c r="J144" s="41"/>
      <c r="K144" s="41"/>
      <c r="L144" s="45"/>
      <c r="M144" s="244"/>
      <c r="N144" s="245"/>
      <c r="O144" s="92"/>
      <c r="P144" s="92"/>
      <c r="Q144" s="92"/>
      <c r="R144" s="92"/>
      <c r="S144" s="92"/>
      <c r="T144" s="93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248</v>
      </c>
      <c r="AU144" s="18" t="s">
        <v>84</v>
      </c>
    </row>
    <row r="145" s="2" customFormat="1" ht="24.15" customHeight="1">
      <c r="A145" s="39"/>
      <c r="B145" s="40"/>
      <c r="C145" s="228" t="s">
        <v>107</v>
      </c>
      <c r="D145" s="228" t="s">
        <v>241</v>
      </c>
      <c r="E145" s="229" t="s">
        <v>263</v>
      </c>
      <c r="F145" s="230" t="s">
        <v>264</v>
      </c>
      <c r="G145" s="231" t="s">
        <v>255</v>
      </c>
      <c r="H145" s="232">
        <v>40.515000000000001</v>
      </c>
      <c r="I145" s="233"/>
      <c r="J145" s="234">
        <f>ROUND(I145*H145,2)</f>
        <v>0</v>
      </c>
      <c r="K145" s="230" t="s">
        <v>1</v>
      </c>
      <c r="L145" s="45"/>
      <c r="M145" s="235" t="s">
        <v>1</v>
      </c>
      <c r="N145" s="236" t="s">
        <v>40</v>
      </c>
      <c r="O145" s="92"/>
      <c r="P145" s="237">
        <f>O145*H145</f>
        <v>0</v>
      </c>
      <c r="Q145" s="237">
        <v>0</v>
      </c>
      <c r="R145" s="237">
        <f>Q145*H145</f>
        <v>0</v>
      </c>
      <c r="S145" s="237">
        <v>0</v>
      </c>
      <c r="T145" s="238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39" t="s">
        <v>246</v>
      </c>
      <c r="AT145" s="239" t="s">
        <v>241</v>
      </c>
      <c r="AU145" s="239" t="s">
        <v>84</v>
      </c>
      <c r="AY145" s="18" t="s">
        <v>239</v>
      </c>
      <c r="BE145" s="240">
        <f>IF(N145="základní",J145,0)</f>
        <v>0</v>
      </c>
      <c r="BF145" s="240">
        <f>IF(N145="snížená",J145,0)</f>
        <v>0</v>
      </c>
      <c r="BG145" s="240">
        <f>IF(N145="zákl. přenesená",J145,0)</f>
        <v>0</v>
      </c>
      <c r="BH145" s="240">
        <f>IF(N145="sníž. přenesená",J145,0)</f>
        <v>0</v>
      </c>
      <c r="BI145" s="240">
        <f>IF(N145="nulová",J145,0)</f>
        <v>0</v>
      </c>
      <c r="BJ145" s="18" t="s">
        <v>82</v>
      </c>
      <c r="BK145" s="240">
        <f>ROUND(I145*H145,2)</f>
        <v>0</v>
      </c>
      <c r="BL145" s="18" t="s">
        <v>246</v>
      </c>
      <c r="BM145" s="239" t="s">
        <v>5739</v>
      </c>
    </row>
    <row r="146" s="2" customFormat="1">
      <c r="A146" s="39"/>
      <c r="B146" s="40"/>
      <c r="C146" s="41"/>
      <c r="D146" s="241" t="s">
        <v>248</v>
      </c>
      <c r="E146" s="41"/>
      <c r="F146" s="242" t="s">
        <v>266</v>
      </c>
      <c r="G146" s="41"/>
      <c r="H146" s="41"/>
      <c r="I146" s="243"/>
      <c r="J146" s="41"/>
      <c r="K146" s="41"/>
      <c r="L146" s="45"/>
      <c r="M146" s="244"/>
      <c r="N146" s="245"/>
      <c r="O146" s="92"/>
      <c r="P146" s="92"/>
      <c r="Q146" s="92"/>
      <c r="R146" s="92"/>
      <c r="S146" s="92"/>
      <c r="T146" s="93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248</v>
      </c>
      <c r="AU146" s="18" t="s">
        <v>84</v>
      </c>
    </row>
    <row r="147" s="12" customFormat="1" ht="22.8" customHeight="1">
      <c r="A147" s="12"/>
      <c r="B147" s="212"/>
      <c r="C147" s="213"/>
      <c r="D147" s="214" t="s">
        <v>74</v>
      </c>
      <c r="E147" s="226" t="s">
        <v>84</v>
      </c>
      <c r="F147" s="226" t="s">
        <v>1258</v>
      </c>
      <c r="G147" s="213"/>
      <c r="H147" s="213"/>
      <c r="I147" s="216"/>
      <c r="J147" s="227">
        <f>BK147</f>
        <v>0</v>
      </c>
      <c r="K147" s="213"/>
      <c r="L147" s="218"/>
      <c r="M147" s="219"/>
      <c r="N147" s="220"/>
      <c r="O147" s="220"/>
      <c r="P147" s="221">
        <f>SUM(P148:P190)</f>
        <v>0</v>
      </c>
      <c r="Q147" s="220"/>
      <c r="R147" s="221">
        <f>SUM(R148:R190)</f>
        <v>167.59150823000002</v>
      </c>
      <c r="S147" s="220"/>
      <c r="T147" s="222">
        <f>SUM(T148:T190)</f>
        <v>0</v>
      </c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R147" s="223" t="s">
        <v>82</v>
      </c>
      <c r="AT147" s="224" t="s">
        <v>74</v>
      </c>
      <c r="AU147" s="224" t="s">
        <v>82</v>
      </c>
      <c r="AY147" s="223" t="s">
        <v>239</v>
      </c>
      <c r="BK147" s="225">
        <f>SUM(BK148:BK190)</f>
        <v>0</v>
      </c>
    </row>
    <row r="148" s="2" customFormat="1" ht="21.75" customHeight="1">
      <c r="A148" s="39"/>
      <c r="B148" s="40"/>
      <c r="C148" s="228" t="s">
        <v>246</v>
      </c>
      <c r="D148" s="228" t="s">
        <v>241</v>
      </c>
      <c r="E148" s="229" t="s">
        <v>5711</v>
      </c>
      <c r="F148" s="230" t="s">
        <v>5712</v>
      </c>
      <c r="G148" s="231" t="s">
        <v>338</v>
      </c>
      <c r="H148" s="232">
        <v>0.33000000000000002</v>
      </c>
      <c r="I148" s="233"/>
      <c r="J148" s="234">
        <f>ROUND(I148*H148,2)</f>
        <v>0</v>
      </c>
      <c r="K148" s="230" t="s">
        <v>245</v>
      </c>
      <c r="L148" s="45"/>
      <c r="M148" s="235" t="s">
        <v>1</v>
      </c>
      <c r="N148" s="236" t="s">
        <v>40</v>
      </c>
      <c r="O148" s="92"/>
      <c r="P148" s="237">
        <f>O148*H148</f>
        <v>0</v>
      </c>
      <c r="Q148" s="237">
        <v>1.0606199999999999</v>
      </c>
      <c r="R148" s="237">
        <f>Q148*H148</f>
        <v>0.3500046</v>
      </c>
      <c r="S148" s="237">
        <v>0</v>
      </c>
      <c r="T148" s="238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39" t="s">
        <v>246</v>
      </c>
      <c r="AT148" s="239" t="s">
        <v>241</v>
      </c>
      <c r="AU148" s="239" t="s">
        <v>84</v>
      </c>
      <c r="AY148" s="18" t="s">
        <v>239</v>
      </c>
      <c r="BE148" s="240">
        <f>IF(N148="základní",J148,0)</f>
        <v>0</v>
      </c>
      <c r="BF148" s="240">
        <f>IF(N148="snížená",J148,0)</f>
        <v>0</v>
      </c>
      <c r="BG148" s="240">
        <f>IF(N148="zákl. přenesená",J148,0)</f>
        <v>0</v>
      </c>
      <c r="BH148" s="240">
        <f>IF(N148="sníž. přenesená",J148,0)</f>
        <v>0</v>
      </c>
      <c r="BI148" s="240">
        <f>IF(N148="nulová",J148,0)</f>
        <v>0</v>
      </c>
      <c r="BJ148" s="18" t="s">
        <v>82</v>
      </c>
      <c r="BK148" s="240">
        <f>ROUND(I148*H148,2)</f>
        <v>0</v>
      </c>
      <c r="BL148" s="18" t="s">
        <v>246</v>
      </c>
      <c r="BM148" s="239" t="s">
        <v>5740</v>
      </c>
    </row>
    <row r="149" s="2" customFormat="1">
      <c r="A149" s="39"/>
      <c r="B149" s="40"/>
      <c r="C149" s="41"/>
      <c r="D149" s="241" t="s">
        <v>248</v>
      </c>
      <c r="E149" s="41"/>
      <c r="F149" s="242" t="s">
        <v>5714</v>
      </c>
      <c r="G149" s="41"/>
      <c r="H149" s="41"/>
      <c r="I149" s="243"/>
      <c r="J149" s="41"/>
      <c r="K149" s="41"/>
      <c r="L149" s="45"/>
      <c r="M149" s="244"/>
      <c r="N149" s="245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248</v>
      </c>
      <c r="AU149" s="18" t="s">
        <v>84</v>
      </c>
    </row>
    <row r="150" s="13" customFormat="1">
      <c r="A150" s="13"/>
      <c r="B150" s="246"/>
      <c r="C150" s="247"/>
      <c r="D150" s="241" t="s">
        <v>250</v>
      </c>
      <c r="E150" s="248" t="s">
        <v>1</v>
      </c>
      <c r="F150" s="249" t="s">
        <v>1281</v>
      </c>
      <c r="G150" s="247"/>
      <c r="H150" s="248" t="s">
        <v>1</v>
      </c>
      <c r="I150" s="250"/>
      <c r="J150" s="247"/>
      <c r="K150" s="247"/>
      <c r="L150" s="251"/>
      <c r="M150" s="252"/>
      <c r="N150" s="253"/>
      <c r="O150" s="253"/>
      <c r="P150" s="253"/>
      <c r="Q150" s="253"/>
      <c r="R150" s="253"/>
      <c r="S150" s="253"/>
      <c r="T150" s="254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55" t="s">
        <v>250</v>
      </c>
      <c r="AU150" s="255" t="s">
        <v>84</v>
      </c>
      <c r="AV150" s="13" t="s">
        <v>82</v>
      </c>
      <c r="AW150" s="13" t="s">
        <v>31</v>
      </c>
      <c r="AX150" s="13" t="s">
        <v>75</v>
      </c>
      <c r="AY150" s="255" t="s">
        <v>239</v>
      </c>
    </row>
    <row r="151" s="14" customFormat="1">
      <c r="A151" s="14"/>
      <c r="B151" s="256"/>
      <c r="C151" s="257"/>
      <c r="D151" s="241" t="s">
        <v>250</v>
      </c>
      <c r="E151" s="258" t="s">
        <v>1</v>
      </c>
      <c r="F151" s="259" t="s">
        <v>5715</v>
      </c>
      <c r="G151" s="257"/>
      <c r="H151" s="260">
        <v>0.121</v>
      </c>
      <c r="I151" s="261"/>
      <c r="J151" s="257"/>
      <c r="K151" s="257"/>
      <c r="L151" s="262"/>
      <c r="M151" s="263"/>
      <c r="N151" s="264"/>
      <c r="O151" s="264"/>
      <c r="P151" s="264"/>
      <c r="Q151" s="264"/>
      <c r="R151" s="264"/>
      <c r="S151" s="264"/>
      <c r="T151" s="265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66" t="s">
        <v>250</v>
      </c>
      <c r="AU151" s="266" t="s">
        <v>84</v>
      </c>
      <c r="AV151" s="14" t="s">
        <v>84</v>
      </c>
      <c r="AW151" s="14" t="s">
        <v>31</v>
      </c>
      <c r="AX151" s="14" t="s">
        <v>75</v>
      </c>
      <c r="AY151" s="266" t="s">
        <v>239</v>
      </c>
    </row>
    <row r="152" s="13" customFormat="1">
      <c r="A152" s="13"/>
      <c r="B152" s="246"/>
      <c r="C152" s="247"/>
      <c r="D152" s="241" t="s">
        <v>250</v>
      </c>
      <c r="E152" s="248" t="s">
        <v>1</v>
      </c>
      <c r="F152" s="249" t="s">
        <v>5716</v>
      </c>
      <c r="G152" s="247"/>
      <c r="H152" s="248" t="s">
        <v>1</v>
      </c>
      <c r="I152" s="250"/>
      <c r="J152" s="247"/>
      <c r="K152" s="247"/>
      <c r="L152" s="251"/>
      <c r="M152" s="252"/>
      <c r="N152" s="253"/>
      <c r="O152" s="253"/>
      <c r="P152" s="253"/>
      <c r="Q152" s="253"/>
      <c r="R152" s="253"/>
      <c r="S152" s="253"/>
      <c r="T152" s="254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55" t="s">
        <v>250</v>
      </c>
      <c r="AU152" s="255" t="s">
        <v>84</v>
      </c>
      <c r="AV152" s="13" t="s">
        <v>82</v>
      </c>
      <c r="AW152" s="13" t="s">
        <v>31</v>
      </c>
      <c r="AX152" s="13" t="s">
        <v>75</v>
      </c>
      <c r="AY152" s="255" t="s">
        <v>239</v>
      </c>
    </row>
    <row r="153" s="14" customFormat="1">
      <c r="A153" s="14"/>
      <c r="B153" s="256"/>
      <c r="C153" s="257"/>
      <c r="D153" s="241" t="s">
        <v>250</v>
      </c>
      <c r="E153" s="258" t="s">
        <v>1</v>
      </c>
      <c r="F153" s="259" t="s">
        <v>5717</v>
      </c>
      <c r="G153" s="257"/>
      <c r="H153" s="260">
        <v>0.20899999999999999</v>
      </c>
      <c r="I153" s="261"/>
      <c r="J153" s="257"/>
      <c r="K153" s="257"/>
      <c r="L153" s="262"/>
      <c r="M153" s="263"/>
      <c r="N153" s="264"/>
      <c r="O153" s="264"/>
      <c r="P153" s="264"/>
      <c r="Q153" s="264"/>
      <c r="R153" s="264"/>
      <c r="S153" s="264"/>
      <c r="T153" s="265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66" t="s">
        <v>250</v>
      </c>
      <c r="AU153" s="266" t="s">
        <v>84</v>
      </c>
      <c r="AV153" s="14" t="s">
        <v>84</v>
      </c>
      <c r="AW153" s="14" t="s">
        <v>31</v>
      </c>
      <c r="AX153" s="14" t="s">
        <v>75</v>
      </c>
      <c r="AY153" s="266" t="s">
        <v>239</v>
      </c>
    </row>
    <row r="154" s="15" customFormat="1">
      <c r="A154" s="15"/>
      <c r="B154" s="267"/>
      <c r="C154" s="268"/>
      <c r="D154" s="241" t="s">
        <v>250</v>
      </c>
      <c r="E154" s="269" t="s">
        <v>1</v>
      </c>
      <c r="F154" s="270" t="s">
        <v>277</v>
      </c>
      <c r="G154" s="268"/>
      <c r="H154" s="271">
        <v>0.32999999999999996</v>
      </c>
      <c r="I154" s="272"/>
      <c r="J154" s="268"/>
      <c r="K154" s="268"/>
      <c r="L154" s="273"/>
      <c r="M154" s="274"/>
      <c r="N154" s="275"/>
      <c r="O154" s="275"/>
      <c r="P154" s="275"/>
      <c r="Q154" s="275"/>
      <c r="R154" s="275"/>
      <c r="S154" s="275"/>
      <c r="T154" s="276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T154" s="277" t="s">
        <v>250</v>
      </c>
      <c r="AU154" s="277" t="s">
        <v>84</v>
      </c>
      <c r="AV154" s="15" t="s">
        <v>246</v>
      </c>
      <c r="AW154" s="15" t="s">
        <v>31</v>
      </c>
      <c r="AX154" s="15" t="s">
        <v>82</v>
      </c>
      <c r="AY154" s="277" t="s">
        <v>239</v>
      </c>
    </row>
    <row r="155" s="2" customFormat="1" ht="16.5" customHeight="1">
      <c r="A155" s="39"/>
      <c r="B155" s="40"/>
      <c r="C155" s="228" t="s">
        <v>269</v>
      </c>
      <c r="D155" s="228" t="s">
        <v>241</v>
      </c>
      <c r="E155" s="229" t="s">
        <v>5608</v>
      </c>
      <c r="F155" s="230" t="s">
        <v>5609</v>
      </c>
      <c r="G155" s="231" t="s">
        <v>255</v>
      </c>
      <c r="H155" s="232">
        <v>39.457000000000001</v>
      </c>
      <c r="I155" s="233"/>
      <c r="J155" s="234">
        <f>ROUND(I155*H155,2)</f>
        <v>0</v>
      </c>
      <c r="K155" s="230" t="s">
        <v>245</v>
      </c>
      <c r="L155" s="45"/>
      <c r="M155" s="235" t="s">
        <v>1</v>
      </c>
      <c r="N155" s="236" t="s">
        <v>40</v>
      </c>
      <c r="O155" s="92"/>
      <c r="P155" s="237">
        <f>O155*H155</f>
        <v>0</v>
      </c>
      <c r="Q155" s="237">
        <v>2.3010199999999998</v>
      </c>
      <c r="R155" s="237">
        <f>Q155*H155</f>
        <v>90.791346140000002</v>
      </c>
      <c r="S155" s="237">
        <v>0</v>
      </c>
      <c r="T155" s="238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39" t="s">
        <v>246</v>
      </c>
      <c r="AT155" s="239" t="s">
        <v>241</v>
      </c>
      <c r="AU155" s="239" t="s">
        <v>84</v>
      </c>
      <c r="AY155" s="18" t="s">
        <v>239</v>
      </c>
      <c r="BE155" s="240">
        <f>IF(N155="základní",J155,0)</f>
        <v>0</v>
      </c>
      <c r="BF155" s="240">
        <f>IF(N155="snížená",J155,0)</f>
        <v>0</v>
      </c>
      <c r="BG155" s="240">
        <f>IF(N155="zákl. přenesená",J155,0)</f>
        <v>0</v>
      </c>
      <c r="BH155" s="240">
        <f>IF(N155="sníž. přenesená",J155,0)</f>
        <v>0</v>
      </c>
      <c r="BI155" s="240">
        <f>IF(N155="nulová",J155,0)</f>
        <v>0</v>
      </c>
      <c r="BJ155" s="18" t="s">
        <v>82</v>
      </c>
      <c r="BK155" s="240">
        <f>ROUND(I155*H155,2)</f>
        <v>0</v>
      </c>
      <c r="BL155" s="18" t="s">
        <v>246</v>
      </c>
      <c r="BM155" s="239" t="s">
        <v>5741</v>
      </c>
    </row>
    <row r="156" s="2" customFormat="1">
      <c r="A156" s="39"/>
      <c r="B156" s="40"/>
      <c r="C156" s="41"/>
      <c r="D156" s="241" t="s">
        <v>248</v>
      </c>
      <c r="E156" s="41"/>
      <c r="F156" s="242" t="s">
        <v>5611</v>
      </c>
      <c r="G156" s="41"/>
      <c r="H156" s="41"/>
      <c r="I156" s="243"/>
      <c r="J156" s="41"/>
      <c r="K156" s="41"/>
      <c r="L156" s="45"/>
      <c r="M156" s="244"/>
      <c r="N156" s="245"/>
      <c r="O156" s="92"/>
      <c r="P156" s="92"/>
      <c r="Q156" s="92"/>
      <c r="R156" s="92"/>
      <c r="S156" s="92"/>
      <c r="T156" s="93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248</v>
      </c>
      <c r="AU156" s="18" t="s">
        <v>84</v>
      </c>
    </row>
    <row r="157" s="13" customFormat="1">
      <c r="A157" s="13"/>
      <c r="B157" s="246"/>
      <c r="C157" s="247"/>
      <c r="D157" s="241" t="s">
        <v>250</v>
      </c>
      <c r="E157" s="248" t="s">
        <v>1</v>
      </c>
      <c r="F157" s="249" t="s">
        <v>5730</v>
      </c>
      <c r="G157" s="247"/>
      <c r="H157" s="248" t="s">
        <v>1</v>
      </c>
      <c r="I157" s="250"/>
      <c r="J157" s="247"/>
      <c r="K157" s="247"/>
      <c r="L157" s="251"/>
      <c r="M157" s="252"/>
      <c r="N157" s="253"/>
      <c r="O157" s="253"/>
      <c r="P157" s="253"/>
      <c r="Q157" s="253"/>
      <c r="R157" s="253"/>
      <c r="S157" s="253"/>
      <c r="T157" s="254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55" t="s">
        <v>250</v>
      </c>
      <c r="AU157" s="255" t="s">
        <v>84</v>
      </c>
      <c r="AV157" s="13" t="s">
        <v>82</v>
      </c>
      <c r="AW157" s="13" t="s">
        <v>31</v>
      </c>
      <c r="AX157" s="13" t="s">
        <v>75</v>
      </c>
      <c r="AY157" s="255" t="s">
        <v>239</v>
      </c>
    </row>
    <row r="158" s="14" customFormat="1">
      <c r="A158" s="14"/>
      <c r="B158" s="256"/>
      <c r="C158" s="257"/>
      <c r="D158" s="241" t="s">
        <v>250</v>
      </c>
      <c r="E158" s="258" t="s">
        <v>1</v>
      </c>
      <c r="F158" s="259" t="s">
        <v>5742</v>
      </c>
      <c r="G158" s="257"/>
      <c r="H158" s="260">
        <v>9.7919999999999998</v>
      </c>
      <c r="I158" s="261"/>
      <c r="J158" s="257"/>
      <c r="K158" s="257"/>
      <c r="L158" s="262"/>
      <c r="M158" s="263"/>
      <c r="N158" s="264"/>
      <c r="O158" s="264"/>
      <c r="P158" s="264"/>
      <c r="Q158" s="264"/>
      <c r="R158" s="264"/>
      <c r="S158" s="264"/>
      <c r="T158" s="265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66" t="s">
        <v>250</v>
      </c>
      <c r="AU158" s="266" t="s">
        <v>84</v>
      </c>
      <c r="AV158" s="14" t="s">
        <v>84</v>
      </c>
      <c r="AW158" s="14" t="s">
        <v>31</v>
      </c>
      <c r="AX158" s="14" t="s">
        <v>75</v>
      </c>
      <c r="AY158" s="266" t="s">
        <v>239</v>
      </c>
    </row>
    <row r="159" s="14" customFormat="1">
      <c r="A159" s="14"/>
      <c r="B159" s="256"/>
      <c r="C159" s="257"/>
      <c r="D159" s="241" t="s">
        <v>250</v>
      </c>
      <c r="E159" s="258" t="s">
        <v>1</v>
      </c>
      <c r="F159" s="259" t="s">
        <v>5743</v>
      </c>
      <c r="G159" s="257"/>
      <c r="H159" s="260">
        <v>3.8879999999999999</v>
      </c>
      <c r="I159" s="261"/>
      <c r="J159" s="257"/>
      <c r="K159" s="257"/>
      <c r="L159" s="262"/>
      <c r="M159" s="263"/>
      <c r="N159" s="264"/>
      <c r="O159" s="264"/>
      <c r="P159" s="264"/>
      <c r="Q159" s="264"/>
      <c r="R159" s="264"/>
      <c r="S159" s="264"/>
      <c r="T159" s="265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66" t="s">
        <v>250</v>
      </c>
      <c r="AU159" s="266" t="s">
        <v>84</v>
      </c>
      <c r="AV159" s="14" t="s">
        <v>84</v>
      </c>
      <c r="AW159" s="14" t="s">
        <v>31</v>
      </c>
      <c r="AX159" s="14" t="s">
        <v>75</v>
      </c>
      <c r="AY159" s="266" t="s">
        <v>239</v>
      </c>
    </row>
    <row r="160" s="14" customFormat="1">
      <c r="A160" s="14"/>
      <c r="B160" s="256"/>
      <c r="C160" s="257"/>
      <c r="D160" s="241" t="s">
        <v>250</v>
      </c>
      <c r="E160" s="258" t="s">
        <v>1</v>
      </c>
      <c r="F160" s="259" t="s">
        <v>5744</v>
      </c>
      <c r="G160" s="257"/>
      <c r="H160" s="260">
        <v>2.9039999999999999</v>
      </c>
      <c r="I160" s="261"/>
      <c r="J160" s="257"/>
      <c r="K160" s="257"/>
      <c r="L160" s="262"/>
      <c r="M160" s="263"/>
      <c r="N160" s="264"/>
      <c r="O160" s="264"/>
      <c r="P160" s="264"/>
      <c r="Q160" s="264"/>
      <c r="R160" s="264"/>
      <c r="S160" s="264"/>
      <c r="T160" s="265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66" t="s">
        <v>250</v>
      </c>
      <c r="AU160" s="266" t="s">
        <v>84</v>
      </c>
      <c r="AV160" s="14" t="s">
        <v>84</v>
      </c>
      <c r="AW160" s="14" t="s">
        <v>31</v>
      </c>
      <c r="AX160" s="14" t="s">
        <v>75</v>
      </c>
      <c r="AY160" s="266" t="s">
        <v>239</v>
      </c>
    </row>
    <row r="161" s="14" customFormat="1">
      <c r="A161" s="14"/>
      <c r="B161" s="256"/>
      <c r="C161" s="257"/>
      <c r="D161" s="241" t="s">
        <v>250</v>
      </c>
      <c r="E161" s="258" t="s">
        <v>1</v>
      </c>
      <c r="F161" s="259" t="s">
        <v>5745</v>
      </c>
      <c r="G161" s="257"/>
      <c r="H161" s="260">
        <v>7.4969999999999999</v>
      </c>
      <c r="I161" s="261"/>
      <c r="J161" s="257"/>
      <c r="K161" s="257"/>
      <c r="L161" s="262"/>
      <c r="M161" s="263"/>
      <c r="N161" s="264"/>
      <c r="O161" s="264"/>
      <c r="P161" s="264"/>
      <c r="Q161" s="264"/>
      <c r="R161" s="264"/>
      <c r="S161" s="264"/>
      <c r="T161" s="265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66" t="s">
        <v>250</v>
      </c>
      <c r="AU161" s="266" t="s">
        <v>84</v>
      </c>
      <c r="AV161" s="14" t="s">
        <v>84</v>
      </c>
      <c r="AW161" s="14" t="s">
        <v>31</v>
      </c>
      <c r="AX161" s="14" t="s">
        <v>75</v>
      </c>
      <c r="AY161" s="266" t="s">
        <v>239</v>
      </c>
    </row>
    <row r="162" s="13" customFormat="1">
      <c r="A162" s="13"/>
      <c r="B162" s="246"/>
      <c r="C162" s="247"/>
      <c r="D162" s="241" t="s">
        <v>250</v>
      </c>
      <c r="E162" s="248" t="s">
        <v>1</v>
      </c>
      <c r="F162" s="249" t="s">
        <v>5735</v>
      </c>
      <c r="G162" s="247"/>
      <c r="H162" s="248" t="s">
        <v>1</v>
      </c>
      <c r="I162" s="250"/>
      <c r="J162" s="247"/>
      <c r="K162" s="247"/>
      <c r="L162" s="251"/>
      <c r="M162" s="252"/>
      <c r="N162" s="253"/>
      <c r="O162" s="253"/>
      <c r="P162" s="253"/>
      <c r="Q162" s="253"/>
      <c r="R162" s="253"/>
      <c r="S162" s="253"/>
      <c r="T162" s="254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55" t="s">
        <v>250</v>
      </c>
      <c r="AU162" s="255" t="s">
        <v>84</v>
      </c>
      <c r="AV162" s="13" t="s">
        <v>82</v>
      </c>
      <c r="AW162" s="13" t="s">
        <v>31</v>
      </c>
      <c r="AX162" s="13" t="s">
        <v>75</v>
      </c>
      <c r="AY162" s="255" t="s">
        <v>239</v>
      </c>
    </row>
    <row r="163" s="14" customFormat="1">
      <c r="A163" s="14"/>
      <c r="B163" s="256"/>
      <c r="C163" s="257"/>
      <c r="D163" s="241" t="s">
        <v>250</v>
      </c>
      <c r="E163" s="258" t="s">
        <v>1</v>
      </c>
      <c r="F163" s="259" t="s">
        <v>5746</v>
      </c>
      <c r="G163" s="257"/>
      <c r="H163" s="260">
        <v>6.6639999999999997</v>
      </c>
      <c r="I163" s="261"/>
      <c r="J163" s="257"/>
      <c r="K163" s="257"/>
      <c r="L163" s="262"/>
      <c r="M163" s="263"/>
      <c r="N163" s="264"/>
      <c r="O163" s="264"/>
      <c r="P163" s="264"/>
      <c r="Q163" s="264"/>
      <c r="R163" s="264"/>
      <c r="S163" s="264"/>
      <c r="T163" s="265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66" t="s">
        <v>250</v>
      </c>
      <c r="AU163" s="266" t="s">
        <v>84</v>
      </c>
      <c r="AV163" s="14" t="s">
        <v>84</v>
      </c>
      <c r="AW163" s="14" t="s">
        <v>31</v>
      </c>
      <c r="AX163" s="14" t="s">
        <v>75</v>
      </c>
      <c r="AY163" s="266" t="s">
        <v>239</v>
      </c>
    </row>
    <row r="164" s="14" customFormat="1">
      <c r="A164" s="14"/>
      <c r="B164" s="256"/>
      <c r="C164" s="257"/>
      <c r="D164" s="241" t="s">
        <v>250</v>
      </c>
      <c r="E164" s="258" t="s">
        <v>1</v>
      </c>
      <c r="F164" s="259" t="s">
        <v>5747</v>
      </c>
      <c r="G164" s="257"/>
      <c r="H164" s="260">
        <v>8.7119999999999997</v>
      </c>
      <c r="I164" s="261"/>
      <c r="J164" s="257"/>
      <c r="K164" s="257"/>
      <c r="L164" s="262"/>
      <c r="M164" s="263"/>
      <c r="N164" s="264"/>
      <c r="O164" s="264"/>
      <c r="P164" s="264"/>
      <c r="Q164" s="264"/>
      <c r="R164" s="264"/>
      <c r="S164" s="264"/>
      <c r="T164" s="265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66" t="s">
        <v>250</v>
      </c>
      <c r="AU164" s="266" t="s">
        <v>84</v>
      </c>
      <c r="AV164" s="14" t="s">
        <v>84</v>
      </c>
      <c r="AW164" s="14" t="s">
        <v>31</v>
      </c>
      <c r="AX164" s="14" t="s">
        <v>75</v>
      </c>
      <c r="AY164" s="266" t="s">
        <v>239</v>
      </c>
    </row>
    <row r="165" s="15" customFormat="1">
      <c r="A165" s="15"/>
      <c r="B165" s="267"/>
      <c r="C165" s="268"/>
      <c r="D165" s="241" t="s">
        <v>250</v>
      </c>
      <c r="E165" s="269" t="s">
        <v>1</v>
      </c>
      <c r="F165" s="270" t="s">
        <v>277</v>
      </c>
      <c r="G165" s="268"/>
      <c r="H165" s="271">
        <v>39.456999999999994</v>
      </c>
      <c r="I165" s="272"/>
      <c r="J165" s="268"/>
      <c r="K165" s="268"/>
      <c r="L165" s="273"/>
      <c r="M165" s="274"/>
      <c r="N165" s="275"/>
      <c r="O165" s="275"/>
      <c r="P165" s="275"/>
      <c r="Q165" s="275"/>
      <c r="R165" s="275"/>
      <c r="S165" s="275"/>
      <c r="T165" s="276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T165" s="277" t="s">
        <v>250</v>
      </c>
      <c r="AU165" s="277" t="s">
        <v>84</v>
      </c>
      <c r="AV165" s="15" t="s">
        <v>246</v>
      </c>
      <c r="AW165" s="15" t="s">
        <v>31</v>
      </c>
      <c r="AX165" s="15" t="s">
        <v>82</v>
      </c>
      <c r="AY165" s="277" t="s">
        <v>239</v>
      </c>
    </row>
    <row r="166" s="2" customFormat="1" ht="24.15" customHeight="1">
      <c r="A166" s="39"/>
      <c r="B166" s="40"/>
      <c r="C166" s="228" t="s">
        <v>278</v>
      </c>
      <c r="D166" s="228" t="s">
        <v>241</v>
      </c>
      <c r="E166" s="229" t="s">
        <v>5615</v>
      </c>
      <c r="F166" s="230" t="s">
        <v>5616</v>
      </c>
      <c r="G166" s="231" t="s">
        <v>255</v>
      </c>
      <c r="H166" s="232">
        <v>30.446999999999999</v>
      </c>
      <c r="I166" s="233"/>
      <c r="J166" s="234">
        <f>ROUND(I166*H166,2)</f>
        <v>0</v>
      </c>
      <c r="K166" s="230" t="s">
        <v>245</v>
      </c>
      <c r="L166" s="45"/>
      <c r="M166" s="235" t="s">
        <v>1</v>
      </c>
      <c r="N166" s="236" t="s">
        <v>40</v>
      </c>
      <c r="O166" s="92"/>
      <c r="P166" s="237">
        <f>O166*H166</f>
        <v>0</v>
      </c>
      <c r="Q166" s="237">
        <v>2.5018699999999998</v>
      </c>
      <c r="R166" s="237">
        <f>Q166*H166</f>
        <v>76.174435889999998</v>
      </c>
      <c r="S166" s="237">
        <v>0</v>
      </c>
      <c r="T166" s="238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39" t="s">
        <v>246</v>
      </c>
      <c r="AT166" s="239" t="s">
        <v>241</v>
      </c>
      <c r="AU166" s="239" t="s">
        <v>84</v>
      </c>
      <c r="AY166" s="18" t="s">
        <v>239</v>
      </c>
      <c r="BE166" s="240">
        <f>IF(N166="základní",J166,0)</f>
        <v>0</v>
      </c>
      <c r="BF166" s="240">
        <f>IF(N166="snížená",J166,0)</f>
        <v>0</v>
      </c>
      <c r="BG166" s="240">
        <f>IF(N166="zákl. přenesená",J166,0)</f>
        <v>0</v>
      </c>
      <c r="BH166" s="240">
        <f>IF(N166="sníž. přenesená",J166,0)</f>
        <v>0</v>
      </c>
      <c r="BI166" s="240">
        <f>IF(N166="nulová",J166,0)</f>
        <v>0</v>
      </c>
      <c r="BJ166" s="18" t="s">
        <v>82</v>
      </c>
      <c r="BK166" s="240">
        <f>ROUND(I166*H166,2)</f>
        <v>0</v>
      </c>
      <c r="BL166" s="18" t="s">
        <v>246</v>
      </c>
      <c r="BM166" s="239" t="s">
        <v>5748</v>
      </c>
    </row>
    <row r="167" s="2" customFormat="1">
      <c r="A167" s="39"/>
      <c r="B167" s="40"/>
      <c r="C167" s="41"/>
      <c r="D167" s="241" t="s">
        <v>248</v>
      </c>
      <c r="E167" s="41"/>
      <c r="F167" s="242" t="s">
        <v>5618</v>
      </c>
      <c r="G167" s="41"/>
      <c r="H167" s="41"/>
      <c r="I167" s="243"/>
      <c r="J167" s="41"/>
      <c r="K167" s="41"/>
      <c r="L167" s="45"/>
      <c r="M167" s="244"/>
      <c r="N167" s="245"/>
      <c r="O167" s="92"/>
      <c r="P167" s="92"/>
      <c r="Q167" s="92"/>
      <c r="R167" s="92"/>
      <c r="S167" s="92"/>
      <c r="T167" s="93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248</v>
      </c>
      <c r="AU167" s="18" t="s">
        <v>84</v>
      </c>
    </row>
    <row r="168" s="13" customFormat="1">
      <c r="A168" s="13"/>
      <c r="B168" s="246"/>
      <c r="C168" s="247"/>
      <c r="D168" s="241" t="s">
        <v>250</v>
      </c>
      <c r="E168" s="248" t="s">
        <v>1</v>
      </c>
      <c r="F168" s="249" t="s">
        <v>5730</v>
      </c>
      <c r="G168" s="247"/>
      <c r="H168" s="248" t="s">
        <v>1</v>
      </c>
      <c r="I168" s="250"/>
      <c r="J168" s="247"/>
      <c r="K168" s="247"/>
      <c r="L168" s="251"/>
      <c r="M168" s="252"/>
      <c r="N168" s="253"/>
      <c r="O168" s="253"/>
      <c r="P168" s="253"/>
      <c r="Q168" s="253"/>
      <c r="R168" s="253"/>
      <c r="S168" s="253"/>
      <c r="T168" s="254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55" t="s">
        <v>250</v>
      </c>
      <c r="AU168" s="255" t="s">
        <v>84</v>
      </c>
      <c r="AV168" s="13" t="s">
        <v>82</v>
      </c>
      <c r="AW168" s="13" t="s">
        <v>31</v>
      </c>
      <c r="AX168" s="13" t="s">
        <v>75</v>
      </c>
      <c r="AY168" s="255" t="s">
        <v>239</v>
      </c>
    </row>
    <row r="169" s="14" customFormat="1">
      <c r="A169" s="14"/>
      <c r="B169" s="256"/>
      <c r="C169" s="257"/>
      <c r="D169" s="241" t="s">
        <v>250</v>
      </c>
      <c r="E169" s="258" t="s">
        <v>1</v>
      </c>
      <c r="F169" s="259" t="s">
        <v>5749</v>
      </c>
      <c r="G169" s="257"/>
      <c r="H169" s="260">
        <v>8.0640000000000001</v>
      </c>
      <c r="I169" s="261"/>
      <c r="J169" s="257"/>
      <c r="K169" s="257"/>
      <c r="L169" s="262"/>
      <c r="M169" s="263"/>
      <c r="N169" s="264"/>
      <c r="O169" s="264"/>
      <c r="P169" s="264"/>
      <c r="Q169" s="264"/>
      <c r="R169" s="264"/>
      <c r="S169" s="264"/>
      <c r="T169" s="265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66" t="s">
        <v>250</v>
      </c>
      <c r="AU169" s="266" t="s">
        <v>84</v>
      </c>
      <c r="AV169" s="14" t="s">
        <v>84</v>
      </c>
      <c r="AW169" s="14" t="s">
        <v>31</v>
      </c>
      <c r="AX169" s="14" t="s">
        <v>75</v>
      </c>
      <c r="AY169" s="266" t="s">
        <v>239</v>
      </c>
    </row>
    <row r="170" s="14" customFormat="1">
      <c r="A170" s="14"/>
      <c r="B170" s="256"/>
      <c r="C170" s="257"/>
      <c r="D170" s="241" t="s">
        <v>250</v>
      </c>
      <c r="E170" s="258" t="s">
        <v>1</v>
      </c>
      <c r="F170" s="259" t="s">
        <v>5743</v>
      </c>
      <c r="G170" s="257"/>
      <c r="H170" s="260">
        <v>3.8879999999999999</v>
      </c>
      <c r="I170" s="261"/>
      <c r="J170" s="257"/>
      <c r="K170" s="257"/>
      <c r="L170" s="262"/>
      <c r="M170" s="263"/>
      <c r="N170" s="264"/>
      <c r="O170" s="264"/>
      <c r="P170" s="264"/>
      <c r="Q170" s="264"/>
      <c r="R170" s="264"/>
      <c r="S170" s="264"/>
      <c r="T170" s="265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66" t="s">
        <v>250</v>
      </c>
      <c r="AU170" s="266" t="s">
        <v>84</v>
      </c>
      <c r="AV170" s="14" t="s">
        <v>84</v>
      </c>
      <c r="AW170" s="14" t="s">
        <v>31</v>
      </c>
      <c r="AX170" s="14" t="s">
        <v>75</v>
      </c>
      <c r="AY170" s="266" t="s">
        <v>239</v>
      </c>
    </row>
    <row r="171" s="14" customFormat="1">
      <c r="A171" s="14"/>
      <c r="B171" s="256"/>
      <c r="C171" s="257"/>
      <c r="D171" s="241" t="s">
        <v>250</v>
      </c>
      <c r="E171" s="258" t="s">
        <v>1</v>
      </c>
      <c r="F171" s="259" t="s">
        <v>5750</v>
      </c>
      <c r="G171" s="257"/>
      <c r="H171" s="260">
        <v>1.9359999999999999</v>
      </c>
      <c r="I171" s="261"/>
      <c r="J171" s="257"/>
      <c r="K171" s="257"/>
      <c r="L171" s="262"/>
      <c r="M171" s="263"/>
      <c r="N171" s="264"/>
      <c r="O171" s="264"/>
      <c r="P171" s="264"/>
      <c r="Q171" s="264"/>
      <c r="R171" s="264"/>
      <c r="S171" s="264"/>
      <c r="T171" s="265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66" t="s">
        <v>250</v>
      </c>
      <c r="AU171" s="266" t="s">
        <v>84</v>
      </c>
      <c r="AV171" s="14" t="s">
        <v>84</v>
      </c>
      <c r="AW171" s="14" t="s">
        <v>31</v>
      </c>
      <c r="AX171" s="14" t="s">
        <v>75</v>
      </c>
      <c r="AY171" s="266" t="s">
        <v>239</v>
      </c>
    </row>
    <row r="172" s="14" customFormat="1">
      <c r="A172" s="14"/>
      <c r="B172" s="256"/>
      <c r="C172" s="257"/>
      <c r="D172" s="241" t="s">
        <v>250</v>
      </c>
      <c r="E172" s="258" t="s">
        <v>1</v>
      </c>
      <c r="F172" s="259" t="s">
        <v>5751</v>
      </c>
      <c r="G172" s="257"/>
      <c r="H172" s="260">
        <v>5.7329999999999997</v>
      </c>
      <c r="I172" s="261"/>
      <c r="J172" s="257"/>
      <c r="K172" s="257"/>
      <c r="L172" s="262"/>
      <c r="M172" s="263"/>
      <c r="N172" s="264"/>
      <c r="O172" s="264"/>
      <c r="P172" s="264"/>
      <c r="Q172" s="264"/>
      <c r="R172" s="264"/>
      <c r="S172" s="264"/>
      <c r="T172" s="265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66" t="s">
        <v>250</v>
      </c>
      <c r="AU172" s="266" t="s">
        <v>84</v>
      </c>
      <c r="AV172" s="14" t="s">
        <v>84</v>
      </c>
      <c r="AW172" s="14" t="s">
        <v>31</v>
      </c>
      <c r="AX172" s="14" t="s">
        <v>75</v>
      </c>
      <c r="AY172" s="266" t="s">
        <v>239</v>
      </c>
    </row>
    <row r="173" s="13" customFormat="1">
      <c r="A173" s="13"/>
      <c r="B173" s="246"/>
      <c r="C173" s="247"/>
      <c r="D173" s="241" t="s">
        <v>250</v>
      </c>
      <c r="E173" s="248" t="s">
        <v>1</v>
      </c>
      <c r="F173" s="249" t="s">
        <v>5735</v>
      </c>
      <c r="G173" s="247"/>
      <c r="H173" s="248" t="s">
        <v>1</v>
      </c>
      <c r="I173" s="250"/>
      <c r="J173" s="247"/>
      <c r="K173" s="247"/>
      <c r="L173" s="251"/>
      <c r="M173" s="252"/>
      <c r="N173" s="253"/>
      <c r="O173" s="253"/>
      <c r="P173" s="253"/>
      <c r="Q173" s="253"/>
      <c r="R173" s="253"/>
      <c r="S173" s="253"/>
      <c r="T173" s="254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55" t="s">
        <v>250</v>
      </c>
      <c r="AU173" s="255" t="s">
        <v>84</v>
      </c>
      <c r="AV173" s="13" t="s">
        <v>82</v>
      </c>
      <c r="AW173" s="13" t="s">
        <v>31</v>
      </c>
      <c r="AX173" s="13" t="s">
        <v>75</v>
      </c>
      <c r="AY173" s="255" t="s">
        <v>239</v>
      </c>
    </row>
    <row r="174" s="14" customFormat="1">
      <c r="A174" s="14"/>
      <c r="B174" s="256"/>
      <c r="C174" s="257"/>
      <c r="D174" s="241" t="s">
        <v>250</v>
      </c>
      <c r="E174" s="258" t="s">
        <v>1</v>
      </c>
      <c r="F174" s="259" t="s">
        <v>5752</v>
      </c>
      <c r="G174" s="257"/>
      <c r="H174" s="260">
        <v>1.96</v>
      </c>
      <c r="I174" s="261"/>
      <c r="J174" s="257"/>
      <c r="K174" s="257"/>
      <c r="L174" s="262"/>
      <c r="M174" s="263"/>
      <c r="N174" s="264"/>
      <c r="O174" s="264"/>
      <c r="P174" s="264"/>
      <c r="Q174" s="264"/>
      <c r="R174" s="264"/>
      <c r="S174" s="264"/>
      <c r="T174" s="265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66" t="s">
        <v>250</v>
      </c>
      <c r="AU174" s="266" t="s">
        <v>84</v>
      </c>
      <c r="AV174" s="14" t="s">
        <v>84</v>
      </c>
      <c r="AW174" s="14" t="s">
        <v>31</v>
      </c>
      <c r="AX174" s="14" t="s">
        <v>75</v>
      </c>
      <c r="AY174" s="266" t="s">
        <v>239</v>
      </c>
    </row>
    <row r="175" s="14" customFormat="1">
      <c r="A175" s="14"/>
      <c r="B175" s="256"/>
      <c r="C175" s="257"/>
      <c r="D175" s="241" t="s">
        <v>250</v>
      </c>
      <c r="E175" s="258" t="s">
        <v>1</v>
      </c>
      <c r="F175" s="259" t="s">
        <v>5753</v>
      </c>
      <c r="G175" s="257"/>
      <c r="H175" s="260">
        <v>3.0579999999999998</v>
      </c>
      <c r="I175" s="261"/>
      <c r="J175" s="257"/>
      <c r="K175" s="257"/>
      <c r="L175" s="262"/>
      <c r="M175" s="263"/>
      <c r="N175" s="264"/>
      <c r="O175" s="264"/>
      <c r="P175" s="264"/>
      <c r="Q175" s="264"/>
      <c r="R175" s="264"/>
      <c r="S175" s="264"/>
      <c r="T175" s="265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66" t="s">
        <v>250</v>
      </c>
      <c r="AU175" s="266" t="s">
        <v>84</v>
      </c>
      <c r="AV175" s="14" t="s">
        <v>84</v>
      </c>
      <c r="AW175" s="14" t="s">
        <v>31</v>
      </c>
      <c r="AX175" s="14" t="s">
        <v>75</v>
      </c>
      <c r="AY175" s="266" t="s">
        <v>239</v>
      </c>
    </row>
    <row r="176" s="14" customFormat="1">
      <c r="A176" s="14"/>
      <c r="B176" s="256"/>
      <c r="C176" s="257"/>
      <c r="D176" s="241" t="s">
        <v>250</v>
      </c>
      <c r="E176" s="258" t="s">
        <v>1</v>
      </c>
      <c r="F176" s="259" t="s">
        <v>5754</v>
      </c>
      <c r="G176" s="257"/>
      <c r="H176" s="260">
        <v>5.8079999999999998</v>
      </c>
      <c r="I176" s="261"/>
      <c r="J176" s="257"/>
      <c r="K176" s="257"/>
      <c r="L176" s="262"/>
      <c r="M176" s="263"/>
      <c r="N176" s="264"/>
      <c r="O176" s="264"/>
      <c r="P176" s="264"/>
      <c r="Q176" s="264"/>
      <c r="R176" s="264"/>
      <c r="S176" s="264"/>
      <c r="T176" s="265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66" t="s">
        <v>250</v>
      </c>
      <c r="AU176" s="266" t="s">
        <v>84</v>
      </c>
      <c r="AV176" s="14" t="s">
        <v>84</v>
      </c>
      <c r="AW176" s="14" t="s">
        <v>31</v>
      </c>
      <c r="AX176" s="14" t="s">
        <v>75</v>
      </c>
      <c r="AY176" s="266" t="s">
        <v>239</v>
      </c>
    </row>
    <row r="177" s="15" customFormat="1">
      <c r="A177" s="15"/>
      <c r="B177" s="267"/>
      <c r="C177" s="268"/>
      <c r="D177" s="241" t="s">
        <v>250</v>
      </c>
      <c r="E177" s="269" t="s">
        <v>1</v>
      </c>
      <c r="F177" s="270" t="s">
        <v>277</v>
      </c>
      <c r="G177" s="268"/>
      <c r="H177" s="271">
        <v>30.446999999999999</v>
      </c>
      <c r="I177" s="272"/>
      <c r="J177" s="268"/>
      <c r="K177" s="268"/>
      <c r="L177" s="273"/>
      <c r="M177" s="274"/>
      <c r="N177" s="275"/>
      <c r="O177" s="275"/>
      <c r="P177" s="275"/>
      <c r="Q177" s="275"/>
      <c r="R177" s="275"/>
      <c r="S177" s="275"/>
      <c r="T177" s="276"/>
      <c r="U177" s="15"/>
      <c r="V177" s="15"/>
      <c r="W177" s="15"/>
      <c r="X177" s="15"/>
      <c r="Y177" s="15"/>
      <c r="Z177" s="15"/>
      <c r="AA177" s="15"/>
      <c r="AB177" s="15"/>
      <c r="AC177" s="15"/>
      <c r="AD177" s="15"/>
      <c r="AE177" s="15"/>
      <c r="AT177" s="277" t="s">
        <v>250</v>
      </c>
      <c r="AU177" s="277" t="s">
        <v>84</v>
      </c>
      <c r="AV177" s="15" t="s">
        <v>246</v>
      </c>
      <c r="AW177" s="15" t="s">
        <v>31</v>
      </c>
      <c r="AX177" s="15" t="s">
        <v>82</v>
      </c>
      <c r="AY177" s="277" t="s">
        <v>239</v>
      </c>
    </row>
    <row r="178" s="2" customFormat="1" ht="16.5" customHeight="1">
      <c r="A178" s="39"/>
      <c r="B178" s="40"/>
      <c r="C178" s="228" t="s">
        <v>291</v>
      </c>
      <c r="D178" s="228" t="s">
        <v>241</v>
      </c>
      <c r="E178" s="229" t="s">
        <v>1389</v>
      </c>
      <c r="F178" s="230" t="s">
        <v>1390</v>
      </c>
      <c r="G178" s="231" t="s">
        <v>244</v>
      </c>
      <c r="H178" s="232">
        <v>104.44</v>
      </c>
      <c r="I178" s="233"/>
      <c r="J178" s="234">
        <f>ROUND(I178*H178,2)</f>
        <v>0</v>
      </c>
      <c r="K178" s="230" t="s">
        <v>245</v>
      </c>
      <c r="L178" s="45"/>
      <c r="M178" s="235" t="s">
        <v>1</v>
      </c>
      <c r="N178" s="236" t="s">
        <v>40</v>
      </c>
      <c r="O178" s="92"/>
      <c r="P178" s="237">
        <f>O178*H178</f>
        <v>0</v>
      </c>
      <c r="Q178" s="237">
        <v>0.00264</v>
      </c>
      <c r="R178" s="237">
        <f>Q178*H178</f>
        <v>0.27572160000000001</v>
      </c>
      <c r="S178" s="237">
        <v>0</v>
      </c>
      <c r="T178" s="238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39" t="s">
        <v>246</v>
      </c>
      <c r="AT178" s="239" t="s">
        <v>241</v>
      </c>
      <c r="AU178" s="239" t="s">
        <v>84</v>
      </c>
      <c r="AY178" s="18" t="s">
        <v>239</v>
      </c>
      <c r="BE178" s="240">
        <f>IF(N178="základní",J178,0)</f>
        <v>0</v>
      </c>
      <c r="BF178" s="240">
        <f>IF(N178="snížená",J178,0)</f>
        <v>0</v>
      </c>
      <c r="BG178" s="240">
        <f>IF(N178="zákl. přenesená",J178,0)</f>
        <v>0</v>
      </c>
      <c r="BH178" s="240">
        <f>IF(N178="sníž. přenesená",J178,0)</f>
        <v>0</v>
      </c>
      <c r="BI178" s="240">
        <f>IF(N178="nulová",J178,0)</f>
        <v>0</v>
      </c>
      <c r="BJ178" s="18" t="s">
        <v>82</v>
      </c>
      <c r="BK178" s="240">
        <f>ROUND(I178*H178,2)</f>
        <v>0</v>
      </c>
      <c r="BL178" s="18" t="s">
        <v>246</v>
      </c>
      <c r="BM178" s="239" t="s">
        <v>5755</v>
      </c>
    </row>
    <row r="179" s="2" customFormat="1">
      <c r="A179" s="39"/>
      <c r="B179" s="40"/>
      <c r="C179" s="41"/>
      <c r="D179" s="241" t="s">
        <v>248</v>
      </c>
      <c r="E179" s="41"/>
      <c r="F179" s="242" t="s">
        <v>1392</v>
      </c>
      <c r="G179" s="41"/>
      <c r="H179" s="41"/>
      <c r="I179" s="243"/>
      <c r="J179" s="41"/>
      <c r="K179" s="41"/>
      <c r="L179" s="45"/>
      <c r="M179" s="244"/>
      <c r="N179" s="245"/>
      <c r="O179" s="92"/>
      <c r="P179" s="92"/>
      <c r="Q179" s="92"/>
      <c r="R179" s="92"/>
      <c r="S179" s="92"/>
      <c r="T179" s="93"/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T179" s="18" t="s">
        <v>248</v>
      </c>
      <c r="AU179" s="18" t="s">
        <v>84</v>
      </c>
    </row>
    <row r="180" s="14" customFormat="1">
      <c r="A180" s="14"/>
      <c r="B180" s="256"/>
      <c r="C180" s="257"/>
      <c r="D180" s="241" t="s">
        <v>250</v>
      </c>
      <c r="E180" s="258" t="s">
        <v>1</v>
      </c>
      <c r="F180" s="259" t="s">
        <v>5756</v>
      </c>
      <c r="G180" s="257"/>
      <c r="H180" s="260">
        <v>14.4</v>
      </c>
      <c r="I180" s="261"/>
      <c r="J180" s="257"/>
      <c r="K180" s="257"/>
      <c r="L180" s="262"/>
      <c r="M180" s="263"/>
      <c r="N180" s="264"/>
      <c r="O180" s="264"/>
      <c r="P180" s="264"/>
      <c r="Q180" s="264"/>
      <c r="R180" s="264"/>
      <c r="S180" s="264"/>
      <c r="T180" s="265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66" t="s">
        <v>250</v>
      </c>
      <c r="AU180" s="266" t="s">
        <v>84</v>
      </c>
      <c r="AV180" s="14" t="s">
        <v>84</v>
      </c>
      <c r="AW180" s="14" t="s">
        <v>31</v>
      </c>
      <c r="AX180" s="14" t="s">
        <v>75</v>
      </c>
      <c r="AY180" s="266" t="s">
        <v>239</v>
      </c>
    </row>
    <row r="181" s="14" customFormat="1">
      <c r="A181" s="14"/>
      <c r="B181" s="256"/>
      <c r="C181" s="257"/>
      <c r="D181" s="241" t="s">
        <v>250</v>
      </c>
      <c r="E181" s="258" t="s">
        <v>1</v>
      </c>
      <c r="F181" s="259" t="s">
        <v>5757</v>
      </c>
      <c r="G181" s="257"/>
      <c r="H181" s="260">
        <v>12.6</v>
      </c>
      <c r="I181" s="261"/>
      <c r="J181" s="257"/>
      <c r="K181" s="257"/>
      <c r="L181" s="262"/>
      <c r="M181" s="263"/>
      <c r="N181" s="264"/>
      <c r="O181" s="264"/>
      <c r="P181" s="264"/>
      <c r="Q181" s="264"/>
      <c r="R181" s="264"/>
      <c r="S181" s="264"/>
      <c r="T181" s="265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66" t="s">
        <v>250</v>
      </c>
      <c r="AU181" s="266" t="s">
        <v>84</v>
      </c>
      <c r="AV181" s="14" t="s">
        <v>84</v>
      </c>
      <c r="AW181" s="14" t="s">
        <v>31</v>
      </c>
      <c r="AX181" s="14" t="s">
        <v>75</v>
      </c>
      <c r="AY181" s="266" t="s">
        <v>239</v>
      </c>
    </row>
    <row r="182" s="14" customFormat="1">
      <c r="A182" s="14"/>
      <c r="B182" s="256"/>
      <c r="C182" s="257"/>
      <c r="D182" s="241" t="s">
        <v>250</v>
      </c>
      <c r="E182" s="258" t="s">
        <v>1</v>
      </c>
      <c r="F182" s="259" t="s">
        <v>5758</v>
      </c>
      <c r="G182" s="257"/>
      <c r="H182" s="260">
        <v>16.800000000000001</v>
      </c>
      <c r="I182" s="261"/>
      <c r="J182" s="257"/>
      <c r="K182" s="257"/>
      <c r="L182" s="262"/>
      <c r="M182" s="263"/>
      <c r="N182" s="264"/>
      <c r="O182" s="264"/>
      <c r="P182" s="264"/>
      <c r="Q182" s="264"/>
      <c r="R182" s="264"/>
      <c r="S182" s="264"/>
      <c r="T182" s="265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66" t="s">
        <v>250</v>
      </c>
      <c r="AU182" s="266" t="s">
        <v>84</v>
      </c>
      <c r="AV182" s="14" t="s">
        <v>84</v>
      </c>
      <c r="AW182" s="14" t="s">
        <v>31</v>
      </c>
      <c r="AX182" s="14" t="s">
        <v>75</v>
      </c>
      <c r="AY182" s="266" t="s">
        <v>239</v>
      </c>
    </row>
    <row r="183" s="14" customFormat="1">
      <c r="A183" s="14"/>
      <c r="B183" s="256"/>
      <c r="C183" s="257"/>
      <c r="D183" s="241" t="s">
        <v>250</v>
      </c>
      <c r="E183" s="258" t="s">
        <v>1</v>
      </c>
      <c r="F183" s="259" t="s">
        <v>5759</v>
      </c>
      <c r="G183" s="257"/>
      <c r="H183" s="260">
        <v>35.200000000000003</v>
      </c>
      <c r="I183" s="261"/>
      <c r="J183" s="257"/>
      <c r="K183" s="257"/>
      <c r="L183" s="262"/>
      <c r="M183" s="263"/>
      <c r="N183" s="264"/>
      <c r="O183" s="264"/>
      <c r="P183" s="264"/>
      <c r="Q183" s="264"/>
      <c r="R183" s="264"/>
      <c r="S183" s="264"/>
      <c r="T183" s="265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66" t="s">
        <v>250</v>
      </c>
      <c r="AU183" s="266" t="s">
        <v>84</v>
      </c>
      <c r="AV183" s="14" t="s">
        <v>84</v>
      </c>
      <c r="AW183" s="14" t="s">
        <v>31</v>
      </c>
      <c r="AX183" s="14" t="s">
        <v>75</v>
      </c>
      <c r="AY183" s="266" t="s">
        <v>239</v>
      </c>
    </row>
    <row r="184" s="14" customFormat="1">
      <c r="A184" s="14"/>
      <c r="B184" s="256"/>
      <c r="C184" s="257"/>
      <c r="D184" s="241" t="s">
        <v>250</v>
      </c>
      <c r="E184" s="258" t="s">
        <v>1</v>
      </c>
      <c r="F184" s="259" t="s">
        <v>5760</v>
      </c>
      <c r="G184" s="257"/>
      <c r="H184" s="260">
        <v>7.9199999999999999</v>
      </c>
      <c r="I184" s="261"/>
      <c r="J184" s="257"/>
      <c r="K184" s="257"/>
      <c r="L184" s="262"/>
      <c r="M184" s="263"/>
      <c r="N184" s="264"/>
      <c r="O184" s="264"/>
      <c r="P184" s="264"/>
      <c r="Q184" s="264"/>
      <c r="R184" s="264"/>
      <c r="S184" s="264"/>
      <c r="T184" s="265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66" t="s">
        <v>250</v>
      </c>
      <c r="AU184" s="266" t="s">
        <v>84</v>
      </c>
      <c r="AV184" s="14" t="s">
        <v>84</v>
      </c>
      <c r="AW184" s="14" t="s">
        <v>31</v>
      </c>
      <c r="AX184" s="14" t="s">
        <v>75</v>
      </c>
      <c r="AY184" s="266" t="s">
        <v>239</v>
      </c>
    </row>
    <row r="185" s="14" customFormat="1">
      <c r="A185" s="14"/>
      <c r="B185" s="256"/>
      <c r="C185" s="257"/>
      <c r="D185" s="241" t="s">
        <v>250</v>
      </c>
      <c r="E185" s="258" t="s">
        <v>1</v>
      </c>
      <c r="F185" s="259" t="s">
        <v>5761</v>
      </c>
      <c r="G185" s="257"/>
      <c r="H185" s="260">
        <v>5.04</v>
      </c>
      <c r="I185" s="261"/>
      <c r="J185" s="257"/>
      <c r="K185" s="257"/>
      <c r="L185" s="262"/>
      <c r="M185" s="263"/>
      <c r="N185" s="264"/>
      <c r="O185" s="264"/>
      <c r="P185" s="264"/>
      <c r="Q185" s="264"/>
      <c r="R185" s="264"/>
      <c r="S185" s="264"/>
      <c r="T185" s="265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66" t="s">
        <v>250</v>
      </c>
      <c r="AU185" s="266" t="s">
        <v>84</v>
      </c>
      <c r="AV185" s="14" t="s">
        <v>84</v>
      </c>
      <c r="AW185" s="14" t="s">
        <v>31</v>
      </c>
      <c r="AX185" s="14" t="s">
        <v>75</v>
      </c>
      <c r="AY185" s="266" t="s">
        <v>239</v>
      </c>
    </row>
    <row r="186" s="14" customFormat="1">
      <c r="A186" s="14"/>
      <c r="B186" s="256"/>
      <c r="C186" s="257"/>
      <c r="D186" s="241" t="s">
        <v>250</v>
      </c>
      <c r="E186" s="258" t="s">
        <v>1</v>
      </c>
      <c r="F186" s="259" t="s">
        <v>5762</v>
      </c>
      <c r="G186" s="257"/>
      <c r="H186" s="260">
        <v>2.8799999999999999</v>
      </c>
      <c r="I186" s="261"/>
      <c r="J186" s="257"/>
      <c r="K186" s="257"/>
      <c r="L186" s="262"/>
      <c r="M186" s="263"/>
      <c r="N186" s="264"/>
      <c r="O186" s="264"/>
      <c r="P186" s="264"/>
      <c r="Q186" s="264"/>
      <c r="R186" s="264"/>
      <c r="S186" s="264"/>
      <c r="T186" s="265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66" t="s">
        <v>250</v>
      </c>
      <c r="AU186" s="266" t="s">
        <v>84</v>
      </c>
      <c r="AV186" s="14" t="s">
        <v>84</v>
      </c>
      <c r="AW186" s="14" t="s">
        <v>31</v>
      </c>
      <c r="AX186" s="14" t="s">
        <v>75</v>
      </c>
      <c r="AY186" s="266" t="s">
        <v>239</v>
      </c>
    </row>
    <row r="187" s="14" customFormat="1">
      <c r="A187" s="14"/>
      <c r="B187" s="256"/>
      <c r="C187" s="257"/>
      <c r="D187" s="241" t="s">
        <v>250</v>
      </c>
      <c r="E187" s="258" t="s">
        <v>1</v>
      </c>
      <c r="F187" s="259" t="s">
        <v>5763</v>
      </c>
      <c r="G187" s="257"/>
      <c r="H187" s="260">
        <v>9.5999999999999996</v>
      </c>
      <c r="I187" s="261"/>
      <c r="J187" s="257"/>
      <c r="K187" s="257"/>
      <c r="L187" s="262"/>
      <c r="M187" s="263"/>
      <c r="N187" s="264"/>
      <c r="O187" s="264"/>
      <c r="P187" s="264"/>
      <c r="Q187" s="264"/>
      <c r="R187" s="264"/>
      <c r="S187" s="264"/>
      <c r="T187" s="265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66" t="s">
        <v>250</v>
      </c>
      <c r="AU187" s="266" t="s">
        <v>84</v>
      </c>
      <c r="AV187" s="14" t="s">
        <v>84</v>
      </c>
      <c r="AW187" s="14" t="s">
        <v>31</v>
      </c>
      <c r="AX187" s="14" t="s">
        <v>75</v>
      </c>
      <c r="AY187" s="266" t="s">
        <v>239</v>
      </c>
    </row>
    <row r="188" s="15" customFormat="1">
      <c r="A188" s="15"/>
      <c r="B188" s="267"/>
      <c r="C188" s="268"/>
      <c r="D188" s="241" t="s">
        <v>250</v>
      </c>
      <c r="E188" s="269" t="s">
        <v>1</v>
      </c>
      <c r="F188" s="270" t="s">
        <v>277</v>
      </c>
      <c r="G188" s="268"/>
      <c r="H188" s="271">
        <v>104.44</v>
      </c>
      <c r="I188" s="272"/>
      <c r="J188" s="268"/>
      <c r="K188" s="268"/>
      <c r="L188" s="273"/>
      <c r="M188" s="274"/>
      <c r="N188" s="275"/>
      <c r="O188" s="275"/>
      <c r="P188" s="275"/>
      <c r="Q188" s="275"/>
      <c r="R188" s="275"/>
      <c r="S188" s="275"/>
      <c r="T188" s="276"/>
      <c r="U188" s="15"/>
      <c r="V188" s="15"/>
      <c r="W188" s="15"/>
      <c r="X188" s="15"/>
      <c r="Y188" s="15"/>
      <c r="Z188" s="15"/>
      <c r="AA188" s="15"/>
      <c r="AB188" s="15"/>
      <c r="AC188" s="15"/>
      <c r="AD188" s="15"/>
      <c r="AE188" s="15"/>
      <c r="AT188" s="277" t="s">
        <v>250</v>
      </c>
      <c r="AU188" s="277" t="s">
        <v>84</v>
      </c>
      <c r="AV188" s="15" t="s">
        <v>246</v>
      </c>
      <c r="AW188" s="15" t="s">
        <v>31</v>
      </c>
      <c r="AX188" s="15" t="s">
        <v>82</v>
      </c>
      <c r="AY188" s="277" t="s">
        <v>239</v>
      </c>
    </row>
    <row r="189" s="2" customFormat="1" ht="16.5" customHeight="1">
      <c r="A189" s="39"/>
      <c r="B189" s="40"/>
      <c r="C189" s="228" t="s">
        <v>299</v>
      </c>
      <c r="D189" s="228" t="s">
        <v>241</v>
      </c>
      <c r="E189" s="229" t="s">
        <v>1395</v>
      </c>
      <c r="F189" s="230" t="s">
        <v>1396</v>
      </c>
      <c r="G189" s="231" t="s">
        <v>244</v>
      </c>
      <c r="H189" s="232">
        <v>104.44</v>
      </c>
      <c r="I189" s="233"/>
      <c r="J189" s="234">
        <f>ROUND(I189*H189,2)</f>
        <v>0</v>
      </c>
      <c r="K189" s="230" t="s">
        <v>245</v>
      </c>
      <c r="L189" s="45"/>
      <c r="M189" s="235" t="s">
        <v>1</v>
      </c>
      <c r="N189" s="236" t="s">
        <v>40</v>
      </c>
      <c r="O189" s="92"/>
      <c r="P189" s="237">
        <f>O189*H189</f>
        <v>0</v>
      </c>
      <c r="Q189" s="237">
        <v>0</v>
      </c>
      <c r="R189" s="237">
        <f>Q189*H189</f>
        <v>0</v>
      </c>
      <c r="S189" s="237">
        <v>0</v>
      </c>
      <c r="T189" s="238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39" t="s">
        <v>246</v>
      </c>
      <c r="AT189" s="239" t="s">
        <v>241</v>
      </c>
      <c r="AU189" s="239" t="s">
        <v>84</v>
      </c>
      <c r="AY189" s="18" t="s">
        <v>239</v>
      </c>
      <c r="BE189" s="240">
        <f>IF(N189="základní",J189,0)</f>
        <v>0</v>
      </c>
      <c r="BF189" s="240">
        <f>IF(N189="snížená",J189,0)</f>
        <v>0</v>
      </c>
      <c r="BG189" s="240">
        <f>IF(N189="zákl. přenesená",J189,0)</f>
        <v>0</v>
      </c>
      <c r="BH189" s="240">
        <f>IF(N189="sníž. přenesená",J189,0)</f>
        <v>0</v>
      </c>
      <c r="BI189" s="240">
        <f>IF(N189="nulová",J189,0)</f>
        <v>0</v>
      </c>
      <c r="BJ189" s="18" t="s">
        <v>82</v>
      </c>
      <c r="BK189" s="240">
        <f>ROUND(I189*H189,2)</f>
        <v>0</v>
      </c>
      <c r="BL189" s="18" t="s">
        <v>246</v>
      </c>
      <c r="BM189" s="239" t="s">
        <v>5764</v>
      </c>
    </row>
    <row r="190" s="2" customFormat="1">
      <c r="A190" s="39"/>
      <c r="B190" s="40"/>
      <c r="C190" s="41"/>
      <c r="D190" s="241" t="s">
        <v>248</v>
      </c>
      <c r="E190" s="41"/>
      <c r="F190" s="242" t="s">
        <v>1398</v>
      </c>
      <c r="G190" s="41"/>
      <c r="H190" s="41"/>
      <c r="I190" s="243"/>
      <c r="J190" s="41"/>
      <c r="K190" s="41"/>
      <c r="L190" s="45"/>
      <c r="M190" s="244"/>
      <c r="N190" s="245"/>
      <c r="O190" s="92"/>
      <c r="P190" s="92"/>
      <c r="Q190" s="92"/>
      <c r="R190" s="92"/>
      <c r="S190" s="92"/>
      <c r="T190" s="93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248</v>
      </c>
      <c r="AU190" s="18" t="s">
        <v>84</v>
      </c>
    </row>
    <row r="191" s="12" customFormat="1" ht="22.8" customHeight="1">
      <c r="A191" s="12"/>
      <c r="B191" s="212"/>
      <c r="C191" s="213"/>
      <c r="D191" s="214" t="s">
        <v>74</v>
      </c>
      <c r="E191" s="226" t="s">
        <v>410</v>
      </c>
      <c r="F191" s="226" t="s">
        <v>411</v>
      </c>
      <c r="G191" s="213"/>
      <c r="H191" s="213"/>
      <c r="I191" s="216"/>
      <c r="J191" s="227">
        <f>BK191</f>
        <v>0</v>
      </c>
      <c r="K191" s="213"/>
      <c r="L191" s="218"/>
      <c r="M191" s="219"/>
      <c r="N191" s="220"/>
      <c r="O191" s="220"/>
      <c r="P191" s="221">
        <f>SUM(P192:P201)</f>
        <v>0</v>
      </c>
      <c r="Q191" s="220"/>
      <c r="R191" s="221">
        <f>SUM(R192:R201)</f>
        <v>0</v>
      </c>
      <c r="S191" s="220"/>
      <c r="T191" s="222">
        <f>SUM(T192:T201)</f>
        <v>0</v>
      </c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R191" s="223" t="s">
        <v>82</v>
      </c>
      <c r="AT191" s="224" t="s">
        <v>74</v>
      </c>
      <c r="AU191" s="224" t="s">
        <v>82</v>
      </c>
      <c r="AY191" s="223" t="s">
        <v>239</v>
      </c>
      <c r="BK191" s="225">
        <f>SUM(BK192:BK201)</f>
        <v>0</v>
      </c>
    </row>
    <row r="192" s="2" customFormat="1" ht="24.15" customHeight="1">
      <c r="A192" s="39"/>
      <c r="B192" s="40"/>
      <c r="C192" s="228" t="s">
        <v>267</v>
      </c>
      <c r="D192" s="228" t="s">
        <v>241</v>
      </c>
      <c r="E192" s="229" t="s">
        <v>433</v>
      </c>
      <c r="F192" s="230" t="s">
        <v>5447</v>
      </c>
      <c r="G192" s="231" t="s">
        <v>338</v>
      </c>
      <c r="H192" s="232">
        <v>72.927000000000007</v>
      </c>
      <c r="I192" s="233"/>
      <c r="J192" s="234">
        <f>ROUND(I192*H192,2)</f>
        <v>0</v>
      </c>
      <c r="K192" s="230" t="s">
        <v>245</v>
      </c>
      <c r="L192" s="45"/>
      <c r="M192" s="235" t="s">
        <v>1</v>
      </c>
      <c r="N192" s="236" t="s">
        <v>40</v>
      </c>
      <c r="O192" s="92"/>
      <c r="P192" s="237">
        <f>O192*H192</f>
        <v>0</v>
      </c>
      <c r="Q192" s="237">
        <v>0</v>
      </c>
      <c r="R192" s="237">
        <f>Q192*H192</f>
        <v>0</v>
      </c>
      <c r="S192" s="237">
        <v>0</v>
      </c>
      <c r="T192" s="238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39" t="s">
        <v>246</v>
      </c>
      <c r="AT192" s="239" t="s">
        <v>241</v>
      </c>
      <c r="AU192" s="239" t="s">
        <v>84</v>
      </c>
      <c r="AY192" s="18" t="s">
        <v>239</v>
      </c>
      <c r="BE192" s="240">
        <f>IF(N192="základní",J192,0)</f>
        <v>0</v>
      </c>
      <c r="BF192" s="240">
        <f>IF(N192="snížená",J192,0)</f>
        <v>0</v>
      </c>
      <c r="BG192" s="240">
        <f>IF(N192="zákl. přenesená",J192,0)</f>
        <v>0</v>
      </c>
      <c r="BH192" s="240">
        <f>IF(N192="sníž. přenesená",J192,0)</f>
        <v>0</v>
      </c>
      <c r="BI192" s="240">
        <f>IF(N192="nulová",J192,0)</f>
        <v>0</v>
      </c>
      <c r="BJ192" s="18" t="s">
        <v>82</v>
      </c>
      <c r="BK192" s="240">
        <f>ROUND(I192*H192,2)</f>
        <v>0</v>
      </c>
      <c r="BL192" s="18" t="s">
        <v>246</v>
      </c>
      <c r="BM192" s="239" t="s">
        <v>5765</v>
      </c>
    </row>
    <row r="193" s="2" customFormat="1">
      <c r="A193" s="39"/>
      <c r="B193" s="40"/>
      <c r="C193" s="41"/>
      <c r="D193" s="241" t="s">
        <v>248</v>
      </c>
      <c r="E193" s="41"/>
      <c r="F193" s="242" t="s">
        <v>436</v>
      </c>
      <c r="G193" s="41"/>
      <c r="H193" s="41"/>
      <c r="I193" s="243"/>
      <c r="J193" s="41"/>
      <c r="K193" s="41"/>
      <c r="L193" s="45"/>
      <c r="M193" s="244"/>
      <c r="N193" s="245"/>
      <c r="O193" s="92"/>
      <c r="P193" s="92"/>
      <c r="Q193" s="92"/>
      <c r="R193" s="92"/>
      <c r="S193" s="92"/>
      <c r="T193" s="93"/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T193" s="18" t="s">
        <v>248</v>
      </c>
      <c r="AU193" s="18" t="s">
        <v>84</v>
      </c>
    </row>
    <row r="194" s="14" customFormat="1">
      <c r="A194" s="14"/>
      <c r="B194" s="256"/>
      <c r="C194" s="257"/>
      <c r="D194" s="241" t="s">
        <v>250</v>
      </c>
      <c r="E194" s="258" t="s">
        <v>1</v>
      </c>
      <c r="F194" s="259" t="s">
        <v>5766</v>
      </c>
      <c r="G194" s="257"/>
      <c r="H194" s="260">
        <v>72.927000000000007</v>
      </c>
      <c r="I194" s="261"/>
      <c r="J194" s="257"/>
      <c r="K194" s="257"/>
      <c r="L194" s="262"/>
      <c r="M194" s="263"/>
      <c r="N194" s="264"/>
      <c r="O194" s="264"/>
      <c r="P194" s="264"/>
      <c r="Q194" s="264"/>
      <c r="R194" s="264"/>
      <c r="S194" s="264"/>
      <c r="T194" s="265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66" t="s">
        <v>250</v>
      </c>
      <c r="AU194" s="266" t="s">
        <v>84</v>
      </c>
      <c r="AV194" s="14" t="s">
        <v>84</v>
      </c>
      <c r="AW194" s="14" t="s">
        <v>31</v>
      </c>
      <c r="AX194" s="14" t="s">
        <v>82</v>
      </c>
      <c r="AY194" s="266" t="s">
        <v>239</v>
      </c>
    </row>
    <row r="195" s="2" customFormat="1" ht="24.15" customHeight="1">
      <c r="A195" s="39"/>
      <c r="B195" s="40"/>
      <c r="C195" s="228" t="s">
        <v>327</v>
      </c>
      <c r="D195" s="228" t="s">
        <v>241</v>
      </c>
      <c r="E195" s="229" t="s">
        <v>442</v>
      </c>
      <c r="F195" s="230" t="s">
        <v>443</v>
      </c>
      <c r="G195" s="231" t="s">
        <v>338</v>
      </c>
      <c r="H195" s="232">
        <v>1093.905</v>
      </c>
      <c r="I195" s="233"/>
      <c r="J195" s="234">
        <f>ROUND(I195*H195,2)</f>
        <v>0</v>
      </c>
      <c r="K195" s="230" t="s">
        <v>419</v>
      </c>
      <c r="L195" s="45"/>
      <c r="M195" s="235" t="s">
        <v>1</v>
      </c>
      <c r="N195" s="236" t="s">
        <v>40</v>
      </c>
      <c r="O195" s="92"/>
      <c r="P195" s="237">
        <f>O195*H195</f>
        <v>0</v>
      </c>
      <c r="Q195" s="237">
        <v>0</v>
      </c>
      <c r="R195" s="237">
        <f>Q195*H195</f>
        <v>0</v>
      </c>
      <c r="S195" s="237">
        <v>0</v>
      </c>
      <c r="T195" s="238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39" t="s">
        <v>246</v>
      </c>
      <c r="AT195" s="239" t="s">
        <v>241</v>
      </c>
      <c r="AU195" s="239" t="s">
        <v>84</v>
      </c>
      <c r="AY195" s="18" t="s">
        <v>239</v>
      </c>
      <c r="BE195" s="240">
        <f>IF(N195="základní",J195,0)</f>
        <v>0</v>
      </c>
      <c r="BF195" s="240">
        <f>IF(N195="snížená",J195,0)</f>
        <v>0</v>
      </c>
      <c r="BG195" s="240">
        <f>IF(N195="zákl. přenesená",J195,0)</f>
        <v>0</v>
      </c>
      <c r="BH195" s="240">
        <f>IF(N195="sníž. přenesená",J195,0)</f>
        <v>0</v>
      </c>
      <c r="BI195" s="240">
        <f>IF(N195="nulová",J195,0)</f>
        <v>0</v>
      </c>
      <c r="BJ195" s="18" t="s">
        <v>82</v>
      </c>
      <c r="BK195" s="240">
        <f>ROUND(I195*H195,2)</f>
        <v>0</v>
      </c>
      <c r="BL195" s="18" t="s">
        <v>246</v>
      </c>
      <c r="BM195" s="239" t="s">
        <v>5767</v>
      </c>
    </row>
    <row r="196" s="2" customFormat="1">
      <c r="A196" s="39"/>
      <c r="B196" s="40"/>
      <c r="C196" s="41"/>
      <c r="D196" s="241" t="s">
        <v>248</v>
      </c>
      <c r="E196" s="41"/>
      <c r="F196" s="242" t="s">
        <v>445</v>
      </c>
      <c r="G196" s="41"/>
      <c r="H196" s="41"/>
      <c r="I196" s="243"/>
      <c r="J196" s="41"/>
      <c r="K196" s="41"/>
      <c r="L196" s="45"/>
      <c r="M196" s="244"/>
      <c r="N196" s="245"/>
      <c r="O196" s="92"/>
      <c r="P196" s="92"/>
      <c r="Q196" s="92"/>
      <c r="R196" s="92"/>
      <c r="S196" s="92"/>
      <c r="T196" s="93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T196" s="18" t="s">
        <v>248</v>
      </c>
      <c r="AU196" s="18" t="s">
        <v>84</v>
      </c>
    </row>
    <row r="197" s="14" customFormat="1">
      <c r="A197" s="14"/>
      <c r="B197" s="256"/>
      <c r="C197" s="257"/>
      <c r="D197" s="241" t="s">
        <v>250</v>
      </c>
      <c r="E197" s="258" t="s">
        <v>1</v>
      </c>
      <c r="F197" s="259" t="s">
        <v>5768</v>
      </c>
      <c r="G197" s="257"/>
      <c r="H197" s="260">
        <v>1093.905</v>
      </c>
      <c r="I197" s="261"/>
      <c r="J197" s="257"/>
      <c r="K197" s="257"/>
      <c r="L197" s="262"/>
      <c r="M197" s="263"/>
      <c r="N197" s="264"/>
      <c r="O197" s="264"/>
      <c r="P197" s="264"/>
      <c r="Q197" s="264"/>
      <c r="R197" s="264"/>
      <c r="S197" s="264"/>
      <c r="T197" s="265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66" t="s">
        <v>250</v>
      </c>
      <c r="AU197" s="266" t="s">
        <v>84</v>
      </c>
      <c r="AV197" s="14" t="s">
        <v>84</v>
      </c>
      <c r="AW197" s="14" t="s">
        <v>31</v>
      </c>
      <c r="AX197" s="14" t="s">
        <v>82</v>
      </c>
      <c r="AY197" s="266" t="s">
        <v>239</v>
      </c>
    </row>
    <row r="198" s="2" customFormat="1" ht="16.5" customHeight="1">
      <c r="A198" s="39"/>
      <c r="B198" s="40"/>
      <c r="C198" s="228" t="s">
        <v>335</v>
      </c>
      <c r="D198" s="228" t="s">
        <v>241</v>
      </c>
      <c r="E198" s="229" t="s">
        <v>448</v>
      </c>
      <c r="F198" s="230" t="s">
        <v>449</v>
      </c>
      <c r="G198" s="231" t="s">
        <v>338</v>
      </c>
      <c r="H198" s="232">
        <v>72.927000000000007</v>
      </c>
      <c r="I198" s="233"/>
      <c r="J198" s="234">
        <f>ROUND(I198*H198,2)</f>
        <v>0</v>
      </c>
      <c r="K198" s="230" t="s">
        <v>419</v>
      </c>
      <c r="L198" s="45"/>
      <c r="M198" s="235" t="s">
        <v>1</v>
      </c>
      <c r="N198" s="236" t="s">
        <v>40</v>
      </c>
      <c r="O198" s="92"/>
      <c r="P198" s="237">
        <f>O198*H198</f>
        <v>0</v>
      </c>
      <c r="Q198" s="237">
        <v>0</v>
      </c>
      <c r="R198" s="237">
        <f>Q198*H198</f>
        <v>0</v>
      </c>
      <c r="S198" s="237">
        <v>0</v>
      </c>
      <c r="T198" s="238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39" t="s">
        <v>246</v>
      </c>
      <c r="AT198" s="239" t="s">
        <v>241</v>
      </c>
      <c r="AU198" s="239" t="s">
        <v>84</v>
      </c>
      <c r="AY198" s="18" t="s">
        <v>239</v>
      </c>
      <c r="BE198" s="240">
        <f>IF(N198="základní",J198,0)</f>
        <v>0</v>
      </c>
      <c r="BF198" s="240">
        <f>IF(N198="snížená",J198,0)</f>
        <v>0</v>
      </c>
      <c r="BG198" s="240">
        <f>IF(N198="zákl. přenesená",J198,0)</f>
        <v>0</v>
      </c>
      <c r="BH198" s="240">
        <f>IF(N198="sníž. přenesená",J198,0)</f>
        <v>0</v>
      </c>
      <c r="BI198" s="240">
        <f>IF(N198="nulová",J198,0)</f>
        <v>0</v>
      </c>
      <c r="BJ198" s="18" t="s">
        <v>82</v>
      </c>
      <c r="BK198" s="240">
        <f>ROUND(I198*H198,2)</f>
        <v>0</v>
      </c>
      <c r="BL198" s="18" t="s">
        <v>246</v>
      </c>
      <c r="BM198" s="239" t="s">
        <v>5769</v>
      </c>
    </row>
    <row r="199" s="2" customFormat="1">
      <c r="A199" s="39"/>
      <c r="B199" s="40"/>
      <c r="C199" s="41"/>
      <c r="D199" s="241" t="s">
        <v>248</v>
      </c>
      <c r="E199" s="41"/>
      <c r="F199" s="242" t="s">
        <v>449</v>
      </c>
      <c r="G199" s="41"/>
      <c r="H199" s="41"/>
      <c r="I199" s="243"/>
      <c r="J199" s="41"/>
      <c r="K199" s="41"/>
      <c r="L199" s="45"/>
      <c r="M199" s="244"/>
      <c r="N199" s="245"/>
      <c r="O199" s="92"/>
      <c r="P199" s="92"/>
      <c r="Q199" s="92"/>
      <c r="R199" s="92"/>
      <c r="S199" s="92"/>
      <c r="T199" s="93"/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T199" s="18" t="s">
        <v>248</v>
      </c>
      <c r="AU199" s="18" t="s">
        <v>84</v>
      </c>
    </row>
    <row r="200" s="2" customFormat="1" ht="24.15" customHeight="1">
      <c r="A200" s="39"/>
      <c r="B200" s="40"/>
      <c r="C200" s="228" t="s">
        <v>8</v>
      </c>
      <c r="D200" s="228" t="s">
        <v>241</v>
      </c>
      <c r="E200" s="229" t="s">
        <v>452</v>
      </c>
      <c r="F200" s="230" t="s">
        <v>453</v>
      </c>
      <c r="G200" s="231" t="s">
        <v>338</v>
      </c>
      <c r="H200" s="232">
        <v>72.927000000000007</v>
      </c>
      <c r="I200" s="233"/>
      <c r="J200" s="234">
        <f>ROUND(I200*H200,2)</f>
        <v>0</v>
      </c>
      <c r="K200" s="230" t="s">
        <v>419</v>
      </c>
      <c r="L200" s="45"/>
      <c r="M200" s="235" t="s">
        <v>1</v>
      </c>
      <c r="N200" s="236" t="s">
        <v>40</v>
      </c>
      <c r="O200" s="92"/>
      <c r="P200" s="237">
        <f>O200*H200</f>
        <v>0</v>
      </c>
      <c r="Q200" s="237">
        <v>0</v>
      </c>
      <c r="R200" s="237">
        <f>Q200*H200</f>
        <v>0</v>
      </c>
      <c r="S200" s="237">
        <v>0</v>
      </c>
      <c r="T200" s="238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39" t="s">
        <v>246</v>
      </c>
      <c r="AT200" s="239" t="s">
        <v>241</v>
      </c>
      <c r="AU200" s="239" t="s">
        <v>84</v>
      </c>
      <c r="AY200" s="18" t="s">
        <v>239</v>
      </c>
      <c r="BE200" s="240">
        <f>IF(N200="základní",J200,0)</f>
        <v>0</v>
      </c>
      <c r="BF200" s="240">
        <f>IF(N200="snížená",J200,0)</f>
        <v>0</v>
      </c>
      <c r="BG200" s="240">
        <f>IF(N200="zákl. přenesená",J200,0)</f>
        <v>0</v>
      </c>
      <c r="BH200" s="240">
        <f>IF(N200="sníž. přenesená",J200,0)</f>
        <v>0</v>
      </c>
      <c r="BI200" s="240">
        <f>IF(N200="nulová",J200,0)</f>
        <v>0</v>
      </c>
      <c r="BJ200" s="18" t="s">
        <v>82</v>
      </c>
      <c r="BK200" s="240">
        <f>ROUND(I200*H200,2)</f>
        <v>0</v>
      </c>
      <c r="BL200" s="18" t="s">
        <v>246</v>
      </c>
      <c r="BM200" s="239" t="s">
        <v>5770</v>
      </c>
    </row>
    <row r="201" s="2" customFormat="1">
      <c r="A201" s="39"/>
      <c r="B201" s="40"/>
      <c r="C201" s="41"/>
      <c r="D201" s="241" t="s">
        <v>248</v>
      </c>
      <c r="E201" s="41"/>
      <c r="F201" s="242" t="s">
        <v>455</v>
      </c>
      <c r="G201" s="41"/>
      <c r="H201" s="41"/>
      <c r="I201" s="243"/>
      <c r="J201" s="41"/>
      <c r="K201" s="41"/>
      <c r="L201" s="45"/>
      <c r="M201" s="244"/>
      <c r="N201" s="245"/>
      <c r="O201" s="92"/>
      <c r="P201" s="92"/>
      <c r="Q201" s="92"/>
      <c r="R201" s="92"/>
      <c r="S201" s="92"/>
      <c r="T201" s="93"/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T201" s="18" t="s">
        <v>248</v>
      </c>
      <c r="AU201" s="18" t="s">
        <v>84</v>
      </c>
    </row>
    <row r="202" s="12" customFormat="1" ht="22.8" customHeight="1">
      <c r="A202" s="12"/>
      <c r="B202" s="212"/>
      <c r="C202" s="213"/>
      <c r="D202" s="214" t="s">
        <v>74</v>
      </c>
      <c r="E202" s="226" t="s">
        <v>1670</v>
      </c>
      <c r="F202" s="226" t="s">
        <v>1671</v>
      </c>
      <c r="G202" s="213"/>
      <c r="H202" s="213"/>
      <c r="I202" s="216"/>
      <c r="J202" s="227">
        <f>BK202</f>
        <v>0</v>
      </c>
      <c r="K202" s="213"/>
      <c r="L202" s="218"/>
      <c r="M202" s="219"/>
      <c r="N202" s="220"/>
      <c r="O202" s="220"/>
      <c r="P202" s="221">
        <f>SUM(P203:P204)</f>
        <v>0</v>
      </c>
      <c r="Q202" s="220"/>
      <c r="R202" s="221">
        <f>SUM(R203:R204)</f>
        <v>0</v>
      </c>
      <c r="S202" s="220"/>
      <c r="T202" s="222">
        <f>SUM(T203:T204)</f>
        <v>0</v>
      </c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R202" s="223" t="s">
        <v>82</v>
      </c>
      <c r="AT202" s="224" t="s">
        <v>74</v>
      </c>
      <c r="AU202" s="224" t="s">
        <v>82</v>
      </c>
      <c r="AY202" s="223" t="s">
        <v>239</v>
      </c>
      <c r="BK202" s="225">
        <f>SUM(BK203:BK204)</f>
        <v>0</v>
      </c>
    </row>
    <row r="203" s="2" customFormat="1" ht="24.15" customHeight="1">
      <c r="A203" s="39"/>
      <c r="B203" s="40"/>
      <c r="C203" s="228" t="s">
        <v>351</v>
      </c>
      <c r="D203" s="228" t="s">
        <v>241</v>
      </c>
      <c r="E203" s="229" t="s">
        <v>5771</v>
      </c>
      <c r="F203" s="230" t="s">
        <v>5772</v>
      </c>
      <c r="G203" s="231" t="s">
        <v>338</v>
      </c>
      <c r="H203" s="232">
        <v>167.59200000000001</v>
      </c>
      <c r="I203" s="233"/>
      <c r="J203" s="234">
        <f>ROUND(I203*H203,2)</f>
        <v>0</v>
      </c>
      <c r="K203" s="230" t="s">
        <v>245</v>
      </c>
      <c r="L203" s="45"/>
      <c r="M203" s="235" t="s">
        <v>1</v>
      </c>
      <c r="N203" s="236" t="s">
        <v>40</v>
      </c>
      <c r="O203" s="92"/>
      <c r="P203" s="237">
        <f>O203*H203</f>
        <v>0</v>
      </c>
      <c r="Q203" s="237">
        <v>0</v>
      </c>
      <c r="R203" s="237">
        <f>Q203*H203</f>
        <v>0</v>
      </c>
      <c r="S203" s="237">
        <v>0</v>
      </c>
      <c r="T203" s="238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39" t="s">
        <v>246</v>
      </c>
      <c r="AT203" s="239" t="s">
        <v>241</v>
      </c>
      <c r="AU203" s="239" t="s">
        <v>84</v>
      </c>
      <c r="AY203" s="18" t="s">
        <v>239</v>
      </c>
      <c r="BE203" s="240">
        <f>IF(N203="základní",J203,0)</f>
        <v>0</v>
      </c>
      <c r="BF203" s="240">
        <f>IF(N203="snížená",J203,0)</f>
        <v>0</v>
      </c>
      <c r="BG203" s="240">
        <f>IF(N203="zákl. přenesená",J203,0)</f>
        <v>0</v>
      </c>
      <c r="BH203" s="240">
        <f>IF(N203="sníž. přenesená",J203,0)</f>
        <v>0</v>
      </c>
      <c r="BI203" s="240">
        <f>IF(N203="nulová",J203,0)</f>
        <v>0</v>
      </c>
      <c r="BJ203" s="18" t="s">
        <v>82</v>
      </c>
      <c r="BK203" s="240">
        <f>ROUND(I203*H203,2)</f>
        <v>0</v>
      </c>
      <c r="BL203" s="18" t="s">
        <v>246</v>
      </c>
      <c r="BM203" s="239" t="s">
        <v>5773</v>
      </c>
    </row>
    <row r="204" s="2" customFormat="1">
      <c r="A204" s="39"/>
      <c r="B204" s="40"/>
      <c r="C204" s="41"/>
      <c r="D204" s="241" t="s">
        <v>248</v>
      </c>
      <c r="E204" s="41"/>
      <c r="F204" s="242" t="s">
        <v>5774</v>
      </c>
      <c r="G204" s="41"/>
      <c r="H204" s="41"/>
      <c r="I204" s="243"/>
      <c r="J204" s="41"/>
      <c r="K204" s="41"/>
      <c r="L204" s="45"/>
      <c r="M204" s="282"/>
      <c r="N204" s="283"/>
      <c r="O204" s="284"/>
      <c r="P204" s="284"/>
      <c r="Q204" s="284"/>
      <c r="R204" s="284"/>
      <c r="S204" s="284"/>
      <c r="T204" s="285"/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T204" s="18" t="s">
        <v>248</v>
      </c>
      <c r="AU204" s="18" t="s">
        <v>84</v>
      </c>
    </row>
    <row r="205" s="2" customFormat="1" ht="6.96" customHeight="1">
      <c r="A205" s="39"/>
      <c r="B205" s="67"/>
      <c r="C205" s="68"/>
      <c r="D205" s="68"/>
      <c r="E205" s="68"/>
      <c r="F205" s="68"/>
      <c r="G205" s="68"/>
      <c r="H205" s="68"/>
      <c r="I205" s="68"/>
      <c r="J205" s="68"/>
      <c r="K205" s="68"/>
      <c r="L205" s="45"/>
      <c r="M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</row>
  </sheetData>
  <sheetProtection sheet="1" autoFilter="0" formatColumns="0" formatRows="0" objects="1" scenarios="1" spinCount="100000" saltValue="X4wsaZ5YUOICdlvDLFwhY1iwxNtyyX334AHK1E5fyOgCPTrWeHyHpiHjcse6yxzRnOZ3+Dnqkhk+svIpI5biyQ==" hashValue="4udvIG+1wdmrgkV9TuNOg2KgGhBNT/qxW1a6JFLJHE5sjVgJWgAxNoV6qIedIcweOB2TQirZChx4x2VmA7QoPw==" algorithmName="SHA-512" password="CC35"/>
  <autoFilter ref="C128:K204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5:H115"/>
    <mergeCell ref="E119:H119"/>
    <mergeCell ref="E117:H117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171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84</v>
      </c>
    </row>
    <row r="4" s="1" customFormat="1" ht="24.96" customHeight="1">
      <c r="B4" s="21"/>
      <c r="D4" s="150" t="s">
        <v>202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Rekonstrukce letního koupaliště</v>
      </c>
      <c r="F7" s="152"/>
      <c r="G7" s="152"/>
      <c r="H7" s="152"/>
      <c r="L7" s="21"/>
    </row>
    <row r="8">
      <c r="B8" s="21"/>
      <c r="D8" s="152" t="s">
        <v>203</v>
      </c>
      <c r="L8" s="21"/>
    </row>
    <row r="9" s="1" customFormat="1" ht="16.5" customHeight="1">
      <c r="B9" s="21"/>
      <c r="E9" s="153" t="s">
        <v>1157</v>
      </c>
      <c r="F9" s="1"/>
      <c r="G9" s="1"/>
      <c r="H9" s="1"/>
      <c r="L9" s="21"/>
    </row>
    <row r="10" s="1" customFormat="1" ht="12" customHeight="1">
      <c r="B10" s="21"/>
      <c r="D10" s="152" t="s">
        <v>205</v>
      </c>
      <c r="L10" s="21"/>
    </row>
    <row r="11" s="2" customFormat="1" ht="16.5" customHeight="1">
      <c r="A11" s="39"/>
      <c r="B11" s="45"/>
      <c r="C11" s="39"/>
      <c r="D11" s="39"/>
      <c r="E11" s="164" t="s">
        <v>5495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1159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4" t="s">
        <v>5775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15. 1. 2025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tr">
        <f>IF('Rekapitulace stavby'!AN10="","",'Rekapitulace stavby'!AN10)</f>
        <v/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tr">
        <f>IF('Rekapitulace stavby'!E11="","",'Rekapitulace stavby'!E11)</f>
        <v xml:space="preserve"> </v>
      </c>
      <c r="F19" s="39"/>
      <c r="G19" s="39"/>
      <c r="H19" s="39"/>
      <c r="I19" s="152" t="s">
        <v>27</v>
      </c>
      <c r="J19" s="142" t="str">
        <f>IF('Rekapitulace stavby'!AN11="","",'Rekapitulace stavby'!AN11)</f>
        <v/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28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27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30</v>
      </c>
      <c r="E24" s="39"/>
      <c r="F24" s="39"/>
      <c r="G24" s="39"/>
      <c r="H24" s="39"/>
      <c r="I24" s="152" t="s">
        <v>25</v>
      </c>
      <c r="J24" s="142" t="str">
        <f>IF('Rekapitulace stavby'!AN16="","",'Rekapitulace stavby'!AN16)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tr">
        <f>IF('Rekapitulace stavby'!E17="","",'Rekapitulace stavby'!E17)</f>
        <v xml:space="preserve"> </v>
      </c>
      <c r="F25" s="39"/>
      <c r="G25" s="39"/>
      <c r="H25" s="39"/>
      <c r="I25" s="152" t="s">
        <v>27</v>
      </c>
      <c r="J25" s="142" t="str">
        <f>IF('Rekapitulace stavby'!AN17="","",'Rekapitulace stavby'!AN17)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32</v>
      </c>
      <c r="E27" s="39"/>
      <c r="F27" s="39"/>
      <c r="G27" s="39"/>
      <c r="H27" s="39"/>
      <c r="I27" s="152" t="s">
        <v>25</v>
      </c>
      <c r="J27" s="142" t="s">
        <v>1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">
        <v>33</v>
      </c>
      <c r="F28" s="39"/>
      <c r="G28" s="39"/>
      <c r="H28" s="39"/>
      <c r="I28" s="152" t="s">
        <v>27</v>
      </c>
      <c r="J28" s="142" t="s">
        <v>1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34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6"/>
      <c r="B31" s="157"/>
      <c r="C31" s="156"/>
      <c r="D31" s="156"/>
      <c r="E31" s="158" t="s">
        <v>1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1" t="s">
        <v>35</v>
      </c>
      <c r="E34" s="39"/>
      <c r="F34" s="39"/>
      <c r="G34" s="39"/>
      <c r="H34" s="39"/>
      <c r="I34" s="39"/>
      <c r="J34" s="162">
        <f>ROUND(J126,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3" t="s">
        <v>37</v>
      </c>
      <c r="G36" s="39"/>
      <c r="H36" s="39"/>
      <c r="I36" s="163" t="s">
        <v>36</v>
      </c>
      <c r="J36" s="163" t="s">
        <v>38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4" t="s">
        <v>39</v>
      </c>
      <c r="E37" s="152" t="s">
        <v>40</v>
      </c>
      <c r="F37" s="165">
        <f>ROUND((SUM(BE126:BE130)),  2)</f>
        <v>0</v>
      </c>
      <c r="G37" s="39"/>
      <c r="H37" s="39"/>
      <c r="I37" s="166">
        <v>0.20999999999999999</v>
      </c>
      <c r="J37" s="165">
        <f>ROUND(((SUM(BE126:BE130))*I37),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41</v>
      </c>
      <c r="F38" s="165">
        <f>ROUND((SUM(BF126:BF130)),  2)</f>
        <v>0</v>
      </c>
      <c r="G38" s="39"/>
      <c r="H38" s="39"/>
      <c r="I38" s="166">
        <v>0.12</v>
      </c>
      <c r="J38" s="165">
        <f>ROUND(((SUM(BF126:BF130))*I38),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42</v>
      </c>
      <c r="F39" s="165">
        <f>ROUND((SUM(BG126:BG130)),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43</v>
      </c>
      <c r="F40" s="165">
        <f>ROUND((SUM(BH126:BH130)),  2)</f>
        <v>0</v>
      </c>
      <c r="G40" s="39"/>
      <c r="H40" s="39"/>
      <c r="I40" s="166">
        <v>0.12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44</v>
      </c>
      <c r="F41" s="165">
        <f>ROUND((SUM(BI126:BI130)),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45</v>
      </c>
      <c r="E43" s="169"/>
      <c r="F43" s="169"/>
      <c r="G43" s="170" t="s">
        <v>46</v>
      </c>
      <c r="H43" s="171" t="s">
        <v>47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48</v>
      </c>
      <c r="E50" s="175"/>
      <c r="F50" s="175"/>
      <c r="G50" s="174" t="s">
        <v>49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50</v>
      </c>
      <c r="E61" s="177"/>
      <c r="F61" s="178" t="s">
        <v>51</v>
      </c>
      <c r="G61" s="176" t="s">
        <v>50</v>
      </c>
      <c r="H61" s="177"/>
      <c r="I61" s="177"/>
      <c r="J61" s="179" t="s">
        <v>51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52</v>
      </c>
      <c r="E65" s="180"/>
      <c r="F65" s="180"/>
      <c r="G65" s="174" t="s">
        <v>53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50</v>
      </c>
      <c r="E76" s="177"/>
      <c r="F76" s="178" t="s">
        <v>51</v>
      </c>
      <c r="G76" s="176" t="s">
        <v>50</v>
      </c>
      <c r="H76" s="177"/>
      <c r="I76" s="177"/>
      <c r="J76" s="179" t="s">
        <v>51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207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Rekonstrukce letního koupaliště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203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1157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205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290" t="s">
        <v>5495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1159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02.3.4 - SO03-31 Nerez + atrakce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>Kopřivnice</v>
      </c>
      <c r="G93" s="41"/>
      <c r="H93" s="41"/>
      <c r="I93" s="33" t="s">
        <v>22</v>
      </c>
      <c r="J93" s="80" t="str">
        <f>IF(J16="","",J16)</f>
        <v>15. 1. 2025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 xml:space="preserve"> </v>
      </c>
      <c r="G95" s="41"/>
      <c r="H95" s="41"/>
      <c r="I95" s="33" t="s">
        <v>30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28</v>
      </c>
      <c r="D96" s="41"/>
      <c r="E96" s="41"/>
      <c r="F96" s="28" t="str">
        <f>IF(E22="","",E22)</f>
        <v>Vyplň údaj</v>
      </c>
      <c r="G96" s="41"/>
      <c r="H96" s="41"/>
      <c r="I96" s="33" t="s">
        <v>32</v>
      </c>
      <c r="J96" s="37" t="str">
        <f>E28</f>
        <v xml:space="preserve">Code s.r.o. 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6" t="s">
        <v>208</v>
      </c>
      <c r="D98" s="187"/>
      <c r="E98" s="187"/>
      <c r="F98" s="187"/>
      <c r="G98" s="187"/>
      <c r="H98" s="187"/>
      <c r="I98" s="187"/>
      <c r="J98" s="188" t="s">
        <v>209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89" t="s">
        <v>210</v>
      </c>
      <c r="D100" s="41"/>
      <c r="E100" s="41"/>
      <c r="F100" s="41"/>
      <c r="G100" s="41"/>
      <c r="H100" s="41"/>
      <c r="I100" s="41"/>
      <c r="J100" s="111">
        <f>J126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211</v>
      </c>
    </row>
    <row r="101" s="9" customFormat="1" ht="24.96" customHeight="1">
      <c r="A101" s="9"/>
      <c r="B101" s="190"/>
      <c r="C101" s="191"/>
      <c r="D101" s="192" t="s">
        <v>3601</v>
      </c>
      <c r="E101" s="193"/>
      <c r="F101" s="193"/>
      <c r="G101" s="193"/>
      <c r="H101" s="193"/>
      <c r="I101" s="193"/>
      <c r="J101" s="194">
        <f>J127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6"/>
      <c r="C102" s="134"/>
      <c r="D102" s="197" t="s">
        <v>3602</v>
      </c>
      <c r="E102" s="198"/>
      <c r="F102" s="198"/>
      <c r="G102" s="198"/>
      <c r="H102" s="198"/>
      <c r="I102" s="198"/>
      <c r="J102" s="199">
        <f>J128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9"/>
      <c r="B103" s="40"/>
      <c r="C103" s="41"/>
      <c r="D103" s="41"/>
      <c r="E103" s="41"/>
      <c r="F103" s="41"/>
      <c r="G103" s="41"/>
      <c r="H103" s="41"/>
      <c r="I103" s="41"/>
      <c r="J103" s="41"/>
      <c r="K103" s="41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6.96" customHeight="1">
      <c r="A104" s="39"/>
      <c r="B104" s="67"/>
      <c r="C104" s="68"/>
      <c r="D104" s="68"/>
      <c r="E104" s="68"/>
      <c r="F104" s="68"/>
      <c r="G104" s="68"/>
      <c r="H104" s="68"/>
      <c r="I104" s="68"/>
      <c r="J104" s="68"/>
      <c r="K104" s="68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8" s="2" customFormat="1" ht="6.96" customHeight="1">
      <c r="A108" s="39"/>
      <c r="B108" s="69"/>
      <c r="C108" s="70"/>
      <c r="D108" s="70"/>
      <c r="E108" s="70"/>
      <c r="F108" s="70"/>
      <c r="G108" s="70"/>
      <c r="H108" s="70"/>
      <c r="I108" s="70"/>
      <c r="J108" s="70"/>
      <c r="K108" s="70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24.96" customHeight="1">
      <c r="A109" s="39"/>
      <c r="B109" s="40"/>
      <c r="C109" s="24" t="s">
        <v>224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16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6.5" customHeight="1">
      <c r="A112" s="39"/>
      <c r="B112" s="40"/>
      <c r="C112" s="41"/>
      <c r="D112" s="41"/>
      <c r="E112" s="185" t="str">
        <f>E7</f>
        <v>Rekonstrukce letního koupaliště</v>
      </c>
      <c r="F112" s="33"/>
      <c r="G112" s="33"/>
      <c r="H112" s="33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1" customFormat="1" ht="12" customHeight="1">
      <c r="B113" s="22"/>
      <c r="C113" s="33" t="s">
        <v>203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="1" customFormat="1" ht="16.5" customHeight="1">
      <c r="B114" s="22"/>
      <c r="C114" s="23"/>
      <c r="D114" s="23"/>
      <c r="E114" s="185" t="s">
        <v>1157</v>
      </c>
      <c r="F114" s="23"/>
      <c r="G114" s="23"/>
      <c r="H114" s="23"/>
      <c r="I114" s="23"/>
      <c r="J114" s="23"/>
      <c r="K114" s="23"/>
      <c r="L114" s="21"/>
    </row>
    <row r="115" s="1" customFormat="1" ht="12" customHeight="1">
      <c r="B115" s="22"/>
      <c r="C115" s="33" t="s">
        <v>205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="2" customFormat="1" ht="16.5" customHeight="1">
      <c r="A116" s="39"/>
      <c r="B116" s="40"/>
      <c r="C116" s="41"/>
      <c r="D116" s="41"/>
      <c r="E116" s="290" t="s">
        <v>5495</v>
      </c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1159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6.5" customHeight="1">
      <c r="A118" s="39"/>
      <c r="B118" s="40"/>
      <c r="C118" s="41"/>
      <c r="D118" s="41"/>
      <c r="E118" s="77" t="str">
        <f>E13</f>
        <v>02.3.4 - SO03-31 Nerez + atrakce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20</v>
      </c>
      <c r="D120" s="41"/>
      <c r="E120" s="41"/>
      <c r="F120" s="28" t="str">
        <f>F16</f>
        <v>Kopřivnice</v>
      </c>
      <c r="G120" s="41"/>
      <c r="H120" s="41"/>
      <c r="I120" s="33" t="s">
        <v>22</v>
      </c>
      <c r="J120" s="80" t="str">
        <f>IF(J16="","",J16)</f>
        <v>15. 1. 2025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24</v>
      </c>
      <c r="D122" s="41"/>
      <c r="E122" s="41"/>
      <c r="F122" s="28" t="str">
        <f>E19</f>
        <v xml:space="preserve"> </v>
      </c>
      <c r="G122" s="41"/>
      <c r="H122" s="41"/>
      <c r="I122" s="33" t="s">
        <v>30</v>
      </c>
      <c r="J122" s="37" t="str">
        <f>E25</f>
        <v xml:space="preserve"> 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28</v>
      </c>
      <c r="D123" s="41"/>
      <c r="E123" s="41"/>
      <c r="F123" s="28" t="str">
        <f>IF(E22="","",E22)</f>
        <v>Vyplň údaj</v>
      </c>
      <c r="G123" s="41"/>
      <c r="H123" s="41"/>
      <c r="I123" s="33" t="s">
        <v>32</v>
      </c>
      <c r="J123" s="37" t="str">
        <f>E28</f>
        <v xml:space="preserve">Code s.r.o. 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0.32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11" customFormat="1" ht="29.28" customHeight="1">
      <c r="A125" s="201"/>
      <c r="B125" s="202"/>
      <c r="C125" s="203" t="s">
        <v>225</v>
      </c>
      <c r="D125" s="204" t="s">
        <v>60</v>
      </c>
      <c r="E125" s="204" t="s">
        <v>56</v>
      </c>
      <c r="F125" s="204" t="s">
        <v>57</v>
      </c>
      <c r="G125" s="204" t="s">
        <v>226</v>
      </c>
      <c r="H125" s="204" t="s">
        <v>227</v>
      </c>
      <c r="I125" s="204" t="s">
        <v>228</v>
      </c>
      <c r="J125" s="204" t="s">
        <v>209</v>
      </c>
      <c r="K125" s="205" t="s">
        <v>229</v>
      </c>
      <c r="L125" s="206"/>
      <c r="M125" s="101" t="s">
        <v>1</v>
      </c>
      <c r="N125" s="102" t="s">
        <v>39</v>
      </c>
      <c r="O125" s="102" t="s">
        <v>230</v>
      </c>
      <c r="P125" s="102" t="s">
        <v>231</v>
      </c>
      <c r="Q125" s="102" t="s">
        <v>232</v>
      </c>
      <c r="R125" s="102" t="s">
        <v>233</v>
      </c>
      <c r="S125" s="102" t="s">
        <v>234</v>
      </c>
      <c r="T125" s="103" t="s">
        <v>235</v>
      </c>
      <c r="U125" s="201"/>
      <c r="V125" s="201"/>
      <c r="W125" s="201"/>
      <c r="X125" s="201"/>
      <c r="Y125" s="201"/>
      <c r="Z125" s="201"/>
      <c r="AA125" s="201"/>
      <c r="AB125" s="201"/>
      <c r="AC125" s="201"/>
      <c r="AD125" s="201"/>
      <c r="AE125" s="201"/>
    </row>
    <row r="126" s="2" customFormat="1" ht="22.8" customHeight="1">
      <c r="A126" s="39"/>
      <c r="B126" s="40"/>
      <c r="C126" s="108" t="s">
        <v>236</v>
      </c>
      <c r="D126" s="41"/>
      <c r="E126" s="41"/>
      <c r="F126" s="41"/>
      <c r="G126" s="41"/>
      <c r="H126" s="41"/>
      <c r="I126" s="41"/>
      <c r="J126" s="207">
        <f>BK126</f>
        <v>0</v>
      </c>
      <c r="K126" s="41"/>
      <c r="L126" s="45"/>
      <c r="M126" s="104"/>
      <c r="N126" s="208"/>
      <c r="O126" s="105"/>
      <c r="P126" s="209">
        <f>P127</f>
        <v>0</v>
      </c>
      <c r="Q126" s="105"/>
      <c r="R126" s="209">
        <f>R127</f>
        <v>0</v>
      </c>
      <c r="S126" s="105"/>
      <c r="T126" s="210">
        <f>T127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74</v>
      </c>
      <c r="AU126" s="18" t="s">
        <v>211</v>
      </c>
      <c r="BK126" s="211">
        <f>BK127</f>
        <v>0</v>
      </c>
    </row>
    <row r="127" s="12" customFormat="1" ht="25.92" customHeight="1">
      <c r="A127" s="12"/>
      <c r="B127" s="212"/>
      <c r="C127" s="213"/>
      <c r="D127" s="214" t="s">
        <v>74</v>
      </c>
      <c r="E127" s="215" t="s">
        <v>3603</v>
      </c>
      <c r="F127" s="215" t="s">
        <v>3604</v>
      </c>
      <c r="G127" s="213"/>
      <c r="H127" s="213"/>
      <c r="I127" s="216"/>
      <c r="J127" s="217">
        <f>BK127</f>
        <v>0</v>
      </c>
      <c r="K127" s="213"/>
      <c r="L127" s="218"/>
      <c r="M127" s="219"/>
      <c r="N127" s="220"/>
      <c r="O127" s="220"/>
      <c r="P127" s="221">
        <f>P128</f>
        <v>0</v>
      </c>
      <c r="Q127" s="220"/>
      <c r="R127" s="221">
        <f>R128</f>
        <v>0</v>
      </c>
      <c r="S127" s="220"/>
      <c r="T127" s="222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23" t="s">
        <v>246</v>
      </c>
      <c r="AT127" s="224" t="s">
        <v>74</v>
      </c>
      <c r="AU127" s="224" t="s">
        <v>75</v>
      </c>
      <c r="AY127" s="223" t="s">
        <v>239</v>
      </c>
      <c r="BK127" s="225">
        <f>BK128</f>
        <v>0</v>
      </c>
    </row>
    <row r="128" s="12" customFormat="1" ht="22.8" customHeight="1">
      <c r="A128" s="12"/>
      <c r="B128" s="212"/>
      <c r="C128" s="213"/>
      <c r="D128" s="214" t="s">
        <v>74</v>
      </c>
      <c r="E128" s="226" t="s">
        <v>3605</v>
      </c>
      <c r="F128" s="226" t="s">
        <v>3606</v>
      </c>
      <c r="G128" s="213"/>
      <c r="H128" s="213"/>
      <c r="I128" s="216"/>
      <c r="J128" s="227">
        <f>BK128</f>
        <v>0</v>
      </c>
      <c r="K128" s="213"/>
      <c r="L128" s="218"/>
      <c r="M128" s="219"/>
      <c r="N128" s="220"/>
      <c r="O128" s="220"/>
      <c r="P128" s="221">
        <f>SUM(P129:P130)</f>
        <v>0</v>
      </c>
      <c r="Q128" s="220"/>
      <c r="R128" s="221">
        <f>SUM(R129:R130)</f>
        <v>0</v>
      </c>
      <c r="S128" s="220"/>
      <c r="T128" s="222">
        <f>SUM(T129:T130)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3" t="s">
        <v>246</v>
      </c>
      <c r="AT128" s="224" t="s">
        <v>74</v>
      </c>
      <c r="AU128" s="224" t="s">
        <v>82</v>
      </c>
      <c r="AY128" s="223" t="s">
        <v>239</v>
      </c>
      <c r="BK128" s="225">
        <f>SUM(BK129:BK130)</f>
        <v>0</v>
      </c>
    </row>
    <row r="129" s="2" customFormat="1" ht="49.05" customHeight="1">
      <c r="A129" s="39"/>
      <c r="B129" s="40"/>
      <c r="C129" s="228" t="s">
        <v>82</v>
      </c>
      <c r="D129" s="228" t="s">
        <v>241</v>
      </c>
      <c r="E129" s="229" t="s">
        <v>5776</v>
      </c>
      <c r="F129" s="230" t="s">
        <v>5777</v>
      </c>
      <c r="G129" s="231" t="s">
        <v>1893</v>
      </c>
      <c r="H129" s="232">
        <v>1</v>
      </c>
      <c r="I129" s="233"/>
      <c r="J129" s="234">
        <f>ROUND(I129*H129,2)</f>
        <v>0</v>
      </c>
      <c r="K129" s="230" t="s">
        <v>1</v>
      </c>
      <c r="L129" s="45"/>
      <c r="M129" s="235" t="s">
        <v>1</v>
      </c>
      <c r="N129" s="236" t="s">
        <v>40</v>
      </c>
      <c r="O129" s="92"/>
      <c r="P129" s="237">
        <f>O129*H129</f>
        <v>0</v>
      </c>
      <c r="Q129" s="237">
        <v>0</v>
      </c>
      <c r="R129" s="237">
        <f>Q129*H129</f>
        <v>0</v>
      </c>
      <c r="S129" s="237">
        <v>0</v>
      </c>
      <c r="T129" s="23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39" t="s">
        <v>3609</v>
      </c>
      <c r="AT129" s="239" t="s">
        <v>241</v>
      </c>
      <c r="AU129" s="239" t="s">
        <v>84</v>
      </c>
      <c r="AY129" s="18" t="s">
        <v>239</v>
      </c>
      <c r="BE129" s="240">
        <f>IF(N129="základní",J129,0)</f>
        <v>0</v>
      </c>
      <c r="BF129" s="240">
        <f>IF(N129="snížená",J129,0)</f>
        <v>0</v>
      </c>
      <c r="BG129" s="240">
        <f>IF(N129="zákl. přenesená",J129,0)</f>
        <v>0</v>
      </c>
      <c r="BH129" s="240">
        <f>IF(N129="sníž. přenesená",J129,0)</f>
        <v>0</v>
      </c>
      <c r="BI129" s="240">
        <f>IF(N129="nulová",J129,0)</f>
        <v>0</v>
      </c>
      <c r="BJ129" s="18" t="s">
        <v>82</v>
      </c>
      <c r="BK129" s="240">
        <f>ROUND(I129*H129,2)</f>
        <v>0</v>
      </c>
      <c r="BL129" s="18" t="s">
        <v>3609</v>
      </c>
      <c r="BM129" s="239" t="s">
        <v>5778</v>
      </c>
    </row>
    <row r="130" s="2" customFormat="1">
      <c r="A130" s="39"/>
      <c r="B130" s="40"/>
      <c r="C130" s="41"/>
      <c r="D130" s="241" t="s">
        <v>248</v>
      </c>
      <c r="E130" s="41"/>
      <c r="F130" s="242" t="s">
        <v>5779</v>
      </c>
      <c r="G130" s="41"/>
      <c r="H130" s="41"/>
      <c r="I130" s="243"/>
      <c r="J130" s="41"/>
      <c r="K130" s="41"/>
      <c r="L130" s="45"/>
      <c r="M130" s="282"/>
      <c r="N130" s="283"/>
      <c r="O130" s="284"/>
      <c r="P130" s="284"/>
      <c r="Q130" s="284"/>
      <c r="R130" s="284"/>
      <c r="S130" s="284"/>
      <c r="T130" s="285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248</v>
      </c>
      <c r="AU130" s="18" t="s">
        <v>84</v>
      </c>
    </row>
    <row r="131" s="2" customFormat="1" ht="6.96" customHeight="1">
      <c r="A131" s="39"/>
      <c r="B131" s="67"/>
      <c r="C131" s="68"/>
      <c r="D131" s="68"/>
      <c r="E131" s="68"/>
      <c r="F131" s="68"/>
      <c r="G131" s="68"/>
      <c r="H131" s="68"/>
      <c r="I131" s="68"/>
      <c r="J131" s="68"/>
      <c r="K131" s="68"/>
      <c r="L131" s="45"/>
      <c r="M131" s="39"/>
      <c r="O131" s="39"/>
      <c r="P131" s="39"/>
      <c r="Q131" s="39"/>
      <c r="R131" s="39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</sheetData>
  <sheetProtection sheet="1" autoFilter="0" formatColumns="0" formatRows="0" objects="1" scenarios="1" spinCount="100000" saltValue="Xv8T5ONiKiMBv1aYkXfz725OLUUSc/WM4M2eLOHc4AJYYp3caMpKPZemUzQVRRAbXkiogg1BqmuOq5rWdwj5JQ==" hashValue="Jg50YrGFIaGvGWYWIxHfojQpKTe+AWW8pbImlaW4QkDG/aJzu57DzQ9z8A8jpkM2K5dzHe00J/+hWj6B5L4CpQ==" algorithmName="SHA-512" password="CC35"/>
  <autoFilter ref="C125:K13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173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84</v>
      </c>
    </row>
    <row r="4" s="1" customFormat="1" ht="24.96" customHeight="1">
      <c r="B4" s="21"/>
      <c r="D4" s="150" t="s">
        <v>202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Rekonstrukce letního koupaliště</v>
      </c>
      <c r="F7" s="152"/>
      <c r="G7" s="152"/>
      <c r="H7" s="152"/>
      <c r="L7" s="21"/>
    </row>
    <row r="8" s="1" customFormat="1" ht="12" customHeight="1">
      <c r="B8" s="21"/>
      <c r="D8" s="152" t="s">
        <v>203</v>
      </c>
      <c r="L8" s="21"/>
    </row>
    <row r="9" s="2" customFormat="1" ht="16.5" customHeight="1">
      <c r="A9" s="39"/>
      <c r="B9" s="45"/>
      <c r="C9" s="39"/>
      <c r="D9" s="39"/>
      <c r="E9" s="153" t="s">
        <v>1157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205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5780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15. 1. 2025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tr">
        <f>IF('Rekapitulace stavby'!AN10="","",'Rekapitulace stavby'!AN10)</f>
        <v/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tr">
        <f>IF('Rekapitulace stavby'!E11="","",'Rekapitulace stavby'!E11)</f>
        <v xml:space="preserve"> </v>
      </c>
      <c r="F17" s="39"/>
      <c r="G17" s="39"/>
      <c r="H17" s="39"/>
      <c r="I17" s="152" t="s">
        <v>27</v>
      </c>
      <c r="J17" s="142" t="str">
        <f>IF('Rekapitulace stavby'!AN11="","",'Rekapitulace stavby'!AN11)</f>
        <v/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28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27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30</v>
      </c>
      <c r="E22" s="39"/>
      <c r="F22" s="39"/>
      <c r="G22" s="39"/>
      <c r="H22" s="39"/>
      <c r="I22" s="152" t="s">
        <v>25</v>
      </c>
      <c r="J22" s="142" t="str">
        <f>IF('Rekapitulace stavby'!AN16="","",'Rekapitulace stavby'!AN16)</f>
        <v/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tr">
        <f>IF('Rekapitulace stavby'!E17="","",'Rekapitulace stavby'!E17)</f>
        <v xml:space="preserve"> </v>
      </c>
      <c r="F23" s="39"/>
      <c r="G23" s="39"/>
      <c r="H23" s="39"/>
      <c r="I23" s="152" t="s">
        <v>27</v>
      </c>
      <c r="J23" s="142" t="str">
        <f>IF('Rekapitulace stavby'!AN17="","",'Rekapitulace stavby'!AN17)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32</v>
      </c>
      <c r="E25" s="39"/>
      <c r="F25" s="39"/>
      <c r="G25" s="39"/>
      <c r="H25" s="39"/>
      <c r="I25" s="152" t="s">
        <v>25</v>
      </c>
      <c r="J25" s="142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">
        <v>33</v>
      </c>
      <c r="F26" s="39"/>
      <c r="G26" s="39"/>
      <c r="H26" s="39"/>
      <c r="I26" s="152" t="s">
        <v>27</v>
      </c>
      <c r="J26" s="142" t="s">
        <v>1</v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34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6"/>
      <c r="B29" s="157"/>
      <c r="C29" s="156"/>
      <c r="D29" s="156"/>
      <c r="E29" s="158" t="s">
        <v>1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35</v>
      </c>
      <c r="E32" s="39"/>
      <c r="F32" s="39"/>
      <c r="G32" s="39"/>
      <c r="H32" s="39"/>
      <c r="I32" s="39"/>
      <c r="J32" s="162">
        <f>ROUND(J131,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37</v>
      </c>
      <c r="G34" s="39"/>
      <c r="H34" s="39"/>
      <c r="I34" s="163" t="s">
        <v>36</v>
      </c>
      <c r="J34" s="163" t="s">
        <v>38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39</v>
      </c>
      <c r="E35" s="152" t="s">
        <v>40</v>
      </c>
      <c r="F35" s="165">
        <f>ROUND((SUM(BE131:BE293)),  2)</f>
        <v>0</v>
      </c>
      <c r="G35" s="39"/>
      <c r="H35" s="39"/>
      <c r="I35" s="166">
        <v>0.20999999999999999</v>
      </c>
      <c r="J35" s="165">
        <f>ROUND(((SUM(BE131:BE293))*I35),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41</v>
      </c>
      <c r="F36" s="165">
        <f>ROUND((SUM(BF131:BF293)),  2)</f>
        <v>0</v>
      </c>
      <c r="G36" s="39"/>
      <c r="H36" s="39"/>
      <c r="I36" s="166">
        <v>0.12</v>
      </c>
      <c r="J36" s="165">
        <f>ROUND(((SUM(BF131:BF293))*I36),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42</v>
      </c>
      <c r="F37" s="165">
        <f>ROUND((SUM(BG131:BG293)),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43</v>
      </c>
      <c r="F38" s="165">
        <f>ROUND((SUM(BH131:BH293)),  2)</f>
        <v>0</v>
      </c>
      <c r="G38" s="39"/>
      <c r="H38" s="39"/>
      <c r="I38" s="166">
        <v>0.12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44</v>
      </c>
      <c r="F39" s="165">
        <f>ROUND((SUM(BI131:BI293)),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45</v>
      </c>
      <c r="E41" s="169"/>
      <c r="F41" s="169"/>
      <c r="G41" s="170" t="s">
        <v>46</v>
      </c>
      <c r="H41" s="171" t="s">
        <v>47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48</v>
      </c>
      <c r="E50" s="175"/>
      <c r="F50" s="175"/>
      <c r="G50" s="174" t="s">
        <v>49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50</v>
      </c>
      <c r="E61" s="177"/>
      <c r="F61" s="178" t="s">
        <v>51</v>
      </c>
      <c r="G61" s="176" t="s">
        <v>50</v>
      </c>
      <c r="H61" s="177"/>
      <c r="I61" s="177"/>
      <c r="J61" s="179" t="s">
        <v>51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52</v>
      </c>
      <c r="E65" s="180"/>
      <c r="F65" s="180"/>
      <c r="G65" s="174" t="s">
        <v>53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50</v>
      </c>
      <c r="E76" s="177"/>
      <c r="F76" s="178" t="s">
        <v>51</v>
      </c>
      <c r="G76" s="176" t="s">
        <v>50</v>
      </c>
      <c r="H76" s="177"/>
      <c r="I76" s="177"/>
      <c r="J76" s="179" t="s">
        <v>51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207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Rekonstrukce letního koupaliště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203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1157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205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02.4 - SO03-10 Stavební část (přístřešky)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Kopřivnice</v>
      </c>
      <c r="G91" s="41"/>
      <c r="H91" s="41"/>
      <c r="I91" s="33" t="s">
        <v>22</v>
      </c>
      <c r="J91" s="80" t="str">
        <f>IF(J14="","",J14)</f>
        <v>15. 1. 2025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 xml:space="preserve"> </v>
      </c>
      <c r="G93" s="41"/>
      <c r="H93" s="41"/>
      <c r="I93" s="33" t="s">
        <v>30</v>
      </c>
      <c r="J93" s="37" t="str">
        <f>E23</f>
        <v xml:space="preserve"> 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28</v>
      </c>
      <c r="D94" s="41"/>
      <c r="E94" s="41"/>
      <c r="F94" s="28" t="str">
        <f>IF(E20="","",E20)</f>
        <v>Vyplň údaj</v>
      </c>
      <c r="G94" s="41"/>
      <c r="H94" s="41"/>
      <c r="I94" s="33" t="s">
        <v>32</v>
      </c>
      <c r="J94" s="37" t="str">
        <f>E26</f>
        <v xml:space="preserve">Code s.r.o.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208</v>
      </c>
      <c r="D96" s="187"/>
      <c r="E96" s="187"/>
      <c r="F96" s="187"/>
      <c r="G96" s="187"/>
      <c r="H96" s="187"/>
      <c r="I96" s="187"/>
      <c r="J96" s="188" t="s">
        <v>209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210</v>
      </c>
      <c r="D98" s="41"/>
      <c r="E98" s="41"/>
      <c r="F98" s="41"/>
      <c r="G98" s="41"/>
      <c r="H98" s="41"/>
      <c r="I98" s="41"/>
      <c r="J98" s="111">
        <f>J131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211</v>
      </c>
    </row>
    <row r="99" s="9" customFormat="1" ht="24.96" customHeight="1">
      <c r="A99" s="9"/>
      <c r="B99" s="190"/>
      <c r="C99" s="191"/>
      <c r="D99" s="192" t="s">
        <v>212</v>
      </c>
      <c r="E99" s="193"/>
      <c r="F99" s="193"/>
      <c r="G99" s="193"/>
      <c r="H99" s="193"/>
      <c r="I99" s="193"/>
      <c r="J99" s="194">
        <f>J132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6"/>
      <c r="C100" s="134"/>
      <c r="D100" s="197" t="s">
        <v>213</v>
      </c>
      <c r="E100" s="198"/>
      <c r="F100" s="198"/>
      <c r="G100" s="198"/>
      <c r="H100" s="198"/>
      <c r="I100" s="198"/>
      <c r="J100" s="199">
        <f>J133</f>
        <v>0</v>
      </c>
      <c r="K100" s="134"/>
      <c r="L100" s="20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6"/>
      <c r="C101" s="134"/>
      <c r="D101" s="197" t="s">
        <v>1161</v>
      </c>
      <c r="E101" s="198"/>
      <c r="F101" s="198"/>
      <c r="G101" s="198"/>
      <c r="H101" s="198"/>
      <c r="I101" s="198"/>
      <c r="J101" s="199">
        <f>J145</f>
        <v>0</v>
      </c>
      <c r="K101" s="134"/>
      <c r="L101" s="20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6"/>
      <c r="C102" s="134"/>
      <c r="D102" s="197" t="s">
        <v>215</v>
      </c>
      <c r="E102" s="198"/>
      <c r="F102" s="198"/>
      <c r="G102" s="198"/>
      <c r="H102" s="198"/>
      <c r="I102" s="198"/>
      <c r="J102" s="199">
        <f>J175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6"/>
      <c r="C103" s="134"/>
      <c r="D103" s="197" t="s">
        <v>1165</v>
      </c>
      <c r="E103" s="198"/>
      <c r="F103" s="198"/>
      <c r="G103" s="198"/>
      <c r="H103" s="198"/>
      <c r="I103" s="198"/>
      <c r="J103" s="199">
        <f>J186</f>
        <v>0</v>
      </c>
      <c r="K103" s="134"/>
      <c r="L103" s="20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9" customFormat="1" ht="24.96" customHeight="1">
      <c r="A104" s="9"/>
      <c r="B104" s="190"/>
      <c r="C104" s="191"/>
      <c r="D104" s="192" t="s">
        <v>216</v>
      </c>
      <c r="E104" s="193"/>
      <c r="F104" s="193"/>
      <c r="G104" s="193"/>
      <c r="H104" s="193"/>
      <c r="I104" s="193"/>
      <c r="J104" s="194">
        <f>J189</f>
        <v>0</v>
      </c>
      <c r="K104" s="191"/>
      <c r="L104" s="195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10" customFormat="1" ht="19.92" customHeight="1">
      <c r="A105" s="10"/>
      <c r="B105" s="196"/>
      <c r="C105" s="134"/>
      <c r="D105" s="197" t="s">
        <v>217</v>
      </c>
      <c r="E105" s="198"/>
      <c r="F105" s="198"/>
      <c r="G105" s="198"/>
      <c r="H105" s="198"/>
      <c r="I105" s="198"/>
      <c r="J105" s="199">
        <f>J190</f>
        <v>0</v>
      </c>
      <c r="K105" s="134"/>
      <c r="L105" s="20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6"/>
      <c r="C106" s="134"/>
      <c r="D106" s="197" t="s">
        <v>1166</v>
      </c>
      <c r="E106" s="198"/>
      <c r="F106" s="198"/>
      <c r="G106" s="198"/>
      <c r="H106" s="198"/>
      <c r="I106" s="198"/>
      <c r="J106" s="199">
        <f>J207</f>
        <v>0</v>
      </c>
      <c r="K106" s="134"/>
      <c r="L106" s="20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6"/>
      <c r="C107" s="134"/>
      <c r="D107" s="197" t="s">
        <v>1168</v>
      </c>
      <c r="E107" s="198"/>
      <c r="F107" s="198"/>
      <c r="G107" s="198"/>
      <c r="H107" s="198"/>
      <c r="I107" s="198"/>
      <c r="J107" s="199">
        <f>J215</f>
        <v>0</v>
      </c>
      <c r="K107" s="134"/>
      <c r="L107" s="20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96"/>
      <c r="C108" s="134"/>
      <c r="D108" s="197" t="s">
        <v>219</v>
      </c>
      <c r="E108" s="198"/>
      <c r="F108" s="198"/>
      <c r="G108" s="198"/>
      <c r="H108" s="198"/>
      <c r="I108" s="198"/>
      <c r="J108" s="199">
        <f>J258</f>
        <v>0</v>
      </c>
      <c r="K108" s="134"/>
      <c r="L108" s="200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96"/>
      <c r="C109" s="134"/>
      <c r="D109" s="197" t="s">
        <v>221</v>
      </c>
      <c r="E109" s="198"/>
      <c r="F109" s="198"/>
      <c r="G109" s="198"/>
      <c r="H109" s="198"/>
      <c r="I109" s="198"/>
      <c r="J109" s="199">
        <f>J271</f>
        <v>0</v>
      </c>
      <c r="K109" s="134"/>
      <c r="L109" s="200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2" customFormat="1" ht="21.84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67"/>
      <c r="C111" s="68"/>
      <c r="D111" s="68"/>
      <c r="E111" s="68"/>
      <c r="F111" s="68"/>
      <c r="G111" s="68"/>
      <c r="H111" s="68"/>
      <c r="I111" s="68"/>
      <c r="J111" s="68"/>
      <c r="K111" s="68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5" s="2" customFormat="1" ht="6.96" customHeight="1">
      <c r="A115" s="39"/>
      <c r="B115" s="69"/>
      <c r="C115" s="70"/>
      <c r="D115" s="70"/>
      <c r="E115" s="70"/>
      <c r="F115" s="70"/>
      <c r="G115" s="70"/>
      <c r="H115" s="70"/>
      <c r="I115" s="70"/>
      <c r="J115" s="70"/>
      <c r="K115" s="70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24.96" customHeight="1">
      <c r="A116" s="39"/>
      <c r="B116" s="40"/>
      <c r="C116" s="24" t="s">
        <v>224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16</v>
      </c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6.5" customHeight="1">
      <c r="A119" s="39"/>
      <c r="B119" s="40"/>
      <c r="C119" s="41"/>
      <c r="D119" s="41"/>
      <c r="E119" s="185" t="str">
        <f>E7</f>
        <v>Rekonstrukce letního koupaliště</v>
      </c>
      <c r="F119" s="33"/>
      <c r="G119" s="33"/>
      <c r="H119" s="33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1" customFormat="1" ht="12" customHeight="1">
      <c r="B120" s="22"/>
      <c r="C120" s="33" t="s">
        <v>203</v>
      </c>
      <c r="D120" s="23"/>
      <c r="E120" s="23"/>
      <c r="F120" s="23"/>
      <c r="G120" s="23"/>
      <c r="H120" s="23"/>
      <c r="I120" s="23"/>
      <c r="J120" s="23"/>
      <c r="K120" s="23"/>
      <c r="L120" s="21"/>
    </row>
    <row r="121" s="2" customFormat="1" ht="16.5" customHeight="1">
      <c r="A121" s="39"/>
      <c r="B121" s="40"/>
      <c r="C121" s="41"/>
      <c r="D121" s="41"/>
      <c r="E121" s="185" t="s">
        <v>1157</v>
      </c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2" customHeight="1">
      <c r="A122" s="39"/>
      <c r="B122" s="40"/>
      <c r="C122" s="33" t="s">
        <v>205</v>
      </c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6.5" customHeight="1">
      <c r="A123" s="39"/>
      <c r="B123" s="40"/>
      <c r="C123" s="41"/>
      <c r="D123" s="41"/>
      <c r="E123" s="77" t="str">
        <f>E11</f>
        <v>02.4 - SO03-10 Stavební část (přístřešky)</v>
      </c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6.96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2" customHeight="1">
      <c r="A125" s="39"/>
      <c r="B125" s="40"/>
      <c r="C125" s="33" t="s">
        <v>20</v>
      </c>
      <c r="D125" s="41"/>
      <c r="E125" s="41"/>
      <c r="F125" s="28" t="str">
        <f>F14</f>
        <v>Kopřivnice</v>
      </c>
      <c r="G125" s="41"/>
      <c r="H125" s="41"/>
      <c r="I125" s="33" t="s">
        <v>22</v>
      </c>
      <c r="J125" s="80" t="str">
        <f>IF(J14="","",J14)</f>
        <v>15. 1. 2025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6.96" customHeight="1">
      <c r="A126" s="39"/>
      <c r="B126" s="40"/>
      <c r="C126" s="41"/>
      <c r="D126" s="41"/>
      <c r="E126" s="41"/>
      <c r="F126" s="41"/>
      <c r="G126" s="41"/>
      <c r="H126" s="41"/>
      <c r="I126" s="41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5.15" customHeight="1">
      <c r="A127" s="39"/>
      <c r="B127" s="40"/>
      <c r="C127" s="33" t="s">
        <v>24</v>
      </c>
      <c r="D127" s="41"/>
      <c r="E127" s="41"/>
      <c r="F127" s="28" t="str">
        <f>E17</f>
        <v xml:space="preserve"> </v>
      </c>
      <c r="G127" s="41"/>
      <c r="H127" s="41"/>
      <c r="I127" s="33" t="s">
        <v>30</v>
      </c>
      <c r="J127" s="37" t="str">
        <f>E23</f>
        <v xml:space="preserve"> </v>
      </c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15.15" customHeight="1">
      <c r="A128" s="39"/>
      <c r="B128" s="40"/>
      <c r="C128" s="33" t="s">
        <v>28</v>
      </c>
      <c r="D128" s="41"/>
      <c r="E128" s="41"/>
      <c r="F128" s="28" t="str">
        <f>IF(E20="","",E20)</f>
        <v>Vyplň údaj</v>
      </c>
      <c r="G128" s="41"/>
      <c r="H128" s="41"/>
      <c r="I128" s="33" t="s">
        <v>32</v>
      </c>
      <c r="J128" s="37" t="str">
        <f>E26</f>
        <v xml:space="preserve">Code s.r.o. </v>
      </c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2" customFormat="1" ht="10.32" customHeight="1">
      <c r="A129" s="39"/>
      <c r="B129" s="40"/>
      <c r="C129" s="41"/>
      <c r="D129" s="41"/>
      <c r="E129" s="41"/>
      <c r="F129" s="41"/>
      <c r="G129" s="41"/>
      <c r="H129" s="41"/>
      <c r="I129" s="41"/>
      <c r="J129" s="41"/>
      <c r="K129" s="41"/>
      <c r="L129" s="64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11" customFormat="1" ht="29.28" customHeight="1">
      <c r="A130" s="201"/>
      <c r="B130" s="202"/>
      <c r="C130" s="203" t="s">
        <v>225</v>
      </c>
      <c r="D130" s="204" t="s">
        <v>60</v>
      </c>
      <c r="E130" s="204" t="s">
        <v>56</v>
      </c>
      <c r="F130" s="204" t="s">
        <v>57</v>
      </c>
      <c r="G130" s="204" t="s">
        <v>226</v>
      </c>
      <c r="H130" s="204" t="s">
        <v>227</v>
      </c>
      <c r="I130" s="204" t="s">
        <v>228</v>
      </c>
      <c r="J130" s="204" t="s">
        <v>209</v>
      </c>
      <c r="K130" s="205" t="s">
        <v>229</v>
      </c>
      <c r="L130" s="206"/>
      <c r="M130" s="101" t="s">
        <v>1</v>
      </c>
      <c r="N130" s="102" t="s">
        <v>39</v>
      </c>
      <c r="O130" s="102" t="s">
        <v>230</v>
      </c>
      <c r="P130" s="102" t="s">
        <v>231</v>
      </c>
      <c r="Q130" s="102" t="s">
        <v>232</v>
      </c>
      <c r="R130" s="102" t="s">
        <v>233</v>
      </c>
      <c r="S130" s="102" t="s">
        <v>234</v>
      </c>
      <c r="T130" s="103" t="s">
        <v>235</v>
      </c>
      <c r="U130" s="201"/>
      <c r="V130" s="201"/>
      <c r="W130" s="201"/>
      <c r="X130" s="201"/>
      <c r="Y130" s="201"/>
      <c r="Z130" s="201"/>
      <c r="AA130" s="201"/>
      <c r="AB130" s="201"/>
      <c r="AC130" s="201"/>
      <c r="AD130" s="201"/>
      <c r="AE130" s="201"/>
    </row>
    <row r="131" s="2" customFormat="1" ht="22.8" customHeight="1">
      <c r="A131" s="39"/>
      <c r="B131" s="40"/>
      <c r="C131" s="108" t="s">
        <v>236</v>
      </c>
      <c r="D131" s="41"/>
      <c r="E131" s="41"/>
      <c r="F131" s="41"/>
      <c r="G131" s="41"/>
      <c r="H131" s="41"/>
      <c r="I131" s="41"/>
      <c r="J131" s="207">
        <f>BK131</f>
        <v>0</v>
      </c>
      <c r="K131" s="41"/>
      <c r="L131" s="45"/>
      <c r="M131" s="104"/>
      <c r="N131" s="208"/>
      <c r="O131" s="105"/>
      <c r="P131" s="209">
        <f>P132+P189</f>
        <v>0</v>
      </c>
      <c r="Q131" s="105"/>
      <c r="R131" s="209">
        <f>R132+R189</f>
        <v>72.394256609999985</v>
      </c>
      <c r="S131" s="105"/>
      <c r="T131" s="210">
        <f>T132+T189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74</v>
      </c>
      <c r="AU131" s="18" t="s">
        <v>211</v>
      </c>
      <c r="BK131" s="211">
        <f>BK132+BK189</f>
        <v>0</v>
      </c>
    </row>
    <row r="132" s="12" customFormat="1" ht="25.92" customHeight="1">
      <c r="A132" s="12"/>
      <c r="B132" s="212"/>
      <c r="C132" s="213"/>
      <c r="D132" s="214" t="s">
        <v>74</v>
      </c>
      <c r="E132" s="215" t="s">
        <v>237</v>
      </c>
      <c r="F132" s="215" t="s">
        <v>238</v>
      </c>
      <c r="G132" s="213"/>
      <c r="H132" s="213"/>
      <c r="I132" s="216"/>
      <c r="J132" s="217">
        <f>BK132</f>
        <v>0</v>
      </c>
      <c r="K132" s="213"/>
      <c r="L132" s="218"/>
      <c r="M132" s="219"/>
      <c r="N132" s="220"/>
      <c r="O132" s="220"/>
      <c r="P132" s="221">
        <f>P133+P145+P175+P186</f>
        <v>0</v>
      </c>
      <c r="Q132" s="220"/>
      <c r="R132" s="221">
        <f>R133+R145+R175+R186</f>
        <v>61.14924255999999</v>
      </c>
      <c r="S132" s="220"/>
      <c r="T132" s="222">
        <f>T133+T145+T175+T186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23" t="s">
        <v>82</v>
      </c>
      <c r="AT132" s="224" t="s">
        <v>74</v>
      </c>
      <c r="AU132" s="224" t="s">
        <v>75</v>
      </c>
      <c r="AY132" s="223" t="s">
        <v>239</v>
      </c>
      <c r="BK132" s="225">
        <f>BK133+BK145+BK175+BK186</f>
        <v>0</v>
      </c>
    </row>
    <row r="133" s="12" customFormat="1" ht="22.8" customHeight="1">
      <c r="A133" s="12"/>
      <c r="B133" s="212"/>
      <c r="C133" s="213"/>
      <c r="D133" s="214" t="s">
        <v>74</v>
      </c>
      <c r="E133" s="226" t="s">
        <v>82</v>
      </c>
      <c r="F133" s="226" t="s">
        <v>240</v>
      </c>
      <c r="G133" s="213"/>
      <c r="H133" s="213"/>
      <c r="I133" s="216"/>
      <c r="J133" s="227">
        <f>BK133</f>
        <v>0</v>
      </c>
      <c r="K133" s="213"/>
      <c r="L133" s="218"/>
      <c r="M133" s="219"/>
      <c r="N133" s="220"/>
      <c r="O133" s="220"/>
      <c r="P133" s="221">
        <f>SUM(P134:P144)</f>
        <v>0</v>
      </c>
      <c r="Q133" s="220"/>
      <c r="R133" s="221">
        <f>SUM(R134:R144)</f>
        <v>0</v>
      </c>
      <c r="S133" s="220"/>
      <c r="T133" s="222">
        <f>SUM(T134:T144)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23" t="s">
        <v>82</v>
      </c>
      <c r="AT133" s="224" t="s">
        <v>74</v>
      </c>
      <c r="AU133" s="224" t="s">
        <v>82</v>
      </c>
      <c r="AY133" s="223" t="s">
        <v>239</v>
      </c>
      <c r="BK133" s="225">
        <f>SUM(BK134:BK144)</f>
        <v>0</v>
      </c>
    </row>
    <row r="134" s="2" customFormat="1" ht="33" customHeight="1">
      <c r="A134" s="39"/>
      <c r="B134" s="40"/>
      <c r="C134" s="228" t="s">
        <v>82</v>
      </c>
      <c r="D134" s="228" t="s">
        <v>241</v>
      </c>
      <c r="E134" s="229" t="s">
        <v>1188</v>
      </c>
      <c r="F134" s="230" t="s">
        <v>1189</v>
      </c>
      <c r="G134" s="231" t="s">
        <v>255</v>
      </c>
      <c r="H134" s="232">
        <v>18.920000000000002</v>
      </c>
      <c r="I134" s="233"/>
      <c r="J134" s="234">
        <f>ROUND(I134*H134,2)</f>
        <v>0</v>
      </c>
      <c r="K134" s="230" t="s">
        <v>245</v>
      </c>
      <c r="L134" s="45"/>
      <c r="M134" s="235" t="s">
        <v>1</v>
      </c>
      <c r="N134" s="236" t="s">
        <v>40</v>
      </c>
      <c r="O134" s="92"/>
      <c r="P134" s="237">
        <f>O134*H134</f>
        <v>0</v>
      </c>
      <c r="Q134" s="237">
        <v>0</v>
      </c>
      <c r="R134" s="237">
        <f>Q134*H134</f>
        <v>0</v>
      </c>
      <c r="S134" s="237">
        <v>0</v>
      </c>
      <c r="T134" s="238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39" t="s">
        <v>246</v>
      </c>
      <c r="AT134" s="239" t="s">
        <v>241</v>
      </c>
      <c r="AU134" s="239" t="s">
        <v>84</v>
      </c>
      <c r="AY134" s="18" t="s">
        <v>239</v>
      </c>
      <c r="BE134" s="240">
        <f>IF(N134="základní",J134,0)</f>
        <v>0</v>
      </c>
      <c r="BF134" s="240">
        <f>IF(N134="snížená",J134,0)</f>
        <v>0</v>
      </c>
      <c r="BG134" s="240">
        <f>IF(N134="zákl. přenesená",J134,0)</f>
        <v>0</v>
      </c>
      <c r="BH134" s="240">
        <f>IF(N134="sníž. přenesená",J134,0)</f>
        <v>0</v>
      </c>
      <c r="BI134" s="240">
        <f>IF(N134="nulová",J134,0)</f>
        <v>0</v>
      </c>
      <c r="BJ134" s="18" t="s">
        <v>82</v>
      </c>
      <c r="BK134" s="240">
        <f>ROUND(I134*H134,2)</f>
        <v>0</v>
      </c>
      <c r="BL134" s="18" t="s">
        <v>246</v>
      </c>
      <c r="BM134" s="239" t="s">
        <v>5781</v>
      </c>
    </row>
    <row r="135" s="2" customFormat="1">
      <c r="A135" s="39"/>
      <c r="B135" s="40"/>
      <c r="C135" s="41"/>
      <c r="D135" s="241" t="s">
        <v>248</v>
      </c>
      <c r="E135" s="41"/>
      <c r="F135" s="242" t="s">
        <v>1191</v>
      </c>
      <c r="G135" s="41"/>
      <c r="H135" s="41"/>
      <c r="I135" s="243"/>
      <c r="J135" s="41"/>
      <c r="K135" s="41"/>
      <c r="L135" s="45"/>
      <c r="M135" s="244"/>
      <c r="N135" s="245"/>
      <c r="O135" s="92"/>
      <c r="P135" s="92"/>
      <c r="Q135" s="92"/>
      <c r="R135" s="92"/>
      <c r="S135" s="92"/>
      <c r="T135" s="93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248</v>
      </c>
      <c r="AU135" s="18" t="s">
        <v>84</v>
      </c>
    </row>
    <row r="136" s="13" customFormat="1">
      <c r="A136" s="13"/>
      <c r="B136" s="246"/>
      <c r="C136" s="247"/>
      <c r="D136" s="241" t="s">
        <v>250</v>
      </c>
      <c r="E136" s="248" t="s">
        <v>1</v>
      </c>
      <c r="F136" s="249" t="s">
        <v>5782</v>
      </c>
      <c r="G136" s="247"/>
      <c r="H136" s="248" t="s">
        <v>1</v>
      </c>
      <c r="I136" s="250"/>
      <c r="J136" s="247"/>
      <c r="K136" s="247"/>
      <c r="L136" s="251"/>
      <c r="M136" s="252"/>
      <c r="N136" s="253"/>
      <c r="O136" s="253"/>
      <c r="P136" s="253"/>
      <c r="Q136" s="253"/>
      <c r="R136" s="253"/>
      <c r="S136" s="253"/>
      <c r="T136" s="254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55" t="s">
        <v>250</v>
      </c>
      <c r="AU136" s="255" t="s">
        <v>84</v>
      </c>
      <c r="AV136" s="13" t="s">
        <v>82</v>
      </c>
      <c r="AW136" s="13" t="s">
        <v>31</v>
      </c>
      <c r="AX136" s="13" t="s">
        <v>75</v>
      </c>
      <c r="AY136" s="255" t="s">
        <v>239</v>
      </c>
    </row>
    <row r="137" s="14" customFormat="1">
      <c r="A137" s="14"/>
      <c r="B137" s="256"/>
      <c r="C137" s="257"/>
      <c r="D137" s="241" t="s">
        <v>250</v>
      </c>
      <c r="E137" s="258" t="s">
        <v>1</v>
      </c>
      <c r="F137" s="259" t="s">
        <v>5783</v>
      </c>
      <c r="G137" s="257"/>
      <c r="H137" s="260">
        <v>4.5199999999999996</v>
      </c>
      <c r="I137" s="261"/>
      <c r="J137" s="257"/>
      <c r="K137" s="257"/>
      <c r="L137" s="262"/>
      <c r="M137" s="263"/>
      <c r="N137" s="264"/>
      <c r="O137" s="264"/>
      <c r="P137" s="264"/>
      <c r="Q137" s="264"/>
      <c r="R137" s="264"/>
      <c r="S137" s="264"/>
      <c r="T137" s="265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66" t="s">
        <v>250</v>
      </c>
      <c r="AU137" s="266" t="s">
        <v>84</v>
      </c>
      <c r="AV137" s="14" t="s">
        <v>84</v>
      </c>
      <c r="AW137" s="14" t="s">
        <v>31</v>
      </c>
      <c r="AX137" s="14" t="s">
        <v>75</v>
      </c>
      <c r="AY137" s="266" t="s">
        <v>239</v>
      </c>
    </row>
    <row r="138" s="13" customFormat="1">
      <c r="A138" s="13"/>
      <c r="B138" s="246"/>
      <c r="C138" s="247"/>
      <c r="D138" s="241" t="s">
        <v>250</v>
      </c>
      <c r="E138" s="248" t="s">
        <v>1</v>
      </c>
      <c r="F138" s="249" t="s">
        <v>5784</v>
      </c>
      <c r="G138" s="247"/>
      <c r="H138" s="248" t="s">
        <v>1</v>
      </c>
      <c r="I138" s="250"/>
      <c r="J138" s="247"/>
      <c r="K138" s="247"/>
      <c r="L138" s="251"/>
      <c r="M138" s="252"/>
      <c r="N138" s="253"/>
      <c r="O138" s="253"/>
      <c r="P138" s="253"/>
      <c r="Q138" s="253"/>
      <c r="R138" s="253"/>
      <c r="S138" s="253"/>
      <c r="T138" s="254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55" t="s">
        <v>250</v>
      </c>
      <c r="AU138" s="255" t="s">
        <v>84</v>
      </c>
      <c r="AV138" s="13" t="s">
        <v>82</v>
      </c>
      <c r="AW138" s="13" t="s">
        <v>31</v>
      </c>
      <c r="AX138" s="13" t="s">
        <v>75</v>
      </c>
      <c r="AY138" s="255" t="s">
        <v>239</v>
      </c>
    </row>
    <row r="139" s="14" customFormat="1">
      <c r="A139" s="14"/>
      <c r="B139" s="256"/>
      <c r="C139" s="257"/>
      <c r="D139" s="241" t="s">
        <v>250</v>
      </c>
      <c r="E139" s="258" t="s">
        <v>1</v>
      </c>
      <c r="F139" s="259" t="s">
        <v>5785</v>
      </c>
      <c r="G139" s="257"/>
      <c r="H139" s="260">
        <v>14.4</v>
      </c>
      <c r="I139" s="261"/>
      <c r="J139" s="257"/>
      <c r="K139" s="257"/>
      <c r="L139" s="262"/>
      <c r="M139" s="263"/>
      <c r="N139" s="264"/>
      <c r="O139" s="264"/>
      <c r="P139" s="264"/>
      <c r="Q139" s="264"/>
      <c r="R139" s="264"/>
      <c r="S139" s="264"/>
      <c r="T139" s="265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66" t="s">
        <v>250</v>
      </c>
      <c r="AU139" s="266" t="s">
        <v>84</v>
      </c>
      <c r="AV139" s="14" t="s">
        <v>84</v>
      </c>
      <c r="AW139" s="14" t="s">
        <v>31</v>
      </c>
      <c r="AX139" s="14" t="s">
        <v>75</v>
      </c>
      <c r="AY139" s="266" t="s">
        <v>239</v>
      </c>
    </row>
    <row r="140" s="15" customFormat="1">
      <c r="A140" s="15"/>
      <c r="B140" s="267"/>
      <c r="C140" s="268"/>
      <c r="D140" s="241" t="s">
        <v>250</v>
      </c>
      <c r="E140" s="269" t="s">
        <v>1</v>
      </c>
      <c r="F140" s="270" t="s">
        <v>277</v>
      </c>
      <c r="G140" s="268"/>
      <c r="H140" s="271">
        <v>18.920000000000002</v>
      </c>
      <c r="I140" s="272"/>
      <c r="J140" s="268"/>
      <c r="K140" s="268"/>
      <c r="L140" s="273"/>
      <c r="M140" s="274"/>
      <c r="N140" s="275"/>
      <c r="O140" s="275"/>
      <c r="P140" s="275"/>
      <c r="Q140" s="275"/>
      <c r="R140" s="275"/>
      <c r="S140" s="275"/>
      <c r="T140" s="276"/>
      <c r="U140" s="15"/>
      <c r="V140" s="15"/>
      <c r="W140" s="15"/>
      <c r="X140" s="15"/>
      <c r="Y140" s="15"/>
      <c r="Z140" s="15"/>
      <c r="AA140" s="15"/>
      <c r="AB140" s="15"/>
      <c r="AC140" s="15"/>
      <c r="AD140" s="15"/>
      <c r="AE140" s="15"/>
      <c r="AT140" s="277" t="s">
        <v>250</v>
      </c>
      <c r="AU140" s="277" t="s">
        <v>84</v>
      </c>
      <c r="AV140" s="15" t="s">
        <v>246</v>
      </c>
      <c r="AW140" s="15" t="s">
        <v>31</v>
      </c>
      <c r="AX140" s="15" t="s">
        <v>82</v>
      </c>
      <c r="AY140" s="277" t="s">
        <v>239</v>
      </c>
    </row>
    <row r="141" s="2" customFormat="1" ht="24.15" customHeight="1">
      <c r="A141" s="39"/>
      <c r="B141" s="40"/>
      <c r="C141" s="228" t="s">
        <v>84</v>
      </c>
      <c r="D141" s="228" t="s">
        <v>241</v>
      </c>
      <c r="E141" s="229" t="s">
        <v>259</v>
      </c>
      <c r="F141" s="230" t="s">
        <v>260</v>
      </c>
      <c r="G141" s="231" t="s">
        <v>255</v>
      </c>
      <c r="H141" s="232">
        <v>18.920000000000002</v>
      </c>
      <c r="I141" s="233"/>
      <c r="J141" s="234">
        <f>ROUND(I141*H141,2)</f>
        <v>0</v>
      </c>
      <c r="K141" s="230" t="s">
        <v>1</v>
      </c>
      <c r="L141" s="45"/>
      <c r="M141" s="235" t="s">
        <v>1</v>
      </c>
      <c r="N141" s="236" t="s">
        <v>40</v>
      </c>
      <c r="O141" s="92"/>
      <c r="P141" s="237">
        <f>O141*H141</f>
        <v>0</v>
      </c>
      <c r="Q141" s="237">
        <v>0</v>
      </c>
      <c r="R141" s="237">
        <f>Q141*H141</f>
        <v>0</v>
      </c>
      <c r="S141" s="237">
        <v>0</v>
      </c>
      <c r="T141" s="238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9" t="s">
        <v>246</v>
      </c>
      <c r="AT141" s="239" t="s">
        <v>241</v>
      </c>
      <c r="AU141" s="239" t="s">
        <v>84</v>
      </c>
      <c r="AY141" s="18" t="s">
        <v>239</v>
      </c>
      <c r="BE141" s="240">
        <f>IF(N141="základní",J141,0)</f>
        <v>0</v>
      </c>
      <c r="BF141" s="240">
        <f>IF(N141="snížená",J141,0)</f>
        <v>0</v>
      </c>
      <c r="BG141" s="240">
        <f>IF(N141="zákl. přenesená",J141,0)</f>
        <v>0</v>
      </c>
      <c r="BH141" s="240">
        <f>IF(N141="sníž. přenesená",J141,0)</f>
        <v>0</v>
      </c>
      <c r="BI141" s="240">
        <f>IF(N141="nulová",J141,0)</f>
        <v>0</v>
      </c>
      <c r="BJ141" s="18" t="s">
        <v>82</v>
      </c>
      <c r="BK141" s="240">
        <f>ROUND(I141*H141,2)</f>
        <v>0</v>
      </c>
      <c r="BL141" s="18" t="s">
        <v>246</v>
      </c>
      <c r="BM141" s="239" t="s">
        <v>5786</v>
      </c>
    </row>
    <row r="142" s="2" customFormat="1">
      <c r="A142" s="39"/>
      <c r="B142" s="40"/>
      <c r="C142" s="41"/>
      <c r="D142" s="241" t="s">
        <v>248</v>
      </c>
      <c r="E142" s="41"/>
      <c r="F142" s="242" t="s">
        <v>262</v>
      </c>
      <c r="G142" s="41"/>
      <c r="H142" s="41"/>
      <c r="I142" s="243"/>
      <c r="J142" s="41"/>
      <c r="K142" s="41"/>
      <c r="L142" s="45"/>
      <c r="M142" s="244"/>
      <c r="N142" s="245"/>
      <c r="O142" s="92"/>
      <c r="P142" s="92"/>
      <c r="Q142" s="92"/>
      <c r="R142" s="92"/>
      <c r="S142" s="92"/>
      <c r="T142" s="93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248</v>
      </c>
      <c r="AU142" s="18" t="s">
        <v>84</v>
      </c>
    </row>
    <row r="143" s="2" customFormat="1" ht="24.15" customHeight="1">
      <c r="A143" s="39"/>
      <c r="B143" s="40"/>
      <c r="C143" s="228" t="s">
        <v>107</v>
      </c>
      <c r="D143" s="228" t="s">
        <v>241</v>
      </c>
      <c r="E143" s="229" t="s">
        <v>263</v>
      </c>
      <c r="F143" s="230" t="s">
        <v>264</v>
      </c>
      <c r="G143" s="231" t="s">
        <v>255</v>
      </c>
      <c r="H143" s="232">
        <v>18.920000000000002</v>
      </c>
      <c r="I143" s="233"/>
      <c r="J143" s="234">
        <f>ROUND(I143*H143,2)</f>
        <v>0</v>
      </c>
      <c r="K143" s="230" t="s">
        <v>1</v>
      </c>
      <c r="L143" s="45"/>
      <c r="M143" s="235" t="s">
        <v>1</v>
      </c>
      <c r="N143" s="236" t="s">
        <v>40</v>
      </c>
      <c r="O143" s="92"/>
      <c r="P143" s="237">
        <f>O143*H143</f>
        <v>0</v>
      </c>
      <c r="Q143" s="237">
        <v>0</v>
      </c>
      <c r="R143" s="237">
        <f>Q143*H143</f>
        <v>0</v>
      </c>
      <c r="S143" s="237">
        <v>0</v>
      </c>
      <c r="T143" s="238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39" t="s">
        <v>246</v>
      </c>
      <c r="AT143" s="239" t="s">
        <v>241</v>
      </c>
      <c r="AU143" s="239" t="s">
        <v>84</v>
      </c>
      <c r="AY143" s="18" t="s">
        <v>239</v>
      </c>
      <c r="BE143" s="240">
        <f>IF(N143="základní",J143,0)</f>
        <v>0</v>
      </c>
      <c r="BF143" s="240">
        <f>IF(N143="snížená",J143,0)</f>
        <v>0</v>
      </c>
      <c r="BG143" s="240">
        <f>IF(N143="zákl. přenesená",J143,0)</f>
        <v>0</v>
      </c>
      <c r="BH143" s="240">
        <f>IF(N143="sníž. přenesená",J143,0)</f>
        <v>0</v>
      </c>
      <c r="BI143" s="240">
        <f>IF(N143="nulová",J143,0)</f>
        <v>0</v>
      </c>
      <c r="BJ143" s="18" t="s">
        <v>82</v>
      </c>
      <c r="BK143" s="240">
        <f>ROUND(I143*H143,2)</f>
        <v>0</v>
      </c>
      <c r="BL143" s="18" t="s">
        <v>246</v>
      </c>
      <c r="BM143" s="239" t="s">
        <v>5787</v>
      </c>
    </row>
    <row r="144" s="2" customFormat="1">
      <c r="A144" s="39"/>
      <c r="B144" s="40"/>
      <c r="C144" s="41"/>
      <c r="D144" s="241" t="s">
        <v>248</v>
      </c>
      <c r="E144" s="41"/>
      <c r="F144" s="242" t="s">
        <v>266</v>
      </c>
      <c r="G144" s="41"/>
      <c r="H144" s="41"/>
      <c r="I144" s="243"/>
      <c r="J144" s="41"/>
      <c r="K144" s="41"/>
      <c r="L144" s="45"/>
      <c r="M144" s="244"/>
      <c r="N144" s="245"/>
      <c r="O144" s="92"/>
      <c r="P144" s="92"/>
      <c r="Q144" s="92"/>
      <c r="R144" s="92"/>
      <c r="S144" s="92"/>
      <c r="T144" s="93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248</v>
      </c>
      <c r="AU144" s="18" t="s">
        <v>84</v>
      </c>
    </row>
    <row r="145" s="12" customFormat="1" ht="22.8" customHeight="1">
      <c r="A145" s="12"/>
      <c r="B145" s="212"/>
      <c r="C145" s="213"/>
      <c r="D145" s="214" t="s">
        <v>74</v>
      </c>
      <c r="E145" s="226" t="s">
        <v>84</v>
      </c>
      <c r="F145" s="226" t="s">
        <v>1258</v>
      </c>
      <c r="G145" s="213"/>
      <c r="H145" s="213"/>
      <c r="I145" s="216"/>
      <c r="J145" s="227">
        <f>BK145</f>
        <v>0</v>
      </c>
      <c r="K145" s="213"/>
      <c r="L145" s="218"/>
      <c r="M145" s="219"/>
      <c r="N145" s="220"/>
      <c r="O145" s="220"/>
      <c r="P145" s="221">
        <f>SUM(P146:P174)</f>
        <v>0</v>
      </c>
      <c r="Q145" s="220"/>
      <c r="R145" s="221">
        <f>SUM(R146:R174)</f>
        <v>61.14924255999999</v>
      </c>
      <c r="S145" s="220"/>
      <c r="T145" s="222">
        <f>SUM(T146:T174)</f>
        <v>0</v>
      </c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R145" s="223" t="s">
        <v>82</v>
      </c>
      <c r="AT145" s="224" t="s">
        <v>74</v>
      </c>
      <c r="AU145" s="224" t="s">
        <v>82</v>
      </c>
      <c r="AY145" s="223" t="s">
        <v>239</v>
      </c>
      <c r="BK145" s="225">
        <f>SUM(BK146:BK174)</f>
        <v>0</v>
      </c>
    </row>
    <row r="146" s="2" customFormat="1" ht="24.15" customHeight="1">
      <c r="A146" s="39"/>
      <c r="B146" s="40"/>
      <c r="C146" s="228" t="s">
        <v>246</v>
      </c>
      <c r="D146" s="228" t="s">
        <v>241</v>
      </c>
      <c r="E146" s="229" t="s">
        <v>5788</v>
      </c>
      <c r="F146" s="230" t="s">
        <v>5789</v>
      </c>
      <c r="G146" s="231" t="s">
        <v>255</v>
      </c>
      <c r="H146" s="232">
        <v>7.2199999999999998</v>
      </c>
      <c r="I146" s="233"/>
      <c r="J146" s="234">
        <f>ROUND(I146*H146,2)</f>
        <v>0</v>
      </c>
      <c r="K146" s="230" t="s">
        <v>245</v>
      </c>
      <c r="L146" s="45"/>
      <c r="M146" s="235" t="s">
        <v>1</v>
      </c>
      <c r="N146" s="236" t="s">
        <v>40</v>
      </c>
      <c r="O146" s="92"/>
      <c r="P146" s="237">
        <f>O146*H146</f>
        <v>0</v>
      </c>
      <c r="Q146" s="237">
        <v>2.3010199999999998</v>
      </c>
      <c r="R146" s="237">
        <f>Q146*H146</f>
        <v>16.613364399999998</v>
      </c>
      <c r="S146" s="237">
        <v>0</v>
      </c>
      <c r="T146" s="238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39" t="s">
        <v>246</v>
      </c>
      <c r="AT146" s="239" t="s">
        <v>241</v>
      </c>
      <c r="AU146" s="239" t="s">
        <v>84</v>
      </c>
      <c r="AY146" s="18" t="s">
        <v>239</v>
      </c>
      <c r="BE146" s="240">
        <f>IF(N146="základní",J146,0)</f>
        <v>0</v>
      </c>
      <c r="BF146" s="240">
        <f>IF(N146="snížená",J146,0)</f>
        <v>0</v>
      </c>
      <c r="BG146" s="240">
        <f>IF(N146="zákl. přenesená",J146,0)</f>
        <v>0</v>
      </c>
      <c r="BH146" s="240">
        <f>IF(N146="sníž. přenesená",J146,0)</f>
        <v>0</v>
      </c>
      <c r="BI146" s="240">
        <f>IF(N146="nulová",J146,0)</f>
        <v>0</v>
      </c>
      <c r="BJ146" s="18" t="s">
        <v>82</v>
      </c>
      <c r="BK146" s="240">
        <f>ROUND(I146*H146,2)</f>
        <v>0</v>
      </c>
      <c r="BL146" s="18" t="s">
        <v>246</v>
      </c>
      <c r="BM146" s="239" t="s">
        <v>5790</v>
      </c>
    </row>
    <row r="147" s="2" customFormat="1">
      <c r="A147" s="39"/>
      <c r="B147" s="40"/>
      <c r="C147" s="41"/>
      <c r="D147" s="241" t="s">
        <v>248</v>
      </c>
      <c r="E147" s="41"/>
      <c r="F147" s="242" t="s">
        <v>5791</v>
      </c>
      <c r="G147" s="41"/>
      <c r="H147" s="41"/>
      <c r="I147" s="243"/>
      <c r="J147" s="41"/>
      <c r="K147" s="41"/>
      <c r="L147" s="45"/>
      <c r="M147" s="244"/>
      <c r="N147" s="245"/>
      <c r="O147" s="92"/>
      <c r="P147" s="92"/>
      <c r="Q147" s="92"/>
      <c r="R147" s="92"/>
      <c r="S147" s="92"/>
      <c r="T147" s="93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248</v>
      </c>
      <c r="AU147" s="18" t="s">
        <v>84</v>
      </c>
    </row>
    <row r="148" s="13" customFormat="1">
      <c r="A148" s="13"/>
      <c r="B148" s="246"/>
      <c r="C148" s="247"/>
      <c r="D148" s="241" t="s">
        <v>250</v>
      </c>
      <c r="E148" s="248" t="s">
        <v>1</v>
      </c>
      <c r="F148" s="249" t="s">
        <v>5792</v>
      </c>
      <c r="G148" s="247"/>
      <c r="H148" s="248" t="s">
        <v>1</v>
      </c>
      <c r="I148" s="250"/>
      <c r="J148" s="247"/>
      <c r="K148" s="247"/>
      <c r="L148" s="251"/>
      <c r="M148" s="252"/>
      <c r="N148" s="253"/>
      <c r="O148" s="253"/>
      <c r="P148" s="253"/>
      <c r="Q148" s="253"/>
      <c r="R148" s="253"/>
      <c r="S148" s="253"/>
      <c r="T148" s="254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55" t="s">
        <v>250</v>
      </c>
      <c r="AU148" s="255" t="s">
        <v>84</v>
      </c>
      <c r="AV148" s="13" t="s">
        <v>82</v>
      </c>
      <c r="AW148" s="13" t="s">
        <v>31</v>
      </c>
      <c r="AX148" s="13" t="s">
        <v>75</v>
      </c>
      <c r="AY148" s="255" t="s">
        <v>239</v>
      </c>
    </row>
    <row r="149" s="14" customFormat="1">
      <c r="A149" s="14"/>
      <c r="B149" s="256"/>
      <c r="C149" s="257"/>
      <c r="D149" s="241" t="s">
        <v>250</v>
      </c>
      <c r="E149" s="258" t="s">
        <v>1</v>
      </c>
      <c r="F149" s="259" t="s">
        <v>5793</v>
      </c>
      <c r="G149" s="257"/>
      <c r="H149" s="260">
        <v>3.4199999999999999</v>
      </c>
      <c r="I149" s="261"/>
      <c r="J149" s="257"/>
      <c r="K149" s="257"/>
      <c r="L149" s="262"/>
      <c r="M149" s="263"/>
      <c r="N149" s="264"/>
      <c r="O149" s="264"/>
      <c r="P149" s="264"/>
      <c r="Q149" s="264"/>
      <c r="R149" s="264"/>
      <c r="S149" s="264"/>
      <c r="T149" s="265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66" t="s">
        <v>250</v>
      </c>
      <c r="AU149" s="266" t="s">
        <v>84</v>
      </c>
      <c r="AV149" s="14" t="s">
        <v>84</v>
      </c>
      <c r="AW149" s="14" t="s">
        <v>31</v>
      </c>
      <c r="AX149" s="14" t="s">
        <v>75</v>
      </c>
      <c r="AY149" s="266" t="s">
        <v>239</v>
      </c>
    </row>
    <row r="150" s="13" customFormat="1">
      <c r="A150" s="13"/>
      <c r="B150" s="246"/>
      <c r="C150" s="247"/>
      <c r="D150" s="241" t="s">
        <v>250</v>
      </c>
      <c r="E150" s="248" t="s">
        <v>1</v>
      </c>
      <c r="F150" s="249" t="s">
        <v>5784</v>
      </c>
      <c r="G150" s="247"/>
      <c r="H150" s="248" t="s">
        <v>1</v>
      </c>
      <c r="I150" s="250"/>
      <c r="J150" s="247"/>
      <c r="K150" s="247"/>
      <c r="L150" s="251"/>
      <c r="M150" s="252"/>
      <c r="N150" s="253"/>
      <c r="O150" s="253"/>
      <c r="P150" s="253"/>
      <c r="Q150" s="253"/>
      <c r="R150" s="253"/>
      <c r="S150" s="253"/>
      <c r="T150" s="254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55" t="s">
        <v>250</v>
      </c>
      <c r="AU150" s="255" t="s">
        <v>84</v>
      </c>
      <c r="AV150" s="13" t="s">
        <v>82</v>
      </c>
      <c r="AW150" s="13" t="s">
        <v>31</v>
      </c>
      <c r="AX150" s="13" t="s">
        <v>75</v>
      </c>
      <c r="AY150" s="255" t="s">
        <v>239</v>
      </c>
    </row>
    <row r="151" s="14" customFormat="1">
      <c r="A151" s="14"/>
      <c r="B151" s="256"/>
      <c r="C151" s="257"/>
      <c r="D151" s="241" t="s">
        <v>250</v>
      </c>
      <c r="E151" s="258" t="s">
        <v>1</v>
      </c>
      <c r="F151" s="259" t="s">
        <v>5794</v>
      </c>
      <c r="G151" s="257"/>
      <c r="H151" s="260">
        <v>3.7999999999999998</v>
      </c>
      <c r="I151" s="261"/>
      <c r="J151" s="257"/>
      <c r="K151" s="257"/>
      <c r="L151" s="262"/>
      <c r="M151" s="263"/>
      <c r="N151" s="264"/>
      <c r="O151" s="264"/>
      <c r="P151" s="264"/>
      <c r="Q151" s="264"/>
      <c r="R151" s="264"/>
      <c r="S151" s="264"/>
      <c r="T151" s="265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66" t="s">
        <v>250</v>
      </c>
      <c r="AU151" s="266" t="s">
        <v>84</v>
      </c>
      <c r="AV151" s="14" t="s">
        <v>84</v>
      </c>
      <c r="AW151" s="14" t="s">
        <v>31</v>
      </c>
      <c r="AX151" s="14" t="s">
        <v>75</v>
      </c>
      <c r="AY151" s="266" t="s">
        <v>239</v>
      </c>
    </row>
    <row r="152" s="15" customFormat="1">
      <c r="A152" s="15"/>
      <c r="B152" s="267"/>
      <c r="C152" s="268"/>
      <c r="D152" s="241" t="s">
        <v>250</v>
      </c>
      <c r="E152" s="269" t="s">
        <v>1</v>
      </c>
      <c r="F152" s="270" t="s">
        <v>277</v>
      </c>
      <c r="G152" s="268"/>
      <c r="H152" s="271">
        <v>7.2199999999999998</v>
      </c>
      <c r="I152" s="272"/>
      <c r="J152" s="268"/>
      <c r="K152" s="268"/>
      <c r="L152" s="273"/>
      <c r="M152" s="274"/>
      <c r="N152" s="275"/>
      <c r="O152" s="275"/>
      <c r="P152" s="275"/>
      <c r="Q152" s="275"/>
      <c r="R152" s="275"/>
      <c r="S152" s="275"/>
      <c r="T152" s="276"/>
      <c r="U152" s="15"/>
      <c r="V152" s="15"/>
      <c r="W152" s="15"/>
      <c r="X152" s="15"/>
      <c r="Y152" s="15"/>
      <c r="Z152" s="15"/>
      <c r="AA152" s="15"/>
      <c r="AB152" s="15"/>
      <c r="AC152" s="15"/>
      <c r="AD152" s="15"/>
      <c r="AE152" s="15"/>
      <c r="AT152" s="277" t="s">
        <v>250</v>
      </c>
      <c r="AU152" s="277" t="s">
        <v>84</v>
      </c>
      <c r="AV152" s="15" t="s">
        <v>246</v>
      </c>
      <c r="AW152" s="15" t="s">
        <v>31</v>
      </c>
      <c r="AX152" s="15" t="s">
        <v>82</v>
      </c>
      <c r="AY152" s="277" t="s">
        <v>239</v>
      </c>
    </row>
    <row r="153" s="2" customFormat="1" ht="24.15" customHeight="1">
      <c r="A153" s="39"/>
      <c r="B153" s="40"/>
      <c r="C153" s="228" t="s">
        <v>269</v>
      </c>
      <c r="D153" s="228" t="s">
        <v>241</v>
      </c>
      <c r="E153" s="229" t="s">
        <v>1384</v>
      </c>
      <c r="F153" s="230" t="s">
        <v>1385</v>
      </c>
      <c r="G153" s="231" t="s">
        <v>255</v>
      </c>
      <c r="H153" s="232">
        <v>17.100000000000001</v>
      </c>
      <c r="I153" s="233"/>
      <c r="J153" s="234">
        <f>ROUND(I153*H153,2)</f>
        <v>0</v>
      </c>
      <c r="K153" s="230" t="s">
        <v>245</v>
      </c>
      <c r="L153" s="45"/>
      <c r="M153" s="235" t="s">
        <v>1</v>
      </c>
      <c r="N153" s="236" t="s">
        <v>40</v>
      </c>
      <c r="O153" s="92"/>
      <c r="P153" s="237">
        <f>O153*H153</f>
        <v>0</v>
      </c>
      <c r="Q153" s="237">
        <v>2.5018699999999998</v>
      </c>
      <c r="R153" s="237">
        <f>Q153*H153</f>
        <v>42.781976999999998</v>
      </c>
      <c r="S153" s="237">
        <v>0</v>
      </c>
      <c r="T153" s="238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39" t="s">
        <v>246</v>
      </c>
      <c r="AT153" s="239" t="s">
        <v>241</v>
      </c>
      <c r="AU153" s="239" t="s">
        <v>84</v>
      </c>
      <c r="AY153" s="18" t="s">
        <v>239</v>
      </c>
      <c r="BE153" s="240">
        <f>IF(N153="základní",J153,0)</f>
        <v>0</v>
      </c>
      <c r="BF153" s="240">
        <f>IF(N153="snížená",J153,0)</f>
        <v>0</v>
      </c>
      <c r="BG153" s="240">
        <f>IF(N153="zákl. přenesená",J153,0)</f>
        <v>0</v>
      </c>
      <c r="BH153" s="240">
        <f>IF(N153="sníž. přenesená",J153,0)</f>
        <v>0</v>
      </c>
      <c r="BI153" s="240">
        <f>IF(N153="nulová",J153,0)</f>
        <v>0</v>
      </c>
      <c r="BJ153" s="18" t="s">
        <v>82</v>
      </c>
      <c r="BK153" s="240">
        <f>ROUND(I153*H153,2)</f>
        <v>0</v>
      </c>
      <c r="BL153" s="18" t="s">
        <v>246</v>
      </c>
      <c r="BM153" s="239" t="s">
        <v>5795</v>
      </c>
    </row>
    <row r="154" s="2" customFormat="1">
      <c r="A154" s="39"/>
      <c r="B154" s="40"/>
      <c r="C154" s="41"/>
      <c r="D154" s="241" t="s">
        <v>248</v>
      </c>
      <c r="E154" s="41"/>
      <c r="F154" s="242" t="s">
        <v>1387</v>
      </c>
      <c r="G154" s="41"/>
      <c r="H154" s="41"/>
      <c r="I154" s="243"/>
      <c r="J154" s="41"/>
      <c r="K154" s="41"/>
      <c r="L154" s="45"/>
      <c r="M154" s="244"/>
      <c r="N154" s="245"/>
      <c r="O154" s="92"/>
      <c r="P154" s="92"/>
      <c r="Q154" s="92"/>
      <c r="R154" s="92"/>
      <c r="S154" s="92"/>
      <c r="T154" s="93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248</v>
      </c>
      <c r="AU154" s="18" t="s">
        <v>84</v>
      </c>
    </row>
    <row r="155" s="13" customFormat="1">
      <c r="A155" s="13"/>
      <c r="B155" s="246"/>
      <c r="C155" s="247"/>
      <c r="D155" s="241" t="s">
        <v>250</v>
      </c>
      <c r="E155" s="248" t="s">
        <v>1</v>
      </c>
      <c r="F155" s="249" t="s">
        <v>5792</v>
      </c>
      <c r="G155" s="247"/>
      <c r="H155" s="248" t="s">
        <v>1</v>
      </c>
      <c r="I155" s="250"/>
      <c r="J155" s="247"/>
      <c r="K155" s="247"/>
      <c r="L155" s="251"/>
      <c r="M155" s="252"/>
      <c r="N155" s="253"/>
      <c r="O155" s="253"/>
      <c r="P155" s="253"/>
      <c r="Q155" s="253"/>
      <c r="R155" s="253"/>
      <c r="S155" s="253"/>
      <c r="T155" s="254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55" t="s">
        <v>250</v>
      </c>
      <c r="AU155" s="255" t="s">
        <v>84</v>
      </c>
      <c r="AV155" s="13" t="s">
        <v>82</v>
      </c>
      <c r="AW155" s="13" t="s">
        <v>31</v>
      </c>
      <c r="AX155" s="13" t="s">
        <v>75</v>
      </c>
      <c r="AY155" s="255" t="s">
        <v>239</v>
      </c>
    </row>
    <row r="156" s="14" customFormat="1">
      <c r="A156" s="14"/>
      <c r="B156" s="256"/>
      <c r="C156" s="257"/>
      <c r="D156" s="241" t="s">
        <v>250</v>
      </c>
      <c r="E156" s="258" t="s">
        <v>1</v>
      </c>
      <c r="F156" s="259" t="s">
        <v>5796</v>
      </c>
      <c r="G156" s="257"/>
      <c r="H156" s="260">
        <v>8.0999999999999996</v>
      </c>
      <c r="I156" s="261"/>
      <c r="J156" s="257"/>
      <c r="K156" s="257"/>
      <c r="L156" s="262"/>
      <c r="M156" s="263"/>
      <c r="N156" s="264"/>
      <c r="O156" s="264"/>
      <c r="P156" s="264"/>
      <c r="Q156" s="264"/>
      <c r="R156" s="264"/>
      <c r="S156" s="264"/>
      <c r="T156" s="265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66" t="s">
        <v>250</v>
      </c>
      <c r="AU156" s="266" t="s">
        <v>84</v>
      </c>
      <c r="AV156" s="14" t="s">
        <v>84</v>
      </c>
      <c r="AW156" s="14" t="s">
        <v>31</v>
      </c>
      <c r="AX156" s="14" t="s">
        <v>75</v>
      </c>
      <c r="AY156" s="266" t="s">
        <v>239</v>
      </c>
    </row>
    <row r="157" s="13" customFormat="1">
      <c r="A157" s="13"/>
      <c r="B157" s="246"/>
      <c r="C157" s="247"/>
      <c r="D157" s="241" t="s">
        <v>250</v>
      </c>
      <c r="E157" s="248" t="s">
        <v>1</v>
      </c>
      <c r="F157" s="249" t="s">
        <v>5797</v>
      </c>
      <c r="G157" s="247"/>
      <c r="H157" s="248" t="s">
        <v>1</v>
      </c>
      <c r="I157" s="250"/>
      <c r="J157" s="247"/>
      <c r="K157" s="247"/>
      <c r="L157" s="251"/>
      <c r="M157" s="252"/>
      <c r="N157" s="253"/>
      <c r="O157" s="253"/>
      <c r="P157" s="253"/>
      <c r="Q157" s="253"/>
      <c r="R157" s="253"/>
      <c r="S157" s="253"/>
      <c r="T157" s="254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55" t="s">
        <v>250</v>
      </c>
      <c r="AU157" s="255" t="s">
        <v>84</v>
      </c>
      <c r="AV157" s="13" t="s">
        <v>82</v>
      </c>
      <c r="AW157" s="13" t="s">
        <v>31</v>
      </c>
      <c r="AX157" s="13" t="s">
        <v>75</v>
      </c>
      <c r="AY157" s="255" t="s">
        <v>239</v>
      </c>
    </row>
    <row r="158" s="14" customFormat="1">
      <c r="A158" s="14"/>
      <c r="B158" s="256"/>
      <c r="C158" s="257"/>
      <c r="D158" s="241" t="s">
        <v>250</v>
      </c>
      <c r="E158" s="258" t="s">
        <v>1</v>
      </c>
      <c r="F158" s="259" t="s">
        <v>5798</v>
      </c>
      <c r="G158" s="257"/>
      <c r="H158" s="260">
        <v>9</v>
      </c>
      <c r="I158" s="261"/>
      <c r="J158" s="257"/>
      <c r="K158" s="257"/>
      <c r="L158" s="262"/>
      <c r="M158" s="263"/>
      <c r="N158" s="264"/>
      <c r="O158" s="264"/>
      <c r="P158" s="264"/>
      <c r="Q158" s="264"/>
      <c r="R158" s="264"/>
      <c r="S158" s="264"/>
      <c r="T158" s="265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66" t="s">
        <v>250</v>
      </c>
      <c r="AU158" s="266" t="s">
        <v>84</v>
      </c>
      <c r="AV158" s="14" t="s">
        <v>84</v>
      </c>
      <c r="AW158" s="14" t="s">
        <v>31</v>
      </c>
      <c r="AX158" s="14" t="s">
        <v>75</v>
      </c>
      <c r="AY158" s="266" t="s">
        <v>239</v>
      </c>
    </row>
    <row r="159" s="15" customFormat="1">
      <c r="A159" s="15"/>
      <c r="B159" s="267"/>
      <c r="C159" s="268"/>
      <c r="D159" s="241" t="s">
        <v>250</v>
      </c>
      <c r="E159" s="269" t="s">
        <v>1</v>
      </c>
      <c r="F159" s="270" t="s">
        <v>277</v>
      </c>
      <c r="G159" s="268"/>
      <c r="H159" s="271">
        <v>17.100000000000001</v>
      </c>
      <c r="I159" s="272"/>
      <c r="J159" s="268"/>
      <c r="K159" s="268"/>
      <c r="L159" s="273"/>
      <c r="M159" s="274"/>
      <c r="N159" s="275"/>
      <c r="O159" s="275"/>
      <c r="P159" s="275"/>
      <c r="Q159" s="275"/>
      <c r="R159" s="275"/>
      <c r="S159" s="275"/>
      <c r="T159" s="276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77" t="s">
        <v>250</v>
      </c>
      <c r="AU159" s="277" t="s">
        <v>84</v>
      </c>
      <c r="AV159" s="15" t="s">
        <v>246</v>
      </c>
      <c r="AW159" s="15" t="s">
        <v>31</v>
      </c>
      <c r="AX159" s="15" t="s">
        <v>82</v>
      </c>
      <c r="AY159" s="277" t="s">
        <v>239</v>
      </c>
    </row>
    <row r="160" s="2" customFormat="1" ht="16.5" customHeight="1">
      <c r="A160" s="39"/>
      <c r="B160" s="40"/>
      <c r="C160" s="228" t="s">
        <v>278</v>
      </c>
      <c r="D160" s="228" t="s">
        <v>241</v>
      </c>
      <c r="E160" s="229" t="s">
        <v>1389</v>
      </c>
      <c r="F160" s="230" t="s">
        <v>1390</v>
      </c>
      <c r="G160" s="231" t="s">
        <v>244</v>
      </c>
      <c r="H160" s="232">
        <v>86.640000000000001</v>
      </c>
      <c r="I160" s="233"/>
      <c r="J160" s="234">
        <f>ROUND(I160*H160,2)</f>
        <v>0</v>
      </c>
      <c r="K160" s="230" t="s">
        <v>245</v>
      </c>
      <c r="L160" s="45"/>
      <c r="M160" s="235" t="s">
        <v>1</v>
      </c>
      <c r="N160" s="236" t="s">
        <v>40</v>
      </c>
      <c r="O160" s="92"/>
      <c r="P160" s="237">
        <f>O160*H160</f>
        <v>0</v>
      </c>
      <c r="Q160" s="237">
        <v>0.00264</v>
      </c>
      <c r="R160" s="237">
        <f>Q160*H160</f>
        <v>0.22872960000000001</v>
      </c>
      <c r="S160" s="237">
        <v>0</v>
      </c>
      <c r="T160" s="238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39" t="s">
        <v>246</v>
      </c>
      <c r="AT160" s="239" t="s">
        <v>241</v>
      </c>
      <c r="AU160" s="239" t="s">
        <v>84</v>
      </c>
      <c r="AY160" s="18" t="s">
        <v>239</v>
      </c>
      <c r="BE160" s="240">
        <f>IF(N160="základní",J160,0)</f>
        <v>0</v>
      </c>
      <c r="BF160" s="240">
        <f>IF(N160="snížená",J160,0)</f>
        <v>0</v>
      </c>
      <c r="BG160" s="240">
        <f>IF(N160="zákl. přenesená",J160,0)</f>
        <v>0</v>
      </c>
      <c r="BH160" s="240">
        <f>IF(N160="sníž. přenesená",J160,0)</f>
        <v>0</v>
      </c>
      <c r="BI160" s="240">
        <f>IF(N160="nulová",J160,0)</f>
        <v>0</v>
      </c>
      <c r="BJ160" s="18" t="s">
        <v>82</v>
      </c>
      <c r="BK160" s="240">
        <f>ROUND(I160*H160,2)</f>
        <v>0</v>
      </c>
      <c r="BL160" s="18" t="s">
        <v>246</v>
      </c>
      <c r="BM160" s="239" t="s">
        <v>5799</v>
      </c>
    </row>
    <row r="161" s="2" customFormat="1">
      <c r="A161" s="39"/>
      <c r="B161" s="40"/>
      <c r="C161" s="41"/>
      <c r="D161" s="241" t="s">
        <v>248</v>
      </c>
      <c r="E161" s="41"/>
      <c r="F161" s="242" t="s">
        <v>1392</v>
      </c>
      <c r="G161" s="41"/>
      <c r="H161" s="41"/>
      <c r="I161" s="243"/>
      <c r="J161" s="41"/>
      <c r="K161" s="41"/>
      <c r="L161" s="45"/>
      <c r="M161" s="244"/>
      <c r="N161" s="245"/>
      <c r="O161" s="92"/>
      <c r="P161" s="92"/>
      <c r="Q161" s="92"/>
      <c r="R161" s="92"/>
      <c r="S161" s="92"/>
      <c r="T161" s="93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T161" s="18" t="s">
        <v>248</v>
      </c>
      <c r="AU161" s="18" t="s">
        <v>84</v>
      </c>
    </row>
    <row r="162" s="13" customFormat="1">
      <c r="A162" s="13"/>
      <c r="B162" s="246"/>
      <c r="C162" s="247"/>
      <c r="D162" s="241" t="s">
        <v>250</v>
      </c>
      <c r="E162" s="248" t="s">
        <v>1</v>
      </c>
      <c r="F162" s="249" t="s">
        <v>1393</v>
      </c>
      <c r="G162" s="247"/>
      <c r="H162" s="248" t="s">
        <v>1</v>
      </c>
      <c r="I162" s="250"/>
      <c r="J162" s="247"/>
      <c r="K162" s="247"/>
      <c r="L162" s="251"/>
      <c r="M162" s="252"/>
      <c r="N162" s="253"/>
      <c r="O162" s="253"/>
      <c r="P162" s="253"/>
      <c r="Q162" s="253"/>
      <c r="R162" s="253"/>
      <c r="S162" s="253"/>
      <c r="T162" s="254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55" t="s">
        <v>250</v>
      </c>
      <c r="AU162" s="255" t="s">
        <v>84</v>
      </c>
      <c r="AV162" s="13" t="s">
        <v>82</v>
      </c>
      <c r="AW162" s="13" t="s">
        <v>31</v>
      </c>
      <c r="AX162" s="13" t="s">
        <v>75</v>
      </c>
      <c r="AY162" s="255" t="s">
        <v>239</v>
      </c>
    </row>
    <row r="163" s="14" customFormat="1">
      <c r="A163" s="14"/>
      <c r="B163" s="256"/>
      <c r="C163" s="257"/>
      <c r="D163" s="241" t="s">
        <v>250</v>
      </c>
      <c r="E163" s="258" t="s">
        <v>1</v>
      </c>
      <c r="F163" s="259" t="s">
        <v>5800</v>
      </c>
      <c r="G163" s="257"/>
      <c r="H163" s="260">
        <v>68.400000000000006</v>
      </c>
      <c r="I163" s="261"/>
      <c r="J163" s="257"/>
      <c r="K163" s="257"/>
      <c r="L163" s="262"/>
      <c r="M163" s="263"/>
      <c r="N163" s="264"/>
      <c r="O163" s="264"/>
      <c r="P163" s="264"/>
      <c r="Q163" s="264"/>
      <c r="R163" s="264"/>
      <c r="S163" s="264"/>
      <c r="T163" s="265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66" t="s">
        <v>250</v>
      </c>
      <c r="AU163" s="266" t="s">
        <v>84</v>
      </c>
      <c r="AV163" s="14" t="s">
        <v>84</v>
      </c>
      <c r="AW163" s="14" t="s">
        <v>31</v>
      </c>
      <c r="AX163" s="14" t="s">
        <v>75</v>
      </c>
      <c r="AY163" s="266" t="s">
        <v>239</v>
      </c>
    </row>
    <row r="164" s="14" customFormat="1">
      <c r="A164" s="14"/>
      <c r="B164" s="256"/>
      <c r="C164" s="257"/>
      <c r="D164" s="241" t="s">
        <v>250</v>
      </c>
      <c r="E164" s="258" t="s">
        <v>1</v>
      </c>
      <c r="F164" s="259" t="s">
        <v>5801</v>
      </c>
      <c r="G164" s="257"/>
      <c r="H164" s="260">
        <v>18.239999999999998</v>
      </c>
      <c r="I164" s="261"/>
      <c r="J164" s="257"/>
      <c r="K164" s="257"/>
      <c r="L164" s="262"/>
      <c r="M164" s="263"/>
      <c r="N164" s="264"/>
      <c r="O164" s="264"/>
      <c r="P164" s="264"/>
      <c r="Q164" s="264"/>
      <c r="R164" s="264"/>
      <c r="S164" s="264"/>
      <c r="T164" s="265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66" t="s">
        <v>250</v>
      </c>
      <c r="AU164" s="266" t="s">
        <v>84</v>
      </c>
      <c r="AV164" s="14" t="s">
        <v>84</v>
      </c>
      <c r="AW164" s="14" t="s">
        <v>31</v>
      </c>
      <c r="AX164" s="14" t="s">
        <v>75</v>
      </c>
      <c r="AY164" s="266" t="s">
        <v>239</v>
      </c>
    </row>
    <row r="165" s="15" customFormat="1">
      <c r="A165" s="15"/>
      <c r="B165" s="267"/>
      <c r="C165" s="268"/>
      <c r="D165" s="241" t="s">
        <v>250</v>
      </c>
      <c r="E165" s="269" t="s">
        <v>1</v>
      </c>
      <c r="F165" s="270" t="s">
        <v>277</v>
      </c>
      <c r="G165" s="268"/>
      <c r="H165" s="271">
        <v>86.640000000000001</v>
      </c>
      <c r="I165" s="272"/>
      <c r="J165" s="268"/>
      <c r="K165" s="268"/>
      <c r="L165" s="273"/>
      <c r="M165" s="274"/>
      <c r="N165" s="275"/>
      <c r="O165" s="275"/>
      <c r="P165" s="275"/>
      <c r="Q165" s="275"/>
      <c r="R165" s="275"/>
      <c r="S165" s="275"/>
      <c r="T165" s="276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T165" s="277" t="s">
        <v>250</v>
      </c>
      <c r="AU165" s="277" t="s">
        <v>84</v>
      </c>
      <c r="AV165" s="15" t="s">
        <v>246</v>
      </c>
      <c r="AW165" s="15" t="s">
        <v>31</v>
      </c>
      <c r="AX165" s="15" t="s">
        <v>82</v>
      </c>
      <c r="AY165" s="277" t="s">
        <v>239</v>
      </c>
    </row>
    <row r="166" s="2" customFormat="1" ht="16.5" customHeight="1">
      <c r="A166" s="39"/>
      <c r="B166" s="40"/>
      <c r="C166" s="228" t="s">
        <v>291</v>
      </c>
      <c r="D166" s="228" t="s">
        <v>241</v>
      </c>
      <c r="E166" s="229" t="s">
        <v>1395</v>
      </c>
      <c r="F166" s="230" t="s">
        <v>1396</v>
      </c>
      <c r="G166" s="231" t="s">
        <v>244</v>
      </c>
      <c r="H166" s="232">
        <v>86.640000000000001</v>
      </c>
      <c r="I166" s="233"/>
      <c r="J166" s="234">
        <f>ROUND(I166*H166,2)</f>
        <v>0</v>
      </c>
      <c r="K166" s="230" t="s">
        <v>245</v>
      </c>
      <c r="L166" s="45"/>
      <c r="M166" s="235" t="s">
        <v>1</v>
      </c>
      <c r="N166" s="236" t="s">
        <v>40</v>
      </c>
      <c r="O166" s="92"/>
      <c r="P166" s="237">
        <f>O166*H166</f>
        <v>0</v>
      </c>
      <c r="Q166" s="237">
        <v>0</v>
      </c>
      <c r="R166" s="237">
        <f>Q166*H166</f>
        <v>0</v>
      </c>
      <c r="S166" s="237">
        <v>0</v>
      </c>
      <c r="T166" s="238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39" t="s">
        <v>246</v>
      </c>
      <c r="AT166" s="239" t="s">
        <v>241</v>
      </c>
      <c r="AU166" s="239" t="s">
        <v>84</v>
      </c>
      <c r="AY166" s="18" t="s">
        <v>239</v>
      </c>
      <c r="BE166" s="240">
        <f>IF(N166="základní",J166,0)</f>
        <v>0</v>
      </c>
      <c r="BF166" s="240">
        <f>IF(N166="snížená",J166,0)</f>
        <v>0</v>
      </c>
      <c r="BG166" s="240">
        <f>IF(N166="zákl. přenesená",J166,0)</f>
        <v>0</v>
      </c>
      <c r="BH166" s="240">
        <f>IF(N166="sníž. přenesená",J166,0)</f>
        <v>0</v>
      </c>
      <c r="BI166" s="240">
        <f>IF(N166="nulová",J166,0)</f>
        <v>0</v>
      </c>
      <c r="BJ166" s="18" t="s">
        <v>82</v>
      </c>
      <c r="BK166" s="240">
        <f>ROUND(I166*H166,2)</f>
        <v>0</v>
      </c>
      <c r="BL166" s="18" t="s">
        <v>246</v>
      </c>
      <c r="BM166" s="239" t="s">
        <v>5802</v>
      </c>
    </row>
    <row r="167" s="2" customFormat="1">
      <c r="A167" s="39"/>
      <c r="B167" s="40"/>
      <c r="C167" s="41"/>
      <c r="D167" s="241" t="s">
        <v>248</v>
      </c>
      <c r="E167" s="41"/>
      <c r="F167" s="242" t="s">
        <v>1398</v>
      </c>
      <c r="G167" s="41"/>
      <c r="H167" s="41"/>
      <c r="I167" s="243"/>
      <c r="J167" s="41"/>
      <c r="K167" s="41"/>
      <c r="L167" s="45"/>
      <c r="M167" s="244"/>
      <c r="N167" s="245"/>
      <c r="O167" s="92"/>
      <c r="P167" s="92"/>
      <c r="Q167" s="92"/>
      <c r="R167" s="92"/>
      <c r="S167" s="92"/>
      <c r="T167" s="93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248</v>
      </c>
      <c r="AU167" s="18" t="s">
        <v>84</v>
      </c>
    </row>
    <row r="168" s="2" customFormat="1" ht="21.75" customHeight="1">
      <c r="A168" s="39"/>
      <c r="B168" s="40"/>
      <c r="C168" s="228" t="s">
        <v>299</v>
      </c>
      <c r="D168" s="228" t="s">
        <v>241</v>
      </c>
      <c r="E168" s="229" t="s">
        <v>5803</v>
      </c>
      <c r="F168" s="230" t="s">
        <v>5804</v>
      </c>
      <c r="G168" s="231" t="s">
        <v>338</v>
      </c>
      <c r="H168" s="232">
        <v>1.4379999999999999</v>
      </c>
      <c r="I168" s="233"/>
      <c r="J168" s="234">
        <f>ROUND(I168*H168,2)</f>
        <v>0</v>
      </c>
      <c r="K168" s="230" t="s">
        <v>245</v>
      </c>
      <c r="L168" s="45"/>
      <c r="M168" s="235" t="s">
        <v>1</v>
      </c>
      <c r="N168" s="236" t="s">
        <v>40</v>
      </c>
      <c r="O168" s="92"/>
      <c r="P168" s="237">
        <f>O168*H168</f>
        <v>0</v>
      </c>
      <c r="Q168" s="237">
        <v>1.0606199999999999</v>
      </c>
      <c r="R168" s="237">
        <f>Q168*H168</f>
        <v>1.5251715599999998</v>
      </c>
      <c r="S168" s="237">
        <v>0</v>
      </c>
      <c r="T168" s="238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39" t="s">
        <v>246</v>
      </c>
      <c r="AT168" s="239" t="s">
        <v>241</v>
      </c>
      <c r="AU168" s="239" t="s">
        <v>84</v>
      </c>
      <c r="AY168" s="18" t="s">
        <v>239</v>
      </c>
      <c r="BE168" s="240">
        <f>IF(N168="základní",J168,0)</f>
        <v>0</v>
      </c>
      <c r="BF168" s="240">
        <f>IF(N168="snížená",J168,0)</f>
        <v>0</v>
      </c>
      <c r="BG168" s="240">
        <f>IF(N168="zákl. přenesená",J168,0)</f>
        <v>0</v>
      </c>
      <c r="BH168" s="240">
        <f>IF(N168="sníž. přenesená",J168,0)</f>
        <v>0</v>
      </c>
      <c r="BI168" s="240">
        <f>IF(N168="nulová",J168,0)</f>
        <v>0</v>
      </c>
      <c r="BJ168" s="18" t="s">
        <v>82</v>
      </c>
      <c r="BK168" s="240">
        <f>ROUND(I168*H168,2)</f>
        <v>0</v>
      </c>
      <c r="BL168" s="18" t="s">
        <v>246</v>
      </c>
      <c r="BM168" s="239" t="s">
        <v>5805</v>
      </c>
    </row>
    <row r="169" s="2" customFormat="1">
      <c r="A169" s="39"/>
      <c r="B169" s="40"/>
      <c r="C169" s="41"/>
      <c r="D169" s="241" t="s">
        <v>248</v>
      </c>
      <c r="E169" s="41"/>
      <c r="F169" s="242" t="s">
        <v>5806</v>
      </c>
      <c r="G169" s="41"/>
      <c r="H169" s="41"/>
      <c r="I169" s="243"/>
      <c r="J169" s="41"/>
      <c r="K169" s="41"/>
      <c r="L169" s="45"/>
      <c r="M169" s="244"/>
      <c r="N169" s="245"/>
      <c r="O169" s="92"/>
      <c r="P169" s="92"/>
      <c r="Q169" s="92"/>
      <c r="R169" s="92"/>
      <c r="S169" s="92"/>
      <c r="T169" s="93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248</v>
      </c>
      <c r="AU169" s="18" t="s">
        <v>84</v>
      </c>
    </row>
    <row r="170" s="13" customFormat="1">
      <c r="A170" s="13"/>
      <c r="B170" s="246"/>
      <c r="C170" s="247"/>
      <c r="D170" s="241" t="s">
        <v>250</v>
      </c>
      <c r="E170" s="248" t="s">
        <v>1</v>
      </c>
      <c r="F170" s="249" t="s">
        <v>5532</v>
      </c>
      <c r="G170" s="247"/>
      <c r="H170" s="248" t="s">
        <v>1</v>
      </c>
      <c r="I170" s="250"/>
      <c r="J170" s="247"/>
      <c r="K170" s="247"/>
      <c r="L170" s="251"/>
      <c r="M170" s="252"/>
      <c r="N170" s="253"/>
      <c r="O170" s="253"/>
      <c r="P170" s="253"/>
      <c r="Q170" s="253"/>
      <c r="R170" s="253"/>
      <c r="S170" s="253"/>
      <c r="T170" s="254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55" t="s">
        <v>250</v>
      </c>
      <c r="AU170" s="255" t="s">
        <v>84</v>
      </c>
      <c r="AV170" s="13" t="s">
        <v>82</v>
      </c>
      <c r="AW170" s="13" t="s">
        <v>31</v>
      </c>
      <c r="AX170" s="13" t="s">
        <v>75</v>
      </c>
      <c r="AY170" s="255" t="s">
        <v>239</v>
      </c>
    </row>
    <row r="171" s="14" customFormat="1">
      <c r="A171" s="14"/>
      <c r="B171" s="256"/>
      <c r="C171" s="257"/>
      <c r="D171" s="241" t="s">
        <v>250</v>
      </c>
      <c r="E171" s="258" t="s">
        <v>1</v>
      </c>
      <c r="F171" s="259" t="s">
        <v>5807</v>
      </c>
      <c r="G171" s="257"/>
      <c r="H171" s="260">
        <v>0.28299999999999997</v>
      </c>
      <c r="I171" s="261"/>
      <c r="J171" s="257"/>
      <c r="K171" s="257"/>
      <c r="L171" s="262"/>
      <c r="M171" s="263"/>
      <c r="N171" s="264"/>
      <c r="O171" s="264"/>
      <c r="P171" s="264"/>
      <c r="Q171" s="264"/>
      <c r="R171" s="264"/>
      <c r="S171" s="264"/>
      <c r="T171" s="265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66" t="s">
        <v>250</v>
      </c>
      <c r="AU171" s="266" t="s">
        <v>84</v>
      </c>
      <c r="AV171" s="14" t="s">
        <v>84</v>
      </c>
      <c r="AW171" s="14" t="s">
        <v>31</v>
      </c>
      <c r="AX171" s="14" t="s">
        <v>75</v>
      </c>
      <c r="AY171" s="266" t="s">
        <v>239</v>
      </c>
    </row>
    <row r="172" s="13" customFormat="1">
      <c r="A172" s="13"/>
      <c r="B172" s="246"/>
      <c r="C172" s="247"/>
      <c r="D172" s="241" t="s">
        <v>250</v>
      </c>
      <c r="E172" s="248" t="s">
        <v>1</v>
      </c>
      <c r="F172" s="249" t="s">
        <v>5808</v>
      </c>
      <c r="G172" s="247"/>
      <c r="H172" s="248" t="s">
        <v>1</v>
      </c>
      <c r="I172" s="250"/>
      <c r="J172" s="247"/>
      <c r="K172" s="247"/>
      <c r="L172" s="251"/>
      <c r="M172" s="252"/>
      <c r="N172" s="253"/>
      <c r="O172" s="253"/>
      <c r="P172" s="253"/>
      <c r="Q172" s="253"/>
      <c r="R172" s="253"/>
      <c r="S172" s="253"/>
      <c r="T172" s="254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55" t="s">
        <v>250</v>
      </c>
      <c r="AU172" s="255" t="s">
        <v>84</v>
      </c>
      <c r="AV172" s="13" t="s">
        <v>82</v>
      </c>
      <c r="AW172" s="13" t="s">
        <v>31</v>
      </c>
      <c r="AX172" s="13" t="s">
        <v>75</v>
      </c>
      <c r="AY172" s="255" t="s">
        <v>239</v>
      </c>
    </row>
    <row r="173" s="14" customFormat="1">
      <c r="A173" s="14"/>
      <c r="B173" s="256"/>
      <c r="C173" s="257"/>
      <c r="D173" s="241" t="s">
        <v>250</v>
      </c>
      <c r="E173" s="258" t="s">
        <v>1</v>
      </c>
      <c r="F173" s="259" t="s">
        <v>5809</v>
      </c>
      <c r="G173" s="257"/>
      <c r="H173" s="260">
        <v>1.155</v>
      </c>
      <c r="I173" s="261"/>
      <c r="J173" s="257"/>
      <c r="K173" s="257"/>
      <c r="L173" s="262"/>
      <c r="M173" s="263"/>
      <c r="N173" s="264"/>
      <c r="O173" s="264"/>
      <c r="P173" s="264"/>
      <c r="Q173" s="264"/>
      <c r="R173" s="264"/>
      <c r="S173" s="264"/>
      <c r="T173" s="265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66" t="s">
        <v>250</v>
      </c>
      <c r="AU173" s="266" t="s">
        <v>84</v>
      </c>
      <c r="AV173" s="14" t="s">
        <v>84</v>
      </c>
      <c r="AW173" s="14" t="s">
        <v>31</v>
      </c>
      <c r="AX173" s="14" t="s">
        <v>75</v>
      </c>
      <c r="AY173" s="266" t="s">
        <v>239</v>
      </c>
    </row>
    <row r="174" s="15" customFormat="1">
      <c r="A174" s="15"/>
      <c r="B174" s="267"/>
      <c r="C174" s="268"/>
      <c r="D174" s="241" t="s">
        <v>250</v>
      </c>
      <c r="E174" s="269" t="s">
        <v>1</v>
      </c>
      <c r="F174" s="270" t="s">
        <v>277</v>
      </c>
      <c r="G174" s="268"/>
      <c r="H174" s="271">
        <v>1.4379999999999999</v>
      </c>
      <c r="I174" s="272"/>
      <c r="J174" s="268"/>
      <c r="K174" s="268"/>
      <c r="L174" s="273"/>
      <c r="M174" s="274"/>
      <c r="N174" s="275"/>
      <c r="O174" s="275"/>
      <c r="P174" s="275"/>
      <c r="Q174" s="275"/>
      <c r="R174" s="275"/>
      <c r="S174" s="275"/>
      <c r="T174" s="276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77" t="s">
        <v>250</v>
      </c>
      <c r="AU174" s="277" t="s">
        <v>84</v>
      </c>
      <c r="AV174" s="15" t="s">
        <v>246</v>
      </c>
      <c r="AW174" s="15" t="s">
        <v>31</v>
      </c>
      <c r="AX174" s="15" t="s">
        <v>82</v>
      </c>
      <c r="AY174" s="277" t="s">
        <v>239</v>
      </c>
    </row>
    <row r="175" s="12" customFormat="1" ht="22.8" customHeight="1">
      <c r="A175" s="12"/>
      <c r="B175" s="212"/>
      <c r="C175" s="213"/>
      <c r="D175" s="214" t="s">
        <v>74</v>
      </c>
      <c r="E175" s="226" t="s">
        <v>410</v>
      </c>
      <c r="F175" s="226" t="s">
        <v>411</v>
      </c>
      <c r="G175" s="213"/>
      <c r="H175" s="213"/>
      <c r="I175" s="216"/>
      <c r="J175" s="227">
        <f>BK175</f>
        <v>0</v>
      </c>
      <c r="K175" s="213"/>
      <c r="L175" s="218"/>
      <c r="M175" s="219"/>
      <c r="N175" s="220"/>
      <c r="O175" s="220"/>
      <c r="P175" s="221">
        <f>SUM(P176:P185)</f>
        <v>0</v>
      </c>
      <c r="Q175" s="220"/>
      <c r="R175" s="221">
        <f>SUM(R176:R185)</f>
        <v>0</v>
      </c>
      <c r="S175" s="220"/>
      <c r="T175" s="222">
        <f>SUM(T176:T185)</f>
        <v>0</v>
      </c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R175" s="223" t="s">
        <v>82</v>
      </c>
      <c r="AT175" s="224" t="s">
        <v>74</v>
      </c>
      <c r="AU175" s="224" t="s">
        <v>82</v>
      </c>
      <c r="AY175" s="223" t="s">
        <v>239</v>
      </c>
      <c r="BK175" s="225">
        <f>SUM(BK176:BK185)</f>
        <v>0</v>
      </c>
    </row>
    <row r="176" s="2" customFormat="1" ht="24.15" customHeight="1">
      <c r="A176" s="39"/>
      <c r="B176" s="40"/>
      <c r="C176" s="228" t="s">
        <v>267</v>
      </c>
      <c r="D176" s="228" t="s">
        <v>241</v>
      </c>
      <c r="E176" s="229" t="s">
        <v>433</v>
      </c>
      <c r="F176" s="230" t="s">
        <v>5810</v>
      </c>
      <c r="G176" s="231" t="s">
        <v>338</v>
      </c>
      <c r="H176" s="232">
        <v>34.055999999999997</v>
      </c>
      <c r="I176" s="233"/>
      <c r="J176" s="234">
        <f>ROUND(I176*H176,2)</f>
        <v>0</v>
      </c>
      <c r="K176" s="230" t="s">
        <v>245</v>
      </c>
      <c r="L176" s="45"/>
      <c r="M176" s="235" t="s">
        <v>1</v>
      </c>
      <c r="N176" s="236" t="s">
        <v>40</v>
      </c>
      <c r="O176" s="92"/>
      <c r="P176" s="237">
        <f>O176*H176</f>
        <v>0</v>
      </c>
      <c r="Q176" s="237">
        <v>0</v>
      </c>
      <c r="R176" s="237">
        <f>Q176*H176</f>
        <v>0</v>
      </c>
      <c r="S176" s="237">
        <v>0</v>
      </c>
      <c r="T176" s="238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39" t="s">
        <v>246</v>
      </c>
      <c r="AT176" s="239" t="s">
        <v>241</v>
      </c>
      <c r="AU176" s="239" t="s">
        <v>84</v>
      </c>
      <c r="AY176" s="18" t="s">
        <v>239</v>
      </c>
      <c r="BE176" s="240">
        <f>IF(N176="základní",J176,0)</f>
        <v>0</v>
      </c>
      <c r="BF176" s="240">
        <f>IF(N176="snížená",J176,0)</f>
        <v>0</v>
      </c>
      <c r="BG176" s="240">
        <f>IF(N176="zákl. přenesená",J176,0)</f>
        <v>0</v>
      </c>
      <c r="BH176" s="240">
        <f>IF(N176="sníž. přenesená",J176,0)</f>
        <v>0</v>
      </c>
      <c r="BI176" s="240">
        <f>IF(N176="nulová",J176,0)</f>
        <v>0</v>
      </c>
      <c r="BJ176" s="18" t="s">
        <v>82</v>
      </c>
      <c r="BK176" s="240">
        <f>ROUND(I176*H176,2)</f>
        <v>0</v>
      </c>
      <c r="BL176" s="18" t="s">
        <v>246</v>
      </c>
      <c r="BM176" s="239" t="s">
        <v>5811</v>
      </c>
    </row>
    <row r="177" s="2" customFormat="1">
      <c r="A177" s="39"/>
      <c r="B177" s="40"/>
      <c r="C177" s="41"/>
      <c r="D177" s="241" t="s">
        <v>248</v>
      </c>
      <c r="E177" s="41"/>
      <c r="F177" s="242" t="s">
        <v>436</v>
      </c>
      <c r="G177" s="41"/>
      <c r="H177" s="41"/>
      <c r="I177" s="243"/>
      <c r="J177" s="41"/>
      <c r="K177" s="41"/>
      <c r="L177" s="45"/>
      <c r="M177" s="244"/>
      <c r="N177" s="245"/>
      <c r="O177" s="92"/>
      <c r="P177" s="92"/>
      <c r="Q177" s="92"/>
      <c r="R177" s="92"/>
      <c r="S177" s="92"/>
      <c r="T177" s="93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18" t="s">
        <v>248</v>
      </c>
      <c r="AU177" s="18" t="s">
        <v>84</v>
      </c>
    </row>
    <row r="178" s="14" customFormat="1">
      <c r="A178" s="14"/>
      <c r="B178" s="256"/>
      <c r="C178" s="257"/>
      <c r="D178" s="241" t="s">
        <v>250</v>
      </c>
      <c r="E178" s="258" t="s">
        <v>1</v>
      </c>
      <c r="F178" s="259" t="s">
        <v>5812</v>
      </c>
      <c r="G178" s="257"/>
      <c r="H178" s="260">
        <v>34.055999999999997</v>
      </c>
      <c r="I178" s="261"/>
      <c r="J178" s="257"/>
      <c r="K178" s="257"/>
      <c r="L178" s="262"/>
      <c r="M178" s="263"/>
      <c r="N178" s="264"/>
      <c r="O178" s="264"/>
      <c r="P178" s="264"/>
      <c r="Q178" s="264"/>
      <c r="R178" s="264"/>
      <c r="S178" s="264"/>
      <c r="T178" s="265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66" t="s">
        <v>250</v>
      </c>
      <c r="AU178" s="266" t="s">
        <v>84</v>
      </c>
      <c r="AV178" s="14" t="s">
        <v>84</v>
      </c>
      <c r="AW178" s="14" t="s">
        <v>31</v>
      </c>
      <c r="AX178" s="14" t="s">
        <v>82</v>
      </c>
      <c r="AY178" s="266" t="s">
        <v>239</v>
      </c>
    </row>
    <row r="179" s="2" customFormat="1" ht="24.15" customHeight="1">
      <c r="A179" s="39"/>
      <c r="B179" s="40"/>
      <c r="C179" s="228" t="s">
        <v>327</v>
      </c>
      <c r="D179" s="228" t="s">
        <v>241</v>
      </c>
      <c r="E179" s="229" t="s">
        <v>442</v>
      </c>
      <c r="F179" s="230" t="s">
        <v>443</v>
      </c>
      <c r="G179" s="231" t="s">
        <v>338</v>
      </c>
      <c r="H179" s="232">
        <v>510.83999999999998</v>
      </c>
      <c r="I179" s="233"/>
      <c r="J179" s="234">
        <f>ROUND(I179*H179,2)</f>
        <v>0</v>
      </c>
      <c r="K179" s="230" t="s">
        <v>419</v>
      </c>
      <c r="L179" s="45"/>
      <c r="M179" s="235" t="s">
        <v>1</v>
      </c>
      <c r="N179" s="236" t="s">
        <v>40</v>
      </c>
      <c r="O179" s="92"/>
      <c r="P179" s="237">
        <f>O179*H179</f>
        <v>0</v>
      </c>
      <c r="Q179" s="237">
        <v>0</v>
      </c>
      <c r="R179" s="237">
        <f>Q179*H179</f>
        <v>0</v>
      </c>
      <c r="S179" s="237">
        <v>0</v>
      </c>
      <c r="T179" s="238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39" t="s">
        <v>246</v>
      </c>
      <c r="AT179" s="239" t="s">
        <v>241</v>
      </c>
      <c r="AU179" s="239" t="s">
        <v>84</v>
      </c>
      <c r="AY179" s="18" t="s">
        <v>239</v>
      </c>
      <c r="BE179" s="240">
        <f>IF(N179="základní",J179,0)</f>
        <v>0</v>
      </c>
      <c r="BF179" s="240">
        <f>IF(N179="snížená",J179,0)</f>
        <v>0</v>
      </c>
      <c r="BG179" s="240">
        <f>IF(N179="zákl. přenesená",J179,0)</f>
        <v>0</v>
      </c>
      <c r="BH179" s="240">
        <f>IF(N179="sníž. přenesená",J179,0)</f>
        <v>0</v>
      </c>
      <c r="BI179" s="240">
        <f>IF(N179="nulová",J179,0)</f>
        <v>0</v>
      </c>
      <c r="BJ179" s="18" t="s">
        <v>82</v>
      </c>
      <c r="BK179" s="240">
        <f>ROUND(I179*H179,2)</f>
        <v>0</v>
      </c>
      <c r="BL179" s="18" t="s">
        <v>246</v>
      </c>
      <c r="BM179" s="239" t="s">
        <v>5813</v>
      </c>
    </row>
    <row r="180" s="2" customFormat="1">
      <c r="A180" s="39"/>
      <c r="B180" s="40"/>
      <c r="C180" s="41"/>
      <c r="D180" s="241" t="s">
        <v>248</v>
      </c>
      <c r="E180" s="41"/>
      <c r="F180" s="242" t="s">
        <v>445</v>
      </c>
      <c r="G180" s="41"/>
      <c r="H180" s="41"/>
      <c r="I180" s="243"/>
      <c r="J180" s="41"/>
      <c r="K180" s="41"/>
      <c r="L180" s="45"/>
      <c r="M180" s="244"/>
      <c r="N180" s="245"/>
      <c r="O180" s="92"/>
      <c r="P180" s="92"/>
      <c r="Q180" s="92"/>
      <c r="R180" s="92"/>
      <c r="S180" s="92"/>
      <c r="T180" s="93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248</v>
      </c>
      <c r="AU180" s="18" t="s">
        <v>84</v>
      </c>
    </row>
    <row r="181" s="14" customFormat="1">
      <c r="A181" s="14"/>
      <c r="B181" s="256"/>
      <c r="C181" s="257"/>
      <c r="D181" s="241" t="s">
        <v>250</v>
      </c>
      <c r="E181" s="258" t="s">
        <v>1</v>
      </c>
      <c r="F181" s="259" t="s">
        <v>5814</v>
      </c>
      <c r="G181" s="257"/>
      <c r="H181" s="260">
        <v>510.83999999999998</v>
      </c>
      <c r="I181" s="261"/>
      <c r="J181" s="257"/>
      <c r="K181" s="257"/>
      <c r="L181" s="262"/>
      <c r="M181" s="263"/>
      <c r="N181" s="264"/>
      <c r="O181" s="264"/>
      <c r="P181" s="264"/>
      <c r="Q181" s="264"/>
      <c r="R181" s="264"/>
      <c r="S181" s="264"/>
      <c r="T181" s="265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66" t="s">
        <v>250</v>
      </c>
      <c r="AU181" s="266" t="s">
        <v>84</v>
      </c>
      <c r="AV181" s="14" t="s">
        <v>84</v>
      </c>
      <c r="AW181" s="14" t="s">
        <v>31</v>
      </c>
      <c r="AX181" s="14" t="s">
        <v>82</v>
      </c>
      <c r="AY181" s="266" t="s">
        <v>239</v>
      </c>
    </row>
    <row r="182" s="2" customFormat="1" ht="16.5" customHeight="1">
      <c r="A182" s="39"/>
      <c r="B182" s="40"/>
      <c r="C182" s="228" t="s">
        <v>335</v>
      </c>
      <c r="D182" s="228" t="s">
        <v>241</v>
      </c>
      <c r="E182" s="229" t="s">
        <v>448</v>
      </c>
      <c r="F182" s="230" t="s">
        <v>449</v>
      </c>
      <c r="G182" s="231" t="s">
        <v>338</v>
      </c>
      <c r="H182" s="232">
        <v>34.055999999999997</v>
      </c>
      <c r="I182" s="233"/>
      <c r="J182" s="234">
        <f>ROUND(I182*H182,2)</f>
        <v>0</v>
      </c>
      <c r="K182" s="230" t="s">
        <v>419</v>
      </c>
      <c r="L182" s="45"/>
      <c r="M182" s="235" t="s">
        <v>1</v>
      </c>
      <c r="N182" s="236" t="s">
        <v>40</v>
      </c>
      <c r="O182" s="92"/>
      <c r="P182" s="237">
        <f>O182*H182</f>
        <v>0</v>
      </c>
      <c r="Q182" s="237">
        <v>0</v>
      </c>
      <c r="R182" s="237">
        <f>Q182*H182</f>
        <v>0</v>
      </c>
      <c r="S182" s="237">
        <v>0</v>
      </c>
      <c r="T182" s="238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39" t="s">
        <v>246</v>
      </c>
      <c r="AT182" s="239" t="s">
        <v>241</v>
      </c>
      <c r="AU182" s="239" t="s">
        <v>84</v>
      </c>
      <c r="AY182" s="18" t="s">
        <v>239</v>
      </c>
      <c r="BE182" s="240">
        <f>IF(N182="základní",J182,0)</f>
        <v>0</v>
      </c>
      <c r="BF182" s="240">
        <f>IF(N182="snížená",J182,0)</f>
        <v>0</v>
      </c>
      <c r="BG182" s="240">
        <f>IF(N182="zákl. přenesená",J182,0)</f>
        <v>0</v>
      </c>
      <c r="BH182" s="240">
        <f>IF(N182="sníž. přenesená",J182,0)</f>
        <v>0</v>
      </c>
      <c r="BI182" s="240">
        <f>IF(N182="nulová",J182,0)</f>
        <v>0</v>
      </c>
      <c r="BJ182" s="18" t="s">
        <v>82</v>
      </c>
      <c r="BK182" s="240">
        <f>ROUND(I182*H182,2)</f>
        <v>0</v>
      </c>
      <c r="BL182" s="18" t="s">
        <v>246</v>
      </c>
      <c r="BM182" s="239" t="s">
        <v>5815</v>
      </c>
    </row>
    <row r="183" s="2" customFormat="1">
      <c r="A183" s="39"/>
      <c r="B183" s="40"/>
      <c r="C183" s="41"/>
      <c r="D183" s="241" t="s">
        <v>248</v>
      </c>
      <c r="E183" s="41"/>
      <c r="F183" s="242" t="s">
        <v>449</v>
      </c>
      <c r="G183" s="41"/>
      <c r="H183" s="41"/>
      <c r="I183" s="243"/>
      <c r="J183" s="41"/>
      <c r="K183" s="41"/>
      <c r="L183" s="45"/>
      <c r="M183" s="244"/>
      <c r="N183" s="245"/>
      <c r="O183" s="92"/>
      <c r="P183" s="92"/>
      <c r="Q183" s="92"/>
      <c r="R183" s="92"/>
      <c r="S183" s="92"/>
      <c r="T183" s="93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248</v>
      </c>
      <c r="AU183" s="18" t="s">
        <v>84</v>
      </c>
    </row>
    <row r="184" s="2" customFormat="1" ht="24.15" customHeight="1">
      <c r="A184" s="39"/>
      <c r="B184" s="40"/>
      <c r="C184" s="228" t="s">
        <v>8</v>
      </c>
      <c r="D184" s="228" t="s">
        <v>241</v>
      </c>
      <c r="E184" s="229" t="s">
        <v>452</v>
      </c>
      <c r="F184" s="230" t="s">
        <v>453</v>
      </c>
      <c r="G184" s="231" t="s">
        <v>338</v>
      </c>
      <c r="H184" s="232">
        <v>34.055999999999997</v>
      </c>
      <c r="I184" s="233"/>
      <c r="J184" s="234">
        <f>ROUND(I184*H184,2)</f>
        <v>0</v>
      </c>
      <c r="K184" s="230" t="s">
        <v>419</v>
      </c>
      <c r="L184" s="45"/>
      <c r="M184" s="235" t="s">
        <v>1</v>
      </c>
      <c r="N184" s="236" t="s">
        <v>40</v>
      </c>
      <c r="O184" s="92"/>
      <c r="P184" s="237">
        <f>O184*H184</f>
        <v>0</v>
      </c>
      <c r="Q184" s="237">
        <v>0</v>
      </c>
      <c r="R184" s="237">
        <f>Q184*H184</f>
        <v>0</v>
      </c>
      <c r="S184" s="237">
        <v>0</v>
      </c>
      <c r="T184" s="238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39" t="s">
        <v>246</v>
      </c>
      <c r="AT184" s="239" t="s">
        <v>241</v>
      </c>
      <c r="AU184" s="239" t="s">
        <v>84</v>
      </c>
      <c r="AY184" s="18" t="s">
        <v>239</v>
      </c>
      <c r="BE184" s="240">
        <f>IF(N184="základní",J184,0)</f>
        <v>0</v>
      </c>
      <c r="BF184" s="240">
        <f>IF(N184="snížená",J184,0)</f>
        <v>0</v>
      </c>
      <c r="BG184" s="240">
        <f>IF(N184="zákl. přenesená",J184,0)</f>
        <v>0</v>
      </c>
      <c r="BH184" s="240">
        <f>IF(N184="sníž. přenesená",J184,0)</f>
        <v>0</v>
      </c>
      <c r="BI184" s="240">
        <f>IF(N184="nulová",J184,0)</f>
        <v>0</v>
      </c>
      <c r="BJ184" s="18" t="s">
        <v>82</v>
      </c>
      <c r="BK184" s="240">
        <f>ROUND(I184*H184,2)</f>
        <v>0</v>
      </c>
      <c r="BL184" s="18" t="s">
        <v>246</v>
      </c>
      <c r="BM184" s="239" t="s">
        <v>5816</v>
      </c>
    </row>
    <row r="185" s="2" customFormat="1">
      <c r="A185" s="39"/>
      <c r="B185" s="40"/>
      <c r="C185" s="41"/>
      <c r="D185" s="241" t="s">
        <v>248</v>
      </c>
      <c r="E185" s="41"/>
      <c r="F185" s="242" t="s">
        <v>455</v>
      </c>
      <c r="G185" s="41"/>
      <c r="H185" s="41"/>
      <c r="I185" s="243"/>
      <c r="J185" s="41"/>
      <c r="K185" s="41"/>
      <c r="L185" s="45"/>
      <c r="M185" s="244"/>
      <c r="N185" s="245"/>
      <c r="O185" s="92"/>
      <c r="P185" s="92"/>
      <c r="Q185" s="92"/>
      <c r="R185" s="92"/>
      <c r="S185" s="92"/>
      <c r="T185" s="93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T185" s="18" t="s">
        <v>248</v>
      </c>
      <c r="AU185" s="18" t="s">
        <v>84</v>
      </c>
    </row>
    <row r="186" s="12" customFormat="1" ht="22.8" customHeight="1">
      <c r="A186" s="12"/>
      <c r="B186" s="212"/>
      <c r="C186" s="213"/>
      <c r="D186" s="214" t="s">
        <v>74</v>
      </c>
      <c r="E186" s="226" t="s">
        <v>1670</v>
      </c>
      <c r="F186" s="226" t="s">
        <v>1671</v>
      </c>
      <c r="G186" s="213"/>
      <c r="H186" s="213"/>
      <c r="I186" s="216"/>
      <c r="J186" s="227">
        <f>BK186</f>
        <v>0</v>
      </c>
      <c r="K186" s="213"/>
      <c r="L186" s="218"/>
      <c r="M186" s="219"/>
      <c r="N186" s="220"/>
      <c r="O186" s="220"/>
      <c r="P186" s="221">
        <f>SUM(P187:P188)</f>
        <v>0</v>
      </c>
      <c r="Q186" s="220"/>
      <c r="R186" s="221">
        <f>SUM(R187:R188)</f>
        <v>0</v>
      </c>
      <c r="S186" s="220"/>
      <c r="T186" s="222">
        <f>SUM(T187:T188)</f>
        <v>0</v>
      </c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R186" s="223" t="s">
        <v>82</v>
      </c>
      <c r="AT186" s="224" t="s">
        <v>74</v>
      </c>
      <c r="AU186" s="224" t="s">
        <v>82</v>
      </c>
      <c r="AY186" s="223" t="s">
        <v>239</v>
      </c>
      <c r="BK186" s="225">
        <f>SUM(BK187:BK188)</f>
        <v>0</v>
      </c>
    </row>
    <row r="187" s="2" customFormat="1" ht="16.5" customHeight="1">
      <c r="A187" s="39"/>
      <c r="B187" s="40"/>
      <c r="C187" s="228" t="s">
        <v>351</v>
      </c>
      <c r="D187" s="228" t="s">
        <v>241</v>
      </c>
      <c r="E187" s="229" t="s">
        <v>1673</v>
      </c>
      <c r="F187" s="230" t="s">
        <v>1674</v>
      </c>
      <c r="G187" s="231" t="s">
        <v>338</v>
      </c>
      <c r="H187" s="232">
        <v>61.149000000000001</v>
      </c>
      <c r="I187" s="233"/>
      <c r="J187" s="234">
        <f>ROUND(I187*H187,2)</f>
        <v>0</v>
      </c>
      <c r="K187" s="230" t="s">
        <v>245</v>
      </c>
      <c r="L187" s="45"/>
      <c r="M187" s="235" t="s">
        <v>1</v>
      </c>
      <c r="N187" s="236" t="s">
        <v>40</v>
      </c>
      <c r="O187" s="92"/>
      <c r="P187" s="237">
        <f>O187*H187</f>
        <v>0</v>
      </c>
      <c r="Q187" s="237">
        <v>0</v>
      </c>
      <c r="R187" s="237">
        <f>Q187*H187</f>
        <v>0</v>
      </c>
      <c r="S187" s="237">
        <v>0</v>
      </c>
      <c r="T187" s="238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39" t="s">
        <v>246</v>
      </c>
      <c r="AT187" s="239" t="s">
        <v>241</v>
      </c>
      <c r="AU187" s="239" t="s">
        <v>84</v>
      </c>
      <c r="AY187" s="18" t="s">
        <v>239</v>
      </c>
      <c r="BE187" s="240">
        <f>IF(N187="základní",J187,0)</f>
        <v>0</v>
      </c>
      <c r="BF187" s="240">
        <f>IF(N187="snížená",J187,0)</f>
        <v>0</v>
      </c>
      <c r="BG187" s="240">
        <f>IF(N187="zákl. přenesená",J187,0)</f>
        <v>0</v>
      </c>
      <c r="BH187" s="240">
        <f>IF(N187="sníž. přenesená",J187,0)</f>
        <v>0</v>
      </c>
      <c r="BI187" s="240">
        <f>IF(N187="nulová",J187,0)</f>
        <v>0</v>
      </c>
      <c r="BJ187" s="18" t="s">
        <v>82</v>
      </c>
      <c r="BK187" s="240">
        <f>ROUND(I187*H187,2)</f>
        <v>0</v>
      </c>
      <c r="BL187" s="18" t="s">
        <v>246</v>
      </c>
      <c r="BM187" s="239" t="s">
        <v>5817</v>
      </c>
    </row>
    <row r="188" s="2" customFormat="1">
      <c r="A188" s="39"/>
      <c r="B188" s="40"/>
      <c r="C188" s="41"/>
      <c r="D188" s="241" t="s">
        <v>248</v>
      </c>
      <c r="E188" s="41"/>
      <c r="F188" s="242" t="s">
        <v>1676</v>
      </c>
      <c r="G188" s="41"/>
      <c r="H188" s="41"/>
      <c r="I188" s="243"/>
      <c r="J188" s="41"/>
      <c r="K188" s="41"/>
      <c r="L188" s="45"/>
      <c r="M188" s="244"/>
      <c r="N188" s="245"/>
      <c r="O188" s="92"/>
      <c r="P188" s="92"/>
      <c r="Q188" s="92"/>
      <c r="R188" s="92"/>
      <c r="S188" s="92"/>
      <c r="T188" s="93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T188" s="18" t="s">
        <v>248</v>
      </c>
      <c r="AU188" s="18" t="s">
        <v>84</v>
      </c>
    </row>
    <row r="189" s="12" customFormat="1" ht="25.92" customHeight="1">
      <c r="A189" s="12"/>
      <c r="B189" s="212"/>
      <c r="C189" s="213"/>
      <c r="D189" s="214" t="s">
        <v>74</v>
      </c>
      <c r="E189" s="215" t="s">
        <v>476</v>
      </c>
      <c r="F189" s="215" t="s">
        <v>477</v>
      </c>
      <c r="G189" s="213"/>
      <c r="H189" s="213"/>
      <c r="I189" s="216"/>
      <c r="J189" s="217">
        <f>BK189</f>
        <v>0</v>
      </c>
      <c r="K189" s="213"/>
      <c r="L189" s="218"/>
      <c r="M189" s="219"/>
      <c r="N189" s="220"/>
      <c r="O189" s="220"/>
      <c r="P189" s="221">
        <f>P190+P207+P215+P258+P271</f>
        <v>0</v>
      </c>
      <c r="Q189" s="220"/>
      <c r="R189" s="221">
        <f>R190+R207+R215+R258+R271</f>
        <v>11.24501405</v>
      </c>
      <c r="S189" s="220"/>
      <c r="T189" s="222">
        <f>T190+T207+T215+T258+T271</f>
        <v>0</v>
      </c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R189" s="223" t="s">
        <v>84</v>
      </c>
      <c r="AT189" s="224" t="s">
        <v>74</v>
      </c>
      <c r="AU189" s="224" t="s">
        <v>75</v>
      </c>
      <c r="AY189" s="223" t="s">
        <v>239</v>
      </c>
      <c r="BK189" s="225">
        <f>BK190+BK207+BK215+BK258+BK271</f>
        <v>0</v>
      </c>
    </row>
    <row r="190" s="12" customFormat="1" ht="22.8" customHeight="1">
      <c r="A190" s="12"/>
      <c r="B190" s="212"/>
      <c r="C190" s="213"/>
      <c r="D190" s="214" t="s">
        <v>74</v>
      </c>
      <c r="E190" s="226" t="s">
        <v>478</v>
      </c>
      <c r="F190" s="226" t="s">
        <v>479</v>
      </c>
      <c r="G190" s="213"/>
      <c r="H190" s="213"/>
      <c r="I190" s="216"/>
      <c r="J190" s="227">
        <f>BK190</f>
        <v>0</v>
      </c>
      <c r="K190" s="213"/>
      <c r="L190" s="218"/>
      <c r="M190" s="219"/>
      <c r="N190" s="220"/>
      <c r="O190" s="220"/>
      <c r="P190" s="221">
        <f>SUM(P191:P206)</f>
        <v>0</v>
      </c>
      <c r="Q190" s="220"/>
      <c r="R190" s="221">
        <f>SUM(R191:R206)</f>
        <v>0.30863713999999998</v>
      </c>
      <c r="S190" s="220"/>
      <c r="T190" s="222">
        <f>SUM(T191:T206)</f>
        <v>0</v>
      </c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R190" s="223" t="s">
        <v>84</v>
      </c>
      <c r="AT190" s="224" t="s">
        <v>74</v>
      </c>
      <c r="AU190" s="224" t="s">
        <v>82</v>
      </c>
      <c r="AY190" s="223" t="s">
        <v>239</v>
      </c>
      <c r="BK190" s="225">
        <f>SUM(BK191:BK206)</f>
        <v>0</v>
      </c>
    </row>
    <row r="191" s="2" customFormat="1" ht="37.8" customHeight="1">
      <c r="A191" s="39"/>
      <c r="B191" s="40"/>
      <c r="C191" s="228" t="s">
        <v>360</v>
      </c>
      <c r="D191" s="228" t="s">
        <v>241</v>
      </c>
      <c r="E191" s="229" t="s">
        <v>1729</v>
      </c>
      <c r="F191" s="230" t="s">
        <v>1730</v>
      </c>
      <c r="G191" s="231" t="s">
        <v>244</v>
      </c>
      <c r="H191" s="232">
        <v>139.5</v>
      </c>
      <c r="I191" s="233"/>
      <c r="J191" s="234">
        <f>ROUND(I191*H191,2)</f>
        <v>0</v>
      </c>
      <c r="K191" s="230" t="s">
        <v>245</v>
      </c>
      <c r="L191" s="45"/>
      <c r="M191" s="235" t="s">
        <v>1</v>
      </c>
      <c r="N191" s="236" t="s">
        <v>40</v>
      </c>
      <c r="O191" s="92"/>
      <c r="P191" s="237">
        <f>O191*H191</f>
        <v>0</v>
      </c>
      <c r="Q191" s="237">
        <v>0</v>
      </c>
      <c r="R191" s="237">
        <f>Q191*H191</f>
        <v>0</v>
      </c>
      <c r="S191" s="237">
        <v>0</v>
      </c>
      <c r="T191" s="238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39" t="s">
        <v>376</v>
      </c>
      <c r="AT191" s="239" t="s">
        <v>241</v>
      </c>
      <c r="AU191" s="239" t="s">
        <v>84</v>
      </c>
      <c r="AY191" s="18" t="s">
        <v>239</v>
      </c>
      <c r="BE191" s="240">
        <f>IF(N191="základní",J191,0)</f>
        <v>0</v>
      </c>
      <c r="BF191" s="240">
        <f>IF(N191="snížená",J191,0)</f>
        <v>0</v>
      </c>
      <c r="BG191" s="240">
        <f>IF(N191="zákl. přenesená",J191,0)</f>
        <v>0</v>
      </c>
      <c r="BH191" s="240">
        <f>IF(N191="sníž. přenesená",J191,0)</f>
        <v>0</v>
      </c>
      <c r="BI191" s="240">
        <f>IF(N191="nulová",J191,0)</f>
        <v>0</v>
      </c>
      <c r="BJ191" s="18" t="s">
        <v>82</v>
      </c>
      <c r="BK191" s="240">
        <f>ROUND(I191*H191,2)</f>
        <v>0</v>
      </c>
      <c r="BL191" s="18" t="s">
        <v>376</v>
      </c>
      <c r="BM191" s="239" t="s">
        <v>5818</v>
      </c>
    </row>
    <row r="192" s="2" customFormat="1">
      <c r="A192" s="39"/>
      <c r="B192" s="40"/>
      <c r="C192" s="41"/>
      <c r="D192" s="241" t="s">
        <v>248</v>
      </c>
      <c r="E192" s="41"/>
      <c r="F192" s="242" t="s">
        <v>1732</v>
      </c>
      <c r="G192" s="41"/>
      <c r="H192" s="41"/>
      <c r="I192" s="243"/>
      <c r="J192" s="41"/>
      <c r="K192" s="41"/>
      <c r="L192" s="45"/>
      <c r="M192" s="244"/>
      <c r="N192" s="245"/>
      <c r="O192" s="92"/>
      <c r="P192" s="92"/>
      <c r="Q192" s="92"/>
      <c r="R192" s="92"/>
      <c r="S192" s="92"/>
      <c r="T192" s="93"/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T192" s="18" t="s">
        <v>248</v>
      </c>
      <c r="AU192" s="18" t="s">
        <v>84</v>
      </c>
    </row>
    <row r="193" s="13" customFormat="1">
      <c r="A193" s="13"/>
      <c r="B193" s="246"/>
      <c r="C193" s="247"/>
      <c r="D193" s="241" t="s">
        <v>250</v>
      </c>
      <c r="E193" s="248" t="s">
        <v>1</v>
      </c>
      <c r="F193" s="249" t="s">
        <v>1735</v>
      </c>
      <c r="G193" s="247"/>
      <c r="H193" s="248" t="s">
        <v>1</v>
      </c>
      <c r="I193" s="250"/>
      <c r="J193" s="247"/>
      <c r="K193" s="247"/>
      <c r="L193" s="251"/>
      <c r="M193" s="252"/>
      <c r="N193" s="253"/>
      <c r="O193" s="253"/>
      <c r="P193" s="253"/>
      <c r="Q193" s="253"/>
      <c r="R193" s="253"/>
      <c r="S193" s="253"/>
      <c r="T193" s="254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55" t="s">
        <v>250</v>
      </c>
      <c r="AU193" s="255" t="s">
        <v>84</v>
      </c>
      <c r="AV193" s="13" t="s">
        <v>82</v>
      </c>
      <c r="AW193" s="13" t="s">
        <v>31</v>
      </c>
      <c r="AX193" s="13" t="s">
        <v>75</v>
      </c>
      <c r="AY193" s="255" t="s">
        <v>239</v>
      </c>
    </row>
    <row r="194" s="14" customFormat="1">
      <c r="A194" s="14"/>
      <c r="B194" s="256"/>
      <c r="C194" s="257"/>
      <c r="D194" s="241" t="s">
        <v>250</v>
      </c>
      <c r="E194" s="258" t="s">
        <v>1</v>
      </c>
      <c r="F194" s="259" t="s">
        <v>5819</v>
      </c>
      <c r="G194" s="257"/>
      <c r="H194" s="260">
        <v>139.5</v>
      </c>
      <c r="I194" s="261"/>
      <c r="J194" s="257"/>
      <c r="K194" s="257"/>
      <c r="L194" s="262"/>
      <c r="M194" s="263"/>
      <c r="N194" s="264"/>
      <c r="O194" s="264"/>
      <c r="P194" s="264"/>
      <c r="Q194" s="264"/>
      <c r="R194" s="264"/>
      <c r="S194" s="264"/>
      <c r="T194" s="265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66" t="s">
        <v>250</v>
      </c>
      <c r="AU194" s="266" t="s">
        <v>84</v>
      </c>
      <c r="AV194" s="14" t="s">
        <v>84</v>
      </c>
      <c r="AW194" s="14" t="s">
        <v>31</v>
      </c>
      <c r="AX194" s="14" t="s">
        <v>75</v>
      </c>
      <c r="AY194" s="266" t="s">
        <v>239</v>
      </c>
    </row>
    <row r="195" s="15" customFormat="1">
      <c r="A195" s="15"/>
      <c r="B195" s="267"/>
      <c r="C195" s="268"/>
      <c r="D195" s="241" t="s">
        <v>250</v>
      </c>
      <c r="E195" s="269" t="s">
        <v>1</v>
      </c>
      <c r="F195" s="270" t="s">
        <v>277</v>
      </c>
      <c r="G195" s="268"/>
      <c r="H195" s="271">
        <v>139.5</v>
      </c>
      <c r="I195" s="272"/>
      <c r="J195" s="268"/>
      <c r="K195" s="268"/>
      <c r="L195" s="273"/>
      <c r="M195" s="274"/>
      <c r="N195" s="275"/>
      <c r="O195" s="275"/>
      <c r="P195" s="275"/>
      <c r="Q195" s="275"/>
      <c r="R195" s="275"/>
      <c r="S195" s="275"/>
      <c r="T195" s="276"/>
      <c r="U195" s="15"/>
      <c r="V195" s="15"/>
      <c r="W195" s="15"/>
      <c r="X195" s="15"/>
      <c r="Y195" s="15"/>
      <c r="Z195" s="15"/>
      <c r="AA195" s="15"/>
      <c r="AB195" s="15"/>
      <c r="AC195" s="15"/>
      <c r="AD195" s="15"/>
      <c r="AE195" s="15"/>
      <c r="AT195" s="277" t="s">
        <v>250</v>
      </c>
      <c r="AU195" s="277" t="s">
        <v>84</v>
      </c>
      <c r="AV195" s="15" t="s">
        <v>246</v>
      </c>
      <c r="AW195" s="15" t="s">
        <v>31</v>
      </c>
      <c r="AX195" s="15" t="s">
        <v>82</v>
      </c>
      <c r="AY195" s="277" t="s">
        <v>239</v>
      </c>
    </row>
    <row r="196" s="2" customFormat="1" ht="24.15" customHeight="1">
      <c r="A196" s="39"/>
      <c r="B196" s="40"/>
      <c r="C196" s="302" t="s">
        <v>371</v>
      </c>
      <c r="D196" s="302" t="s">
        <v>1240</v>
      </c>
      <c r="E196" s="303" t="s">
        <v>1738</v>
      </c>
      <c r="F196" s="304" t="s">
        <v>1739</v>
      </c>
      <c r="G196" s="305" t="s">
        <v>244</v>
      </c>
      <c r="H196" s="306">
        <v>162.58699999999999</v>
      </c>
      <c r="I196" s="307"/>
      <c r="J196" s="308">
        <f>ROUND(I196*H196,2)</f>
        <v>0</v>
      </c>
      <c r="K196" s="304" t="s">
        <v>245</v>
      </c>
      <c r="L196" s="309"/>
      <c r="M196" s="310" t="s">
        <v>1</v>
      </c>
      <c r="N196" s="311" t="s">
        <v>40</v>
      </c>
      <c r="O196" s="92"/>
      <c r="P196" s="237">
        <f>O196*H196</f>
        <v>0</v>
      </c>
      <c r="Q196" s="237">
        <v>0.0017099999999999999</v>
      </c>
      <c r="R196" s="237">
        <f>Q196*H196</f>
        <v>0.27802376999999995</v>
      </c>
      <c r="S196" s="237">
        <v>0</v>
      </c>
      <c r="T196" s="238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39" t="s">
        <v>472</v>
      </c>
      <c r="AT196" s="239" t="s">
        <v>1240</v>
      </c>
      <c r="AU196" s="239" t="s">
        <v>84</v>
      </c>
      <c r="AY196" s="18" t="s">
        <v>239</v>
      </c>
      <c r="BE196" s="240">
        <f>IF(N196="základní",J196,0)</f>
        <v>0</v>
      </c>
      <c r="BF196" s="240">
        <f>IF(N196="snížená",J196,0)</f>
        <v>0</v>
      </c>
      <c r="BG196" s="240">
        <f>IF(N196="zákl. přenesená",J196,0)</f>
        <v>0</v>
      </c>
      <c r="BH196" s="240">
        <f>IF(N196="sníž. přenesená",J196,0)</f>
        <v>0</v>
      </c>
      <c r="BI196" s="240">
        <f>IF(N196="nulová",J196,0)</f>
        <v>0</v>
      </c>
      <c r="BJ196" s="18" t="s">
        <v>82</v>
      </c>
      <c r="BK196" s="240">
        <f>ROUND(I196*H196,2)</f>
        <v>0</v>
      </c>
      <c r="BL196" s="18" t="s">
        <v>376</v>
      </c>
      <c r="BM196" s="239" t="s">
        <v>5820</v>
      </c>
    </row>
    <row r="197" s="2" customFormat="1">
      <c r="A197" s="39"/>
      <c r="B197" s="40"/>
      <c r="C197" s="41"/>
      <c r="D197" s="241" t="s">
        <v>248</v>
      </c>
      <c r="E197" s="41"/>
      <c r="F197" s="242" t="s">
        <v>1739</v>
      </c>
      <c r="G197" s="41"/>
      <c r="H197" s="41"/>
      <c r="I197" s="243"/>
      <c r="J197" s="41"/>
      <c r="K197" s="41"/>
      <c r="L197" s="45"/>
      <c r="M197" s="244"/>
      <c r="N197" s="245"/>
      <c r="O197" s="92"/>
      <c r="P197" s="92"/>
      <c r="Q197" s="92"/>
      <c r="R197" s="92"/>
      <c r="S197" s="92"/>
      <c r="T197" s="93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18" t="s">
        <v>248</v>
      </c>
      <c r="AU197" s="18" t="s">
        <v>84</v>
      </c>
    </row>
    <row r="198" s="14" customFormat="1">
      <c r="A198" s="14"/>
      <c r="B198" s="256"/>
      <c r="C198" s="257"/>
      <c r="D198" s="241" t="s">
        <v>250</v>
      </c>
      <c r="E198" s="257"/>
      <c r="F198" s="259" t="s">
        <v>5821</v>
      </c>
      <c r="G198" s="257"/>
      <c r="H198" s="260">
        <v>162.58699999999999</v>
      </c>
      <c r="I198" s="261"/>
      <c r="J198" s="257"/>
      <c r="K198" s="257"/>
      <c r="L198" s="262"/>
      <c r="M198" s="263"/>
      <c r="N198" s="264"/>
      <c r="O198" s="264"/>
      <c r="P198" s="264"/>
      <c r="Q198" s="264"/>
      <c r="R198" s="264"/>
      <c r="S198" s="264"/>
      <c r="T198" s="265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66" t="s">
        <v>250</v>
      </c>
      <c r="AU198" s="266" t="s">
        <v>84</v>
      </c>
      <c r="AV198" s="14" t="s">
        <v>84</v>
      </c>
      <c r="AW198" s="14" t="s">
        <v>4</v>
      </c>
      <c r="AX198" s="14" t="s">
        <v>82</v>
      </c>
      <c r="AY198" s="266" t="s">
        <v>239</v>
      </c>
    </row>
    <row r="199" s="2" customFormat="1" ht="24.15" customHeight="1">
      <c r="A199" s="39"/>
      <c r="B199" s="40"/>
      <c r="C199" s="228" t="s">
        <v>376</v>
      </c>
      <c r="D199" s="228" t="s">
        <v>241</v>
      </c>
      <c r="E199" s="229" t="s">
        <v>1743</v>
      </c>
      <c r="F199" s="230" t="s">
        <v>1744</v>
      </c>
      <c r="G199" s="231" t="s">
        <v>244</v>
      </c>
      <c r="H199" s="232">
        <v>139.5</v>
      </c>
      <c r="I199" s="233"/>
      <c r="J199" s="234">
        <f>ROUND(I199*H199,2)</f>
        <v>0</v>
      </c>
      <c r="K199" s="230" t="s">
        <v>245</v>
      </c>
      <c r="L199" s="45"/>
      <c r="M199" s="235" t="s">
        <v>1</v>
      </c>
      <c r="N199" s="236" t="s">
        <v>40</v>
      </c>
      <c r="O199" s="92"/>
      <c r="P199" s="237">
        <f>O199*H199</f>
        <v>0</v>
      </c>
      <c r="Q199" s="237">
        <v>0</v>
      </c>
      <c r="R199" s="237">
        <f>Q199*H199</f>
        <v>0</v>
      </c>
      <c r="S199" s="237">
        <v>0</v>
      </c>
      <c r="T199" s="238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39" t="s">
        <v>376</v>
      </c>
      <c r="AT199" s="239" t="s">
        <v>241</v>
      </c>
      <c r="AU199" s="239" t="s">
        <v>84</v>
      </c>
      <c r="AY199" s="18" t="s">
        <v>239</v>
      </c>
      <c r="BE199" s="240">
        <f>IF(N199="základní",J199,0)</f>
        <v>0</v>
      </c>
      <c r="BF199" s="240">
        <f>IF(N199="snížená",J199,0)</f>
        <v>0</v>
      </c>
      <c r="BG199" s="240">
        <f>IF(N199="zákl. přenesená",J199,0)</f>
        <v>0</v>
      </c>
      <c r="BH199" s="240">
        <f>IF(N199="sníž. přenesená",J199,0)</f>
        <v>0</v>
      </c>
      <c r="BI199" s="240">
        <f>IF(N199="nulová",J199,0)</f>
        <v>0</v>
      </c>
      <c r="BJ199" s="18" t="s">
        <v>82</v>
      </c>
      <c r="BK199" s="240">
        <f>ROUND(I199*H199,2)</f>
        <v>0</v>
      </c>
      <c r="BL199" s="18" t="s">
        <v>376</v>
      </c>
      <c r="BM199" s="239" t="s">
        <v>5822</v>
      </c>
    </row>
    <row r="200" s="2" customFormat="1">
      <c r="A200" s="39"/>
      <c r="B200" s="40"/>
      <c r="C200" s="41"/>
      <c r="D200" s="241" t="s">
        <v>248</v>
      </c>
      <c r="E200" s="41"/>
      <c r="F200" s="242" t="s">
        <v>1746</v>
      </c>
      <c r="G200" s="41"/>
      <c r="H200" s="41"/>
      <c r="I200" s="243"/>
      <c r="J200" s="41"/>
      <c r="K200" s="41"/>
      <c r="L200" s="45"/>
      <c r="M200" s="244"/>
      <c r="N200" s="245"/>
      <c r="O200" s="92"/>
      <c r="P200" s="92"/>
      <c r="Q200" s="92"/>
      <c r="R200" s="92"/>
      <c r="S200" s="92"/>
      <c r="T200" s="93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T200" s="18" t="s">
        <v>248</v>
      </c>
      <c r="AU200" s="18" t="s">
        <v>84</v>
      </c>
    </row>
    <row r="201" s="13" customFormat="1">
      <c r="A201" s="13"/>
      <c r="B201" s="246"/>
      <c r="C201" s="247"/>
      <c r="D201" s="241" t="s">
        <v>250</v>
      </c>
      <c r="E201" s="248" t="s">
        <v>1</v>
      </c>
      <c r="F201" s="249" t="s">
        <v>1735</v>
      </c>
      <c r="G201" s="247"/>
      <c r="H201" s="248" t="s">
        <v>1</v>
      </c>
      <c r="I201" s="250"/>
      <c r="J201" s="247"/>
      <c r="K201" s="247"/>
      <c r="L201" s="251"/>
      <c r="M201" s="252"/>
      <c r="N201" s="253"/>
      <c r="O201" s="253"/>
      <c r="P201" s="253"/>
      <c r="Q201" s="253"/>
      <c r="R201" s="253"/>
      <c r="S201" s="253"/>
      <c r="T201" s="254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55" t="s">
        <v>250</v>
      </c>
      <c r="AU201" s="255" t="s">
        <v>84</v>
      </c>
      <c r="AV201" s="13" t="s">
        <v>82</v>
      </c>
      <c r="AW201" s="13" t="s">
        <v>31</v>
      </c>
      <c r="AX201" s="13" t="s">
        <v>75</v>
      </c>
      <c r="AY201" s="255" t="s">
        <v>239</v>
      </c>
    </row>
    <row r="202" s="14" customFormat="1">
      <c r="A202" s="14"/>
      <c r="B202" s="256"/>
      <c r="C202" s="257"/>
      <c r="D202" s="241" t="s">
        <v>250</v>
      </c>
      <c r="E202" s="258" t="s">
        <v>1</v>
      </c>
      <c r="F202" s="259" t="s">
        <v>5819</v>
      </c>
      <c r="G202" s="257"/>
      <c r="H202" s="260">
        <v>139.5</v>
      </c>
      <c r="I202" s="261"/>
      <c r="J202" s="257"/>
      <c r="K202" s="257"/>
      <c r="L202" s="262"/>
      <c r="M202" s="263"/>
      <c r="N202" s="264"/>
      <c r="O202" s="264"/>
      <c r="P202" s="264"/>
      <c r="Q202" s="264"/>
      <c r="R202" s="264"/>
      <c r="S202" s="264"/>
      <c r="T202" s="265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66" t="s">
        <v>250</v>
      </c>
      <c r="AU202" s="266" t="s">
        <v>84</v>
      </c>
      <c r="AV202" s="14" t="s">
        <v>84</v>
      </c>
      <c r="AW202" s="14" t="s">
        <v>31</v>
      </c>
      <c r="AX202" s="14" t="s">
        <v>75</v>
      </c>
      <c r="AY202" s="266" t="s">
        <v>239</v>
      </c>
    </row>
    <row r="203" s="15" customFormat="1">
      <c r="A203" s="15"/>
      <c r="B203" s="267"/>
      <c r="C203" s="268"/>
      <c r="D203" s="241" t="s">
        <v>250</v>
      </c>
      <c r="E203" s="269" t="s">
        <v>1</v>
      </c>
      <c r="F203" s="270" t="s">
        <v>277</v>
      </c>
      <c r="G203" s="268"/>
      <c r="H203" s="271">
        <v>139.5</v>
      </c>
      <c r="I203" s="272"/>
      <c r="J203" s="268"/>
      <c r="K203" s="268"/>
      <c r="L203" s="273"/>
      <c r="M203" s="274"/>
      <c r="N203" s="275"/>
      <c r="O203" s="275"/>
      <c r="P203" s="275"/>
      <c r="Q203" s="275"/>
      <c r="R203" s="275"/>
      <c r="S203" s="275"/>
      <c r="T203" s="276"/>
      <c r="U203" s="15"/>
      <c r="V203" s="15"/>
      <c r="W203" s="15"/>
      <c r="X203" s="15"/>
      <c r="Y203" s="15"/>
      <c r="Z203" s="15"/>
      <c r="AA203" s="15"/>
      <c r="AB203" s="15"/>
      <c r="AC203" s="15"/>
      <c r="AD203" s="15"/>
      <c r="AE203" s="15"/>
      <c r="AT203" s="277" t="s">
        <v>250</v>
      </c>
      <c r="AU203" s="277" t="s">
        <v>84</v>
      </c>
      <c r="AV203" s="15" t="s">
        <v>246</v>
      </c>
      <c r="AW203" s="15" t="s">
        <v>31</v>
      </c>
      <c r="AX203" s="15" t="s">
        <v>82</v>
      </c>
      <c r="AY203" s="277" t="s">
        <v>239</v>
      </c>
    </row>
    <row r="204" s="2" customFormat="1" ht="16.5" customHeight="1">
      <c r="A204" s="39"/>
      <c r="B204" s="40"/>
      <c r="C204" s="302" t="s">
        <v>383</v>
      </c>
      <c r="D204" s="302" t="s">
        <v>1240</v>
      </c>
      <c r="E204" s="303" t="s">
        <v>1749</v>
      </c>
      <c r="F204" s="304" t="s">
        <v>1750</v>
      </c>
      <c r="G204" s="305" t="s">
        <v>244</v>
      </c>
      <c r="H204" s="306">
        <v>161.12299999999999</v>
      </c>
      <c r="I204" s="307"/>
      <c r="J204" s="308">
        <f>ROUND(I204*H204,2)</f>
        <v>0</v>
      </c>
      <c r="K204" s="304" t="s">
        <v>245</v>
      </c>
      <c r="L204" s="309"/>
      <c r="M204" s="310" t="s">
        <v>1</v>
      </c>
      <c r="N204" s="311" t="s">
        <v>40</v>
      </c>
      <c r="O204" s="92"/>
      <c r="P204" s="237">
        <f>O204*H204</f>
        <v>0</v>
      </c>
      <c r="Q204" s="237">
        <v>0.00019000000000000001</v>
      </c>
      <c r="R204" s="237">
        <f>Q204*H204</f>
        <v>0.030613370000000001</v>
      </c>
      <c r="S204" s="237">
        <v>0</v>
      </c>
      <c r="T204" s="238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39" t="s">
        <v>472</v>
      </c>
      <c r="AT204" s="239" t="s">
        <v>1240</v>
      </c>
      <c r="AU204" s="239" t="s">
        <v>84</v>
      </c>
      <c r="AY204" s="18" t="s">
        <v>239</v>
      </c>
      <c r="BE204" s="240">
        <f>IF(N204="základní",J204,0)</f>
        <v>0</v>
      </c>
      <c r="BF204" s="240">
        <f>IF(N204="snížená",J204,0)</f>
        <v>0</v>
      </c>
      <c r="BG204" s="240">
        <f>IF(N204="zákl. přenesená",J204,0)</f>
        <v>0</v>
      </c>
      <c r="BH204" s="240">
        <f>IF(N204="sníž. přenesená",J204,0)</f>
        <v>0</v>
      </c>
      <c r="BI204" s="240">
        <f>IF(N204="nulová",J204,0)</f>
        <v>0</v>
      </c>
      <c r="BJ204" s="18" t="s">
        <v>82</v>
      </c>
      <c r="BK204" s="240">
        <f>ROUND(I204*H204,2)</f>
        <v>0</v>
      </c>
      <c r="BL204" s="18" t="s">
        <v>376</v>
      </c>
      <c r="BM204" s="239" t="s">
        <v>5823</v>
      </c>
    </row>
    <row r="205" s="2" customFormat="1">
      <c r="A205" s="39"/>
      <c r="B205" s="40"/>
      <c r="C205" s="41"/>
      <c r="D205" s="241" t="s">
        <v>248</v>
      </c>
      <c r="E205" s="41"/>
      <c r="F205" s="242" t="s">
        <v>1750</v>
      </c>
      <c r="G205" s="41"/>
      <c r="H205" s="41"/>
      <c r="I205" s="243"/>
      <c r="J205" s="41"/>
      <c r="K205" s="41"/>
      <c r="L205" s="45"/>
      <c r="M205" s="244"/>
      <c r="N205" s="245"/>
      <c r="O205" s="92"/>
      <c r="P205" s="92"/>
      <c r="Q205" s="92"/>
      <c r="R205" s="92"/>
      <c r="S205" s="92"/>
      <c r="T205" s="93"/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T205" s="18" t="s">
        <v>248</v>
      </c>
      <c r="AU205" s="18" t="s">
        <v>84</v>
      </c>
    </row>
    <row r="206" s="14" customFormat="1">
      <c r="A206" s="14"/>
      <c r="B206" s="256"/>
      <c r="C206" s="257"/>
      <c r="D206" s="241" t="s">
        <v>250</v>
      </c>
      <c r="E206" s="257"/>
      <c r="F206" s="259" t="s">
        <v>5824</v>
      </c>
      <c r="G206" s="257"/>
      <c r="H206" s="260">
        <v>161.12299999999999</v>
      </c>
      <c r="I206" s="261"/>
      <c r="J206" s="257"/>
      <c r="K206" s="257"/>
      <c r="L206" s="262"/>
      <c r="M206" s="263"/>
      <c r="N206" s="264"/>
      <c r="O206" s="264"/>
      <c r="P206" s="264"/>
      <c r="Q206" s="264"/>
      <c r="R206" s="264"/>
      <c r="S206" s="264"/>
      <c r="T206" s="265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66" t="s">
        <v>250</v>
      </c>
      <c r="AU206" s="266" t="s">
        <v>84</v>
      </c>
      <c r="AV206" s="14" t="s">
        <v>84</v>
      </c>
      <c r="AW206" s="14" t="s">
        <v>4</v>
      </c>
      <c r="AX206" s="14" t="s">
        <v>82</v>
      </c>
      <c r="AY206" s="266" t="s">
        <v>239</v>
      </c>
    </row>
    <row r="207" s="12" customFormat="1" ht="22.8" customHeight="1">
      <c r="A207" s="12"/>
      <c r="B207" s="212"/>
      <c r="C207" s="213"/>
      <c r="D207" s="214" t="s">
        <v>74</v>
      </c>
      <c r="E207" s="226" t="s">
        <v>1758</v>
      </c>
      <c r="F207" s="226" t="s">
        <v>1759</v>
      </c>
      <c r="G207" s="213"/>
      <c r="H207" s="213"/>
      <c r="I207" s="216"/>
      <c r="J207" s="227">
        <f>BK207</f>
        <v>0</v>
      </c>
      <c r="K207" s="213"/>
      <c r="L207" s="218"/>
      <c r="M207" s="219"/>
      <c r="N207" s="220"/>
      <c r="O207" s="220"/>
      <c r="P207" s="221">
        <f>SUM(P208:P214)</f>
        <v>0</v>
      </c>
      <c r="Q207" s="220"/>
      <c r="R207" s="221">
        <f>SUM(R208:R214)</f>
        <v>4.20174</v>
      </c>
      <c r="S207" s="220"/>
      <c r="T207" s="222">
        <f>SUM(T208:T214)</f>
        <v>0</v>
      </c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  <c r="AR207" s="223" t="s">
        <v>84</v>
      </c>
      <c r="AT207" s="224" t="s">
        <v>74</v>
      </c>
      <c r="AU207" s="224" t="s">
        <v>82</v>
      </c>
      <c r="AY207" s="223" t="s">
        <v>239</v>
      </c>
      <c r="BK207" s="225">
        <f>SUM(BK208:BK214)</f>
        <v>0</v>
      </c>
    </row>
    <row r="208" s="2" customFormat="1" ht="33" customHeight="1">
      <c r="A208" s="39"/>
      <c r="B208" s="40"/>
      <c r="C208" s="228" t="s">
        <v>389</v>
      </c>
      <c r="D208" s="228" t="s">
        <v>241</v>
      </c>
      <c r="E208" s="229" t="s">
        <v>1761</v>
      </c>
      <c r="F208" s="230" t="s">
        <v>1762</v>
      </c>
      <c r="G208" s="231" t="s">
        <v>244</v>
      </c>
      <c r="H208" s="232">
        <v>139.5</v>
      </c>
      <c r="I208" s="233"/>
      <c r="J208" s="234">
        <f>ROUND(I208*H208,2)</f>
        <v>0</v>
      </c>
      <c r="K208" s="230" t="s">
        <v>245</v>
      </c>
      <c r="L208" s="45"/>
      <c r="M208" s="235" t="s">
        <v>1</v>
      </c>
      <c r="N208" s="236" t="s">
        <v>40</v>
      </c>
      <c r="O208" s="92"/>
      <c r="P208" s="237">
        <f>O208*H208</f>
        <v>0</v>
      </c>
      <c r="Q208" s="237">
        <v>0.00012</v>
      </c>
      <c r="R208" s="237">
        <f>Q208*H208</f>
        <v>0.016740000000000001</v>
      </c>
      <c r="S208" s="237">
        <v>0</v>
      </c>
      <c r="T208" s="238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39" t="s">
        <v>376</v>
      </c>
      <c r="AT208" s="239" t="s">
        <v>241</v>
      </c>
      <c r="AU208" s="239" t="s">
        <v>84</v>
      </c>
      <c r="AY208" s="18" t="s">
        <v>239</v>
      </c>
      <c r="BE208" s="240">
        <f>IF(N208="základní",J208,0)</f>
        <v>0</v>
      </c>
      <c r="BF208" s="240">
        <f>IF(N208="snížená",J208,0)</f>
        <v>0</v>
      </c>
      <c r="BG208" s="240">
        <f>IF(N208="zákl. přenesená",J208,0)</f>
        <v>0</v>
      </c>
      <c r="BH208" s="240">
        <f>IF(N208="sníž. přenesená",J208,0)</f>
        <v>0</v>
      </c>
      <c r="BI208" s="240">
        <f>IF(N208="nulová",J208,0)</f>
        <v>0</v>
      </c>
      <c r="BJ208" s="18" t="s">
        <v>82</v>
      </c>
      <c r="BK208" s="240">
        <f>ROUND(I208*H208,2)</f>
        <v>0</v>
      </c>
      <c r="BL208" s="18" t="s">
        <v>376</v>
      </c>
      <c r="BM208" s="239" t="s">
        <v>5825</v>
      </c>
    </row>
    <row r="209" s="2" customFormat="1">
      <c r="A209" s="39"/>
      <c r="B209" s="40"/>
      <c r="C209" s="41"/>
      <c r="D209" s="241" t="s">
        <v>248</v>
      </c>
      <c r="E209" s="41"/>
      <c r="F209" s="242" t="s">
        <v>1764</v>
      </c>
      <c r="G209" s="41"/>
      <c r="H209" s="41"/>
      <c r="I209" s="243"/>
      <c r="J209" s="41"/>
      <c r="K209" s="41"/>
      <c r="L209" s="45"/>
      <c r="M209" s="244"/>
      <c r="N209" s="245"/>
      <c r="O209" s="92"/>
      <c r="P209" s="92"/>
      <c r="Q209" s="92"/>
      <c r="R209" s="92"/>
      <c r="S209" s="92"/>
      <c r="T209" s="93"/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T209" s="18" t="s">
        <v>248</v>
      </c>
      <c r="AU209" s="18" t="s">
        <v>84</v>
      </c>
    </row>
    <row r="210" s="13" customFormat="1">
      <c r="A210" s="13"/>
      <c r="B210" s="246"/>
      <c r="C210" s="247"/>
      <c r="D210" s="241" t="s">
        <v>250</v>
      </c>
      <c r="E210" s="248" t="s">
        <v>1</v>
      </c>
      <c r="F210" s="249" t="s">
        <v>1735</v>
      </c>
      <c r="G210" s="247"/>
      <c r="H210" s="248" t="s">
        <v>1</v>
      </c>
      <c r="I210" s="250"/>
      <c r="J210" s="247"/>
      <c r="K210" s="247"/>
      <c r="L210" s="251"/>
      <c r="M210" s="252"/>
      <c r="N210" s="253"/>
      <c r="O210" s="253"/>
      <c r="P210" s="253"/>
      <c r="Q210" s="253"/>
      <c r="R210" s="253"/>
      <c r="S210" s="253"/>
      <c r="T210" s="254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55" t="s">
        <v>250</v>
      </c>
      <c r="AU210" s="255" t="s">
        <v>84</v>
      </c>
      <c r="AV210" s="13" t="s">
        <v>82</v>
      </c>
      <c r="AW210" s="13" t="s">
        <v>31</v>
      </c>
      <c r="AX210" s="13" t="s">
        <v>75</v>
      </c>
      <c r="AY210" s="255" t="s">
        <v>239</v>
      </c>
    </row>
    <row r="211" s="14" customFormat="1">
      <c r="A211" s="14"/>
      <c r="B211" s="256"/>
      <c r="C211" s="257"/>
      <c r="D211" s="241" t="s">
        <v>250</v>
      </c>
      <c r="E211" s="258" t="s">
        <v>1</v>
      </c>
      <c r="F211" s="259" t="s">
        <v>5819</v>
      </c>
      <c r="G211" s="257"/>
      <c r="H211" s="260">
        <v>139.5</v>
      </c>
      <c r="I211" s="261"/>
      <c r="J211" s="257"/>
      <c r="K211" s="257"/>
      <c r="L211" s="262"/>
      <c r="M211" s="263"/>
      <c r="N211" s="264"/>
      <c r="O211" s="264"/>
      <c r="P211" s="264"/>
      <c r="Q211" s="264"/>
      <c r="R211" s="264"/>
      <c r="S211" s="264"/>
      <c r="T211" s="265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66" t="s">
        <v>250</v>
      </c>
      <c r="AU211" s="266" t="s">
        <v>84</v>
      </c>
      <c r="AV211" s="14" t="s">
        <v>84</v>
      </c>
      <c r="AW211" s="14" t="s">
        <v>31</v>
      </c>
      <c r="AX211" s="14" t="s">
        <v>75</v>
      </c>
      <c r="AY211" s="266" t="s">
        <v>239</v>
      </c>
    </row>
    <row r="212" s="15" customFormat="1">
      <c r="A212" s="15"/>
      <c r="B212" s="267"/>
      <c r="C212" s="268"/>
      <c r="D212" s="241" t="s">
        <v>250</v>
      </c>
      <c r="E212" s="269" t="s">
        <v>1</v>
      </c>
      <c r="F212" s="270" t="s">
        <v>277</v>
      </c>
      <c r="G212" s="268"/>
      <c r="H212" s="271">
        <v>139.5</v>
      </c>
      <c r="I212" s="272"/>
      <c r="J212" s="268"/>
      <c r="K212" s="268"/>
      <c r="L212" s="273"/>
      <c r="M212" s="274"/>
      <c r="N212" s="275"/>
      <c r="O212" s="275"/>
      <c r="P212" s="275"/>
      <c r="Q212" s="275"/>
      <c r="R212" s="275"/>
      <c r="S212" s="275"/>
      <c r="T212" s="276"/>
      <c r="U212" s="15"/>
      <c r="V212" s="15"/>
      <c r="W212" s="15"/>
      <c r="X212" s="15"/>
      <c r="Y212" s="15"/>
      <c r="Z212" s="15"/>
      <c r="AA212" s="15"/>
      <c r="AB212" s="15"/>
      <c r="AC212" s="15"/>
      <c r="AD212" s="15"/>
      <c r="AE212" s="15"/>
      <c r="AT212" s="277" t="s">
        <v>250</v>
      </c>
      <c r="AU212" s="277" t="s">
        <v>84</v>
      </c>
      <c r="AV212" s="15" t="s">
        <v>246</v>
      </c>
      <c r="AW212" s="15" t="s">
        <v>31</v>
      </c>
      <c r="AX212" s="15" t="s">
        <v>82</v>
      </c>
      <c r="AY212" s="277" t="s">
        <v>239</v>
      </c>
    </row>
    <row r="213" s="2" customFormat="1" ht="16.5" customHeight="1">
      <c r="A213" s="39"/>
      <c r="B213" s="40"/>
      <c r="C213" s="302" t="s">
        <v>395</v>
      </c>
      <c r="D213" s="302" t="s">
        <v>1240</v>
      </c>
      <c r="E213" s="303" t="s">
        <v>1768</v>
      </c>
      <c r="F213" s="304" t="s">
        <v>1769</v>
      </c>
      <c r="G213" s="305" t="s">
        <v>255</v>
      </c>
      <c r="H213" s="306">
        <v>139.5</v>
      </c>
      <c r="I213" s="307"/>
      <c r="J213" s="308">
        <f>ROUND(I213*H213,2)</f>
        <v>0</v>
      </c>
      <c r="K213" s="304" t="s">
        <v>245</v>
      </c>
      <c r="L213" s="309"/>
      <c r="M213" s="310" t="s">
        <v>1</v>
      </c>
      <c r="N213" s="311" t="s">
        <v>40</v>
      </c>
      <c r="O213" s="92"/>
      <c r="P213" s="237">
        <f>O213*H213</f>
        <v>0</v>
      </c>
      <c r="Q213" s="237">
        <v>0.029999999999999999</v>
      </c>
      <c r="R213" s="237">
        <f>Q213*H213</f>
        <v>4.1849999999999996</v>
      </c>
      <c r="S213" s="237">
        <v>0</v>
      </c>
      <c r="T213" s="238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39" t="s">
        <v>472</v>
      </c>
      <c r="AT213" s="239" t="s">
        <v>1240</v>
      </c>
      <c r="AU213" s="239" t="s">
        <v>84</v>
      </c>
      <c r="AY213" s="18" t="s">
        <v>239</v>
      </c>
      <c r="BE213" s="240">
        <f>IF(N213="základní",J213,0)</f>
        <v>0</v>
      </c>
      <c r="BF213" s="240">
        <f>IF(N213="snížená",J213,0)</f>
        <v>0</v>
      </c>
      <c r="BG213" s="240">
        <f>IF(N213="zákl. přenesená",J213,0)</f>
        <v>0</v>
      </c>
      <c r="BH213" s="240">
        <f>IF(N213="sníž. přenesená",J213,0)</f>
        <v>0</v>
      </c>
      <c r="BI213" s="240">
        <f>IF(N213="nulová",J213,0)</f>
        <v>0</v>
      </c>
      <c r="BJ213" s="18" t="s">
        <v>82</v>
      </c>
      <c r="BK213" s="240">
        <f>ROUND(I213*H213,2)</f>
        <v>0</v>
      </c>
      <c r="BL213" s="18" t="s">
        <v>376</v>
      </c>
      <c r="BM213" s="239" t="s">
        <v>5826</v>
      </c>
    </row>
    <row r="214" s="2" customFormat="1">
      <c r="A214" s="39"/>
      <c r="B214" s="40"/>
      <c r="C214" s="41"/>
      <c r="D214" s="241" t="s">
        <v>248</v>
      </c>
      <c r="E214" s="41"/>
      <c r="F214" s="242" t="s">
        <v>1769</v>
      </c>
      <c r="G214" s="41"/>
      <c r="H214" s="41"/>
      <c r="I214" s="243"/>
      <c r="J214" s="41"/>
      <c r="K214" s="41"/>
      <c r="L214" s="45"/>
      <c r="M214" s="244"/>
      <c r="N214" s="245"/>
      <c r="O214" s="92"/>
      <c r="P214" s="92"/>
      <c r="Q214" s="92"/>
      <c r="R214" s="92"/>
      <c r="S214" s="92"/>
      <c r="T214" s="93"/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T214" s="18" t="s">
        <v>248</v>
      </c>
      <c r="AU214" s="18" t="s">
        <v>84</v>
      </c>
    </row>
    <row r="215" s="12" customFormat="1" ht="22.8" customHeight="1">
      <c r="A215" s="12"/>
      <c r="B215" s="212"/>
      <c r="C215" s="213"/>
      <c r="D215" s="214" t="s">
        <v>74</v>
      </c>
      <c r="E215" s="226" t="s">
        <v>1896</v>
      </c>
      <c r="F215" s="226" t="s">
        <v>1897</v>
      </c>
      <c r="G215" s="213"/>
      <c r="H215" s="213"/>
      <c r="I215" s="216"/>
      <c r="J215" s="227">
        <f>BK215</f>
        <v>0</v>
      </c>
      <c r="K215" s="213"/>
      <c r="L215" s="218"/>
      <c r="M215" s="219"/>
      <c r="N215" s="220"/>
      <c r="O215" s="220"/>
      <c r="P215" s="221">
        <f>SUM(P216:P257)</f>
        <v>0</v>
      </c>
      <c r="Q215" s="220"/>
      <c r="R215" s="221">
        <f>SUM(R216:R257)</f>
        <v>6.0388889100000007</v>
      </c>
      <c r="S215" s="220"/>
      <c r="T215" s="222">
        <f>SUM(T216:T257)</f>
        <v>0</v>
      </c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R215" s="223" t="s">
        <v>84</v>
      </c>
      <c r="AT215" s="224" t="s">
        <v>74</v>
      </c>
      <c r="AU215" s="224" t="s">
        <v>82</v>
      </c>
      <c r="AY215" s="223" t="s">
        <v>239</v>
      </c>
      <c r="BK215" s="225">
        <f>SUM(BK216:BK257)</f>
        <v>0</v>
      </c>
    </row>
    <row r="216" s="2" customFormat="1" ht="24.15" customHeight="1">
      <c r="A216" s="39"/>
      <c r="B216" s="40"/>
      <c r="C216" s="228" t="s">
        <v>401</v>
      </c>
      <c r="D216" s="228" t="s">
        <v>241</v>
      </c>
      <c r="E216" s="229" t="s">
        <v>1899</v>
      </c>
      <c r="F216" s="230" t="s">
        <v>1900</v>
      </c>
      <c r="G216" s="231" t="s">
        <v>244</v>
      </c>
      <c r="H216" s="232">
        <v>185.90000000000001</v>
      </c>
      <c r="I216" s="233"/>
      <c r="J216" s="234">
        <f>ROUND(I216*H216,2)</f>
        <v>0</v>
      </c>
      <c r="K216" s="230" t="s">
        <v>245</v>
      </c>
      <c r="L216" s="45"/>
      <c r="M216" s="235" t="s">
        <v>1</v>
      </c>
      <c r="N216" s="236" t="s">
        <v>40</v>
      </c>
      <c r="O216" s="92"/>
      <c r="P216" s="237">
        <f>O216*H216</f>
        <v>0</v>
      </c>
      <c r="Q216" s="237">
        <v>0</v>
      </c>
      <c r="R216" s="237">
        <f>Q216*H216</f>
        <v>0</v>
      </c>
      <c r="S216" s="237">
        <v>0</v>
      </c>
      <c r="T216" s="238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39" t="s">
        <v>376</v>
      </c>
      <c r="AT216" s="239" t="s">
        <v>241</v>
      </c>
      <c r="AU216" s="239" t="s">
        <v>84</v>
      </c>
      <c r="AY216" s="18" t="s">
        <v>239</v>
      </c>
      <c r="BE216" s="240">
        <f>IF(N216="základní",J216,0)</f>
        <v>0</v>
      </c>
      <c r="BF216" s="240">
        <f>IF(N216="snížená",J216,0)</f>
        <v>0</v>
      </c>
      <c r="BG216" s="240">
        <f>IF(N216="zákl. přenesená",J216,0)</f>
        <v>0</v>
      </c>
      <c r="BH216" s="240">
        <f>IF(N216="sníž. přenesená",J216,0)</f>
        <v>0</v>
      </c>
      <c r="BI216" s="240">
        <f>IF(N216="nulová",J216,0)</f>
        <v>0</v>
      </c>
      <c r="BJ216" s="18" t="s">
        <v>82</v>
      </c>
      <c r="BK216" s="240">
        <f>ROUND(I216*H216,2)</f>
        <v>0</v>
      </c>
      <c r="BL216" s="18" t="s">
        <v>376</v>
      </c>
      <c r="BM216" s="239" t="s">
        <v>5827</v>
      </c>
    </row>
    <row r="217" s="2" customFormat="1">
      <c r="A217" s="39"/>
      <c r="B217" s="40"/>
      <c r="C217" s="41"/>
      <c r="D217" s="241" t="s">
        <v>248</v>
      </c>
      <c r="E217" s="41"/>
      <c r="F217" s="242" t="s">
        <v>1902</v>
      </c>
      <c r="G217" s="41"/>
      <c r="H217" s="41"/>
      <c r="I217" s="243"/>
      <c r="J217" s="41"/>
      <c r="K217" s="41"/>
      <c r="L217" s="45"/>
      <c r="M217" s="244"/>
      <c r="N217" s="245"/>
      <c r="O217" s="92"/>
      <c r="P217" s="92"/>
      <c r="Q217" s="92"/>
      <c r="R217" s="92"/>
      <c r="S217" s="92"/>
      <c r="T217" s="93"/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T217" s="18" t="s">
        <v>248</v>
      </c>
      <c r="AU217" s="18" t="s">
        <v>84</v>
      </c>
    </row>
    <row r="218" s="14" customFormat="1">
      <c r="A218" s="14"/>
      <c r="B218" s="256"/>
      <c r="C218" s="257"/>
      <c r="D218" s="241" t="s">
        <v>250</v>
      </c>
      <c r="E218" s="258" t="s">
        <v>1</v>
      </c>
      <c r="F218" s="259" t="s">
        <v>5828</v>
      </c>
      <c r="G218" s="257"/>
      <c r="H218" s="260">
        <v>185.90000000000001</v>
      </c>
      <c r="I218" s="261"/>
      <c r="J218" s="257"/>
      <c r="K218" s="257"/>
      <c r="L218" s="262"/>
      <c r="M218" s="263"/>
      <c r="N218" s="264"/>
      <c r="O218" s="264"/>
      <c r="P218" s="264"/>
      <c r="Q218" s="264"/>
      <c r="R218" s="264"/>
      <c r="S218" s="264"/>
      <c r="T218" s="265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66" t="s">
        <v>250</v>
      </c>
      <c r="AU218" s="266" t="s">
        <v>84</v>
      </c>
      <c r="AV218" s="14" t="s">
        <v>84</v>
      </c>
      <c r="AW218" s="14" t="s">
        <v>31</v>
      </c>
      <c r="AX218" s="14" t="s">
        <v>82</v>
      </c>
      <c r="AY218" s="266" t="s">
        <v>239</v>
      </c>
    </row>
    <row r="219" s="2" customFormat="1" ht="16.5" customHeight="1">
      <c r="A219" s="39"/>
      <c r="B219" s="40"/>
      <c r="C219" s="302" t="s">
        <v>7</v>
      </c>
      <c r="D219" s="302" t="s">
        <v>1240</v>
      </c>
      <c r="E219" s="303" t="s">
        <v>1905</v>
      </c>
      <c r="F219" s="304" t="s">
        <v>1906</v>
      </c>
      <c r="G219" s="305" t="s">
        <v>255</v>
      </c>
      <c r="H219" s="306">
        <v>18.59</v>
      </c>
      <c r="I219" s="307"/>
      <c r="J219" s="308">
        <f>ROUND(I219*H219,2)</f>
        <v>0</v>
      </c>
      <c r="K219" s="304" t="s">
        <v>1</v>
      </c>
      <c r="L219" s="309"/>
      <c r="M219" s="310" t="s">
        <v>1</v>
      </c>
      <c r="N219" s="311" t="s">
        <v>40</v>
      </c>
      <c r="O219" s="92"/>
      <c r="P219" s="237">
        <f>O219*H219</f>
        <v>0</v>
      </c>
      <c r="Q219" s="237">
        <v>0</v>
      </c>
      <c r="R219" s="237">
        <f>Q219*H219</f>
        <v>0</v>
      </c>
      <c r="S219" s="237">
        <v>0</v>
      </c>
      <c r="T219" s="238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39" t="s">
        <v>472</v>
      </c>
      <c r="AT219" s="239" t="s">
        <v>1240</v>
      </c>
      <c r="AU219" s="239" t="s">
        <v>84</v>
      </c>
      <c r="AY219" s="18" t="s">
        <v>239</v>
      </c>
      <c r="BE219" s="240">
        <f>IF(N219="základní",J219,0)</f>
        <v>0</v>
      </c>
      <c r="BF219" s="240">
        <f>IF(N219="snížená",J219,0)</f>
        <v>0</v>
      </c>
      <c r="BG219" s="240">
        <f>IF(N219="zákl. přenesená",J219,0)</f>
        <v>0</v>
      </c>
      <c r="BH219" s="240">
        <f>IF(N219="sníž. přenesená",J219,0)</f>
        <v>0</v>
      </c>
      <c r="BI219" s="240">
        <f>IF(N219="nulová",J219,0)</f>
        <v>0</v>
      </c>
      <c r="BJ219" s="18" t="s">
        <v>82</v>
      </c>
      <c r="BK219" s="240">
        <f>ROUND(I219*H219,2)</f>
        <v>0</v>
      </c>
      <c r="BL219" s="18" t="s">
        <v>376</v>
      </c>
      <c r="BM219" s="239" t="s">
        <v>5829</v>
      </c>
    </row>
    <row r="220" s="2" customFormat="1">
      <c r="A220" s="39"/>
      <c r="B220" s="40"/>
      <c r="C220" s="41"/>
      <c r="D220" s="241" t="s">
        <v>248</v>
      </c>
      <c r="E220" s="41"/>
      <c r="F220" s="242" t="s">
        <v>1906</v>
      </c>
      <c r="G220" s="41"/>
      <c r="H220" s="41"/>
      <c r="I220" s="243"/>
      <c r="J220" s="41"/>
      <c r="K220" s="41"/>
      <c r="L220" s="45"/>
      <c r="M220" s="244"/>
      <c r="N220" s="245"/>
      <c r="O220" s="92"/>
      <c r="P220" s="92"/>
      <c r="Q220" s="92"/>
      <c r="R220" s="92"/>
      <c r="S220" s="92"/>
      <c r="T220" s="93"/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T220" s="18" t="s">
        <v>248</v>
      </c>
      <c r="AU220" s="18" t="s">
        <v>84</v>
      </c>
    </row>
    <row r="221" s="14" customFormat="1">
      <c r="A221" s="14"/>
      <c r="B221" s="256"/>
      <c r="C221" s="257"/>
      <c r="D221" s="241" t="s">
        <v>250</v>
      </c>
      <c r="E221" s="258" t="s">
        <v>1</v>
      </c>
      <c r="F221" s="259" t="s">
        <v>5830</v>
      </c>
      <c r="G221" s="257"/>
      <c r="H221" s="260">
        <v>18.59</v>
      </c>
      <c r="I221" s="261"/>
      <c r="J221" s="257"/>
      <c r="K221" s="257"/>
      <c r="L221" s="262"/>
      <c r="M221" s="263"/>
      <c r="N221" s="264"/>
      <c r="O221" s="264"/>
      <c r="P221" s="264"/>
      <c r="Q221" s="264"/>
      <c r="R221" s="264"/>
      <c r="S221" s="264"/>
      <c r="T221" s="265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66" t="s">
        <v>250</v>
      </c>
      <c r="AU221" s="266" t="s">
        <v>84</v>
      </c>
      <c r="AV221" s="14" t="s">
        <v>84</v>
      </c>
      <c r="AW221" s="14" t="s">
        <v>31</v>
      </c>
      <c r="AX221" s="14" t="s">
        <v>82</v>
      </c>
      <c r="AY221" s="266" t="s">
        <v>239</v>
      </c>
    </row>
    <row r="222" s="2" customFormat="1" ht="33" customHeight="1">
      <c r="A222" s="39"/>
      <c r="B222" s="40"/>
      <c r="C222" s="228" t="s">
        <v>416</v>
      </c>
      <c r="D222" s="228" t="s">
        <v>241</v>
      </c>
      <c r="E222" s="229" t="s">
        <v>5831</v>
      </c>
      <c r="F222" s="230" t="s">
        <v>5832</v>
      </c>
      <c r="G222" s="231" t="s">
        <v>244</v>
      </c>
      <c r="H222" s="232">
        <v>58.688000000000002</v>
      </c>
      <c r="I222" s="233"/>
      <c r="J222" s="234">
        <f>ROUND(I222*H222,2)</f>
        <v>0</v>
      </c>
      <c r="K222" s="230" t="s">
        <v>245</v>
      </c>
      <c r="L222" s="45"/>
      <c r="M222" s="235" t="s">
        <v>1</v>
      </c>
      <c r="N222" s="236" t="s">
        <v>40</v>
      </c>
      <c r="O222" s="92"/>
      <c r="P222" s="237">
        <f>O222*H222</f>
        <v>0</v>
      </c>
      <c r="Q222" s="237">
        <v>0</v>
      </c>
      <c r="R222" s="237">
        <f>Q222*H222</f>
        <v>0</v>
      </c>
      <c r="S222" s="237">
        <v>0</v>
      </c>
      <c r="T222" s="238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39" t="s">
        <v>376</v>
      </c>
      <c r="AT222" s="239" t="s">
        <v>241</v>
      </c>
      <c r="AU222" s="239" t="s">
        <v>84</v>
      </c>
      <c r="AY222" s="18" t="s">
        <v>239</v>
      </c>
      <c r="BE222" s="240">
        <f>IF(N222="základní",J222,0)</f>
        <v>0</v>
      </c>
      <c r="BF222" s="240">
        <f>IF(N222="snížená",J222,0)</f>
        <v>0</v>
      </c>
      <c r="BG222" s="240">
        <f>IF(N222="zákl. přenesená",J222,0)</f>
        <v>0</v>
      </c>
      <c r="BH222" s="240">
        <f>IF(N222="sníž. přenesená",J222,0)</f>
        <v>0</v>
      </c>
      <c r="BI222" s="240">
        <f>IF(N222="nulová",J222,0)</f>
        <v>0</v>
      </c>
      <c r="BJ222" s="18" t="s">
        <v>82</v>
      </c>
      <c r="BK222" s="240">
        <f>ROUND(I222*H222,2)</f>
        <v>0</v>
      </c>
      <c r="BL222" s="18" t="s">
        <v>376</v>
      </c>
      <c r="BM222" s="239" t="s">
        <v>5833</v>
      </c>
    </row>
    <row r="223" s="2" customFormat="1">
      <c r="A223" s="39"/>
      <c r="B223" s="40"/>
      <c r="C223" s="41"/>
      <c r="D223" s="241" t="s">
        <v>248</v>
      </c>
      <c r="E223" s="41"/>
      <c r="F223" s="242" t="s">
        <v>5834</v>
      </c>
      <c r="G223" s="41"/>
      <c r="H223" s="41"/>
      <c r="I223" s="243"/>
      <c r="J223" s="41"/>
      <c r="K223" s="41"/>
      <c r="L223" s="45"/>
      <c r="M223" s="244"/>
      <c r="N223" s="245"/>
      <c r="O223" s="92"/>
      <c r="P223" s="92"/>
      <c r="Q223" s="92"/>
      <c r="R223" s="92"/>
      <c r="S223" s="92"/>
      <c r="T223" s="93"/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T223" s="18" t="s">
        <v>248</v>
      </c>
      <c r="AU223" s="18" t="s">
        <v>84</v>
      </c>
    </row>
    <row r="224" s="14" customFormat="1">
      <c r="A224" s="14"/>
      <c r="B224" s="256"/>
      <c r="C224" s="257"/>
      <c r="D224" s="241" t="s">
        <v>250</v>
      </c>
      <c r="E224" s="258" t="s">
        <v>1</v>
      </c>
      <c r="F224" s="259" t="s">
        <v>5835</v>
      </c>
      <c r="G224" s="257"/>
      <c r="H224" s="260">
        <v>58.688000000000002</v>
      </c>
      <c r="I224" s="261"/>
      <c r="J224" s="257"/>
      <c r="K224" s="257"/>
      <c r="L224" s="262"/>
      <c r="M224" s="263"/>
      <c r="N224" s="264"/>
      <c r="O224" s="264"/>
      <c r="P224" s="264"/>
      <c r="Q224" s="264"/>
      <c r="R224" s="264"/>
      <c r="S224" s="264"/>
      <c r="T224" s="265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66" t="s">
        <v>250</v>
      </c>
      <c r="AU224" s="266" t="s">
        <v>84</v>
      </c>
      <c r="AV224" s="14" t="s">
        <v>84</v>
      </c>
      <c r="AW224" s="14" t="s">
        <v>31</v>
      </c>
      <c r="AX224" s="14" t="s">
        <v>82</v>
      </c>
      <c r="AY224" s="266" t="s">
        <v>239</v>
      </c>
    </row>
    <row r="225" s="2" customFormat="1" ht="24.15" customHeight="1">
      <c r="A225" s="39"/>
      <c r="B225" s="40"/>
      <c r="C225" s="302" t="s">
        <v>422</v>
      </c>
      <c r="D225" s="302" t="s">
        <v>1240</v>
      </c>
      <c r="E225" s="303" t="s">
        <v>5836</v>
      </c>
      <c r="F225" s="304" t="s">
        <v>5837</v>
      </c>
      <c r="G225" s="305" t="s">
        <v>244</v>
      </c>
      <c r="H225" s="306">
        <v>64.557000000000002</v>
      </c>
      <c r="I225" s="307"/>
      <c r="J225" s="308">
        <f>ROUND(I225*H225,2)</f>
        <v>0</v>
      </c>
      <c r="K225" s="304" t="s">
        <v>245</v>
      </c>
      <c r="L225" s="309"/>
      <c r="M225" s="310" t="s">
        <v>1</v>
      </c>
      <c r="N225" s="311" t="s">
        <v>40</v>
      </c>
      <c r="O225" s="92"/>
      <c r="P225" s="237">
        <f>O225*H225</f>
        <v>0</v>
      </c>
      <c r="Q225" s="237">
        <v>0.014630000000000001</v>
      </c>
      <c r="R225" s="237">
        <f>Q225*H225</f>
        <v>0.94446891000000011</v>
      </c>
      <c r="S225" s="237">
        <v>0</v>
      </c>
      <c r="T225" s="238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39" t="s">
        <v>472</v>
      </c>
      <c r="AT225" s="239" t="s">
        <v>1240</v>
      </c>
      <c r="AU225" s="239" t="s">
        <v>84</v>
      </c>
      <c r="AY225" s="18" t="s">
        <v>239</v>
      </c>
      <c r="BE225" s="240">
        <f>IF(N225="základní",J225,0)</f>
        <v>0</v>
      </c>
      <c r="BF225" s="240">
        <f>IF(N225="snížená",J225,0)</f>
        <v>0</v>
      </c>
      <c r="BG225" s="240">
        <f>IF(N225="zákl. přenesená",J225,0)</f>
        <v>0</v>
      </c>
      <c r="BH225" s="240">
        <f>IF(N225="sníž. přenesená",J225,0)</f>
        <v>0</v>
      </c>
      <c r="BI225" s="240">
        <f>IF(N225="nulová",J225,0)</f>
        <v>0</v>
      </c>
      <c r="BJ225" s="18" t="s">
        <v>82</v>
      </c>
      <c r="BK225" s="240">
        <f>ROUND(I225*H225,2)</f>
        <v>0</v>
      </c>
      <c r="BL225" s="18" t="s">
        <v>376</v>
      </c>
      <c r="BM225" s="239" t="s">
        <v>5838</v>
      </c>
    </row>
    <row r="226" s="2" customFormat="1">
      <c r="A226" s="39"/>
      <c r="B226" s="40"/>
      <c r="C226" s="41"/>
      <c r="D226" s="241" t="s">
        <v>248</v>
      </c>
      <c r="E226" s="41"/>
      <c r="F226" s="242" t="s">
        <v>5837</v>
      </c>
      <c r="G226" s="41"/>
      <c r="H226" s="41"/>
      <c r="I226" s="243"/>
      <c r="J226" s="41"/>
      <c r="K226" s="41"/>
      <c r="L226" s="45"/>
      <c r="M226" s="244"/>
      <c r="N226" s="245"/>
      <c r="O226" s="92"/>
      <c r="P226" s="92"/>
      <c r="Q226" s="92"/>
      <c r="R226" s="92"/>
      <c r="S226" s="92"/>
      <c r="T226" s="93"/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T226" s="18" t="s">
        <v>248</v>
      </c>
      <c r="AU226" s="18" t="s">
        <v>84</v>
      </c>
    </row>
    <row r="227" s="14" customFormat="1">
      <c r="A227" s="14"/>
      <c r="B227" s="256"/>
      <c r="C227" s="257"/>
      <c r="D227" s="241" t="s">
        <v>250</v>
      </c>
      <c r="E227" s="257"/>
      <c r="F227" s="259" t="s">
        <v>5839</v>
      </c>
      <c r="G227" s="257"/>
      <c r="H227" s="260">
        <v>64.557000000000002</v>
      </c>
      <c r="I227" s="261"/>
      <c r="J227" s="257"/>
      <c r="K227" s="257"/>
      <c r="L227" s="262"/>
      <c r="M227" s="263"/>
      <c r="N227" s="264"/>
      <c r="O227" s="264"/>
      <c r="P227" s="264"/>
      <c r="Q227" s="264"/>
      <c r="R227" s="264"/>
      <c r="S227" s="264"/>
      <c r="T227" s="265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66" t="s">
        <v>250</v>
      </c>
      <c r="AU227" s="266" t="s">
        <v>84</v>
      </c>
      <c r="AV227" s="14" t="s">
        <v>84</v>
      </c>
      <c r="AW227" s="14" t="s">
        <v>4</v>
      </c>
      <c r="AX227" s="14" t="s">
        <v>82</v>
      </c>
      <c r="AY227" s="266" t="s">
        <v>239</v>
      </c>
    </row>
    <row r="228" s="2" customFormat="1" ht="37.8" customHeight="1">
      <c r="A228" s="39"/>
      <c r="B228" s="40"/>
      <c r="C228" s="228" t="s">
        <v>427</v>
      </c>
      <c r="D228" s="228" t="s">
        <v>241</v>
      </c>
      <c r="E228" s="229" t="s">
        <v>1909</v>
      </c>
      <c r="F228" s="230" t="s">
        <v>1910</v>
      </c>
      <c r="G228" s="231" t="s">
        <v>330</v>
      </c>
      <c r="H228" s="232">
        <v>303.25999999999999</v>
      </c>
      <c r="I228" s="233"/>
      <c r="J228" s="234">
        <f>ROUND(I228*H228,2)</f>
        <v>0</v>
      </c>
      <c r="K228" s="230" t="s">
        <v>245</v>
      </c>
      <c r="L228" s="45"/>
      <c r="M228" s="235" t="s">
        <v>1</v>
      </c>
      <c r="N228" s="236" t="s">
        <v>40</v>
      </c>
      <c r="O228" s="92"/>
      <c r="P228" s="237">
        <f>O228*H228</f>
        <v>0</v>
      </c>
      <c r="Q228" s="237">
        <v>0</v>
      </c>
      <c r="R228" s="237">
        <f>Q228*H228</f>
        <v>0</v>
      </c>
      <c r="S228" s="237">
        <v>0</v>
      </c>
      <c r="T228" s="238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39" t="s">
        <v>376</v>
      </c>
      <c r="AT228" s="239" t="s">
        <v>241</v>
      </c>
      <c r="AU228" s="239" t="s">
        <v>84</v>
      </c>
      <c r="AY228" s="18" t="s">
        <v>239</v>
      </c>
      <c r="BE228" s="240">
        <f>IF(N228="základní",J228,0)</f>
        <v>0</v>
      </c>
      <c r="BF228" s="240">
        <f>IF(N228="snížená",J228,0)</f>
        <v>0</v>
      </c>
      <c r="BG228" s="240">
        <f>IF(N228="zákl. přenesená",J228,0)</f>
        <v>0</v>
      </c>
      <c r="BH228" s="240">
        <f>IF(N228="sníž. přenesená",J228,0)</f>
        <v>0</v>
      </c>
      <c r="BI228" s="240">
        <f>IF(N228="nulová",J228,0)</f>
        <v>0</v>
      </c>
      <c r="BJ228" s="18" t="s">
        <v>82</v>
      </c>
      <c r="BK228" s="240">
        <f>ROUND(I228*H228,2)</f>
        <v>0</v>
      </c>
      <c r="BL228" s="18" t="s">
        <v>376</v>
      </c>
      <c r="BM228" s="239" t="s">
        <v>5840</v>
      </c>
    </row>
    <row r="229" s="2" customFormat="1">
      <c r="A229" s="39"/>
      <c r="B229" s="40"/>
      <c r="C229" s="41"/>
      <c r="D229" s="241" t="s">
        <v>248</v>
      </c>
      <c r="E229" s="41"/>
      <c r="F229" s="242" t="s">
        <v>1912</v>
      </c>
      <c r="G229" s="41"/>
      <c r="H229" s="41"/>
      <c r="I229" s="243"/>
      <c r="J229" s="41"/>
      <c r="K229" s="41"/>
      <c r="L229" s="45"/>
      <c r="M229" s="244"/>
      <c r="N229" s="245"/>
      <c r="O229" s="92"/>
      <c r="P229" s="92"/>
      <c r="Q229" s="92"/>
      <c r="R229" s="92"/>
      <c r="S229" s="92"/>
      <c r="T229" s="93"/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T229" s="18" t="s">
        <v>248</v>
      </c>
      <c r="AU229" s="18" t="s">
        <v>84</v>
      </c>
    </row>
    <row r="230" s="13" customFormat="1">
      <c r="A230" s="13"/>
      <c r="B230" s="246"/>
      <c r="C230" s="247"/>
      <c r="D230" s="241" t="s">
        <v>250</v>
      </c>
      <c r="E230" s="248" t="s">
        <v>1</v>
      </c>
      <c r="F230" s="249" t="s">
        <v>5841</v>
      </c>
      <c r="G230" s="247"/>
      <c r="H230" s="248" t="s">
        <v>1</v>
      </c>
      <c r="I230" s="250"/>
      <c r="J230" s="247"/>
      <c r="K230" s="247"/>
      <c r="L230" s="251"/>
      <c r="M230" s="252"/>
      <c r="N230" s="253"/>
      <c r="O230" s="253"/>
      <c r="P230" s="253"/>
      <c r="Q230" s="253"/>
      <c r="R230" s="253"/>
      <c r="S230" s="253"/>
      <c r="T230" s="254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55" t="s">
        <v>250</v>
      </c>
      <c r="AU230" s="255" t="s">
        <v>84</v>
      </c>
      <c r="AV230" s="13" t="s">
        <v>82</v>
      </c>
      <c r="AW230" s="13" t="s">
        <v>31</v>
      </c>
      <c r="AX230" s="13" t="s">
        <v>75</v>
      </c>
      <c r="AY230" s="255" t="s">
        <v>239</v>
      </c>
    </row>
    <row r="231" s="14" customFormat="1">
      <c r="A231" s="14"/>
      <c r="B231" s="256"/>
      <c r="C231" s="257"/>
      <c r="D231" s="241" t="s">
        <v>250</v>
      </c>
      <c r="E231" s="258" t="s">
        <v>1</v>
      </c>
      <c r="F231" s="259" t="s">
        <v>5842</v>
      </c>
      <c r="G231" s="257"/>
      <c r="H231" s="260">
        <v>55</v>
      </c>
      <c r="I231" s="261"/>
      <c r="J231" s="257"/>
      <c r="K231" s="257"/>
      <c r="L231" s="262"/>
      <c r="M231" s="263"/>
      <c r="N231" s="264"/>
      <c r="O231" s="264"/>
      <c r="P231" s="264"/>
      <c r="Q231" s="264"/>
      <c r="R231" s="264"/>
      <c r="S231" s="264"/>
      <c r="T231" s="265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66" t="s">
        <v>250</v>
      </c>
      <c r="AU231" s="266" t="s">
        <v>84</v>
      </c>
      <c r="AV231" s="14" t="s">
        <v>84</v>
      </c>
      <c r="AW231" s="14" t="s">
        <v>31</v>
      </c>
      <c r="AX231" s="14" t="s">
        <v>75</v>
      </c>
      <c r="AY231" s="266" t="s">
        <v>239</v>
      </c>
    </row>
    <row r="232" s="14" customFormat="1">
      <c r="A232" s="14"/>
      <c r="B232" s="256"/>
      <c r="C232" s="257"/>
      <c r="D232" s="241" t="s">
        <v>250</v>
      </c>
      <c r="E232" s="258" t="s">
        <v>1</v>
      </c>
      <c r="F232" s="259" t="s">
        <v>5843</v>
      </c>
      <c r="G232" s="257"/>
      <c r="H232" s="260">
        <v>67.599999999999994</v>
      </c>
      <c r="I232" s="261"/>
      <c r="J232" s="257"/>
      <c r="K232" s="257"/>
      <c r="L232" s="262"/>
      <c r="M232" s="263"/>
      <c r="N232" s="264"/>
      <c r="O232" s="264"/>
      <c r="P232" s="264"/>
      <c r="Q232" s="264"/>
      <c r="R232" s="264"/>
      <c r="S232" s="264"/>
      <c r="T232" s="265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66" t="s">
        <v>250</v>
      </c>
      <c r="AU232" s="266" t="s">
        <v>84</v>
      </c>
      <c r="AV232" s="14" t="s">
        <v>84</v>
      </c>
      <c r="AW232" s="14" t="s">
        <v>31</v>
      </c>
      <c r="AX232" s="14" t="s">
        <v>75</v>
      </c>
      <c r="AY232" s="266" t="s">
        <v>239</v>
      </c>
    </row>
    <row r="233" s="14" customFormat="1">
      <c r="A233" s="14"/>
      <c r="B233" s="256"/>
      <c r="C233" s="257"/>
      <c r="D233" s="241" t="s">
        <v>250</v>
      </c>
      <c r="E233" s="258" t="s">
        <v>1</v>
      </c>
      <c r="F233" s="259" t="s">
        <v>5844</v>
      </c>
      <c r="G233" s="257"/>
      <c r="H233" s="260">
        <v>96</v>
      </c>
      <c r="I233" s="261"/>
      <c r="J233" s="257"/>
      <c r="K233" s="257"/>
      <c r="L233" s="262"/>
      <c r="M233" s="263"/>
      <c r="N233" s="264"/>
      <c r="O233" s="264"/>
      <c r="P233" s="264"/>
      <c r="Q233" s="264"/>
      <c r="R233" s="264"/>
      <c r="S233" s="264"/>
      <c r="T233" s="265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66" t="s">
        <v>250</v>
      </c>
      <c r="AU233" s="266" t="s">
        <v>84</v>
      </c>
      <c r="AV233" s="14" t="s">
        <v>84</v>
      </c>
      <c r="AW233" s="14" t="s">
        <v>31</v>
      </c>
      <c r="AX233" s="14" t="s">
        <v>75</v>
      </c>
      <c r="AY233" s="266" t="s">
        <v>239</v>
      </c>
    </row>
    <row r="234" s="14" customFormat="1">
      <c r="A234" s="14"/>
      <c r="B234" s="256"/>
      <c r="C234" s="257"/>
      <c r="D234" s="241" t="s">
        <v>250</v>
      </c>
      <c r="E234" s="258" t="s">
        <v>1</v>
      </c>
      <c r="F234" s="259" t="s">
        <v>5845</v>
      </c>
      <c r="G234" s="257"/>
      <c r="H234" s="260">
        <v>7.7000000000000002</v>
      </c>
      <c r="I234" s="261"/>
      <c r="J234" s="257"/>
      <c r="K234" s="257"/>
      <c r="L234" s="262"/>
      <c r="M234" s="263"/>
      <c r="N234" s="264"/>
      <c r="O234" s="264"/>
      <c r="P234" s="264"/>
      <c r="Q234" s="264"/>
      <c r="R234" s="264"/>
      <c r="S234" s="264"/>
      <c r="T234" s="265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66" t="s">
        <v>250</v>
      </c>
      <c r="AU234" s="266" t="s">
        <v>84</v>
      </c>
      <c r="AV234" s="14" t="s">
        <v>84</v>
      </c>
      <c r="AW234" s="14" t="s">
        <v>31</v>
      </c>
      <c r="AX234" s="14" t="s">
        <v>75</v>
      </c>
      <c r="AY234" s="266" t="s">
        <v>239</v>
      </c>
    </row>
    <row r="235" s="14" customFormat="1">
      <c r="A235" s="14"/>
      <c r="B235" s="256"/>
      <c r="C235" s="257"/>
      <c r="D235" s="241" t="s">
        <v>250</v>
      </c>
      <c r="E235" s="258" t="s">
        <v>1</v>
      </c>
      <c r="F235" s="259" t="s">
        <v>5846</v>
      </c>
      <c r="G235" s="257"/>
      <c r="H235" s="260">
        <v>76.959999999999994</v>
      </c>
      <c r="I235" s="261"/>
      <c r="J235" s="257"/>
      <c r="K235" s="257"/>
      <c r="L235" s="262"/>
      <c r="M235" s="263"/>
      <c r="N235" s="264"/>
      <c r="O235" s="264"/>
      <c r="P235" s="264"/>
      <c r="Q235" s="264"/>
      <c r="R235" s="264"/>
      <c r="S235" s="264"/>
      <c r="T235" s="265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66" t="s">
        <v>250</v>
      </c>
      <c r="AU235" s="266" t="s">
        <v>84</v>
      </c>
      <c r="AV235" s="14" t="s">
        <v>84</v>
      </c>
      <c r="AW235" s="14" t="s">
        <v>31</v>
      </c>
      <c r="AX235" s="14" t="s">
        <v>75</v>
      </c>
      <c r="AY235" s="266" t="s">
        <v>239</v>
      </c>
    </row>
    <row r="236" s="15" customFormat="1">
      <c r="A236" s="15"/>
      <c r="B236" s="267"/>
      <c r="C236" s="268"/>
      <c r="D236" s="241" t="s">
        <v>250</v>
      </c>
      <c r="E236" s="269" t="s">
        <v>1</v>
      </c>
      <c r="F236" s="270" t="s">
        <v>277</v>
      </c>
      <c r="G236" s="268"/>
      <c r="H236" s="271">
        <v>303.25999999999999</v>
      </c>
      <c r="I236" s="272"/>
      <c r="J236" s="268"/>
      <c r="K236" s="268"/>
      <c r="L236" s="273"/>
      <c r="M236" s="274"/>
      <c r="N236" s="275"/>
      <c r="O236" s="275"/>
      <c r="P236" s="275"/>
      <c r="Q236" s="275"/>
      <c r="R236" s="275"/>
      <c r="S236" s="275"/>
      <c r="T236" s="276"/>
      <c r="U236" s="15"/>
      <c r="V236" s="15"/>
      <c r="W236" s="15"/>
      <c r="X236" s="15"/>
      <c r="Y236" s="15"/>
      <c r="Z236" s="15"/>
      <c r="AA236" s="15"/>
      <c r="AB236" s="15"/>
      <c r="AC236" s="15"/>
      <c r="AD236" s="15"/>
      <c r="AE236" s="15"/>
      <c r="AT236" s="277" t="s">
        <v>250</v>
      </c>
      <c r="AU236" s="277" t="s">
        <v>84</v>
      </c>
      <c r="AV236" s="15" t="s">
        <v>246</v>
      </c>
      <c r="AW236" s="15" t="s">
        <v>31</v>
      </c>
      <c r="AX236" s="15" t="s">
        <v>82</v>
      </c>
      <c r="AY236" s="277" t="s">
        <v>239</v>
      </c>
    </row>
    <row r="237" s="2" customFormat="1" ht="24.15" customHeight="1">
      <c r="A237" s="39"/>
      <c r="B237" s="40"/>
      <c r="C237" s="302" t="s">
        <v>432</v>
      </c>
      <c r="D237" s="302" t="s">
        <v>1240</v>
      </c>
      <c r="E237" s="303" t="s">
        <v>1917</v>
      </c>
      <c r="F237" s="304" t="s">
        <v>1918</v>
      </c>
      <c r="G237" s="305" t="s">
        <v>255</v>
      </c>
      <c r="H237" s="306">
        <v>5.218</v>
      </c>
      <c r="I237" s="307"/>
      <c r="J237" s="308">
        <f>ROUND(I237*H237,2)</f>
        <v>0</v>
      </c>
      <c r="K237" s="304" t="s">
        <v>1</v>
      </c>
      <c r="L237" s="309"/>
      <c r="M237" s="310" t="s">
        <v>1</v>
      </c>
      <c r="N237" s="311" t="s">
        <v>40</v>
      </c>
      <c r="O237" s="92"/>
      <c r="P237" s="237">
        <f>O237*H237</f>
        <v>0</v>
      </c>
      <c r="Q237" s="237">
        <v>0.44</v>
      </c>
      <c r="R237" s="237">
        <f>Q237*H237</f>
        <v>2.2959200000000002</v>
      </c>
      <c r="S237" s="237">
        <v>0</v>
      </c>
      <c r="T237" s="238">
        <f>S237*H237</f>
        <v>0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239" t="s">
        <v>472</v>
      </c>
      <c r="AT237" s="239" t="s">
        <v>1240</v>
      </c>
      <c r="AU237" s="239" t="s">
        <v>84</v>
      </c>
      <c r="AY237" s="18" t="s">
        <v>239</v>
      </c>
      <c r="BE237" s="240">
        <f>IF(N237="základní",J237,0)</f>
        <v>0</v>
      </c>
      <c r="BF237" s="240">
        <f>IF(N237="snížená",J237,0)</f>
        <v>0</v>
      </c>
      <c r="BG237" s="240">
        <f>IF(N237="zákl. přenesená",J237,0)</f>
        <v>0</v>
      </c>
      <c r="BH237" s="240">
        <f>IF(N237="sníž. přenesená",J237,0)</f>
        <v>0</v>
      </c>
      <c r="BI237" s="240">
        <f>IF(N237="nulová",J237,0)</f>
        <v>0</v>
      </c>
      <c r="BJ237" s="18" t="s">
        <v>82</v>
      </c>
      <c r="BK237" s="240">
        <f>ROUND(I237*H237,2)</f>
        <v>0</v>
      </c>
      <c r="BL237" s="18" t="s">
        <v>376</v>
      </c>
      <c r="BM237" s="239" t="s">
        <v>5847</v>
      </c>
    </row>
    <row r="238" s="2" customFormat="1">
      <c r="A238" s="39"/>
      <c r="B238" s="40"/>
      <c r="C238" s="41"/>
      <c r="D238" s="241" t="s">
        <v>248</v>
      </c>
      <c r="E238" s="41"/>
      <c r="F238" s="242" t="s">
        <v>1920</v>
      </c>
      <c r="G238" s="41"/>
      <c r="H238" s="41"/>
      <c r="I238" s="243"/>
      <c r="J238" s="41"/>
      <c r="K238" s="41"/>
      <c r="L238" s="45"/>
      <c r="M238" s="244"/>
      <c r="N238" s="245"/>
      <c r="O238" s="92"/>
      <c r="P238" s="92"/>
      <c r="Q238" s="92"/>
      <c r="R238" s="92"/>
      <c r="S238" s="92"/>
      <c r="T238" s="93"/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T238" s="18" t="s">
        <v>248</v>
      </c>
      <c r="AU238" s="18" t="s">
        <v>84</v>
      </c>
    </row>
    <row r="239" s="2" customFormat="1">
      <c r="A239" s="39"/>
      <c r="B239" s="40"/>
      <c r="C239" s="41"/>
      <c r="D239" s="241" t="s">
        <v>341</v>
      </c>
      <c r="E239" s="41"/>
      <c r="F239" s="278" t="s">
        <v>1921</v>
      </c>
      <c r="G239" s="41"/>
      <c r="H239" s="41"/>
      <c r="I239" s="243"/>
      <c r="J239" s="41"/>
      <c r="K239" s="41"/>
      <c r="L239" s="45"/>
      <c r="M239" s="244"/>
      <c r="N239" s="245"/>
      <c r="O239" s="92"/>
      <c r="P239" s="92"/>
      <c r="Q239" s="92"/>
      <c r="R239" s="92"/>
      <c r="S239" s="92"/>
      <c r="T239" s="93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T239" s="18" t="s">
        <v>341</v>
      </c>
      <c r="AU239" s="18" t="s">
        <v>84</v>
      </c>
    </row>
    <row r="240" s="13" customFormat="1">
      <c r="A240" s="13"/>
      <c r="B240" s="246"/>
      <c r="C240" s="247"/>
      <c r="D240" s="241" t="s">
        <v>250</v>
      </c>
      <c r="E240" s="248" t="s">
        <v>1</v>
      </c>
      <c r="F240" s="249" t="s">
        <v>5792</v>
      </c>
      <c r="G240" s="247"/>
      <c r="H240" s="248" t="s">
        <v>1</v>
      </c>
      <c r="I240" s="250"/>
      <c r="J240" s="247"/>
      <c r="K240" s="247"/>
      <c r="L240" s="251"/>
      <c r="M240" s="252"/>
      <c r="N240" s="253"/>
      <c r="O240" s="253"/>
      <c r="P240" s="253"/>
      <c r="Q240" s="253"/>
      <c r="R240" s="253"/>
      <c r="S240" s="253"/>
      <c r="T240" s="254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55" t="s">
        <v>250</v>
      </c>
      <c r="AU240" s="255" t="s">
        <v>84</v>
      </c>
      <c r="AV240" s="13" t="s">
        <v>82</v>
      </c>
      <c r="AW240" s="13" t="s">
        <v>31</v>
      </c>
      <c r="AX240" s="13" t="s">
        <v>75</v>
      </c>
      <c r="AY240" s="255" t="s">
        <v>239</v>
      </c>
    </row>
    <row r="241" s="14" customFormat="1">
      <c r="A241" s="14"/>
      <c r="B241" s="256"/>
      <c r="C241" s="257"/>
      <c r="D241" s="241" t="s">
        <v>250</v>
      </c>
      <c r="E241" s="258" t="s">
        <v>1</v>
      </c>
      <c r="F241" s="259" t="s">
        <v>5848</v>
      </c>
      <c r="G241" s="257"/>
      <c r="H241" s="260">
        <v>0.26400000000000001</v>
      </c>
      <c r="I241" s="261"/>
      <c r="J241" s="257"/>
      <c r="K241" s="257"/>
      <c r="L241" s="262"/>
      <c r="M241" s="263"/>
      <c r="N241" s="264"/>
      <c r="O241" s="264"/>
      <c r="P241" s="264"/>
      <c r="Q241" s="264"/>
      <c r="R241" s="264"/>
      <c r="S241" s="264"/>
      <c r="T241" s="265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66" t="s">
        <v>250</v>
      </c>
      <c r="AU241" s="266" t="s">
        <v>84</v>
      </c>
      <c r="AV241" s="14" t="s">
        <v>84</v>
      </c>
      <c r="AW241" s="14" t="s">
        <v>31</v>
      </c>
      <c r="AX241" s="14" t="s">
        <v>75</v>
      </c>
      <c r="AY241" s="266" t="s">
        <v>239</v>
      </c>
    </row>
    <row r="242" s="14" customFormat="1">
      <c r="A242" s="14"/>
      <c r="B242" s="256"/>
      <c r="C242" s="257"/>
      <c r="D242" s="241" t="s">
        <v>250</v>
      </c>
      <c r="E242" s="258" t="s">
        <v>1</v>
      </c>
      <c r="F242" s="259" t="s">
        <v>5849</v>
      </c>
      <c r="G242" s="257"/>
      <c r="H242" s="260">
        <v>0.81100000000000005</v>
      </c>
      <c r="I242" s="261"/>
      <c r="J242" s="257"/>
      <c r="K242" s="257"/>
      <c r="L242" s="262"/>
      <c r="M242" s="263"/>
      <c r="N242" s="264"/>
      <c r="O242" s="264"/>
      <c r="P242" s="264"/>
      <c r="Q242" s="264"/>
      <c r="R242" s="264"/>
      <c r="S242" s="264"/>
      <c r="T242" s="265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66" t="s">
        <v>250</v>
      </c>
      <c r="AU242" s="266" t="s">
        <v>84</v>
      </c>
      <c r="AV242" s="14" t="s">
        <v>84</v>
      </c>
      <c r="AW242" s="14" t="s">
        <v>31</v>
      </c>
      <c r="AX242" s="14" t="s">
        <v>75</v>
      </c>
      <c r="AY242" s="266" t="s">
        <v>239</v>
      </c>
    </row>
    <row r="243" s="14" customFormat="1">
      <c r="A243" s="14"/>
      <c r="B243" s="256"/>
      <c r="C243" s="257"/>
      <c r="D243" s="241" t="s">
        <v>250</v>
      </c>
      <c r="E243" s="258" t="s">
        <v>1</v>
      </c>
      <c r="F243" s="259" t="s">
        <v>5850</v>
      </c>
      <c r="G243" s="257"/>
      <c r="H243" s="260">
        <v>1.1519999999999999</v>
      </c>
      <c r="I243" s="261"/>
      <c r="J243" s="257"/>
      <c r="K243" s="257"/>
      <c r="L243" s="262"/>
      <c r="M243" s="263"/>
      <c r="N243" s="264"/>
      <c r="O243" s="264"/>
      <c r="P243" s="264"/>
      <c r="Q243" s="264"/>
      <c r="R243" s="264"/>
      <c r="S243" s="264"/>
      <c r="T243" s="265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66" t="s">
        <v>250</v>
      </c>
      <c r="AU243" s="266" t="s">
        <v>84</v>
      </c>
      <c r="AV243" s="14" t="s">
        <v>84</v>
      </c>
      <c r="AW243" s="14" t="s">
        <v>31</v>
      </c>
      <c r="AX243" s="14" t="s">
        <v>75</v>
      </c>
      <c r="AY243" s="266" t="s">
        <v>239</v>
      </c>
    </row>
    <row r="244" s="14" customFormat="1">
      <c r="A244" s="14"/>
      <c r="B244" s="256"/>
      <c r="C244" s="257"/>
      <c r="D244" s="241" t="s">
        <v>250</v>
      </c>
      <c r="E244" s="258" t="s">
        <v>1</v>
      </c>
      <c r="F244" s="259" t="s">
        <v>5851</v>
      </c>
      <c r="G244" s="257"/>
      <c r="H244" s="260">
        <v>0.27700000000000002</v>
      </c>
      <c r="I244" s="261"/>
      <c r="J244" s="257"/>
      <c r="K244" s="257"/>
      <c r="L244" s="262"/>
      <c r="M244" s="263"/>
      <c r="N244" s="264"/>
      <c r="O244" s="264"/>
      <c r="P244" s="264"/>
      <c r="Q244" s="264"/>
      <c r="R244" s="264"/>
      <c r="S244" s="264"/>
      <c r="T244" s="265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66" t="s">
        <v>250</v>
      </c>
      <c r="AU244" s="266" t="s">
        <v>84</v>
      </c>
      <c r="AV244" s="14" t="s">
        <v>84</v>
      </c>
      <c r="AW244" s="14" t="s">
        <v>31</v>
      </c>
      <c r="AX244" s="14" t="s">
        <v>75</v>
      </c>
      <c r="AY244" s="266" t="s">
        <v>239</v>
      </c>
    </row>
    <row r="245" s="13" customFormat="1">
      <c r="A245" s="13"/>
      <c r="B245" s="246"/>
      <c r="C245" s="247"/>
      <c r="D245" s="241" t="s">
        <v>250</v>
      </c>
      <c r="E245" s="248" t="s">
        <v>1</v>
      </c>
      <c r="F245" s="249" t="s">
        <v>5797</v>
      </c>
      <c r="G245" s="247"/>
      <c r="H245" s="248" t="s">
        <v>1</v>
      </c>
      <c r="I245" s="250"/>
      <c r="J245" s="247"/>
      <c r="K245" s="247"/>
      <c r="L245" s="251"/>
      <c r="M245" s="252"/>
      <c r="N245" s="253"/>
      <c r="O245" s="253"/>
      <c r="P245" s="253"/>
      <c r="Q245" s="253"/>
      <c r="R245" s="253"/>
      <c r="S245" s="253"/>
      <c r="T245" s="254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55" t="s">
        <v>250</v>
      </c>
      <c r="AU245" s="255" t="s">
        <v>84</v>
      </c>
      <c r="AV245" s="13" t="s">
        <v>82</v>
      </c>
      <c r="AW245" s="13" t="s">
        <v>31</v>
      </c>
      <c r="AX245" s="13" t="s">
        <v>75</v>
      </c>
      <c r="AY245" s="255" t="s">
        <v>239</v>
      </c>
    </row>
    <row r="246" s="14" customFormat="1">
      <c r="A246" s="14"/>
      <c r="B246" s="256"/>
      <c r="C246" s="257"/>
      <c r="D246" s="241" t="s">
        <v>250</v>
      </c>
      <c r="E246" s="258" t="s">
        <v>1</v>
      </c>
      <c r="F246" s="259" t="s">
        <v>5852</v>
      </c>
      <c r="G246" s="257"/>
      <c r="H246" s="260">
        <v>0.52800000000000002</v>
      </c>
      <c r="I246" s="261"/>
      <c r="J246" s="257"/>
      <c r="K246" s="257"/>
      <c r="L246" s="262"/>
      <c r="M246" s="263"/>
      <c r="N246" s="264"/>
      <c r="O246" s="264"/>
      <c r="P246" s="264"/>
      <c r="Q246" s="264"/>
      <c r="R246" s="264"/>
      <c r="S246" s="264"/>
      <c r="T246" s="265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66" t="s">
        <v>250</v>
      </c>
      <c r="AU246" s="266" t="s">
        <v>84</v>
      </c>
      <c r="AV246" s="14" t="s">
        <v>84</v>
      </c>
      <c r="AW246" s="14" t="s">
        <v>31</v>
      </c>
      <c r="AX246" s="14" t="s">
        <v>75</v>
      </c>
      <c r="AY246" s="266" t="s">
        <v>239</v>
      </c>
    </row>
    <row r="247" s="14" customFormat="1">
      <c r="A247" s="14"/>
      <c r="B247" s="256"/>
      <c r="C247" s="257"/>
      <c r="D247" s="241" t="s">
        <v>250</v>
      </c>
      <c r="E247" s="258" t="s">
        <v>1</v>
      </c>
      <c r="F247" s="259" t="s">
        <v>5853</v>
      </c>
      <c r="G247" s="257"/>
      <c r="H247" s="260">
        <v>0.64900000000000002</v>
      </c>
      <c r="I247" s="261"/>
      <c r="J247" s="257"/>
      <c r="K247" s="257"/>
      <c r="L247" s="262"/>
      <c r="M247" s="263"/>
      <c r="N247" s="264"/>
      <c r="O247" s="264"/>
      <c r="P247" s="264"/>
      <c r="Q247" s="264"/>
      <c r="R247" s="264"/>
      <c r="S247" s="264"/>
      <c r="T247" s="265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66" t="s">
        <v>250</v>
      </c>
      <c r="AU247" s="266" t="s">
        <v>84</v>
      </c>
      <c r="AV247" s="14" t="s">
        <v>84</v>
      </c>
      <c r="AW247" s="14" t="s">
        <v>31</v>
      </c>
      <c r="AX247" s="14" t="s">
        <v>75</v>
      </c>
      <c r="AY247" s="266" t="s">
        <v>239</v>
      </c>
    </row>
    <row r="248" s="14" customFormat="1">
      <c r="A248" s="14"/>
      <c r="B248" s="256"/>
      <c r="C248" s="257"/>
      <c r="D248" s="241" t="s">
        <v>250</v>
      </c>
      <c r="E248" s="258" t="s">
        <v>1</v>
      </c>
      <c r="F248" s="259" t="s">
        <v>5854</v>
      </c>
      <c r="G248" s="257"/>
      <c r="H248" s="260">
        <v>0.92200000000000004</v>
      </c>
      <c r="I248" s="261"/>
      <c r="J248" s="257"/>
      <c r="K248" s="257"/>
      <c r="L248" s="262"/>
      <c r="M248" s="263"/>
      <c r="N248" s="264"/>
      <c r="O248" s="264"/>
      <c r="P248" s="264"/>
      <c r="Q248" s="264"/>
      <c r="R248" s="264"/>
      <c r="S248" s="264"/>
      <c r="T248" s="265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66" t="s">
        <v>250</v>
      </c>
      <c r="AU248" s="266" t="s">
        <v>84</v>
      </c>
      <c r="AV248" s="14" t="s">
        <v>84</v>
      </c>
      <c r="AW248" s="14" t="s">
        <v>31</v>
      </c>
      <c r="AX248" s="14" t="s">
        <v>75</v>
      </c>
      <c r="AY248" s="266" t="s">
        <v>239</v>
      </c>
    </row>
    <row r="249" s="14" customFormat="1">
      <c r="A249" s="14"/>
      <c r="B249" s="256"/>
      <c r="C249" s="257"/>
      <c r="D249" s="241" t="s">
        <v>250</v>
      </c>
      <c r="E249" s="258" t="s">
        <v>1</v>
      </c>
      <c r="F249" s="259" t="s">
        <v>5855</v>
      </c>
      <c r="G249" s="257"/>
      <c r="H249" s="260">
        <v>0.48999999999999999</v>
      </c>
      <c r="I249" s="261"/>
      <c r="J249" s="257"/>
      <c r="K249" s="257"/>
      <c r="L249" s="262"/>
      <c r="M249" s="263"/>
      <c r="N249" s="264"/>
      <c r="O249" s="264"/>
      <c r="P249" s="264"/>
      <c r="Q249" s="264"/>
      <c r="R249" s="264"/>
      <c r="S249" s="264"/>
      <c r="T249" s="265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66" t="s">
        <v>250</v>
      </c>
      <c r="AU249" s="266" t="s">
        <v>84</v>
      </c>
      <c r="AV249" s="14" t="s">
        <v>84</v>
      </c>
      <c r="AW249" s="14" t="s">
        <v>31</v>
      </c>
      <c r="AX249" s="14" t="s">
        <v>75</v>
      </c>
      <c r="AY249" s="266" t="s">
        <v>239</v>
      </c>
    </row>
    <row r="250" s="14" customFormat="1">
      <c r="A250" s="14"/>
      <c r="B250" s="256"/>
      <c r="C250" s="257"/>
      <c r="D250" s="241" t="s">
        <v>250</v>
      </c>
      <c r="E250" s="258" t="s">
        <v>1</v>
      </c>
      <c r="F250" s="259" t="s">
        <v>5856</v>
      </c>
      <c r="G250" s="257"/>
      <c r="H250" s="260">
        <v>0.125</v>
      </c>
      <c r="I250" s="261"/>
      <c r="J250" s="257"/>
      <c r="K250" s="257"/>
      <c r="L250" s="262"/>
      <c r="M250" s="263"/>
      <c r="N250" s="264"/>
      <c r="O250" s="264"/>
      <c r="P250" s="264"/>
      <c r="Q250" s="264"/>
      <c r="R250" s="264"/>
      <c r="S250" s="264"/>
      <c r="T250" s="265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66" t="s">
        <v>250</v>
      </c>
      <c r="AU250" s="266" t="s">
        <v>84</v>
      </c>
      <c r="AV250" s="14" t="s">
        <v>84</v>
      </c>
      <c r="AW250" s="14" t="s">
        <v>31</v>
      </c>
      <c r="AX250" s="14" t="s">
        <v>75</v>
      </c>
      <c r="AY250" s="266" t="s">
        <v>239</v>
      </c>
    </row>
    <row r="251" s="15" customFormat="1">
      <c r="A251" s="15"/>
      <c r="B251" s="267"/>
      <c r="C251" s="268"/>
      <c r="D251" s="241" t="s">
        <v>250</v>
      </c>
      <c r="E251" s="269" t="s">
        <v>1</v>
      </c>
      <c r="F251" s="270" t="s">
        <v>277</v>
      </c>
      <c r="G251" s="268"/>
      <c r="H251" s="271">
        <v>5.218</v>
      </c>
      <c r="I251" s="272"/>
      <c r="J251" s="268"/>
      <c r="K251" s="268"/>
      <c r="L251" s="273"/>
      <c r="M251" s="274"/>
      <c r="N251" s="275"/>
      <c r="O251" s="275"/>
      <c r="P251" s="275"/>
      <c r="Q251" s="275"/>
      <c r="R251" s="275"/>
      <c r="S251" s="275"/>
      <c r="T251" s="276"/>
      <c r="U251" s="15"/>
      <c r="V251" s="15"/>
      <c r="W251" s="15"/>
      <c r="X251" s="15"/>
      <c r="Y251" s="15"/>
      <c r="Z251" s="15"/>
      <c r="AA251" s="15"/>
      <c r="AB251" s="15"/>
      <c r="AC251" s="15"/>
      <c r="AD251" s="15"/>
      <c r="AE251" s="15"/>
      <c r="AT251" s="277" t="s">
        <v>250</v>
      </c>
      <c r="AU251" s="277" t="s">
        <v>84</v>
      </c>
      <c r="AV251" s="15" t="s">
        <v>246</v>
      </c>
      <c r="AW251" s="15" t="s">
        <v>31</v>
      </c>
      <c r="AX251" s="15" t="s">
        <v>82</v>
      </c>
      <c r="AY251" s="277" t="s">
        <v>239</v>
      </c>
    </row>
    <row r="252" s="2" customFormat="1" ht="24.15" customHeight="1">
      <c r="A252" s="39"/>
      <c r="B252" s="40"/>
      <c r="C252" s="228" t="s">
        <v>441</v>
      </c>
      <c r="D252" s="228" t="s">
        <v>241</v>
      </c>
      <c r="E252" s="229" t="s">
        <v>1926</v>
      </c>
      <c r="F252" s="230" t="s">
        <v>1927</v>
      </c>
      <c r="G252" s="231" t="s">
        <v>244</v>
      </c>
      <c r="H252" s="232">
        <v>185.90000000000001</v>
      </c>
      <c r="I252" s="233"/>
      <c r="J252" s="234">
        <f>ROUND(I252*H252,2)</f>
        <v>0</v>
      </c>
      <c r="K252" s="230" t="s">
        <v>1</v>
      </c>
      <c r="L252" s="45"/>
      <c r="M252" s="235" t="s">
        <v>1</v>
      </c>
      <c r="N252" s="236" t="s">
        <v>40</v>
      </c>
      <c r="O252" s="92"/>
      <c r="P252" s="237">
        <f>O252*H252</f>
        <v>0</v>
      </c>
      <c r="Q252" s="237">
        <v>0</v>
      </c>
      <c r="R252" s="237">
        <f>Q252*H252</f>
        <v>0</v>
      </c>
      <c r="S252" s="237">
        <v>0</v>
      </c>
      <c r="T252" s="238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39" t="s">
        <v>376</v>
      </c>
      <c r="AT252" s="239" t="s">
        <v>241</v>
      </c>
      <c r="AU252" s="239" t="s">
        <v>84</v>
      </c>
      <c r="AY252" s="18" t="s">
        <v>239</v>
      </c>
      <c r="BE252" s="240">
        <f>IF(N252="základní",J252,0)</f>
        <v>0</v>
      </c>
      <c r="BF252" s="240">
        <f>IF(N252="snížená",J252,0)</f>
        <v>0</v>
      </c>
      <c r="BG252" s="240">
        <f>IF(N252="zákl. přenesená",J252,0)</f>
        <v>0</v>
      </c>
      <c r="BH252" s="240">
        <f>IF(N252="sníž. přenesená",J252,0)</f>
        <v>0</v>
      </c>
      <c r="BI252" s="240">
        <f>IF(N252="nulová",J252,0)</f>
        <v>0</v>
      </c>
      <c r="BJ252" s="18" t="s">
        <v>82</v>
      </c>
      <c r="BK252" s="240">
        <f>ROUND(I252*H252,2)</f>
        <v>0</v>
      </c>
      <c r="BL252" s="18" t="s">
        <v>376</v>
      </c>
      <c r="BM252" s="239" t="s">
        <v>5857</v>
      </c>
    </row>
    <row r="253" s="2" customFormat="1">
      <c r="A253" s="39"/>
      <c r="B253" s="40"/>
      <c r="C253" s="41"/>
      <c r="D253" s="241" t="s">
        <v>248</v>
      </c>
      <c r="E253" s="41"/>
      <c r="F253" s="242" t="s">
        <v>1927</v>
      </c>
      <c r="G253" s="41"/>
      <c r="H253" s="41"/>
      <c r="I253" s="243"/>
      <c r="J253" s="41"/>
      <c r="K253" s="41"/>
      <c r="L253" s="45"/>
      <c r="M253" s="244"/>
      <c r="N253" s="245"/>
      <c r="O253" s="92"/>
      <c r="P253" s="92"/>
      <c r="Q253" s="92"/>
      <c r="R253" s="92"/>
      <c r="S253" s="92"/>
      <c r="T253" s="93"/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T253" s="18" t="s">
        <v>248</v>
      </c>
      <c r="AU253" s="18" t="s">
        <v>84</v>
      </c>
    </row>
    <row r="254" s="14" customFormat="1">
      <c r="A254" s="14"/>
      <c r="B254" s="256"/>
      <c r="C254" s="257"/>
      <c r="D254" s="241" t="s">
        <v>250</v>
      </c>
      <c r="E254" s="258" t="s">
        <v>1</v>
      </c>
      <c r="F254" s="259" t="s">
        <v>5828</v>
      </c>
      <c r="G254" s="257"/>
      <c r="H254" s="260">
        <v>185.90000000000001</v>
      </c>
      <c r="I254" s="261"/>
      <c r="J254" s="257"/>
      <c r="K254" s="257"/>
      <c r="L254" s="262"/>
      <c r="M254" s="263"/>
      <c r="N254" s="264"/>
      <c r="O254" s="264"/>
      <c r="P254" s="264"/>
      <c r="Q254" s="264"/>
      <c r="R254" s="264"/>
      <c r="S254" s="264"/>
      <c r="T254" s="265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66" t="s">
        <v>250</v>
      </c>
      <c r="AU254" s="266" t="s">
        <v>84</v>
      </c>
      <c r="AV254" s="14" t="s">
        <v>84</v>
      </c>
      <c r="AW254" s="14" t="s">
        <v>31</v>
      </c>
      <c r="AX254" s="14" t="s">
        <v>82</v>
      </c>
      <c r="AY254" s="266" t="s">
        <v>239</v>
      </c>
    </row>
    <row r="255" s="2" customFormat="1" ht="21.75" customHeight="1">
      <c r="A255" s="39"/>
      <c r="B255" s="40"/>
      <c r="C255" s="302" t="s">
        <v>447</v>
      </c>
      <c r="D255" s="302" t="s">
        <v>1240</v>
      </c>
      <c r="E255" s="303" t="s">
        <v>1930</v>
      </c>
      <c r="F255" s="304" t="s">
        <v>1931</v>
      </c>
      <c r="G255" s="305" t="s">
        <v>255</v>
      </c>
      <c r="H255" s="306">
        <v>5.5970000000000004</v>
      </c>
      <c r="I255" s="307"/>
      <c r="J255" s="308">
        <f>ROUND(I255*H255,2)</f>
        <v>0</v>
      </c>
      <c r="K255" s="304" t="s">
        <v>245</v>
      </c>
      <c r="L255" s="309"/>
      <c r="M255" s="310" t="s">
        <v>1</v>
      </c>
      <c r="N255" s="311" t="s">
        <v>40</v>
      </c>
      <c r="O255" s="92"/>
      <c r="P255" s="237">
        <f>O255*H255</f>
        <v>0</v>
      </c>
      <c r="Q255" s="237">
        <v>0.5</v>
      </c>
      <c r="R255" s="237">
        <f>Q255*H255</f>
        <v>2.7985000000000002</v>
      </c>
      <c r="S255" s="237">
        <v>0</v>
      </c>
      <c r="T255" s="238">
        <f>S255*H255</f>
        <v>0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239" t="s">
        <v>472</v>
      </c>
      <c r="AT255" s="239" t="s">
        <v>1240</v>
      </c>
      <c r="AU255" s="239" t="s">
        <v>84</v>
      </c>
      <c r="AY255" s="18" t="s">
        <v>239</v>
      </c>
      <c r="BE255" s="240">
        <f>IF(N255="základní",J255,0)</f>
        <v>0</v>
      </c>
      <c r="BF255" s="240">
        <f>IF(N255="snížená",J255,0)</f>
        <v>0</v>
      </c>
      <c r="BG255" s="240">
        <f>IF(N255="zákl. přenesená",J255,0)</f>
        <v>0</v>
      </c>
      <c r="BH255" s="240">
        <f>IF(N255="sníž. přenesená",J255,0)</f>
        <v>0</v>
      </c>
      <c r="BI255" s="240">
        <f>IF(N255="nulová",J255,0)</f>
        <v>0</v>
      </c>
      <c r="BJ255" s="18" t="s">
        <v>82</v>
      </c>
      <c r="BK255" s="240">
        <f>ROUND(I255*H255,2)</f>
        <v>0</v>
      </c>
      <c r="BL255" s="18" t="s">
        <v>376</v>
      </c>
      <c r="BM255" s="239" t="s">
        <v>5858</v>
      </c>
    </row>
    <row r="256" s="2" customFormat="1">
      <c r="A256" s="39"/>
      <c r="B256" s="40"/>
      <c r="C256" s="41"/>
      <c r="D256" s="241" t="s">
        <v>248</v>
      </c>
      <c r="E256" s="41"/>
      <c r="F256" s="242" t="s">
        <v>1931</v>
      </c>
      <c r="G256" s="41"/>
      <c r="H256" s="41"/>
      <c r="I256" s="243"/>
      <c r="J256" s="41"/>
      <c r="K256" s="41"/>
      <c r="L256" s="45"/>
      <c r="M256" s="244"/>
      <c r="N256" s="245"/>
      <c r="O256" s="92"/>
      <c r="P256" s="92"/>
      <c r="Q256" s="92"/>
      <c r="R256" s="92"/>
      <c r="S256" s="92"/>
      <c r="T256" s="93"/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T256" s="18" t="s">
        <v>248</v>
      </c>
      <c r="AU256" s="18" t="s">
        <v>84</v>
      </c>
    </row>
    <row r="257" s="14" customFormat="1">
      <c r="A257" s="14"/>
      <c r="B257" s="256"/>
      <c r="C257" s="257"/>
      <c r="D257" s="241" t="s">
        <v>250</v>
      </c>
      <c r="E257" s="258" t="s">
        <v>1</v>
      </c>
      <c r="F257" s="259" t="s">
        <v>5859</v>
      </c>
      <c r="G257" s="257"/>
      <c r="H257" s="260">
        <v>5.5970000000000004</v>
      </c>
      <c r="I257" s="261"/>
      <c r="J257" s="257"/>
      <c r="K257" s="257"/>
      <c r="L257" s="262"/>
      <c r="M257" s="263"/>
      <c r="N257" s="264"/>
      <c r="O257" s="264"/>
      <c r="P257" s="264"/>
      <c r="Q257" s="264"/>
      <c r="R257" s="264"/>
      <c r="S257" s="264"/>
      <c r="T257" s="265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66" t="s">
        <v>250</v>
      </c>
      <c r="AU257" s="266" t="s">
        <v>84</v>
      </c>
      <c r="AV257" s="14" t="s">
        <v>84</v>
      </c>
      <c r="AW257" s="14" t="s">
        <v>31</v>
      </c>
      <c r="AX257" s="14" t="s">
        <v>82</v>
      </c>
      <c r="AY257" s="266" t="s">
        <v>239</v>
      </c>
    </row>
    <row r="258" s="12" customFormat="1" ht="22.8" customHeight="1">
      <c r="A258" s="12"/>
      <c r="B258" s="212"/>
      <c r="C258" s="213"/>
      <c r="D258" s="214" t="s">
        <v>74</v>
      </c>
      <c r="E258" s="226" t="s">
        <v>526</v>
      </c>
      <c r="F258" s="226" t="s">
        <v>527</v>
      </c>
      <c r="G258" s="213"/>
      <c r="H258" s="213"/>
      <c r="I258" s="216"/>
      <c r="J258" s="227">
        <f>BK258</f>
        <v>0</v>
      </c>
      <c r="K258" s="213"/>
      <c r="L258" s="218"/>
      <c r="M258" s="219"/>
      <c r="N258" s="220"/>
      <c r="O258" s="220"/>
      <c r="P258" s="221">
        <f>SUM(P259:P270)</f>
        <v>0</v>
      </c>
      <c r="Q258" s="220"/>
      <c r="R258" s="221">
        <f>SUM(R259:R270)</f>
        <v>0.53509200000000001</v>
      </c>
      <c r="S258" s="220"/>
      <c r="T258" s="222">
        <f>SUM(T259:T270)</f>
        <v>0</v>
      </c>
      <c r="U258" s="12"/>
      <c r="V258" s="12"/>
      <c r="W258" s="12"/>
      <c r="X258" s="12"/>
      <c r="Y258" s="12"/>
      <c r="Z258" s="12"/>
      <c r="AA258" s="12"/>
      <c r="AB258" s="12"/>
      <c r="AC258" s="12"/>
      <c r="AD258" s="12"/>
      <c r="AE258" s="12"/>
      <c r="AR258" s="223" t="s">
        <v>84</v>
      </c>
      <c r="AT258" s="224" t="s">
        <v>74</v>
      </c>
      <c r="AU258" s="224" t="s">
        <v>82</v>
      </c>
      <c r="AY258" s="223" t="s">
        <v>239</v>
      </c>
      <c r="BK258" s="225">
        <f>SUM(BK259:BK270)</f>
        <v>0</v>
      </c>
    </row>
    <row r="259" s="2" customFormat="1" ht="33" customHeight="1">
      <c r="A259" s="39"/>
      <c r="B259" s="40"/>
      <c r="C259" s="228" t="s">
        <v>451</v>
      </c>
      <c r="D259" s="228" t="s">
        <v>241</v>
      </c>
      <c r="E259" s="229" t="s">
        <v>1935</v>
      </c>
      <c r="F259" s="230" t="s">
        <v>1936</v>
      </c>
      <c r="G259" s="231" t="s">
        <v>330</v>
      </c>
      <c r="H259" s="232">
        <v>49</v>
      </c>
      <c r="I259" s="233"/>
      <c r="J259" s="234">
        <f>ROUND(I259*H259,2)</f>
        <v>0</v>
      </c>
      <c r="K259" s="230" t="s">
        <v>245</v>
      </c>
      <c r="L259" s="45"/>
      <c r="M259" s="235" t="s">
        <v>1</v>
      </c>
      <c r="N259" s="236" t="s">
        <v>40</v>
      </c>
      <c r="O259" s="92"/>
      <c r="P259" s="237">
        <f>O259*H259</f>
        <v>0</v>
      </c>
      <c r="Q259" s="237">
        <v>0.0022200000000000002</v>
      </c>
      <c r="R259" s="237">
        <f>Q259*H259</f>
        <v>0.10878000000000002</v>
      </c>
      <c r="S259" s="237">
        <v>0</v>
      </c>
      <c r="T259" s="238">
        <f>S259*H259</f>
        <v>0</v>
      </c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R259" s="239" t="s">
        <v>376</v>
      </c>
      <c r="AT259" s="239" t="s">
        <v>241</v>
      </c>
      <c r="AU259" s="239" t="s">
        <v>84</v>
      </c>
      <c r="AY259" s="18" t="s">
        <v>239</v>
      </c>
      <c r="BE259" s="240">
        <f>IF(N259="základní",J259,0)</f>
        <v>0</v>
      </c>
      <c r="BF259" s="240">
        <f>IF(N259="snížená",J259,0)</f>
        <v>0</v>
      </c>
      <c r="BG259" s="240">
        <f>IF(N259="zákl. přenesená",J259,0)</f>
        <v>0</v>
      </c>
      <c r="BH259" s="240">
        <f>IF(N259="sníž. přenesená",J259,0)</f>
        <v>0</v>
      </c>
      <c r="BI259" s="240">
        <f>IF(N259="nulová",J259,0)</f>
        <v>0</v>
      </c>
      <c r="BJ259" s="18" t="s">
        <v>82</v>
      </c>
      <c r="BK259" s="240">
        <f>ROUND(I259*H259,2)</f>
        <v>0</v>
      </c>
      <c r="BL259" s="18" t="s">
        <v>376</v>
      </c>
      <c r="BM259" s="239" t="s">
        <v>5860</v>
      </c>
    </row>
    <row r="260" s="2" customFormat="1">
      <c r="A260" s="39"/>
      <c r="B260" s="40"/>
      <c r="C260" s="41"/>
      <c r="D260" s="241" t="s">
        <v>248</v>
      </c>
      <c r="E260" s="41"/>
      <c r="F260" s="242" t="s">
        <v>1938</v>
      </c>
      <c r="G260" s="41"/>
      <c r="H260" s="41"/>
      <c r="I260" s="243"/>
      <c r="J260" s="41"/>
      <c r="K260" s="41"/>
      <c r="L260" s="45"/>
      <c r="M260" s="244"/>
      <c r="N260" s="245"/>
      <c r="O260" s="92"/>
      <c r="P260" s="92"/>
      <c r="Q260" s="92"/>
      <c r="R260" s="92"/>
      <c r="S260" s="92"/>
      <c r="T260" s="93"/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T260" s="18" t="s">
        <v>248</v>
      </c>
      <c r="AU260" s="18" t="s">
        <v>84</v>
      </c>
    </row>
    <row r="261" s="13" customFormat="1">
      <c r="A261" s="13"/>
      <c r="B261" s="246"/>
      <c r="C261" s="247"/>
      <c r="D261" s="241" t="s">
        <v>250</v>
      </c>
      <c r="E261" s="248" t="s">
        <v>1</v>
      </c>
      <c r="F261" s="249" t="s">
        <v>5861</v>
      </c>
      <c r="G261" s="247"/>
      <c r="H261" s="248" t="s">
        <v>1</v>
      </c>
      <c r="I261" s="250"/>
      <c r="J261" s="247"/>
      <c r="K261" s="247"/>
      <c r="L261" s="251"/>
      <c r="M261" s="252"/>
      <c r="N261" s="253"/>
      <c r="O261" s="253"/>
      <c r="P261" s="253"/>
      <c r="Q261" s="253"/>
      <c r="R261" s="253"/>
      <c r="S261" s="253"/>
      <c r="T261" s="254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55" t="s">
        <v>250</v>
      </c>
      <c r="AU261" s="255" t="s">
        <v>84</v>
      </c>
      <c r="AV261" s="13" t="s">
        <v>82</v>
      </c>
      <c r="AW261" s="13" t="s">
        <v>31</v>
      </c>
      <c r="AX261" s="13" t="s">
        <v>75</v>
      </c>
      <c r="AY261" s="255" t="s">
        <v>239</v>
      </c>
    </row>
    <row r="262" s="14" customFormat="1">
      <c r="A262" s="14"/>
      <c r="B262" s="256"/>
      <c r="C262" s="257"/>
      <c r="D262" s="241" t="s">
        <v>250</v>
      </c>
      <c r="E262" s="258" t="s">
        <v>1</v>
      </c>
      <c r="F262" s="259" t="s">
        <v>5862</v>
      </c>
      <c r="G262" s="257"/>
      <c r="H262" s="260">
        <v>49</v>
      </c>
      <c r="I262" s="261"/>
      <c r="J262" s="257"/>
      <c r="K262" s="257"/>
      <c r="L262" s="262"/>
      <c r="M262" s="263"/>
      <c r="N262" s="264"/>
      <c r="O262" s="264"/>
      <c r="P262" s="264"/>
      <c r="Q262" s="264"/>
      <c r="R262" s="264"/>
      <c r="S262" s="264"/>
      <c r="T262" s="265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66" t="s">
        <v>250</v>
      </c>
      <c r="AU262" s="266" t="s">
        <v>84</v>
      </c>
      <c r="AV262" s="14" t="s">
        <v>84</v>
      </c>
      <c r="AW262" s="14" t="s">
        <v>31</v>
      </c>
      <c r="AX262" s="14" t="s">
        <v>82</v>
      </c>
      <c r="AY262" s="266" t="s">
        <v>239</v>
      </c>
    </row>
    <row r="263" s="2" customFormat="1" ht="33" customHeight="1">
      <c r="A263" s="39"/>
      <c r="B263" s="40"/>
      <c r="C263" s="228" t="s">
        <v>457</v>
      </c>
      <c r="D263" s="228" t="s">
        <v>241</v>
      </c>
      <c r="E263" s="229" t="s">
        <v>1949</v>
      </c>
      <c r="F263" s="230" t="s">
        <v>1950</v>
      </c>
      <c r="G263" s="231" t="s">
        <v>523</v>
      </c>
      <c r="H263" s="232">
        <v>80</v>
      </c>
      <c r="I263" s="233"/>
      <c r="J263" s="234">
        <f>ROUND(I263*H263,2)</f>
        <v>0</v>
      </c>
      <c r="K263" s="230" t="s">
        <v>245</v>
      </c>
      <c r="L263" s="45"/>
      <c r="M263" s="235" t="s">
        <v>1</v>
      </c>
      <c r="N263" s="236" t="s">
        <v>40</v>
      </c>
      <c r="O263" s="92"/>
      <c r="P263" s="237">
        <f>O263*H263</f>
        <v>0</v>
      </c>
      <c r="Q263" s="237">
        <v>0</v>
      </c>
      <c r="R263" s="237">
        <f>Q263*H263</f>
        <v>0</v>
      </c>
      <c r="S263" s="237">
        <v>0</v>
      </c>
      <c r="T263" s="238">
        <f>S263*H263</f>
        <v>0</v>
      </c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R263" s="239" t="s">
        <v>376</v>
      </c>
      <c r="AT263" s="239" t="s">
        <v>241</v>
      </c>
      <c r="AU263" s="239" t="s">
        <v>84</v>
      </c>
      <c r="AY263" s="18" t="s">
        <v>239</v>
      </c>
      <c r="BE263" s="240">
        <f>IF(N263="základní",J263,0)</f>
        <v>0</v>
      </c>
      <c r="BF263" s="240">
        <f>IF(N263="snížená",J263,0)</f>
        <v>0</v>
      </c>
      <c r="BG263" s="240">
        <f>IF(N263="zákl. přenesená",J263,0)</f>
        <v>0</v>
      </c>
      <c r="BH263" s="240">
        <f>IF(N263="sníž. přenesená",J263,0)</f>
        <v>0</v>
      </c>
      <c r="BI263" s="240">
        <f>IF(N263="nulová",J263,0)</f>
        <v>0</v>
      </c>
      <c r="BJ263" s="18" t="s">
        <v>82</v>
      </c>
      <c r="BK263" s="240">
        <f>ROUND(I263*H263,2)</f>
        <v>0</v>
      </c>
      <c r="BL263" s="18" t="s">
        <v>376</v>
      </c>
      <c r="BM263" s="239" t="s">
        <v>5863</v>
      </c>
    </row>
    <row r="264" s="2" customFormat="1">
      <c r="A264" s="39"/>
      <c r="B264" s="40"/>
      <c r="C264" s="41"/>
      <c r="D264" s="241" t="s">
        <v>248</v>
      </c>
      <c r="E264" s="41"/>
      <c r="F264" s="242" t="s">
        <v>1952</v>
      </c>
      <c r="G264" s="41"/>
      <c r="H264" s="41"/>
      <c r="I264" s="243"/>
      <c r="J264" s="41"/>
      <c r="K264" s="41"/>
      <c r="L264" s="45"/>
      <c r="M264" s="244"/>
      <c r="N264" s="245"/>
      <c r="O264" s="92"/>
      <c r="P264" s="92"/>
      <c r="Q264" s="92"/>
      <c r="R264" s="92"/>
      <c r="S264" s="92"/>
      <c r="T264" s="93"/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T264" s="18" t="s">
        <v>248</v>
      </c>
      <c r="AU264" s="18" t="s">
        <v>84</v>
      </c>
    </row>
    <row r="265" s="2" customFormat="1" ht="33" customHeight="1">
      <c r="A265" s="39"/>
      <c r="B265" s="40"/>
      <c r="C265" s="228" t="s">
        <v>462</v>
      </c>
      <c r="D265" s="228" t="s">
        <v>241</v>
      </c>
      <c r="E265" s="229" t="s">
        <v>1959</v>
      </c>
      <c r="F265" s="230" t="s">
        <v>1960</v>
      </c>
      <c r="G265" s="231" t="s">
        <v>523</v>
      </c>
      <c r="H265" s="232">
        <v>16</v>
      </c>
      <c r="I265" s="233"/>
      <c r="J265" s="234">
        <f>ROUND(I265*H265,2)</f>
        <v>0</v>
      </c>
      <c r="K265" s="230" t="s">
        <v>245</v>
      </c>
      <c r="L265" s="45"/>
      <c r="M265" s="235" t="s">
        <v>1</v>
      </c>
      <c r="N265" s="236" t="s">
        <v>40</v>
      </c>
      <c r="O265" s="92"/>
      <c r="P265" s="237">
        <f>O265*H265</f>
        <v>0</v>
      </c>
      <c r="Q265" s="237">
        <v>0</v>
      </c>
      <c r="R265" s="237">
        <f>Q265*H265</f>
        <v>0</v>
      </c>
      <c r="S265" s="237">
        <v>0</v>
      </c>
      <c r="T265" s="238">
        <f>S265*H265</f>
        <v>0</v>
      </c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R265" s="239" t="s">
        <v>376</v>
      </c>
      <c r="AT265" s="239" t="s">
        <v>241</v>
      </c>
      <c r="AU265" s="239" t="s">
        <v>84</v>
      </c>
      <c r="AY265" s="18" t="s">
        <v>239</v>
      </c>
      <c r="BE265" s="240">
        <f>IF(N265="základní",J265,0)</f>
        <v>0</v>
      </c>
      <c r="BF265" s="240">
        <f>IF(N265="snížená",J265,0)</f>
        <v>0</v>
      </c>
      <c r="BG265" s="240">
        <f>IF(N265="zákl. přenesená",J265,0)</f>
        <v>0</v>
      </c>
      <c r="BH265" s="240">
        <f>IF(N265="sníž. přenesená",J265,0)</f>
        <v>0</v>
      </c>
      <c r="BI265" s="240">
        <f>IF(N265="nulová",J265,0)</f>
        <v>0</v>
      </c>
      <c r="BJ265" s="18" t="s">
        <v>82</v>
      </c>
      <c r="BK265" s="240">
        <f>ROUND(I265*H265,2)</f>
        <v>0</v>
      </c>
      <c r="BL265" s="18" t="s">
        <v>376</v>
      </c>
      <c r="BM265" s="239" t="s">
        <v>5864</v>
      </c>
    </row>
    <row r="266" s="2" customFormat="1">
      <c r="A266" s="39"/>
      <c r="B266" s="40"/>
      <c r="C266" s="41"/>
      <c r="D266" s="241" t="s">
        <v>248</v>
      </c>
      <c r="E266" s="41"/>
      <c r="F266" s="242" t="s">
        <v>1962</v>
      </c>
      <c r="G266" s="41"/>
      <c r="H266" s="41"/>
      <c r="I266" s="243"/>
      <c r="J266" s="41"/>
      <c r="K266" s="41"/>
      <c r="L266" s="45"/>
      <c r="M266" s="244"/>
      <c r="N266" s="245"/>
      <c r="O266" s="92"/>
      <c r="P266" s="92"/>
      <c r="Q266" s="92"/>
      <c r="R266" s="92"/>
      <c r="S266" s="92"/>
      <c r="T266" s="93"/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T266" s="18" t="s">
        <v>248</v>
      </c>
      <c r="AU266" s="18" t="s">
        <v>84</v>
      </c>
    </row>
    <row r="267" s="2" customFormat="1" ht="33" customHeight="1">
      <c r="A267" s="39"/>
      <c r="B267" s="40"/>
      <c r="C267" s="228" t="s">
        <v>467</v>
      </c>
      <c r="D267" s="228" t="s">
        <v>241</v>
      </c>
      <c r="E267" s="229" t="s">
        <v>1964</v>
      </c>
      <c r="F267" s="230" t="s">
        <v>1965</v>
      </c>
      <c r="G267" s="231" t="s">
        <v>244</v>
      </c>
      <c r="H267" s="232">
        <v>55.799999999999997</v>
      </c>
      <c r="I267" s="233"/>
      <c r="J267" s="234">
        <f>ROUND(I267*H267,2)</f>
        <v>0</v>
      </c>
      <c r="K267" s="230" t="s">
        <v>245</v>
      </c>
      <c r="L267" s="45"/>
      <c r="M267" s="235" t="s">
        <v>1</v>
      </c>
      <c r="N267" s="236" t="s">
        <v>40</v>
      </c>
      <c r="O267" s="92"/>
      <c r="P267" s="237">
        <f>O267*H267</f>
        <v>0</v>
      </c>
      <c r="Q267" s="237">
        <v>0.0076400000000000001</v>
      </c>
      <c r="R267" s="237">
        <f>Q267*H267</f>
        <v>0.42631199999999997</v>
      </c>
      <c r="S267" s="237">
        <v>0</v>
      </c>
      <c r="T267" s="238">
        <f>S267*H267</f>
        <v>0</v>
      </c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R267" s="239" t="s">
        <v>376</v>
      </c>
      <c r="AT267" s="239" t="s">
        <v>241</v>
      </c>
      <c r="AU267" s="239" t="s">
        <v>84</v>
      </c>
      <c r="AY267" s="18" t="s">
        <v>239</v>
      </c>
      <c r="BE267" s="240">
        <f>IF(N267="základní",J267,0)</f>
        <v>0</v>
      </c>
      <c r="BF267" s="240">
        <f>IF(N267="snížená",J267,0)</f>
        <v>0</v>
      </c>
      <c r="BG267" s="240">
        <f>IF(N267="zákl. přenesená",J267,0)</f>
        <v>0</v>
      </c>
      <c r="BH267" s="240">
        <f>IF(N267="sníž. přenesená",J267,0)</f>
        <v>0</v>
      </c>
      <c r="BI267" s="240">
        <f>IF(N267="nulová",J267,0)</f>
        <v>0</v>
      </c>
      <c r="BJ267" s="18" t="s">
        <v>82</v>
      </c>
      <c r="BK267" s="240">
        <f>ROUND(I267*H267,2)</f>
        <v>0</v>
      </c>
      <c r="BL267" s="18" t="s">
        <v>376</v>
      </c>
      <c r="BM267" s="239" t="s">
        <v>5865</v>
      </c>
    </row>
    <row r="268" s="2" customFormat="1">
      <c r="A268" s="39"/>
      <c r="B268" s="40"/>
      <c r="C268" s="41"/>
      <c r="D268" s="241" t="s">
        <v>248</v>
      </c>
      <c r="E268" s="41"/>
      <c r="F268" s="242" t="s">
        <v>1967</v>
      </c>
      <c r="G268" s="41"/>
      <c r="H268" s="41"/>
      <c r="I268" s="243"/>
      <c r="J268" s="41"/>
      <c r="K268" s="41"/>
      <c r="L268" s="45"/>
      <c r="M268" s="244"/>
      <c r="N268" s="245"/>
      <c r="O268" s="92"/>
      <c r="P268" s="92"/>
      <c r="Q268" s="92"/>
      <c r="R268" s="92"/>
      <c r="S268" s="92"/>
      <c r="T268" s="93"/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T268" s="18" t="s">
        <v>248</v>
      </c>
      <c r="AU268" s="18" t="s">
        <v>84</v>
      </c>
    </row>
    <row r="269" s="13" customFormat="1">
      <c r="A269" s="13"/>
      <c r="B269" s="246"/>
      <c r="C269" s="247"/>
      <c r="D269" s="241" t="s">
        <v>250</v>
      </c>
      <c r="E269" s="248" t="s">
        <v>1</v>
      </c>
      <c r="F269" s="249" t="s">
        <v>5866</v>
      </c>
      <c r="G269" s="247"/>
      <c r="H269" s="248" t="s">
        <v>1</v>
      </c>
      <c r="I269" s="250"/>
      <c r="J269" s="247"/>
      <c r="K269" s="247"/>
      <c r="L269" s="251"/>
      <c r="M269" s="252"/>
      <c r="N269" s="253"/>
      <c r="O269" s="253"/>
      <c r="P269" s="253"/>
      <c r="Q269" s="253"/>
      <c r="R269" s="253"/>
      <c r="S269" s="253"/>
      <c r="T269" s="254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55" t="s">
        <v>250</v>
      </c>
      <c r="AU269" s="255" t="s">
        <v>84</v>
      </c>
      <c r="AV269" s="13" t="s">
        <v>82</v>
      </c>
      <c r="AW269" s="13" t="s">
        <v>31</v>
      </c>
      <c r="AX269" s="13" t="s">
        <v>75</v>
      </c>
      <c r="AY269" s="255" t="s">
        <v>239</v>
      </c>
    </row>
    <row r="270" s="14" customFormat="1">
      <c r="A270" s="14"/>
      <c r="B270" s="256"/>
      <c r="C270" s="257"/>
      <c r="D270" s="241" t="s">
        <v>250</v>
      </c>
      <c r="E270" s="258" t="s">
        <v>1</v>
      </c>
      <c r="F270" s="259" t="s">
        <v>5867</v>
      </c>
      <c r="G270" s="257"/>
      <c r="H270" s="260">
        <v>55.799999999999997</v>
      </c>
      <c r="I270" s="261"/>
      <c r="J270" s="257"/>
      <c r="K270" s="257"/>
      <c r="L270" s="262"/>
      <c r="M270" s="263"/>
      <c r="N270" s="264"/>
      <c r="O270" s="264"/>
      <c r="P270" s="264"/>
      <c r="Q270" s="264"/>
      <c r="R270" s="264"/>
      <c r="S270" s="264"/>
      <c r="T270" s="265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66" t="s">
        <v>250</v>
      </c>
      <c r="AU270" s="266" t="s">
        <v>84</v>
      </c>
      <c r="AV270" s="14" t="s">
        <v>84</v>
      </c>
      <c r="AW270" s="14" t="s">
        <v>31</v>
      </c>
      <c r="AX270" s="14" t="s">
        <v>82</v>
      </c>
      <c r="AY270" s="266" t="s">
        <v>239</v>
      </c>
    </row>
    <row r="271" s="12" customFormat="1" ht="22.8" customHeight="1">
      <c r="A271" s="12"/>
      <c r="B271" s="212"/>
      <c r="C271" s="213"/>
      <c r="D271" s="214" t="s">
        <v>74</v>
      </c>
      <c r="E271" s="226" t="s">
        <v>562</v>
      </c>
      <c r="F271" s="226" t="s">
        <v>563</v>
      </c>
      <c r="G271" s="213"/>
      <c r="H271" s="213"/>
      <c r="I271" s="216"/>
      <c r="J271" s="227">
        <f>BK271</f>
        <v>0</v>
      </c>
      <c r="K271" s="213"/>
      <c r="L271" s="218"/>
      <c r="M271" s="219"/>
      <c r="N271" s="220"/>
      <c r="O271" s="220"/>
      <c r="P271" s="221">
        <f>SUM(P272:P293)</f>
        <v>0</v>
      </c>
      <c r="Q271" s="220"/>
      <c r="R271" s="221">
        <f>SUM(R272:R293)</f>
        <v>0.16065599999999999</v>
      </c>
      <c r="S271" s="220"/>
      <c r="T271" s="222">
        <f>SUM(T272:T293)</f>
        <v>0</v>
      </c>
      <c r="U271" s="12"/>
      <c r="V271" s="12"/>
      <c r="W271" s="12"/>
      <c r="X271" s="12"/>
      <c r="Y271" s="12"/>
      <c r="Z271" s="12"/>
      <c r="AA271" s="12"/>
      <c r="AB271" s="12"/>
      <c r="AC271" s="12"/>
      <c r="AD271" s="12"/>
      <c r="AE271" s="12"/>
      <c r="AR271" s="223" t="s">
        <v>84</v>
      </c>
      <c r="AT271" s="224" t="s">
        <v>74</v>
      </c>
      <c r="AU271" s="224" t="s">
        <v>82</v>
      </c>
      <c r="AY271" s="223" t="s">
        <v>239</v>
      </c>
      <c r="BK271" s="225">
        <f>SUM(BK272:BK293)</f>
        <v>0</v>
      </c>
    </row>
    <row r="272" s="2" customFormat="1" ht="24.15" customHeight="1">
      <c r="A272" s="39"/>
      <c r="B272" s="40"/>
      <c r="C272" s="228" t="s">
        <v>472</v>
      </c>
      <c r="D272" s="228" t="s">
        <v>241</v>
      </c>
      <c r="E272" s="229" t="s">
        <v>2195</v>
      </c>
      <c r="F272" s="230" t="s">
        <v>2196</v>
      </c>
      <c r="G272" s="231" t="s">
        <v>602</v>
      </c>
      <c r="H272" s="232">
        <v>143</v>
      </c>
      <c r="I272" s="233"/>
      <c r="J272" s="234">
        <f>ROUND(I272*H272,2)</f>
        <v>0</v>
      </c>
      <c r="K272" s="230" t="s">
        <v>245</v>
      </c>
      <c r="L272" s="45"/>
      <c r="M272" s="235" t="s">
        <v>1</v>
      </c>
      <c r="N272" s="236" t="s">
        <v>40</v>
      </c>
      <c r="O272" s="92"/>
      <c r="P272" s="237">
        <f>O272*H272</f>
        <v>0</v>
      </c>
      <c r="Q272" s="237">
        <v>6.0000000000000002E-05</v>
      </c>
      <c r="R272" s="237">
        <f>Q272*H272</f>
        <v>0.0085800000000000008</v>
      </c>
      <c r="S272" s="237">
        <v>0</v>
      </c>
      <c r="T272" s="238">
        <f>S272*H272</f>
        <v>0</v>
      </c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R272" s="239" t="s">
        <v>376</v>
      </c>
      <c r="AT272" s="239" t="s">
        <v>241</v>
      </c>
      <c r="AU272" s="239" t="s">
        <v>84</v>
      </c>
      <c r="AY272" s="18" t="s">
        <v>239</v>
      </c>
      <c r="BE272" s="240">
        <f>IF(N272="základní",J272,0)</f>
        <v>0</v>
      </c>
      <c r="BF272" s="240">
        <f>IF(N272="snížená",J272,0)</f>
        <v>0</v>
      </c>
      <c r="BG272" s="240">
        <f>IF(N272="zákl. přenesená",J272,0)</f>
        <v>0</v>
      </c>
      <c r="BH272" s="240">
        <f>IF(N272="sníž. přenesená",J272,0)</f>
        <v>0</v>
      </c>
      <c r="BI272" s="240">
        <f>IF(N272="nulová",J272,0)</f>
        <v>0</v>
      </c>
      <c r="BJ272" s="18" t="s">
        <v>82</v>
      </c>
      <c r="BK272" s="240">
        <f>ROUND(I272*H272,2)</f>
        <v>0</v>
      </c>
      <c r="BL272" s="18" t="s">
        <v>376</v>
      </c>
      <c r="BM272" s="239" t="s">
        <v>5868</v>
      </c>
    </row>
    <row r="273" s="2" customFormat="1">
      <c r="A273" s="39"/>
      <c r="B273" s="40"/>
      <c r="C273" s="41"/>
      <c r="D273" s="241" t="s">
        <v>248</v>
      </c>
      <c r="E273" s="41"/>
      <c r="F273" s="242" t="s">
        <v>2198</v>
      </c>
      <c r="G273" s="41"/>
      <c r="H273" s="41"/>
      <c r="I273" s="243"/>
      <c r="J273" s="41"/>
      <c r="K273" s="41"/>
      <c r="L273" s="45"/>
      <c r="M273" s="244"/>
      <c r="N273" s="245"/>
      <c r="O273" s="92"/>
      <c r="P273" s="92"/>
      <c r="Q273" s="92"/>
      <c r="R273" s="92"/>
      <c r="S273" s="92"/>
      <c r="T273" s="93"/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T273" s="18" t="s">
        <v>248</v>
      </c>
      <c r="AU273" s="18" t="s">
        <v>84</v>
      </c>
    </row>
    <row r="274" s="13" customFormat="1">
      <c r="A274" s="13"/>
      <c r="B274" s="246"/>
      <c r="C274" s="247"/>
      <c r="D274" s="241" t="s">
        <v>250</v>
      </c>
      <c r="E274" s="248" t="s">
        <v>1</v>
      </c>
      <c r="F274" s="249" t="s">
        <v>2201</v>
      </c>
      <c r="G274" s="247"/>
      <c r="H274" s="248" t="s">
        <v>1</v>
      </c>
      <c r="I274" s="250"/>
      <c r="J274" s="247"/>
      <c r="K274" s="247"/>
      <c r="L274" s="251"/>
      <c r="M274" s="252"/>
      <c r="N274" s="253"/>
      <c r="O274" s="253"/>
      <c r="P274" s="253"/>
      <c r="Q274" s="253"/>
      <c r="R274" s="253"/>
      <c r="S274" s="253"/>
      <c r="T274" s="254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55" t="s">
        <v>250</v>
      </c>
      <c r="AU274" s="255" t="s">
        <v>84</v>
      </c>
      <c r="AV274" s="13" t="s">
        <v>82</v>
      </c>
      <c r="AW274" s="13" t="s">
        <v>31</v>
      </c>
      <c r="AX274" s="13" t="s">
        <v>75</v>
      </c>
      <c r="AY274" s="255" t="s">
        <v>239</v>
      </c>
    </row>
    <row r="275" s="14" customFormat="1">
      <c r="A275" s="14"/>
      <c r="B275" s="256"/>
      <c r="C275" s="257"/>
      <c r="D275" s="241" t="s">
        <v>250</v>
      </c>
      <c r="E275" s="258" t="s">
        <v>1</v>
      </c>
      <c r="F275" s="259" t="s">
        <v>5844</v>
      </c>
      <c r="G275" s="257"/>
      <c r="H275" s="260">
        <v>96</v>
      </c>
      <c r="I275" s="261"/>
      <c r="J275" s="257"/>
      <c r="K275" s="257"/>
      <c r="L275" s="262"/>
      <c r="M275" s="263"/>
      <c r="N275" s="264"/>
      <c r="O275" s="264"/>
      <c r="P275" s="264"/>
      <c r="Q275" s="264"/>
      <c r="R275" s="264"/>
      <c r="S275" s="264"/>
      <c r="T275" s="265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66" t="s">
        <v>250</v>
      </c>
      <c r="AU275" s="266" t="s">
        <v>84</v>
      </c>
      <c r="AV275" s="14" t="s">
        <v>84</v>
      </c>
      <c r="AW275" s="14" t="s">
        <v>31</v>
      </c>
      <c r="AX275" s="14" t="s">
        <v>75</v>
      </c>
      <c r="AY275" s="266" t="s">
        <v>239</v>
      </c>
    </row>
    <row r="276" s="14" customFormat="1">
      <c r="A276" s="14"/>
      <c r="B276" s="256"/>
      <c r="C276" s="257"/>
      <c r="D276" s="241" t="s">
        <v>250</v>
      </c>
      <c r="E276" s="258" t="s">
        <v>1</v>
      </c>
      <c r="F276" s="259" t="s">
        <v>5869</v>
      </c>
      <c r="G276" s="257"/>
      <c r="H276" s="260">
        <v>40</v>
      </c>
      <c r="I276" s="261"/>
      <c r="J276" s="257"/>
      <c r="K276" s="257"/>
      <c r="L276" s="262"/>
      <c r="M276" s="263"/>
      <c r="N276" s="264"/>
      <c r="O276" s="264"/>
      <c r="P276" s="264"/>
      <c r="Q276" s="264"/>
      <c r="R276" s="264"/>
      <c r="S276" s="264"/>
      <c r="T276" s="265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66" t="s">
        <v>250</v>
      </c>
      <c r="AU276" s="266" t="s">
        <v>84</v>
      </c>
      <c r="AV276" s="14" t="s">
        <v>84</v>
      </c>
      <c r="AW276" s="14" t="s">
        <v>31</v>
      </c>
      <c r="AX276" s="14" t="s">
        <v>75</v>
      </c>
      <c r="AY276" s="266" t="s">
        <v>239</v>
      </c>
    </row>
    <row r="277" s="14" customFormat="1">
      <c r="A277" s="14"/>
      <c r="B277" s="256"/>
      <c r="C277" s="257"/>
      <c r="D277" s="241" t="s">
        <v>250</v>
      </c>
      <c r="E277" s="258" t="s">
        <v>1</v>
      </c>
      <c r="F277" s="259" t="s">
        <v>291</v>
      </c>
      <c r="G277" s="257"/>
      <c r="H277" s="260">
        <v>7</v>
      </c>
      <c r="I277" s="261"/>
      <c r="J277" s="257"/>
      <c r="K277" s="257"/>
      <c r="L277" s="262"/>
      <c r="M277" s="263"/>
      <c r="N277" s="264"/>
      <c r="O277" s="264"/>
      <c r="P277" s="264"/>
      <c r="Q277" s="264"/>
      <c r="R277" s="264"/>
      <c r="S277" s="264"/>
      <c r="T277" s="265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66" t="s">
        <v>250</v>
      </c>
      <c r="AU277" s="266" t="s">
        <v>84</v>
      </c>
      <c r="AV277" s="14" t="s">
        <v>84</v>
      </c>
      <c r="AW277" s="14" t="s">
        <v>31</v>
      </c>
      <c r="AX277" s="14" t="s">
        <v>75</v>
      </c>
      <c r="AY277" s="266" t="s">
        <v>239</v>
      </c>
    </row>
    <row r="278" s="15" customFormat="1">
      <c r="A278" s="15"/>
      <c r="B278" s="267"/>
      <c r="C278" s="268"/>
      <c r="D278" s="241" t="s">
        <v>250</v>
      </c>
      <c r="E278" s="269" t="s">
        <v>1</v>
      </c>
      <c r="F278" s="270" t="s">
        <v>277</v>
      </c>
      <c r="G278" s="268"/>
      <c r="H278" s="271">
        <v>143</v>
      </c>
      <c r="I278" s="272"/>
      <c r="J278" s="268"/>
      <c r="K278" s="268"/>
      <c r="L278" s="273"/>
      <c r="M278" s="274"/>
      <c r="N278" s="275"/>
      <c r="O278" s="275"/>
      <c r="P278" s="275"/>
      <c r="Q278" s="275"/>
      <c r="R278" s="275"/>
      <c r="S278" s="275"/>
      <c r="T278" s="276"/>
      <c r="U278" s="15"/>
      <c r="V278" s="15"/>
      <c r="W278" s="15"/>
      <c r="X278" s="15"/>
      <c r="Y278" s="15"/>
      <c r="Z278" s="15"/>
      <c r="AA278" s="15"/>
      <c r="AB278" s="15"/>
      <c r="AC278" s="15"/>
      <c r="AD278" s="15"/>
      <c r="AE278" s="15"/>
      <c r="AT278" s="277" t="s">
        <v>250</v>
      </c>
      <c r="AU278" s="277" t="s">
        <v>84</v>
      </c>
      <c r="AV278" s="15" t="s">
        <v>246</v>
      </c>
      <c r="AW278" s="15" t="s">
        <v>31</v>
      </c>
      <c r="AX278" s="15" t="s">
        <v>82</v>
      </c>
      <c r="AY278" s="277" t="s">
        <v>239</v>
      </c>
    </row>
    <row r="279" s="2" customFormat="1" ht="33" customHeight="1">
      <c r="A279" s="39"/>
      <c r="B279" s="40"/>
      <c r="C279" s="302" t="s">
        <v>480</v>
      </c>
      <c r="D279" s="302" t="s">
        <v>1240</v>
      </c>
      <c r="E279" s="303" t="s">
        <v>2210</v>
      </c>
      <c r="F279" s="304" t="s">
        <v>2211</v>
      </c>
      <c r="G279" s="305" t="s">
        <v>837</v>
      </c>
      <c r="H279" s="306">
        <v>27</v>
      </c>
      <c r="I279" s="307"/>
      <c r="J279" s="308">
        <f>ROUND(I279*H279,2)</f>
        <v>0</v>
      </c>
      <c r="K279" s="304" t="s">
        <v>1</v>
      </c>
      <c r="L279" s="309"/>
      <c r="M279" s="310" t="s">
        <v>1</v>
      </c>
      <c r="N279" s="311" t="s">
        <v>40</v>
      </c>
      <c r="O279" s="92"/>
      <c r="P279" s="237">
        <f>O279*H279</f>
        <v>0</v>
      </c>
      <c r="Q279" s="237">
        <v>0</v>
      </c>
      <c r="R279" s="237">
        <f>Q279*H279</f>
        <v>0</v>
      </c>
      <c r="S279" s="237">
        <v>0</v>
      </c>
      <c r="T279" s="238">
        <f>S279*H279</f>
        <v>0</v>
      </c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R279" s="239" t="s">
        <v>472</v>
      </c>
      <c r="AT279" s="239" t="s">
        <v>1240</v>
      </c>
      <c r="AU279" s="239" t="s">
        <v>84</v>
      </c>
      <c r="AY279" s="18" t="s">
        <v>239</v>
      </c>
      <c r="BE279" s="240">
        <f>IF(N279="základní",J279,0)</f>
        <v>0</v>
      </c>
      <c r="BF279" s="240">
        <f>IF(N279="snížená",J279,0)</f>
        <v>0</v>
      </c>
      <c r="BG279" s="240">
        <f>IF(N279="zákl. přenesená",J279,0)</f>
        <v>0</v>
      </c>
      <c r="BH279" s="240">
        <f>IF(N279="sníž. přenesená",J279,0)</f>
        <v>0</v>
      </c>
      <c r="BI279" s="240">
        <f>IF(N279="nulová",J279,0)</f>
        <v>0</v>
      </c>
      <c r="BJ279" s="18" t="s">
        <v>82</v>
      </c>
      <c r="BK279" s="240">
        <f>ROUND(I279*H279,2)</f>
        <v>0</v>
      </c>
      <c r="BL279" s="18" t="s">
        <v>376</v>
      </c>
      <c r="BM279" s="239" t="s">
        <v>5870</v>
      </c>
    </row>
    <row r="280" s="2" customFormat="1">
      <c r="A280" s="39"/>
      <c r="B280" s="40"/>
      <c r="C280" s="41"/>
      <c r="D280" s="241" t="s">
        <v>248</v>
      </c>
      <c r="E280" s="41"/>
      <c r="F280" s="242" t="s">
        <v>2211</v>
      </c>
      <c r="G280" s="41"/>
      <c r="H280" s="41"/>
      <c r="I280" s="243"/>
      <c r="J280" s="41"/>
      <c r="K280" s="41"/>
      <c r="L280" s="45"/>
      <c r="M280" s="244"/>
      <c r="N280" s="245"/>
      <c r="O280" s="92"/>
      <c r="P280" s="92"/>
      <c r="Q280" s="92"/>
      <c r="R280" s="92"/>
      <c r="S280" s="92"/>
      <c r="T280" s="93"/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T280" s="18" t="s">
        <v>248</v>
      </c>
      <c r="AU280" s="18" t="s">
        <v>84</v>
      </c>
    </row>
    <row r="281" s="14" customFormat="1">
      <c r="A281" s="14"/>
      <c r="B281" s="256"/>
      <c r="C281" s="257"/>
      <c r="D281" s="241" t="s">
        <v>250</v>
      </c>
      <c r="E281" s="258" t="s">
        <v>1</v>
      </c>
      <c r="F281" s="259" t="s">
        <v>5871</v>
      </c>
      <c r="G281" s="257"/>
      <c r="H281" s="260">
        <v>27</v>
      </c>
      <c r="I281" s="261"/>
      <c r="J281" s="257"/>
      <c r="K281" s="257"/>
      <c r="L281" s="262"/>
      <c r="M281" s="263"/>
      <c r="N281" s="264"/>
      <c r="O281" s="264"/>
      <c r="P281" s="264"/>
      <c r="Q281" s="264"/>
      <c r="R281" s="264"/>
      <c r="S281" s="264"/>
      <c r="T281" s="265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66" t="s">
        <v>250</v>
      </c>
      <c r="AU281" s="266" t="s">
        <v>84</v>
      </c>
      <c r="AV281" s="14" t="s">
        <v>84</v>
      </c>
      <c r="AW281" s="14" t="s">
        <v>31</v>
      </c>
      <c r="AX281" s="14" t="s">
        <v>82</v>
      </c>
      <c r="AY281" s="266" t="s">
        <v>239</v>
      </c>
    </row>
    <row r="282" s="2" customFormat="1" ht="24.15" customHeight="1">
      <c r="A282" s="39"/>
      <c r="B282" s="40"/>
      <c r="C282" s="228" t="s">
        <v>487</v>
      </c>
      <c r="D282" s="228" t="s">
        <v>241</v>
      </c>
      <c r="E282" s="229" t="s">
        <v>2215</v>
      </c>
      <c r="F282" s="230" t="s">
        <v>2216</v>
      </c>
      <c r="G282" s="231" t="s">
        <v>602</v>
      </c>
      <c r="H282" s="232">
        <v>1045</v>
      </c>
      <c r="I282" s="233"/>
      <c r="J282" s="234">
        <f>ROUND(I282*H282,2)</f>
        <v>0</v>
      </c>
      <c r="K282" s="230" t="s">
        <v>245</v>
      </c>
      <c r="L282" s="45"/>
      <c r="M282" s="235" t="s">
        <v>1</v>
      </c>
      <c r="N282" s="236" t="s">
        <v>40</v>
      </c>
      <c r="O282" s="92"/>
      <c r="P282" s="237">
        <f>O282*H282</f>
        <v>0</v>
      </c>
      <c r="Q282" s="237">
        <v>5.0000000000000002E-05</v>
      </c>
      <c r="R282" s="237">
        <f>Q282*H282</f>
        <v>0.052250000000000005</v>
      </c>
      <c r="S282" s="237">
        <v>0</v>
      </c>
      <c r="T282" s="238">
        <f>S282*H282</f>
        <v>0</v>
      </c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R282" s="239" t="s">
        <v>376</v>
      </c>
      <c r="AT282" s="239" t="s">
        <v>241</v>
      </c>
      <c r="AU282" s="239" t="s">
        <v>84</v>
      </c>
      <c r="AY282" s="18" t="s">
        <v>239</v>
      </c>
      <c r="BE282" s="240">
        <f>IF(N282="základní",J282,0)</f>
        <v>0</v>
      </c>
      <c r="BF282" s="240">
        <f>IF(N282="snížená",J282,0)</f>
        <v>0</v>
      </c>
      <c r="BG282" s="240">
        <f>IF(N282="zákl. přenesená",J282,0)</f>
        <v>0</v>
      </c>
      <c r="BH282" s="240">
        <f>IF(N282="sníž. přenesená",J282,0)</f>
        <v>0</v>
      </c>
      <c r="BI282" s="240">
        <f>IF(N282="nulová",J282,0)</f>
        <v>0</v>
      </c>
      <c r="BJ282" s="18" t="s">
        <v>82</v>
      </c>
      <c r="BK282" s="240">
        <f>ROUND(I282*H282,2)</f>
        <v>0</v>
      </c>
      <c r="BL282" s="18" t="s">
        <v>376</v>
      </c>
      <c r="BM282" s="239" t="s">
        <v>5872</v>
      </c>
    </row>
    <row r="283" s="2" customFormat="1">
      <c r="A283" s="39"/>
      <c r="B283" s="40"/>
      <c r="C283" s="41"/>
      <c r="D283" s="241" t="s">
        <v>248</v>
      </c>
      <c r="E283" s="41"/>
      <c r="F283" s="242" t="s">
        <v>2218</v>
      </c>
      <c r="G283" s="41"/>
      <c r="H283" s="41"/>
      <c r="I283" s="243"/>
      <c r="J283" s="41"/>
      <c r="K283" s="41"/>
      <c r="L283" s="45"/>
      <c r="M283" s="244"/>
      <c r="N283" s="245"/>
      <c r="O283" s="92"/>
      <c r="P283" s="92"/>
      <c r="Q283" s="92"/>
      <c r="R283" s="92"/>
      <c r="S283" s="92"/>
      <c r="T283" s="93"/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T283" s="18" t="s">
        <v>248</v>
      </c>
      <c r="AU283" s="18" t="s">
        <v>84</v>
      </c>
    </row>
    <row r="284" s="13" customFormat="1">
      <c r="A284" s="13"/>
      <c r="B284" s="246"/>
      <c r="C284" s="247"/>
      <c r="D284" s="241" t="s">
        <v>250</v>
      </c>
      <c r="E284" s="248" t="s">
        <v>1</v>
      </c>
      <c r="F284" s="249" t="s">
        <v>2219</v>
      </c>
      <c r="G284" s="247"/>
      <c r="H284" s="248" t="s">
        <v>1</v>
      </c>
      <c r="I284" s="250"/>
      <c r="J284" s="247"/>
      <c r="K284" s="247"/>
      <c r="L284" s="251"/>
      <c r="M284" s="252"/>
      <c r="N284" s="253"/>
      <c r="O284" s="253"/>
      <c r="P284" s="253"/>
      <c r="Q284" s="253"/>
      <c r="R284" s="253"/>
      <c r="S284" s="253"/>
      <c r="T284" s="254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55" t="s">
        <v>250</v>
      </c>
      <c r="AU284" s="255" t="s">
        <v>84</v>
      </c>
      <c r="AV284" s="13" t="s">
        <v>82</v>
      </c>
      <c r="AW284" s="13" t="s">
        <v>31</v>
      </c>
      <c r="AX284" s="13" t="s">
        <v>75</v>
      </c>
      <c r="AY284" s="255" t="s">
        <v>239</v>
      </c>
    </row>
    <row r="285" s="14" customFormat="1">
      <c r="A285" s="14"/>
      <c r="B285" s="256"/>
      <c r="C285" s="257"/>
      <c r="D285" s="241" t="s">
        <v>250</v>
      </c>
      <c r="E285" s="258" t="s">
        <v>1</v>
      </c>
      <c r="F285" s="259" t="s">
        <v>5873</v>
      </c>
      <c r="G285" s="257"/>
      <c r="H285" s="260">
        <v>1045</v>
      </c>
      <c r="I285" s="261"/>
      <c r="J285" s="257"/>
      <c r="K285" s="257"/>
      <c r="L285" s="262"/>
      <c r="M285" s="263"/>
      <c r="N285" s="264"/>
      <c r="O285" s="264"/>
      <c r="P285" s="264"/>
      <c r="Q285" s="264"/>
      <c r="R285" s="264"/>
      <c r="S285" s="264"/>
      <c r="T285" s="265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66" t="s">
        <v>250</v>
      </c>
      <c r="AU285" s="266" t="s">
        <v>84</v>
      </c>
      <c r="AV285" s="14" t="s">
        <v>84</v>
      </c>
      <c r="AW285" s="14" t="s">
        <v>31</v>
      </c>
      <c r="AX285" s="14" t="s">
        <v>82</v>
      </c>
      <c r="AY285" s="266" t="s">
        <v>239</v>
      </c>
    </row>
    <row r="286" s="2" customFormat="1" ht="33" customHeight="1">
      <c r="A286" s="39"/>
      <c r="B286" s="40"/>
      <c r="C286" s="302" t="s">
        <v>495</v>
      </c>
      <c r="D286" s="302" t="s">
        <v>1240</v>
      </c>
      <c r="E286" s="303" t="s">
        <v>2222</v>
      </c>
      <c r="F286" s="304" t="s">
        <v>2223</v>
      </c>
      <c r="G286" s="305" t="s">
        <v>2224</v>
      </c>
      <c r="H286" s="306">
        <v>19</v>
      </c>
      <c r="I286" s="307"/>
      <c r="J286" s="308">
        <f>ROUND(I286*H286,2)</f>
        <v>0</v>
      </c>
      <c r="K286" s="304" t="s">
        <v>1</v>
      </c>
      <c r="L286" s="309"/>
      <c r="M286" s="310" t="s">
        <v>1</v>
      </c>
      <c r="N286" s="311" t="s">
        <v>40</v>
      </c>
      <c r="O286" s="92"/>
      <c r="P286" s="237">
        <f>O286*H286</f>
        <v>0</v>
      </c>
      <c r="Q286" s="237">
        <v>0</v>
      </c>
      <c r="R286" s="237">
        <f>Q286*H286</f>
        <v>0</v>
      </c>
      <c r="S286" s="237">
        <v>0</v>
      </c>
      <c r="T286" s="238">
        <f>S286*H286</f>
        <v>0</v>
      </c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R286" s="239" t="s">
        <v>472</v>
      </c>
      <c r="AT286" s="239" t="s">
        <v>1240</v>
      </c>
      <c r="AU286" s="239" t="s">
        <v>84</v>
      </c>
      <c r="AY286" s="18" t="s">
        <v>239</v>
      </c>
      <c r="BE286" s="240">
        <f>IF(N286="základní",J286,0)</f>
        <v>0</v>
      </c>
      <c r="BF286" s="240">
        <f>IF(N286="snížená",J286,0)</f>
        <v>0</v>
      </c>
      <c r="BG286" s="240">
        <f>IF(N286="zákl. přenesená",J286,0)</f>
        <v>0</v>
      </c>
      <c r="BH286" s="240">
        <f>IF(N286="sníž. přenesená",J286,0)</f>
        <v>0</v>
      </c>
      <c r="BI286" s="240">
        <f>IF(N286="nulová",J286,0)</f>
        <v>0</v>
      </c>
      <c r="BJ286" s="18" t="s">
        <v>82</v>
      </c>
      <c r="BK286" s="240">
        <f>ROUND(I286*H286,2)</f>
        <v>0</v>
      </c>
      <c r="BL286" s="18" t="s">
        <v>376</v>
      </c>
      <c r="BM286" s="239" t="s">
        <v>5874</v>
      </c>
    </row>
    <row r="287" s="2" customFormat="1">
      <c r="A287" s="39"/>
      <c r="B287" s="40"/>
      <c r="C287" s="41"/>
      <c r="D287" s="241" t="s">
        <v>248</v>
      </c>
      <c r="E287" s="41"/>
      <c r="F287" s="242" t="s">
        <v>2223</v>
      </c>
      <c r="G287" s="41"/>
      <c r="H287" s="41"/>
      <c r="I287" s="243"/>
      <c r="J287" s="41"/>
      <c r="K287" s="41"/>
      <c r="L287" s="45"/>
      <c r="M287" s="244"/>
      <c r="N287" s="245"/>
      <c r="O287" s="92"/>
      <c r="P287" s="92"/>
      <c r="Q287" s="92"/>
      <c r="R287" s="92"/>
      <c r="S287" s="92"/>
      <c r="T287" s="93"/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T287" s="18" t="s">
        <v>248</v>
      </c>
      <c r="AU287" s="18" t="s">
        <v>84</v>
      </c>
    </row>
    <row r="288" s="2" customFormat="1" ht="24.15" customHeight="1">
      <c r="A288" s="39"/>
      <c r="B288" s="40"/>
      <c r="C288" s="228" t="s">
        <v>500</v>
      </c>
      <c r="D288" s="228" t="s">
        <v>241</v>
      </c>
      <c r="E288" s="229" t="s">
        <v>2227</v>
      </c>
      <c r="F288" s="230" t="s">
        <v>2228</v>
      </c>
      <c r="G288" s="231" t="s">
        <v>602</v>
      </c>
      <c r="H288" s="232">
        <v>1996.52</v>
      </c>
      <c r="I288" s="233"/>
      <c r="J288" s="234">
        <f>ROUND(I288*H288,2)</f>
        <v>0</v>
      </c>
      <c r="K288" s="230" t="s">
        <v>245</v>
      </c>
      <c r="L288" s="45"/>
      <c r="M288" s="235" t="s">
        <v>1</v>
      </c>
      <c r="N288" s="236" t="s">
        <v>40</v>
      </c>
      <c r="O288" s="92"/>
      <c r="P288" s="237">
        <f>O288*H288</f>
        <v>0</v>
      </c>
      <c r="Q288" s="237">
        <v>5.0000000000000002E-05</v>
      </c>
      <c r="R288" s="237">
        <f>Q288*H288</f>
        <v>0.099825999999999998</v>
      </c>
      <c r="S288" s="237">
        <v>0</v>
      </c>
      <c r="T288" s="238">
        <f>S288*H288</f>
        <v>0</v>
      </c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R288" s="239" t="s">
        <v>376</v>
      </c>
      <c r="AT288" s="239" t="s">
        <v>241</v>
      </c>
      <c r="AU288" s="239" t="s">
        <v>84</v>
      </c>
      <c r="AY288" s="18" t="s">
        <v>239</v>
      </c>
      <c r="BE288" s="240">
        <f>IF(N288="základní",J288,0)</f>
        <v>0</v>
      </c>
      <c r="BF288" s="240">
        <f>IF(N288="snížená",J288,0)</f>
        <v>0</v>
      </c>
      <c r="BG288" s="240">
        <f>IF(N288="zákl. přenesená",J288,0)</f>
        <v>0</v>
      </c>
      <c r="BH288" s="240">
        <f>IF(N288="sníž. přenesená",J288,0)</f>
        <v>0</v>
      </c>
      <c r="BI288" s="240">
        <f>IF(N288="nulová",J288,0)</f>
        <v>0</v>
      </c>
      <c r="BJ288" s="18" t="s">
        <v>82</v>
      </c>
      <c r="BK288" s="240">
        <f>ROUND(I288*H288,2)</f>
        <v>0</v>
      </c>
      <c r="BL288" s="18" t="s">
        <v>376</v>
      </c>
      <c r="BM288" s="239" t="s">
        <v>5875</v>
      </c>
    </row>
    <row r="289" s="2" customFormat="1">
      <c r="A289" s="39"/>
      <c r="B289" s="40"/>
      <c r="C289" s="41"/>
      <c r="D289" s="241" t="s">
        <v>248</v>
      </c>
      <c r="E289" s="41"/>
      <c r="F289" s="242" t="s">
        <v>2230</v>
      </c>
      <c r="G289" s="41"/>
      <c r="H289" s="41"/>
      <c r="I289" s="243"/>
      <c r="J289" s="41"/>
      <c r="K289" s="41"/>
      <c r="L289" s="45"/>
      <c r="M289" s="244"/>
      <c r="N289" s="245"/>
      <c r="O289" s="92"/>
      <c r="P289" s="92"/>
      <c r="Q289" s="92"/>
      <c r="R289" s="92"/>
      <c r="S289" s="92"/>
      <c r="T289" s="93"/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T289" s="18" t="s">
        <v>248</v>
      </c>
      <c r="AU289" s="18" t="s">
        <v>84</v>
      </c>
    </row>
    <row r="290" s="13" customFormat="1">
      <c r="A290" s="13"/>
      <c r="B290" s="246"/>
      <c r="C290" s="247"/>
      <c r="D290" s="241" t="s">
        <v>250</v>
      </c>
      <c r="E290" s="248" t="s">
        <v>1</v>
      </c>
      <c r="F290" s="249" t="s">
        <v>2199</v>
      </c>
      <c r="G290" s="247"/>
      <c r="H290" s="248" t="s">
        <v>1</v>
      </c>
      <c r="I290" s="250"/>
      <c r="J290" s="247"/>
      <c r="K290" s="247"/>
      <c r="L290" s="251"/>
      <c r="M290" s="252"/>
      <c r="N290" s="253"/>
      <c r="O290" s="253"/>
      <c r="P290" s="253"/>
      <c r="Q290" s="253"/>
      <c r="R290" s="253"/>
      <c r="S290" s="253"/>
      <c r="T290" s="254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55" t="s">
        <v>250</v>
      </c>
      <c r="AU290" s="255" t="s">
        <v>84</v>
      </c>
      <c r="AV290" s="13" t="s">
        <v>82</v>
      </c>
      <c r="AW290" s="13" t="s">
        <v>31</v>
      </c>
      <c r="AX290" s="13" t="s">
        <v>75</v>
      </c>
      <c r="AY290" s="255" t="s">
        <v>239</v>
      </c>
    </row>
    <row r="291" s="14" customFormat="1">
      <c r="A291" s="14"/>
      <c r="B291" s="256"/>
      <c r="C291" s="257"/>
      <c r="D291" s="241" t="s">
        <v>250</v>
      </c>
      <c r="E291" s="258" t="s">
        <v>1</v>
      </c>
      <c r="F291" s="259" t="s">
        <v>5876</v>
      </c>
      <c r="G291" s="257"/>
      <c r="H291" s="260">
        <v>1996.52</v>
      </c>
      <c r="I291" s="261"/>
      <c r="J291" s="257"/>
      <c r="K291" s="257"/>
      <c r="L291" s="262"/>
      <c r="M291" s="263"/>
      <c r="N291" s="264"/>
      <c r="O291" s="264"/>
      <c r="P291" s="264"/>
      <c r="Q291" s="264"/>
      <c r="R291" s="264"/>
      <c r="S291" s="264"/>
      <c r="T291" s="265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66" t="s">
        <v>250</v>
      </c>
      <c r="AU291" s="266" t="s">
        <v>84</v>
      </c>
      <c r="AV291" s="14" t="s">
        <v>84</v>
      </c>
      <c r="AW291" s="14" t="s">
        <v>31</v>
      </c>
      <c r="AX291" s="14" t="s">
        <v>82</v>
      </c>
      <c r="AY291" s="266" t="s">
        <v>239</v>
      </c>
    </row>
    <row r="292" s="2" customFormat="1" ht="24.15" customHeight="1">
      <c r="A292" s="39"/>
      <c r="B292" s="40"/>
      <c r="C292" s="302" t="s">
        <v>505</v>
      </c>
      <c r="D292" s="302" t="s">
        <v>1240</v>
      </c>
      <c r="E292" s="303" t="s">
        <v>2233</v>
      </c>
      <c r="F292" s="304" t="s">
        <v>2206</v>
      </c>
      <c r="G292" s="305" t="s">
        <v>837</v>
      </c>
      <c r="H292" s="306">
        <v>19</v>
      </c>
      <c r="I292" s="307"/>
      <c r="J292" s="308">
        <f>ROUND(I292*H292,2)</f>
        <v>0</v>
      </c>
      <c r="K292" s="304" t="s">
        <v>1</v>
      </c>
      <c r="L292" s="309"/>
      <c r="M292" s="310" t="s">
        <v>1</v>
      </c>
      <c r="N292" s="311" t="s">
        <v>40</v>
      </c>
      <c r="O292" s="92"/>
      <c r="P292" s="237">
        <f>O292*H292</f>
        <v>0</v>
      </c>
      <c r="Q292" s="237">
        <v>0</v>
      </c>
      <c r="R292" s="237">
        <f>Q292*H292</f>
        <v>0</v>
      </c>
      <c r="S292" s="237">
        <v>0</v>
      </c>
      <c r="T292" s="238">
        <f>S292*H292</f>
        <v>0</v>
      </c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R292" s="239" t="s">
        <v>472</v>
      </c>
      <c r="AT292" s="239" t="s">
        <v>1240</v>
      </c>
      <c r="AU292" s="239" t="s">
        <v>84</v>
      </c>
      <c r="AY292" s="18" t="s">
        <v>239</v>
      </c>
      <c r="BE292" s="240">
        <f>IF(N292="základní",J292,0)</f>
        <v>0</v>
      </c>
      <c r="BF292" s="240">
        <f>IF(N292="snížená",J292,0)</f>
        <v>0</v>
      </c>
      <c r="BG292" s="240">
        <f>IF(N292="zákl. přenesená",J292,0)</f>
        <v>0</v>
      </c>
      <c r="BH292" s="240">
        <f>IF(N292="sníž. přenesená",J292,0)</f>
        <v>0</v>
      </c>
      <c r="BI292" s="240">
        <f>IF(N292="nulová",J292,0)</f>
        <v>0</v>
      </c>
      <c r="BJ292" s="18" t="s">
        <v>82</v>
      </c>
      <c r="BK292" s="240">
        <f>ROUND(I292*H292,2)</f>
        <v>0</v>
      </c>
      <c r="BL292" s="18" t="s">
        <v>376</v>
      </c>
      <c r="BM292" s="239" t="s">
        <v>5877</v>
      </c>
    </row>
    <row r="293" s="2" customFormat="1">
      <c r="A293" s="39"/>
      <c r="B293" s="40"/>
      <c r="C293" s="41"/>
      <c r="D293" s="241" t="s">
        <v>248</v>
      </c>
      <c r="E293" s="41"/>
      <c r="F293" s="242" t="s">
        <v>2206</v>
      </c>
      <c r="G293" s="41"/>
      <c r="H293" s="41"/>
      <c r="I293" s="243"/>
      <c r="J293" s="41"/>
      <c r="K293" s="41"/>
      <c r="L293" s="45"/>
      <c r="M293" s="282"/>
      <c r="N293" s="283"/>
      <c r="O293" s="284"/>
      <c r="P293" s="284"/>
      <c r="Q293" s="284"/>
      <c r="R293" s="284"/>
      <c r="S293" s="284"/>
      <c r="T293" s="285"/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T293" s="18" t="s">
        <v>248</v>
      </c>
      <c r="AU293" s="18" t="s">
        <v>84</v>
      </c>
    </row>
    <row r="294" s="2" customFormat="1" ht="6.96" customHeight="1">
      <c r="A294" s="39"/>
      <c r="B294" s="67"/>
      <c r="C294" s="68"/>
      <c r="D294" s="68"/>
      <c r="E294" s="68"/>
      <c r="F294" s="68"/>
      <c r="G294" s="68"/>
      <c r="H294" s="68"/>
      <c r="I294" s="68"/>
      <c r="J294" s="68"/>
      <c r="K294" s="68"/>
      <c r="L294" s="45"/>
      <c r="M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</row>
  </sheetData>
  <sheetProtection sheet="1" autoFilter="0" formatColumns="0" formatRows="0" objects="1" scenarios="1" spinCount="100000" saltValue="91SLwNQ5bsw9qOkl2fIXpRY6niggorsxhDP23ApN0v84hSWBCLnTGUG59DwnoPth7f4OzIt2utd+LJ1mWwKsrg==" hashValue="r6L6zakPIPTlhW1AGjOo0aXM56B4RWi4/wfzpFzBG6GDY8FSwn0LgzRV1PoLu3gS509FVApk7XR1jEZki7yj0A==" algorithmName="SHA-512" password="CC35"/>
  <autoFilter ref="C130:K293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9:H119"/>
    <mergeCell ref="E121:H121"/>
    <mergeCell ref="E123:H12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179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84</v>
      </c>
    </row>
    <row r="4" s="1" customFormat="1" ht="24.96" customHeight="1">
      <c r="B4" s="21"/>
      <c r="D4" s="150" t="s">
        <v>202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Rekonstrukce letního koupaliště</v>
      </c>
      <c r="F7" s="152"/>
      <c r="G7" s="152"/>
      <c r="H7" s="152"/>
      <c r="L7" s="21"/>
    </row>
    <row r="8" s="1" customFormat="1" ht="12" customHeight="1">
      <c r="B8" s="21"/>
      <c r="D8" s="152" t="s">
        <v>203</v>
      </c>
      <c r="L8" s="21"/>
    </row>
    <row r="9" s="2" customFormat="1" ht="16.5" customHeight="1">
      <c r="A9" s="39"/>
      <c r="B9" s="45"/>
      <c r="C9" s="39"/>
      <c r="D9" s="39"/>
      <c r="E9" s="153" t="s">
        <v>5878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205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5879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15. 1. 2025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tr">
        <f>IF('Rekapitulace stavby'!AN10="","",'Rekapitulace stavby'!AN10)</f>
        <v/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tr">
        <f>IF('Rekapitulace stavby'!E11="","",'Rekapitulace stavby'!E11)</f>
        <v xml:space="preserve"> </v>
      </c>
      <c r="F17" s="39"/>
      <c r="G17" s="39"/>
      <c r="H17" s="39"/>
      <c r="I17" s="152" t="s">
        <v>27</v>
      </c>
      <c r="J17" s="142" t="str">
        <f>IF('Rekapitulace stavby'!AN11="","",'Rekapitulace stavby'!AN11)</f>
        <v/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28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27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30</v>
      </c>
      <c r="E22" s="39"/>
      <c r="F22" s="39"/>
      <c r="G22" s="39"/>
      <c r="H22" s="39"/>
      <c r="I22" s="152" t="s">
        <v>25</v>
      </c>
      <c r="J22" s="142" t="str">
        <f>IF('Rekapitulace stavby'!AN16="","",'Rekapitulace stavby'!AN16)</f>
        <v/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tr">
        <f>IF('Rekapitulace stavby'!E17="","",'Rekapitulace stavby'!E17)</f>
        <v xml:space="preserve"> </v>
      </c>
      <c r="F23" s="39"/>
      <c r="G23" s="39"/>
      <c r="H23" s="39"/>
      <c r="I23" s="152" t="s">
        <v>27</v>
      </c>
      <c r="J23" s="142" t="str">
        <f>IF('Rekapitulace stavby'!AN17="","",'Rekapitulace stavby'!AN17)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32</v>
      </c>
      <c r="E25" s="39"/>
      <c r="F25" s="39"/>
      <c r="G25" s="39"/>
      <c r="H25" s="39"/>
      <c r="I25" s="152" t="s">
        <v>25</v>
      </c>
      <c r="J25" s="142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">
        <v>33</v>
      </c>
      <c r="F26" s="39"/>
      <c r="G26" s="39"/>
      <c r="H26" s="39"/>
      <c r="I26" s="152" t="s">
        <v>27</v>
      </c>
      <c r="J26" s="142" t="s">
        <v>1</v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34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6"/>
      <c r="B29" s="157"/>
      <c r="C29" s="156"/>
      <c r="D29" s="156"/>
      <c r="E29" s="158" t="s">
        <v>1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35</v>
      </c>
      <c r="E32" s="39"/>
      <c r="F32" s="39"/>
      <c r="G32" s="39"/>
      <c r="H32" s="39"/>
      <c r="I32" s="39"/>
      <c r="J32" s="162">
        <f>ROUND(J129,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37</v>
      </c>
      <c r="G34" s="39"/>
      <c r="H34" s="39"/>
      <c r="I34" s="163" t="s">
        <v>36</v>
      </c>
      <c r="J34" s="163" t="s">
        <v>38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39</v>
      </c>
      <c r="E35" s="152" t="s">
        <v>40</v>
      </c>
      <c r="F35" s="165">
        <f>ROUND((SUM(BE129:BE329)),  2)</f>
        <v>0</v>
      </c>
      <c r="G35" s="39"/>
      <c r="H35" s="39"/>
      <c r="I35" s="166">
        <v>0.20999999999999999</v>
      </c>
      <c r="J35" s="165">
        <f>ROUND(((SUM(BE129:BE329))*I35),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41</v>
      </c>
      <c r="F36" s="165">
        <f>ROUND((SUM(BF129:BF329)),  2)</f>
        <v>0</v>
      </c>
      <c r="G36" s="39"/>
      <c r="H36" s="39"/>
      <c r="I36" s="166">
        <v>0.12</v>
      </c>
      <c r="J36" s="165">
        <f>ROUND(((SUM(BF129:BF329))*I36),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42</v>
      </c>
      <c r="F37" s="165">
        <f>ROUND((SUM(BG129:BG329)),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43</v>
      </c>
      <c r="F38" s="165">
        <f>ROUND((SUM(BH129:BH329)),  2)</f>
        <v>0</v>
      </c>
      <c r="G38" s="39"/>
      <c r="H38" s="39"/>
      <c r="I38" s="166">
        <v>0.12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44</v>
      </c>
      <c r="F39" s="165">
        <f>ROUND((SUM(BI129:BI329)),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45</v>
      </c>
      <c r="E41" s="169"/>
      <c r="F41" s="169"/>
      <c r="G41" s="170" t="s">
        <v>46</v>
      </c>
      <c r="H41" s="171" t="s">
        <v>47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48</v>
      </c>
      <c r="E50" s="175"/>
      <c r="F50" s="175"/>
      <c r="G50" s="174" t="s">
        <v>49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50</v>
      </c>
      <c r="E61" s="177"/>
      <c r="F61" s="178" t="s">
        <v>51</v>
      </c>
      <c r="G61" s="176" t="s">
        <v>50</v>
      </c>
      <c r="H61" s="177"/>
      <c r="I61" s="177"/>
      <c r="J61" s="179" t="s">
        <v>51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52</v>
      </c>
      <c r="E65" s="180"/>
      <c r="F65" s="180"/>
      <c r="G65" s="174" t="s">
        <v>53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50</v>
      </c>
      <c r="E76" s="177"/>
      <c r="F76" s="178" t="s">
        <v>51</v>
      </c>
      <c r="G76" s="176" t="s">
        <v>50</v>
      </c>
      <c r="H76" s="177"/>
      <c r="I76" s="177"/>
      <c r="J76" s="179" t="s">
        <v>51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207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Rekonstrukce letního koupaliště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203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5878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205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03.1 - SO03-10 Stavební část (slunící terasy)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Kopřivnice</v>
      </c>
      <c r="G91" s="41"/>
      <c r="H91" s="41"/>
      <c r="I91" s="33" t="s">
        <v>22</v>
      </c>
      <c r="J91" s="80" t="str">
        <f>IF(J14="","",J14)</f>
        <v>15. 1. 2025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 xml:space="preserve"> </v>
      </c>
      <c r="G93" s="41"/>
      <c r="H93" s="41"/>
      <c r="I93" s="33" t="s">
        <v>30</v>
      </c>
      <c r="J93" s="37" t="str">
        <f>E23</f>
        <v xml:space="preserve"> 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28</v>
      </c>
      <c r="D94" s="41"/>
      <c r="E94" s="41"/>
      <c r="F94" s="28" t="str">
        <f>IF(E20="","",E20)</f>
        <v>Vyplň údaj</v>
      </c>
      <c r="G94" s="41"/>
      <c r="H94" s="41"/>
      <c r="I94" s="33" t="s">
        <v>32</v>
      </c>
      <c r="J94" s="37" t="str">
        <f>E26</f>
        <v xml:space="preserve">Code s.r.o.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208</v>
      </c>
      <c r="D96" s="187"/>
      <c r="E96" s="187"/>
      <c r="F96" s="187"/>
      <c r="G96" s="187"/>
      <c r="H96" s="187"/>
      <c r="I96" s="187"/>
      <c r="J96" s="188" t="s">
        <v>209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210</v>
      </c>
      <c r="D98" s="41"/>
      <c r="E98" s="41"/>
      <c r="F98" s="41"/>
      <c r="G98" s="41"/>
      <c r="H98" s="41"/>
      <c r="I98" s="41"/>
      <c r="J98" s="111">
        <f>J129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211</v>
      </c>
    </row>
    <row r="99" s="9" customFormat="1" ht="24.96" customHeight="1">
      <c r="A99" s="9"/>
      <c r="B99" s="190"/>
      <c r="C99" s="191"/>
      <c r="D99" s="192" t="s">
        <v>212</v>
      </c>
      <c r="E99" s="193"/>
      <c r="F99" s="193"/>
      <c r="G99" s="193"/>
      <c r="H99" s="193"/>
      <c r="I99" s="193"/>
      <c r="J99" s="194">
        <f>J130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6"/>
      <c r="C100" s="134"/>
      <c r="D100" s="197" t="s">
        <v>213</v>
      </c>
      <c r="E100" s="198"/>
      <c r="F100" s="198"/>
      <c r="G100" s="198"/>
      <c r="H100" s="198"/>
      <c r="I100" s="198"/>
      <c r="J100" s="199">
        <f>J131</f>
        <v>0</v>
      </c>
      <c r="K100" s="134"/>
      <c r="L100" s="20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6"/>
      <c r="C101" s="134"/>
      <c r="D101" s="197" t="s">
        <v>1161</v>
      </c>
      <c r="E101" s="198"/>
      <c r="F101" s="198"/>
      <c r="G101" s="198"/>
      <c r="H101" s="198"/>
      <c r="I101" s="198"/>
      <c r="J101" s="199">
        <f>J184</f>
        <v>0</v>
      </c>
      <c r="K101" s="134"/>
      <c r="L101" s="20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6"/>
      <c r="C102" s="134"/>
      <c r="D102" s="197" t="s">
        <v>1162</v>
      </c>
      <c r="E102" s="198"/>
      <c r="F102" s="198"/>
      <c r="G102" s="198"/>
      <c r="H102" s="198"/>
      <c r="I102" s="198"/>
      <c r="J102" s="199">
        <f>J231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6"/>
      <c r="C103" s="134"/>
      <c r="D103" s="197" t="s">
        <v>1164</v>
      </c>
      <c r="E103" s="198"/>
      <c r="F103" s="198"/>
      <c r="G103" s="198"/>
      <c r="H103" s="198"/>
      <c r="I103" s="198"/>
      <c r="J103" s="199">
        <f>J268</f>
        <v>0</v>
      </c>
      <c r="K103" s="134"/>
      <c r="L103" s="20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6"/>
      <c r="C104" s="134"/>
      <c r="D104" s="197" t="s">
        <v>215</v>
      </c>
      <c r="E104" s="198"/>
      <c r="F104" s="198"/>
      <c r="G104" s="198"/>
      <c r="H104" s="198"/>
      <c r="I104" s="198"/>
      <c r="J104" s="199">
        <f>J297</f>
        <v>0</v>
      </c>
      <c r="K104" s="134"/>
      <c r="L104" s="20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9" customFormat="1" ht="24.96" customHeight="1">
      <c r="A105" s="9"/>
      <c r="B105" s="190"/>
      <c r="C105" s="191"/>
      <c r="D105" s="192" t="s">
        <v>216</v>
      </c>
      <c r="E105" s="193"/>
      <c r="F105" s="193"/>
      <c r="G105" s="193"/>
      <c r="H105" s="193"/>
      <c r="I105" s="193"/>
      <c r="J105" s="194">
        <f>J308</f>
        <v>0</v>
      </c>
      <c r="K105" s="191"/>
      <c r="L105" s="195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10" customFormat="1" ht="19.92" customHeight="1">
      <c r="A106" s="10"/>
      <c r="B106" s="196"/>
      <c r="C106" s="134"/>
      <c r="D106" s="197" t="s">
        <v>220</v>
      </c>
      <c r="E106" s="198"/>
      <c r="F106" s="198"/>
      <c r="G106" s="198"/>
      <c r="H106" s="198"/>
      <c r="I106" s="198"/>
      <c r="J106" s="199">
        <f>J309</f>
        <v>0</v>
      </c>
      <c r="K106" s="134"/>
      <c r="L106" s="20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6"/>
      <c r="C107" s="134"/>
      <c r="D107" s="197" t="s">
        <v>221</v>
      </c>
      <c r="E107" s="198"/>
      <c r="F107" s="198"/>
      <c r="G107" s="198"/>
      <c r="H107" s="198"/>
      <c r="I107" s="198"/>
      <c r="J107" s="199">
        <f>J321</f>
        <v>0</v>
      </c>
      <c r="K107" s="134"/>
      <c r="L107" s="20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2" customFormat="1" ht="21.84" customHeight="1">
      <c r="A108" s="39"/>
      <c r="B108" s="40"/>
      <c r="C108" s="41"/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6.96" customHeight="1">
      <c r="A109" s="39"/>
      <c r="B109" s="67"/>
      <c r="C109" s="68"/>
      <c r="D109" s="68"/>
      <c r="E109" s="68"/>
      <c r="F109" s="68"/>
      <c r="G109" s="68"/>
      <c r="H109" s="68"/>
      <c r="I109" s="68"/>
      <c r="J109" s="68"/>
      <c r="K109" s="68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3" s="2" customFormat="1" ht="6.96" customHeight="1">
      <c r="A113" s="39"/>
      <c r="B113" s="69"/>
      <c r="C113" s="70"/>
      <c r="D113" s="70"/>
      <c r="E113" s="70"/>
      <c r="F113" s="70"/>
      <c r="G113" s="70"/>
      <c r="H113" s="70"/>
      <c r="I113" s="70"/>
      <c r="J113" s="70"/>
      <c r="K113" s="70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24.96" customHeight="1">
      <c r="A114" s="39"/>
      <c r="B114" s="40"/>
      <c r="C114" s="24" t="s">
        <v>224</v>
      </c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6.96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16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6.5" customHeight="1">
      <c r="A117" s="39"/>
      <c r="B117" s="40"/>
      <c r="C117" s="41"/>
      <c r="D117" s="41"/>
      <c r="E117" s="185" t="str">
        <f>E7</f>
        <v>Rekonstrukce letního koupaliště</v>
      </c>
      <c r="F117" s="33"/>
      <c r="G117" s="33"/>
      <c r="H117" s="33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" customFormat="1" ht="12" customHeight="1">
      <c r="B118" s="22"/>
      <c r="C118" s="33" t="s">
        <v>203</v>
      </c>
      <c r="D118" s="23"/>
      <c r="E118" s="23"/>
      <c r="F118" s="23"/>
      <c r="G118" s="23"/>
      <c r="H118" s="23"/>
      <c r="I118" s="23"/>
      <c r="J118" s="23"/>
      <c r="K118" s="23"/>
      <c r="L118" s="21"/>
    </row>
    <row r="119" s="2" customFormat="1" ht="16.5" customHeight="1">
      <c r="A119" s="39"/>
      <c r="B119" s="40"/>
      <c r="C119" s="41"/>
      <c r="D119" s="41"/>
      <c r="E119" s="185" t="s">
        <v>5878</v>
      </c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205</v>
      </c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6.5" customHeight="1">
      <c r="A121" s="39"/>
      <c r="B121" s="40"/>
      <c r="C121" s="41"/>
      <c r="D121" s="41"/>
      <c r="E121" s="77" t="str">
        <f>E11</f>
        <v>03.1 - SO03-10 Stavební část (slunící terasy)</v>
      </c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2" customHeight="1">
      <c r="A123" s="39"/>
      <c r="B123" s="40"/>
      <c r="C123" s="33" t="s">
        <v>20</v>
      </c>
      <c r="D123" s="41"/>
      <c r="E123" s="41"/>
      <c r="F123" s="28" t="str">
        <f>F14</f>
        <v>Kopřivnice</v>
      </c>
      <c r="G123" s="41"/>
      <c r="H123" s="41"/>
      <c r="I123" s="33" t="s">
        <v>22</v>
      </c>
      <c r="J123" s="80" t="str">
        <f>IF(J14="","",J14)</f>
        <v>15. 1. 2025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6.96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24</v>
      </c>
      <c r="D125" s="41"/>
      <c r="E125" s="41"/>
      <c r="F125" s="28" t="str">
        <f>E17</f>
        <v xml:space="preserve"> </v>
      </c>
      <c r="G125" s="41"/>
      <c r="H125" s="41"/>
      <c r="I125" s="33" t="s">
        <v>30</v>
      </c>
      <c r="J125" s="37" t="str">
        <f>E23</f>
        <v xml:space="preserve"> 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15" customHeight="1">
      <c r="A126" s="39"/>
      <c r="B126" s="40"/>
      <c r="C126" s="33" t="s">
        <v>28</v>
      </c>
      <c r="D126" s="41"/>
      <c r="E126" s="41"/>
      <c r="F126" s="28" t="str">
        <f>IF(E20="","",E20)</f>
        <v>Vyplň údaj</v>
      </c>
      <c r="G126" s="41"/>
      <c r="H126" s="41"/>
      <c r="I126" s="33" t="s">
        <v>32</v>
      </c>
      <c r="J126" s="37" t="str">
        <f>E26</f>
        <v xml:space="preserve">Code s.r.o. 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0.32" customHeight="1">
      <c r="A127" s="39"/>
      <c r="B127" s="40"/>
      <c r="C127" s="41"/>
      <c r="D127" s="41"/>
      <c r="E127" s="41"/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11" customFormat="1" ht="29.28" customHeight="1">
      <c r="A128" s="201"/>
      <c r="B128" s="202"/>
      <c r="C128" s="203" t="s">
        <v>225</v>
      </c>
      <c r="D128" s="204" t="s">
        <v>60</v>
      </c>
      <c r="E128" s="204" t="s">
        <v>56</v>
      </c>
      <c r="F128" s="204" t="s">
        <v>57</v>
      </c>
      <c r="G128" s="204" t="s">
        <v>226</v>
      </c>
      <c r="H128" s="204" t="s">
        <v>227</v>
      </c>
      <c r="I128" s="204" t="s">
        <v>228</v>
      </c>
      <c r="J128" s="204" t="s">
        <v>209</v>
      </c>
      <c r="K128" s="205" t="s">
        <v>229</v>
      </c>
      <c r="L128" s="206"/>
      <c r="M128" s="101" t="s">
        <v>1</v>
      </c>
      <c r="N128" s="102" t="s">
        <v>39</v>
      </c>
      <c r="O128" s="102" t="s">
        <v>230</v>
      </c>
      <c r="P128" s="102" t="s">
        <v>231</v>
      </c>
      <c r="Q128" s="102" t="s">
        <v>232</v>
      </c>
      <c r="R128" s="102" t="s">
        <v>233</v>
      </c>
      <c r="S128" s="102" t="s">
        <v>234</v>
      </c>
      <c r="T128" s="103" t="s">
        <v>235</v>
      </c>
      <c r="U128" s="201"/>
      <c r="V128" s="201"/>
      <c r="W128" s="201"/>
      <c r="X128" s="201"/>
      <c r="Y128" s="201"/>
      <c r="Z128" s="201"/>
      <c r="AA128" s="201"/>
      <c r="AB128" s="201"/>
      <c r="AC128" s="201"/>
      <c r="AD128" s="201"/>
      <c r="AE128" s="201"/>
    </row>
    <row r="129" s="2" customFormat="1" ht="22.8" customHeight="1">
      <c r="A129" s="39"/>
      <c r="B129" s="40"/>
      <c r="C129" s="108" t="s">
        <v>236</v>
      </c>
      <c r="D129" s="41"/>
      <c r="E129" s="41"/>
      <c r="F129" s="41"/>
      <c r="G129" s="41"/>
      <c r="H129" s="41"/>
      <c r="I129" s="41"/>
      <c r="J129" s="207">
        <f>BK129</f>
        <v>0</v>
      </c>
      <c r="K129" s="41"/>
      <c r="L129" s="45"/>
      <c r="M129" s="104"/>
      <c r="N129" s="208"/>
      <c r="O129" s="105"/>
      <c r="P129" s="209">
        <f>P130+P308</f>
        <v>0</v>
      </c>
      <c r="Q129" s="105"/>
      <c r="R129" s="209">
        <f>R130+R308</f>
        <v>956.75534446000006</v>
      </c>
      <c r="S129" s="105"/>
      <c r="T129" s="210">
        <f>T130+T308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74</v>
      </c>
      <c r="AU129" s="18" t="s">
        <v>211</v>
      </c>
      <c r="BK129" s="211">
        <f>BK130+BK308</f>
        <v>0</v>
      </c>
    </row>
    <row r="130" s="12" customFormat="1" ht="25.92" customHeight="1">
      <c r="A130" s="12"/>
      <c r="B130" s="212"/>
      <c r="C130" s="213"/>
      <c r="D130" s="214" t="s">
        <v>74</v>
      </c>
      <c r="E130" s="215" t="s">
        <v>237</v>
      </c>
      <c r="F130" s="215" t="s">
        <v>238</v>
      </c>
      <c r="G130" s="213"/>
      <c r="H130" s="213"/>
      <c r="I130" s="216"/>
      <c r="J130" s="217">
        <f>BK130</f>
        <v>0</v>
      </c>
      <c r="K130" s="213"/>
      <c r="L130" s="218"/>
      <c r="M130" s="219"/>
      <c r="N130" s="220"/>
      <c r="O130" s="220"/>
      <c r="P130" s="221">
        <f>P131+P184+P231+P268+P297</f>
        <v>0</v>
      </c>
      <c r="Q130" s="220"/>
      <c r="R130" s="221">
        <f>R131+R184+R231+R268+R297</f>
        <v>955.93633246000002</v>
      </c>
      <c r="S130" s="220"/>
      <c r="T130" s="222">
        <f>T131+T184+T231+T268+T297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23" t="s">
        <v>82</v>
      </c>
      <c r="AT130" s="224" t="s">
        <v>74</v>
      </c>
      <c r="AU130" s="224" t="s">
        <v>75</v>
      </c>
      <c r="AY130" s="223" t="s">
        <v>239</v>
      </c>
      <c r="BK130" s="225">
        <f>BK131+BK184+BK231+BK268+BK297</f>
        <v>0</v>
      </c>
    </row>
    <row r="131" s="12" customFormat="1" ht="22.8" customHeight="1">
      <c r="A131" s="12"/>
      <c r="B131" s="212"/>
      <c r="C131" s="213"/>
      <c r="D131" s="214" t="s">
        <v>74</v>
      </c>
      <c r="E131" s="226" t="s">
        <v>82</v>
      </c>
      <c r="F131" s="226" t="s">
        <v>240</v>
      </c>
      <c r="G131" s="213"/>
      <c r="H131" s="213"/>
      <c r="I131" s="216"/>
      <c r="J131" s="227">
        <f>BK131</f>
        <v>0</v>
      </c>
      <c r="K131" s="213"/>
      <c r="L131" s="218"/>
      <c r="M131" s="219"/>
      <c r="N131" s="220"/>
      <c r="O131" s="220"/>
      <c r="P131" s="221">
        <f>SUM(P132:P183)</f>
        <v>0</v>
      </c>
      <c r="Q131" s="220"/>
      <c r="R131" s="221">
        <f>SUM(R132:R183)</f>
        <v>347.36200000000002</v>
      </c>
      <c r="S131" s="220"/>
      <c r="T131" s="222">
        <f>SUM(T132:T183)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23" t="s">
        <v>82</v>
      </c>
      <c r="AT131" s="224" t="s">
        <v>74</v>
      </c>
      <c r="AU131" s="224" t="s">
        <v>82</v>
      </c>
      <c r="AY131" s="223" t="s">
        <v>239</v>
      </c>
      <c r="BK131" s="225">
        <f>SUM(BK132:BK183)</f>
        <v>0</v>
      </c>
    </row>
    <row r="132" s="2" customFormat="1" ht="33" customHeight="1">
      <c r="A132" s="39"/>
      <c r="B132" s="40"/>
      <c r="C132" s="228" t="s">
        <v>82</v>
      </c>
      <c r="D132" s="228" t="s">
        <v>241</v>
      </c>
      <c r="E132" s="229" t="s">
        <v>1188</v>
      </c>
      <c r="F132" s="230" t="s">
        <v>1189</v>
      </c>
      <c r="G132" s="231" t="s">
        <v>255</v>
      </c>
      <c r="H132" s="232">
        <v>67.332999999999998</v>
      </c>
      <c r="I132" s="233"/>
      <c r="J132" s="234">
        <f>ROUND(I132*H132,2)</f>
        <v>0</v>
      </c>
      <c r="K132" s="230" t="s">
        <v>245</v>
      </c>
      <c r="L132" s="45"/>
      <c r="M132" s="235" t="s">
        <v>1</v>
      </c>
      <c r="N132" s="236" t="s">
        <v>40</v>
      </c>
      <c r="O132" s="92"/>
      <c r="P132" s="237">
        <f>O132*H132</f>
        <v>0</v>
      </c>
      <c r="Q132" s="237">
        <v>0</v>
      </c>
      <c r="R132" s="237">
        <f>Q132*H132</f>
        <v>0</v>
      </c>
      <c r="S132" s="237">
        <v>0</v>
      </c>
      <c r="T132" s="23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9" t="s">
        <v>246</v>
      </c>
      <c r="AT132" s="239" t="s">
        <v>241</v>
      </c>
      <c r="AU132" s="239" t="s">
        <v>84</v>
      </c>
      <c r="AY132" s="18" t="s">
        <v>239</v>
      </c>
      <c r="BE132" s="240">
        <f>IF(N132="základní",J132,0)</f>
        <v>0</v>
      </c>
      <c r="BF132" s="240">
        <f>IF(N132="snížená",J132,0)</f>
        <v>0</v>
      </c>
      <c r="BG132" s="240">
        <f>IF(N132="zákl. přenesená",J132,0)</f>
        <v>0</v>
      </c>
      <c r="BH132" s="240">
        <f>IF(N132="sníž. přenesená",J132,0)</f>
        <v>0</v>
      </c>
      <c r="BI132" s="240">
        <f>IF(N132="nulová",J132,0)</f>
        <v>0</v>
      </c>
      <c r="BJ132" s="18" t="s">
        <v>82</v>
      </c>
      <c r="BK132" s="240">
        <f>ROUND(I132*H132,2)</f>
        <v>0</v>
      </c>
      <c r="BL132" s="18" t="s">
        <v>246</v>
      </c>
      <c r="BM132" s="239" t="s">
        <v>5880</v>
      </c>
    </row>
    <row r="133" s="2" customFormat="1">
      <c r="A133" s="39"/>
      <c r="B133" s="40"/>
      <c r="C133" s="41"/>
      <c r="D133" s="241" t="s">
        <v>248</v>
      </c>
      <c r="E133" s="41"/>
      <c r="F133" s="242" t="s">
        <v>1191</v>
      </c>
      <c r="G133" s="41"/>
      <c r="H133" s="41"/>
      <c r="I133" s="243"/>
      <c r="J133" s="41"/>
      <c r="K133" s="41"/>
      <c r="L133" s="45"/>
      <c r="M133" s="244"/>
      <c r="N133" s="245"/>
      <c r="O133" s="92"/>
      <c r="P133" s="92"/>
      <c r="Q133" s="92"/>
      <c r="R133" s="92"/>
      <c r="S133" s="92"/>
      <c r="T133" s="93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248</v>
      </c>
      <c r="AU133" s="18" t="s">
        <v>84</v>
      </c>
    </row>
    <row r="134" s="13" customFormat="1">
      <c r="A134" s="13"/>
      <c r="B134" s="246"/>
      <c r="C134" s="247"/>
      <c r="D134" s="241" t="s">
        <v>250</v>
      </c>
      <c r="E134" s="248" t="s">
        <v>1</v>
      </c>
      <c r="F134" s="249" t="s">
        <v>5881</v>
      </c>
      <c r="G134" s="247"/>
      <c r="H134" s="248" t="s">
        <v>1</v>
      </c>
      <c r="I134" s="250"/>
      <c r="J134" s="247"/>
      <c r="K134" s="247"/>
      <c r="L134" s="251"/>
      <c r="M134" s="252"/>
      <c r="N134" s="253"/>
      <c r="O134" s="253"/>
      <c r="P134" s="253"/>
      <c r="Q134" s="253"/>
      <c r="R134" s="253"/>
      <c r="S134" s="253"/>
      <c r="T134" s="254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55" t="s">
        <v>250</v>
      </c>
      <c r="AU134" s="255" t="s">
        <v>84</v>
      </c>
      <c r="AV134" s="13" t="s">
        <v>82</v>
      </c>
      <c r="AW134" s="13" t="s">
        <v>31</v>
      </c>
      <c r="AX134" s="13" t="s">
        <v>75</v>
      </c>
      <c r="AY134" s="255" t="s">
        <v>239</v>
      </c>
    </row>
    <row r="135" s="14" customFormat="1">
      <c r="A135" s="14"/>
      <c r="B135" s="256"/>
      <c r="C135" s="257"/>
      <c r="D135" s="241" t="s">
        <v>250</v>
      </c>
      <c r="E135" s="258" t="s">
        <v>1</v>
      </c>
      <c r="F135" s="259" t="s">
        <v>5882</v>
      </c>
      <c r="G135" s="257"/>
      <c r="H135" s="260">
        <v>16.66</v>
      </c>
      <c r="I135" s="261"/>
      <c r="J135" s="257"/>
      <c r="K135" s="257"/>
      <c r="L135" s="262"/>
      <c r="M135" s="263"/>
      <c r="N135" s="264"/>
      <c r="O135" s="264"/>
      <c r="P135" s="264"/>
      <c r="Q135" s="264"/>
      <c r="R135" s="264"/>
      <c r="S135" s="264"/>
      <c r="T135" s="265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66" t="s">
        <v>250</v>
      </c>
      <c r="AU135" s="266" t="s">
        <v>84</v>
      </c>
      <c r="AV135" s="14" t="s">
        <v>84</v>
      </c>
      <c r="AW135" s="14" t="s">
        <v>31</v>
      </c>
      <c r="AX135" s="14" t="s">
        <v>75</v>
      </c>
      <c r="AY135" s="266" t="s">
        <v>239</v>
      </c>
    </row>
    <row r="136" s="14" customFormat="1">
      <c r="A136" s="14"/>
      <c r="B136" s="256"/>
      <c r="C136" s="257"/>
      <c r="D136" s="241" t="s">
        <v>250</v>
      </c>
      <c r="E136" s="258" t="s">
        <v>1</v>
      </c>
      <c r="F136" s="259" t="s">
        <v>5883</v>
      </c>
      <c r="G136" s="257"/>
      <c r="H136" s="260">
        <v>3.2200000000000002</v>
      </c>
      <c r="I136" s="261"/>
      <c r="J136" s="257"/>
      <c r="K136" s="257"/>
      <c r="L136" s="262"/>
      <c r="M136" s="263"/>
      <c r="N136" s="264"/>
      <c r="O136" s="264"/>
      <c r="P136" s="264"/>
      <c r="Q136" s="264"/>
      <c r="R136" s="264"/>
      <c r="S136" s="264"/>
      <c r="T136" s="265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66" t="s">
        <v>250</v>
      </c>
      <c r="AU136" s="266" t="s">
        <v>84</v>
      </c>
      <c r="AV136" s="14" t="s">
        <v>84</v>
      </c>
      <c r="AW136" s="14" t="s">
        <v>31</v>
      </c>
      <c r="AX136" s="14" t="s">
        <v>75</v>
      </c>
      <c r="AY136" s="266" t="s">
        <v>239</v>
      </c>
    </row>
    <row r="137" s="14" customFormat="1">
      <c r="A137" s="14"/>
      <c r="B137" s="256"/>
      <c r="C137" s="257"/>
      <c r="D137" s="241" t="s">
        <v>250</v>
      </c>
      <c r="E137" s="258" t="s">
        <v>1</v>
      </c>
      <c r="F137" s="259" t="s">
        <v>5884</v>
      </c>
      <c r="G137" s="257"/>
      <c r="H137" s="260">
        <v>1.6100000000000001</v>
      </c>
      <c r="I137" s="261"/>
      <c r="J137" s="257"/>
      <c r="K137" s="257"/>
      <c r="L137" s="262"/>
      <c r="M137" s="263"/>
      <c r="N137" s="264"/>
      <c r="O137" s="264"/>
      <c r="P137" s="264"/>
      <c r="Q137" s="264"/>
      <c r="R137" s="264"/>
      <c r="S137" s="264"/>
      <c r="T137" s="265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66" t="s">
        <v>250</v>
      </c>
      <c r="AU137" s="266" t="s">
        <v>84</v>
      </c>
      <c r="AV137" s="14" t="s">
        <v>84</v>
      </c>
      <c r="AW137" s="14" t="s">
        <v>31</v>
      </c>
      <c r="AX137" s="14" t="s">
        <v>75</v>
      </c>
      <c r="AY137" s="266" t="s">
        <v>239</v>
      </c>
    </row>
    <row r="138" s="14" customFormat="1">
      <c r="A138" s="14"/>
      <c r="B138" s="256"/>
      <c r="C138" s="257"/>
      <c r="D138" s="241" t="s">
        <v>250</v>
      </c>
      <c r="E138" s="258" t="s">
        <v>1</v>
      </c>
      <c r="F138" s="259" t="s">
        <v>5885</v>
      </c>
      <c r="G138" s="257"/>
      <c r="H138" s="260">
        <v>1.944</v>
      </c>
      <c r="I138" s="261"/>
      <c r="J138" s="257"/>
      <c r="K138" s="257"/>
      <c r="L138" s="262"/>
      <c r="M138" s="263"/>
      <c r="N138" s="264"/>
      <c r="O138" s="264"/>
      <c r="P138" s="264"/>
      <c r="Q138" s="264"/>
      <c r="R138" s="264"/>
      <c r="S138" s="264"/>
      <c r="T138" s="265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66" t="s">
        <v>250</v>
      </c>
      <c r="AU138" s="266" t="s">
        <v>84</v>
      </c>
      <c r="AV138" s="14" t="s">
        <v>84</v>
      </c>
      <c r="AW138" s="14" t="s">
        <v>31</v>
      </c>
      <c r="AX138" s="14" t="s">
        <v>75</v>
      </c>
      <c r="AY138" s="266" t="s">
        <v>239</v>
      </c>
    </row>
    <row r="139" s="14" customFormat="1">
      <c r="A139" s="14"/>
      <c r="B139" s="256"/>
      <c r="C139" s="257"/>
      <c r="D139" s="241" t="s">
        <v>250</v>
      </c>
      <c r="E139" s="258" t="s">
        <v>1</v>
      </c>
      <c r="F139" s="259" t="s">
        <v>5886</v>
      </c>
      <c r="G139" s="257"/>
      <c r="H139" s="260">
        <v>4.0170000000000003</v>
      </c>
      <c r="I139" s="261"/>
      <c r="J139" s="257"/>
      <c r="K139" s="257"/>
      <c r="L139" s="262"/>
      <c r="M139" s="263"/>
      <c r="N139" s="264"/>
      <c r="O139" s="264"/>
      <c r="P139" s="264"/>
      <c r="Q139" s="264"/>
      <c r="R139" s="264"/>
      <c r="S139" s="264"/>
      <c r="T139" s="265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66" t="s">
        <v>250</v>
      </c>
      <c r="AU139" s="266" t="s">
        <v>84</v>
      </c>
      <c r="AV139" s="14" t="s">
        <v>84</v>
      </c>
      <c r="AW139" s="14" t="s">
        <v>31</v>
      </c>
      <c r="AX139" s="14" t="s">
        <v>75</v>
      </c>
      <c r="AY139" s="266" t="s">
        <v>239</v>
      </c>
    </row>
    <row r="140" s="14" customFormat="1">
      <c r="A140" s="14"/>
      <c r="B140" s="256"/>
      <c r="C140" s="257"/>
      <c r="D140" s="241" t="s">
        <v>250</v>
      </c>
      <c r="E140" s="258" t="s">
        <v>1</v>
      </c>
      <c r="F140" s="259" t="s">
        <v>5887</v>
      </c>
      <c r="G140" s="257"/>
      <c r="H140" s="260">
        <v>8.4169999999999998</v>
      </c>
      <c r="I140" s="261"/>
      <c r="J140" s="257"/>
      <c r="K140" s="257"/>
      <c r="L140" s="262"/>
      <c r="M140" s="263"/>
      <c r="N140" s="264"/>
      <c r="O140" s="264"/>
      <c r="P140" s="264"/>
      <c r="Q140" s="264"/>
      <c r="R140" s="264"/>
      <c r="S140" s="264"/>
      <c r="T140" s="265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66" t="s">
        <v>250</v>
      </c>
      <c r="AU140" s="266" t="s">
        <v>84</v>
      </c>
      <c r="AV140" s="14" t="s">
        <v>84</v>
      </c>
      <c r="AW140" s="14" t="s">
        <v>31</v>
      </c>
      <c r="AX140" s="14" t="s">
        <v>75</v>
      </c>
      <c r="AY140" s="266" t="s">
        <v>239</v>
      </c>
    </row>
    <row r="141" s="14" customFormat="1">
      <c r="A141" s="14"/>
      <c r="B141" s="256"/>
      <c r="C141" s="257"/>
      <c r="D141" s="241" t="s">
        <v>250</v>
      </c>
      <c r="E141" s="258" t="s">
        <v>1</v>
      </c>
      <c r="F141" s="259" t="s">
        <v>5888</v>
      </c>
      <c r="G141" s="257"/>
      <c r="H141" s="260">
        <v>7.4610000000000003</v>
      </c>
      <c r="I141" s="261"/>
      <c r="J141" s="257"/>
      <c r="K141" s="257"/>
      <c r="L141" s="262"/>
      <c r="M141" s="263"/>
      <c r="N141" s="264"/>
      <c r="O141" s="264"/>
      <c r="P141" s="264"/>
      <c r="Q141" s="264"/>
      <c r="R141" s="264"/>
      <c r="S141" s="264"/>
      <c r="T141" s="265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66" t="s">
        <v>250</v>
      </c>
      <c r="AU141" s="266" t="s">
        <v>84</v>
      </c>
      <c r="AV141" s="14" t="s">
        <v>84</v>
      </c>
      <c r="AW141" s="14" t="s">
        <v>31</v>
      </c>
      <c r="AX141" s="14" t="s">
        <v>75</v>
      </c>
      <c r="AY141" s="266" t="s">
        <v>239</v>
      </c>
    </row>
    <row r="142" s="14" customFormat="1">
      <c r="A142" s="14"/>
      <c r="B142" s="256"/>
      <c r="C142" s="257"/>
      <c r="D142" s="241" t="s">
        <v>250</v>
      </c>
      <c r="E142" s="258" t="s">
        <v>1</v>
      </c>
      <c r="F142" s="259" t="s">
        <v>5889</v>
      </c>
      <c r="G142" s="257"/>
      <c r="H142" s="260">
        <v>6.6959999999999997</v>
      </c>
      <c r="I142" s="261"/>
      <c r="J142" s="257"/>
      <c r="K142" s="257"/>
      <c r="L142" s="262"/>
      <c r="M142" s="263"/>
      <c r="N142" s="264"/>
      <c r="O142" s="264"/>
      <c r="P142" s="264"/>
      <c r="Q142" s="264"/>
      <c r="R142" s="264"/>
      <c r="S142" s="264"/>
      <c r="T142" s="265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66" t="s">
        <v>250</v>
      </c>
      <c r="AU142" s="266" t="s">
        <v>84</v>
      </c>
      <c r="AV142" s="14" t="s">
        <v>84</v>
      </c>
      <c r="AW142" s="14" t="s">
        <v>31</v>
      </c>
      <c r="AX142" s="14" t="s">
        <v>75</v>
      </c>
      <c r="AY142" s="266" t="s">
        <v>239</v>
      </c>
    </row>
    <row r="143" s="14" customFormat="1">
      <c r="A143" s="14"/>
      <c r="B143" s="256"/>
      <c r="C143" s="257"/>
      <c r="D143" s="241" t="s">
        <v>250</v>
      </c>
      <c r="E143" s="258" t="s">
        <v>1</v>
      </c>
      <c r="F143" s="259" t="s">
        <v>5890</v>
      </c>
      <c r="G143" s="257"/>
      <c r="H143" s="260">
        <v>2.0129999999999999</v>
      </c>
      <c r="I143" s="261"/>
      <c r="J143" s="257"/>
      <c r="K143" s="257"/>
      <c r="L143" s="262"/>
      <c r="M143" s="263"/>
      <c r="N143" s="264"/>
      <c r="O143" s="264"/>
      <c r="P143" s="264"/>
      <c r="Q143" s="264"/>
      <c r="R143" s="264"/>
      <c r="S143" s="264"/>
      <c r="T143" s="265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66" t="s">
        <v>250</v>
      </c>
      <c r="AU143" s="266" t="s">
        <v>84</v>
      </c>
      <c r="AV143" s="14" t="s">
        <v>84</v>
      </c>
      <c r="AW143" s="14" t="s">
        <v>31</v>
      </c>
      <c r="AX143" s="14" t="s">
        <v>75</v>
      </c>
      <c r="AY143" s="266" t="s">
        <v>239</v>
      </c>
    </row>
    <row r="144" s="14" customFormat="1">
      <c r="A144" s="14"/>
      <c r="B144" s="256"/>
      <c r="C144" s="257"/>
      <c r="D144" s="241" t="s">
        <v>250</v>
      </c>
      <c r="E144" s="258" t="s">
        <v>1</v>
      </c>
      <c r="F144" s="259" t="s">
        <v>5891</v>
      </c>
      <c r="G144" s="257"/>
      <c r="H144" s="260">
        <v>1.853</v>
      </c>
      <c r="I144" s="261"/>
      <c r="J144" s="257"/>
      <c r="K144" s="257"/>
      <c r="L144" s="262"/>
      <c r="M144" s="263"/>
      <c r="N144" s="264"/>
      <c r="O144" s="264"/>
      <c r="P144" s="264"/>
      <c r="Q144" s="264"/>
      <c r="R144" s="264"/>
      <c r="S144" s="264"/>
      <c r="T144" s="265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66" t="s">
        <v>250</v>
      </c>
      <c r="AU144" s="266" t="s">
        <v>84</v>
      </c>
      <c r="AV144" s="14" t="s">
        <v>84</v>
      </c>
      <c r="AW144" s="14" t="s">
        <v>31</v>
      </c>
      <c r="AX144" s="14" t="s">
        <v>75</v>
      </c>
      <c r="AY144" s="266" t="s">
        <v>239</v>
      </c>
    </row>
    <row r="145" s="14" customFormat="1">
      <c r="A145" s="14"/>
      <c r="B145" s="256"/>
      <c r="C145" s="257"/>
      <c r="D145" s="241" t="s">
        <v>250</v>
      </c>
      <c r="E145" s="258" t="s">
        <v>1</v>
      </c>
      <c r="F145" s="259" t="s">
        <v>5892</v>
      </c>
      <c r="G145" s="257"/>
      <c r="H145" s="260">
        <v>4.633</v>
      </c>
      <c r="I145" s="261"/>
      <c r="J145" s="257"/>
      <c r="K145" s="257"/>
      <c r="L145" s="262"/>
      <c r="M145" s="263"/>
      <c r="N145" s="264"/>
      <c r="O145" s="264"/>
      <c r="P145" s="264"/>
      <c r="Q145" s="264"/>
      <c r="R145" s="264"/>
      <c r="S145" s="264"/>
      <c r="T145" s="265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66" t="s">
        <v>250</v>
      </c>
      <c r="AU145" s="266" t="s">
        <v>84</v>
      </c>
      <c r="AV145" s="14" t="s">
        <v>84</v>
      </c>
      <c r="AW145" s="14" t="s">
        <v>31</v>
      </c>
      <c r="AX145" s="14" t="s">
        <v>75</v>
      </c>
      <c r="AY145" s="266" t="s">
        <v>239</v>
      </c>
    </row>
    <row r="146" s="14" customFormat="1">
      <c r="A146" s="14"/>
      <c r="B146" s="256"/>
      <c r="C146" s="257"/>
      <c r="D146" s="241" t="s">
        <v>250</v>
      </c>
      <c r="E146" s="258" t="s">
        <v>1</v>
      </c>
      <c r="F146" s="259" t="s">
        <v>5893</v>
      </c>
      <c r="G146" s="257"/>
      <c r="H146" s="260">
        <v>3.9239999999999999</v>
      </c>
      <c r="I146" s="261"/>
      <c r="J146" s="257"/>
      <c r="K146" s="257"/>
      <c r="L146" s="262"/>
      <c r="M146" s="263"/>
      <c r="N146" s="264"/>
      <c r="O146" s="264"/>
      <c r="P146" s="264"/>
      <c r="Q146" s="264"/>
      <c r="R146" s="264"/>
      <c r="S146" s="264"/>
      <c r="T146" s="265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66" t="s">
        <v>250</v>
      </c>
      <c r="AU146" s="266" t="s">
        <v>84</v>
      </c>
      <c r="AV146" s="14" t="s">
        <v>84</v>
      </c>
      <c r="AW146" s="14" t="s">
        <v>31</v>
      </c>
      <c r="AX146" s="14" t="s">
        <v>75</v>
      </c>
      <c r="AY146" s="266" t="s">
        <v>239</v>
      </c>
    </row>
    <row r="147" s="14" customFormat="1">
      <c r="A147" s="14"/>
      <c r="B147" s="256"/>
      <c r="C147" s="257"/>
      <c r="D147" s="241" t="s">
        <v>250</v>
      </c>
      <c r="E147" s="258" t="s">
        <v>1</v>
      </c>
      <c r="F147" s="259" t="s">
        <v>5894</v>
      </c>
      <c r="G147" s="257"/>
      <c r="H147" s="260">
        <v>3.0739999999999998</v>
      </c>
      <c r="I147" s="261"/>
      <c r="J147" s="257"/>
      <c r="K147" s="257"/>
      <c r="L147" s="262"/>
      <c r="M147" s="263"/>
      <c r="N147" s="264"/>
      <c r="O147" s="264"/>
      <c r="P147" s="264"/>
      <c r="Q147" s="264"/>
      <c r="R147" s="264"/>
      <c r="S147" s="264"/>
      <c r="T147" s="265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66" t="s">
        <v>250</v>
      </c>
      <c r="AU147" s="266" t="s">
        <v>84</v>
      </c>
      <c r="AV147" s="14" t="s">
        <v>84</v>
      </c>
      <c r="AW147" s="14" t="s">
        <v>31</v>
      </c>
      <c r="AX147" s="14" t="s">
        <v>75</v>
      </c>
      <c r="AY147" s="266" t="s">
        <v>239</v>
      </c>
    </row>
    <row r="148" s="14" customFormat="1">
      <c r="A148" s="14"/>
      <c r="B148" s="256"/>
      <c r="C148" s="257"/>
      <c r="D148" s="241" t="s">
        <v>250</v>
      </c>
      <c r="E148" s="258" t="s">
        <v>1</v>
      </c>
      <c r="F148" s="259" t="s">
        <v>5895</v>
      </c>
      <c r="G148" s="257"/>
      <c r="H148" s="260">
        <v>1.8109999999999999</v>
      </c>
      <c r="I148" s="261"/>
      <c r="J148" s="257"/>
      <c r="K148" s="257"/>
      <c r="L148" s="262"/>
      <c r="M148" s="263"/>
      <c r="N148" s="264"/>
      <c r="O148" s="264"/>
      <c r="P148" s="264"/>
      <c r="Q148" s="264"/>
      <c r="R148" s="264"/>
      <c r="S148" s="264"/>
      <c r="T148" s="265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66" t="s">
        <v>250</v>
      </c>
      <c r="AU148" s="266" t="s">
        <v>84</v>
      </c>
      <c r="AV148" s="14" t="s">
        <v>84</v>
      </c>
      <c r="AW148" s="14" t="s">
        <v>31</v>
      </c>
      <c r="AX148" s="14" t="s">
        <v>75</v>
      </c>
      <c r="AY148" s="266" t="s">
        <v>239</v>
      </c>
    </row>
    <row r="149" s="15" customFormat="1">
      <c r="A149" s="15"/>
      <c r="B149" s="267"/>
      <c r="C149" s="268"/>
      <c r="D149" s="241" t="s">
        <v>250</v>
      </c>
      <c r="E149" s="269" t="s">
        <v>1</v>
      </c>
      <c r="F149" s="270" t="s">
        <v>277</v>
      </c>
      <c r="G149" s="268"/>
      <c r="H149" s="271">
        <v>67.332999999999998</v>
      </c>
      <c r="I149" s="272"/>
      <c r="J149" s="268"/>
      <c r="K149" s="268"/>
      <c r="L149" s="273"/>
      <c r="M149" s="274"/>
      <c r="N149" s="275"/>
      <c r="O149" s="275"/>
      <c r="P149" s="275"/>
      <c r="Q149" s="275"/>
      <c r="R149" s="275"/>
      <c r="S149" s="275"/>
      <c r="T149" s="276"/>
      <c r="U149" s="15"/>
      <c r="V149" s="15"/>
      <c r="W149" s="15"/>
      <c r="X149" s="15"/>
      <c r="Y149" s="15"/>
      <c r="Z149" s="15"/>
      <c r="AA149" s="15"/>
      <c r="AB149" s="15"/>
      <c r="AC149" s="15"/>
      <c r="AD149" s="15"/>
      <c r="AE149" s="15"/>
      <c r="AT149" s="277" t="s">
        <v>250</v>
      </c>
      <c r="AU149" s="277" t="s">
        <v>84</v>
      </c>
      <c r="AV149" s="15" t="s">
        <v>246</v>
      </c>
      <c r="AW149" s="15" t="s">
        <v>31</v>
      </c>
      <c r="AX149" s="15" t="s">
        <v>82</v>
      </c>
      <c r="AY149" s="277" t="s">
        <v>239</v>
      </c>
    </row>
    <row r="150" s="2" customFormat="1" ht="24.15" customHeight="1">
      <c r="A150" s="39"/>
      <c r="B150" s="40"/>
      <c r="C150" s="228" t="s">
        <v>84</v>
      </c>
      <c r="D150" s="228" t="s">
        <v>241</v>
      </c>
      <c r="E150" s="229" t="s">
        <v>259</v>
      </c>
      <c r="F150" s="230" t="s">
        <v>260</v>
      </c>
      <c r="G150" s="231" t="s">
        <v>255</v>
      </c>
      <c r="H150" s="232">
        <v>67.332999999999998</v>
      </c>
      <c r="I150" s="233"/>
      <c r="J150" s="234">
        <f>ROUND(I150*H150,2)</f>
        <v>0</v>
      </c>
      <c r="K150" s="230" t="s">
        <v>1</v>
      </c>
      <c r="L150" s="45"/>
      <c r="M150" s="235" t="s">
        <v>1</v>
      </c>
      <c r="N150" s="236" t="s">
        <v>40</v>
      </c>
      <c r="O150" s="92"/>
      <c r="P150" s="237">
        <f>O150*H150</f>
        <v>0</v>
      </c>
      <c r="Q150" s="237">
        <v>0</v>
      </c>
      <c r="R150" s="237">
        <f>Q150*H150</f>
        <v>0</v>
      </c>
      <c r="S150" s="237">
        <v>0</v>
      </c>
      <c r="T150" s="238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39" t="s">
        <v>246</v>
      </c>
      <c r="AT150" s="239" t="s">
        <v>241</v>
      </c>
      <c r="AU150" s="239" t="s">
        <v>84</v>
      </c>
      <c r="AY150" s="18" t="s">
        <v>239</v>
      </c>
      <c r="BE150" s="240">
        <f>IF(N150="základní",J150,0)</f>
        <v>0</v>
      </c>
      <c r="BF150" s="240">
        <f>IF(N150="snížená",J150,0)</f>
        <v>0</v>
      </c>
      <c r="BG150" s="240">
        <f>IF(N150="zákl. přenesená",J150,0)</f>
        <v>0</v>
      </c>
      <c r="BH150" s="240">
        <f>IF(N150="sníž. přenesená",J150,0)</f>
        <v>0</v>
      </c>
      <c r="BI150" s="240">
        <f>IF(N150="nulová",J150,0)</f>
        <v>0</v>
      </c>
      <c r="BJ150" s="18" t="s">
        <v>82</v>
      </c>
      <c r="BK150" s="240">
        <f>ROUND(I150*H150,2)</f>
        <v>0</v>
      </c>
      <c r="BL150" s="18" t="s">
        <v>246</v>
      </c>
      <c r="BM150" s="239" t="s">
        <v>5896</v>
      </c>
    </row>
    <row r="151" s="2" customFormat="1">
      <c r="A151" s="39"/>
      <c r="B151" s="40"/>
      <c r="C151" s="41"/>
      <c r="D151" s="241" t="s">
        <v>248</v>
      </c>
      <c r="E151" s="41"/>
      <c r="F151" s="242" t="s">
        <v>262</v>
      </c>
      <c r="G151" s="41"/>
      <c r="H151" s="41"/>
      <c r="I151" s="243"/>
      <c r="J151" s="41"/>
      <c r="K151" s="41"/>
      <c r="L151" s="45"/>
      <c r="M151" s="244"/>
      <c r="N151" s="245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248</v>
      </c>
      <c r="AU151" s="18" t="s">
        <v>84</v>
      </c>
    </row>
    <row r="152" s="2" customFormat="1" ht="24.15" customHeight="1">
      <c r="A152" s="39"/>
      <c r="B152" s="40"/>
      <c r="C152" s="228" t="s">
        <v>107</v>
      </c>
      <c r="D152" s="228" t="s">
        <v>241</v>
      </c>
      <c r="E152" s="229" t="s">
        <v>263</v>
      </c>
      <c r="F152" s="230" t="s">
        <v>264</v>
      </c>
      <c r="G152" s="231" t="s">
        <v>255</v>
      </c>
      <c r="H152" s="232">
        <v>67.332999999999998</v>
      </c>
      <c r="I152" s="233"/>
      <c r="J152" s="234">
        <f>ROUND(I152*H152,2)</f>
        <v>0</v>
      </c>
      <c r="K152" s="230" t="s">
        <v>1</v>
      </c>
      <c r="L152" s="45"/>
      <c r="M152" s="235" t="s">
        <v>1</v>
      </c>
      <c r="N152" s="236" t="s">
        <v>40</v>
      </c>
      <c r="O152" s="92"/>
      <c r="P152" s="237">
        <f>O152*H152</f>
        <v>0</v>
      </c>
      <c r="Q152" s="237">
        <v>0</v>
      </c>
      <c r="R152" s="237">
        <f>Q152*H152</f>
        <v>0</v>
      </c>
      <c r="S152" s="237">
        <v>0</v>
      </c>
      <c r="T152" s="238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39" t="s">
        <v>246</v>
      </c>
      <c r="AT152" s="239" t="s">
        <v>241</v>
      </c>
      <c r="AU152" s="239" t="s">
        <v>84</v>
      </c>
      <c r="AY152" s="18" t="s">
        <v>239</v>
      </c>
      <c r="BE152" s="240">
        <f>IF(N152="základní",J152,0)</f>
        <v>0</v>
      </c>
      <c r="BF152" s="240">
        <f>IF(N152="snížená",J152,0)</f>
        <v>0</v>
      </c>
      <c r="BG152" s="240">
        <f>IF(N152="zákl. přenesená",J152,0)</f>
        <v>0</v>
      </c>
      <c r="BH152" s="240">
        <f>IF(N152="sníž. přenesená",J152,0)</f>
        <v>0</v>
      </c>
      <c r="BI152" s="240">
        <f>IF(N152="nulová",J152,0)</f>
        <v>0</v>
      </c>
      <c r="BJ152" s="18" t="s">
        <v>82</v>
      </c>
      <c r="BK152" s="240">
        <f>ROUND(I152*H152,2)</f>
        <v>0</v>
      </c>
      <c r="BL152" s="18" t="s">
        <v>246</v>
      </c>
      <c r="BM152" s="239" t="s">
        <v>5897</v>
      </c>
    </row>
    <row r="153" s="2" customFormat="1">
      <c r="A153" s="39"/>
      <c r="B153" s="40"/>
      <c r="C153" s="41"/>
      <c r="D153" s="241" t="s">
        <v>248</v>
      </c>
      <c r="E153" s="41"/>
      <c r="F153" s="242" t="s">
        <v>266</v>
      </c>
      <c r="G153" s="41"/>
      <c r="H153" s="41"/>
      <c r="I153" s="243"/>
      <c r="J153" s="41"/>
      <c r="K153" s="41"/>
      <c r="L153" s="45"/>
      <c r="M153" s="244"/>
      <c r="N153" s="245"/>
      <c r="O153" s="92"/>
      <c r="P153" s="92"/>
      <c r="Q153" s="92"/>
      <c r="R153" s="92"/>
      <c r="S153" s="92"/>
      <c r="T153" s="93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248</v>
      </c>
      <c r="AU153" s="18" t="s">
        <v>84</v>
      </c>
    </row>
    <row r="154" s="2" customFormat="1" ht="24.15" customHeight="1">
      <c r="A154" s="39"/>
      <c r="B154" s="40"/>
      <c r="C154" s="228" t="s">
        <v>246</v>
      </c>
      <c r="D154" s="228" t="s">
        <v>241</v>
      </c>
      <c r="E154" s="229" t="s">
        <v>1244</v>
      </c>
      <c r="F154" s="230" t="s">
        <v>1228</v>
      </c>
      <c r="G154" s="231" t="s">
        <v>255</v>
      </c>
      <c r="H154" s="232">
        <v>247.15100000000001</v>
      </c>
      <c r="I154" s="233"/>
      <c r="J154" s="234">
        <f>ROUND(I154*H154,2)</f>
        <v>0</v>
      </c>
      <c r="K154" s="230" t="s">
        <v>1</v>
      </c>
      <c r="L154" s="45"/>
      <c r="M154" s="235" t="s">
        <v>1</v>
      </c>
      <c r="N154" s="236" t="s">
        <v>40</v>
      </c>
      <c r="O154" s="92"/>
      <c r="P154" s="237">
        <f>O154*H154</f>
        <v>0</v>
      </c>
      <c r="Q154" s="237">
        <v>0</v>
      </c>
      <c r="R154" s="237">
        <f>Q154*H154</f>
        <v>0</v>
      </c>
      <c r="S154" s="237">
        <v>0</v>
      </c>
      <c r="T154" s="238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39" t="s">
        <v>246</v>
      </c>
      <c r="AT154" s="239" t="s">
        <v>241</v>
      </c>
      <c r="AU154" s="239" t="s">
        <v>84</v>
      </c>
      <c r="AY154" s="18" t="s">
        <v>239</v>
      </c>
      <c r="BE154" s="240">
        <f>IF(N154="základní",J154,0)</f>
        <v>0</v>
      </c>
      <c r="BF154" s="240">
        <f>IF(N154="snížená",J154,0)</f>
        <v>0</v>
      </c>
      <c r="BG154" s="240">
        <f>IF(N154="zákl. přenesená",J154,0)</f>
        <v>0</v>
      </c>
      <c r="BH154" s="240">
        <f>IF(N154="sníž. přenesená",J154,0)</f>
        <v>0</v>
      </c>
      <c r="BI154" s="240">
        <f>IF(N154="nulová",J154,0)</f>
        <v>0</v>
      </c>
      <c r="BJ154" s="18" t="s">
        <v>82</v>
      </c>
      <c r="BK154" s="240">
        <f>ROUND(I154*H154,2)</f>
        <v>0</v>
      </c>
      <c r="BL154" s="18" t="s">
        <v>246</v>
      </c>
      <c r="BM154" s="239" t="s">
        <v>5898</v>
      </c>
    </row>
    <row r="155" s="2" customFormat="1">
      <c r="A155" s="39"/>
      <c r="B155" s="40"/>
      <c r="C155" s="41"/>
      <c r="D155" s="241" t="s">
        <v>248</v>
      </c>
      <c r="E155" s="41"/>
      <c r="F155" s="242" t="s">
        <v>1230</v>
      </c>
      <c r="G155" s="41"/>
      <c r="H155" s="41"/>
      <c r="I155" s="243"/>
      <c r="J155" s="41"/>
      <c r="K155" s="41"/>
      <c r="L155" s="45"/>
      <c r="M155" s="244"/>
      <c r="N155" s="245"/>
      <c r="O155" s="92"/>
      <c r="P155" s="92"/>
      <c r="Q155" s="92"/>
      <c r="R155" s="92"/>
      <c r="S155" s="92"/>
      <c r="T155" s="93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T155" s="18" t="s">
        <v>248</v>
      </c>
      <c r="AU155" s="18" t="s">
        <v>84</v>
      </c>
    </row>
    <row r="156" s="13" customFormat="1">
      <c r="A156" s="13"/>
      <c r="B156" s="246"/>
      <c r="C156" s="247"/>
      <c r="D156" s="241" t="s">
        <v>250</v>
      </c>
      <c r="E156" s="248" t="s">
        <v>1</v>
      </c>
      <c r="F156" s="249" t="s">
        <v>5899</v>
      </c>
      <c r="G156" s="247"/>
      <c r="H156" s="248" t="s">
        <v>1</v>
      </c>
      <c r="I156" s="250"/>
      <c r="J156" s="247"/>
      <c r="K156" s="247"/>
      <c r="L156" s="251"/>
      <c r="M156" s="252"/>
      <c r="N156" s="253"/>
      <c r="O156" s="253"/>
      <c r="P156" s="253"/>
      <c r="Q156" s="253"/>
      <c r="R156" s="253"/>
      <c r="S156" s="253"/>
      <c r="T156" s="254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55" t="s">
        <v>250</v>
      </c>
      <c r="AU156" s="255" t="s">
        <v>84</v>
      </c>
      <c r="AV156" s="13" t="s">
        <v>82</v>
      </c>
      <c r="AW156" s="13" t="s">
        <v>31</v>
      </c>
      <c r="AX156" s="13" t="s">
        <v>75</v>
      </c>
      <c r="AY156" s="255" t="s">
        <v>239</v>
      </c>
    </row>
    <row r="157" s="14" customFormat="1">
      <c r="A157" s="14"/>
      <c r="B157" s="256"/>
      <c r="C157" s="257"/>
      <c r="D157" s="241" t="s">
        <v>250</v>
      </c>
      <c r="E157" s="258" t="s">
        <v>1</v>
      </c>
      <c r="F157" s="259" t="s">
        <v>5900</v>
      </c>
      <c r="G157" s="257"/>
      <c r="H157" s="260">
        <v>37.674999999999997</v>
      </c>
      <c r="I157" s="261"/>
      <c r="J157" s="257"/>
      <c r="K157" s="257"/>
      <c r="L157" s="262"/>
      <c r="M157" s="263"/>
      <c r="N157" s="264"/>
      <c r="O157" s="264"/>
      <c r="P157" s="264"/>
      <c r="Q157" s="264"/>
      <c r="R157" s="264"/>
      <c r="S157" s="264"/>
      <c r="T157" s="265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66" t="s">
        <v>250</v>
      </c>
      <c r="AU157" s="266" t="s">
        <v>84</v>
      </c>
      <c r="AV157" s="14" t="s">
        <v>84</v>
      </c>
      <c r="AW157" s="14" t="s">
        <v>31</v>
      </c>
      <c r="AX157" s="14" t="s">
        <v>75</v>
      </c>
      <c r="AY157" s="266" t="s">
        <v>239</v>
      </c>
    </row>
    <row r="158" s="14" customFormat="1">
      <c r="A158" s="14"/>
      <c r="B158" s="256"/>
      <c r="C158" s="257"/>
      <c r="D158" s="241" t="s">
        <v>250</v>
      </c>
      <c r="E158" s="258" t="s">
        <v>1</v>
      </c>
      <c r="F158" s="259" t="s">
        <v>5901</v>
      </c>
      <c r="G158" s="257"/>
      <c r="H158" s="260">
        <v>39.045000000000002</v>
      </c>
      <c r="I158" s="261"/>
      <c r="J158" s="257"/>
      <c r="K158" s="257"/>
      <c r="L158" s="262"/>
      <c r="M158" s="263"/>
      <c r="N158" s="264"/>
      <c r="O158" s="264"/>
      <c r="P158" s="264"/>
      <c r="Q158" s="264"/>
      <c r="R158" s="264"/>
      <c r="S158" s="264"/>
      <c r="T158" s="265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66" t="s">
        <v>250</v>
      </c>
      <c r="AU158" s="266" t="s">
        <v>84</v>
      </c>
      <c r="AV158" s="14" t="s">
        <v>84</v>
      </c>
      <c r="AW158" s="14" t="s">
        <v>31</v>
      </c>
      <c r="AX158" s="14" t="s">
        <v>75</v>
      </c>
      <c r="AY158" s="266" t="s">
        <v>239</v>
      </c>
    </row>
    <row r="159" s="14" customFormat="1">
      <c r="A159" s="14"/>
      <c r="B159" s="256"/>
      <c r="C159" s="257"/>
      <c r="D159" s="241" t="s">
        <v>250</v>
      </c>
      <c r="E159" s="258" t="s">
        <v>1</v>
      </c>
      <c r="F159" s="259" t="s">
        <v>5902</v>
      </c>
      <c r="G159" s="257"/>
      <c r="H159" s="260">
        <v>41.100000000000001</v>
      </c>
      <c r="I159" s="261"/>
      <c r="J159" s="257"/>
      <c r="K159" s="257"/>
      <c r="L159" s="262"/>
      <c r="M159" s="263"/>
      <c r="N159" s="264"/>
      <c r="O159" s="264"/>
      <c r="P159" s="264"/>
      <c r="Q159" s="264"/>
      <c r="R159" s="264"/>
      <c r="S159" s="264"/>
      <c r="T159" s="265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66" t="s">
        <v>250</v>
      </c>
      <c r="AU159" s="266" t="s">
        <v>84</v>
      </c>
      <c r="AV159" s="14" t="s">
        <v>84</v>
      </c>
      <c r="AW159" s="14" t="s">
        <v>31</v>
      </c>
      <c r="AX159" s="14" t="s">
        <v>75</v>
      </c>
      <c r="AY159" s="266" t="s">
        <v>239</v>
      </c>
    </row>
    <row r="160" s="13" customFormat="1">
      <c r="A160" s="13"/>
      <c r="B160" s="246"/>
      <c r="C160" s="247"/>
      <c r="D160" s="241" t="s">
        <v>250</v>
      </c>
      <c r="E160" s="248" t="s">
        <v>1</v>
      </c>
      <c r="F160" s="249" t="s">
        <v>5903</v>
      </c>
      <c r="G160" s="247"/>
      <c r="H160" s="248" t="s">
        <v>1</v>
      </c>
      <c r="I160" s="250"/>
      <c r="J160" s="247"/>
      <c r="K160" s="247"/>
      <c r="L160" s="251"/>
      <c r="M160" s="252"/>
      <c r="N160" s="253"/>
      <c r="O160" s="253"/>
      <c r="P160" s="253"/>
      <c r="Q160" s="253"/>
      <c r="R160" s="253"/>
      <c r="S160" s="253"/>
      <c r="T160" s="254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55" t="s">
        <v>250</v>
      </c>
      <c r="AU160" s="255" t="s">
        <v>84</v>
      </c>
      <c r="AV160" s="13" t="s">
        <v>82</v>
      </c>
      <c r="AW160" s="13" t="s">
        <v>31</v>
      </c>
      <c r="AX160" s="13" t="s">
        <v>75</v>
      </c>
      <c r="AY160" s="255" t="s">
        <v>239</v>
      </c>
    </row>
    <row r="161" s="14" customFormat="1">
      <c r="A161" s="14"/>
      <c r="B161" s="256"/>
      <c r="C161" s="257"/>
      <c r="D161" s="241" t="s">
        <v>250</v>
      </c>
      <c r="E161" s="258" t="s">
        <v>1</v>
      </c>
      <c r="F161" s="259" t="s">
        <v>5904</v>
      </c>
      <c r="G161" s="257"/>
      <c r="H161" s="260">
        <v>15.042</v>
      </c>
      <c r="I161" s="261"/>
      <c r="J161" s="257"/>
      <c r="K161" s="257"/>
      <c r="L161" s="262"/>
      <c r="M161" s="263"/>
      <c r="N161" s="264"/>
      <c r="O161" s="264"/>
      <c r="P161" s="264"/>
      <c r="Q161" s="264"/>
      <c r="R161" s="264"/>
      <c r="S161" s="264"/>
      <c r="T161" s="265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66" t="s">
        <v>250</v>
      </c>
      <c r="AU161" s="266" t="s">
        <v>84</v>
      </c>
      <c r="AV161" s="14" t="s">
        <v>84</v>
      </c>
      <c r="AW161" s="14" t="s">
        <v>31</v>
      </c>
      <c r="AX161" s="14" t="s">
        <v>75</v>
      </c>
      <c r="AY161" s="266" t="s">
        <v>239</v>
      </c>
    </row>
    <row r="162" s="14" customFormat="1">
      <c r="A162" s="14"/>
      <c r="B162" s="256"/>
      <c r="C162" s="257"/>
      <c r="D162" s="241" t="s">
        <v>250</v>
      </c>
      <c r="E162" s="258" t="s">
        <v>1</v>
      </c>
      <c r="F162" s="259" t="s">
        <v>5905</v>
      </c>
      <c r="G162" s="257"/>
      <c r="H162" s="260">
        <v>3.7610000000000001</v>
      </c>
      <c r="I162" s="261"/>
      <c r="J162" s="257"/>
      <c r="K162" s="257"/>
      <c r="L162" s="262"/>
      <c r="M162" s="263"/>
      <c r="N162" s="264"/>
      <c r="O162" s="264"/>
      <c r="P162" s="264"/>
      <c r="Q162" s="264"/>
      <c r="R162" s="264"/>
      <c r="S162" s="264"/>
      <c r="T162" s="265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66" t="s">
        <v>250</v>
      </c>
      <c r="AU162" s="266" t="s">
        <v>84</v>
      </c>
      <c r="AV162" s="14" t="s">
        <v>84</v>
      </c>
      <c r="AW162" s="14" t="s">
        <v>31</v>
      </c>
      <c r="AX162" s="14" t="s">
        <v>75</v>
      </c>
      <c r="AY162" s="266" t="s">
        <v>239</v>
      </c>
    </row>
    <row r="163" s="14" customFormat="1">
      <c r="A163" s="14"/>
      <c r="B163" s="256"/>
      <c r="C163" s="257"/>
      <c r="D163" s="241" t="s">
        <v>250</v>
      </c>
      <c r="E163" s="258" t="s">
        <v>1</v>
      </c>
      <c r="F163" s="259" t="s">
        <v>5906</v>
      </c>
      <c r="G163" s="257"/>
      <c r="H163" s="260">
        <v>22.516999999999999</v>
      </c>
      <c r="I163" s="261"/>
      <c r="J163" s="257"/>
      <c r="K163" s="257"/>
      <c r="L163" s="262"/>
      <c r="M163" s="263"/>
      <c r="N163" s="264"/>
      <c r="O163" s="264"/>
      <c r="P163" s="264"/>
      <c r="Q163" s="264"/>
      <c r="R163" s="264"/>
      <c r="S163" s="264"/>
      <c r="T163" s="265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66" t="s">
        <v>250</v>
      </c>
      <c r="AU163" s="266" t="s">
        <v>84</v>
      </c>
      <c r="AV163" s="14" t="s">
        <v>84</v>
      </c>
      <c r="AW163" s="14" t="s">
        <v>31</v>
      </c>
      <c r="AX163" s="14" t="s">
        <v>75</v>
      </c>
      <c r="AY163" s="266" t="s">
        <v>239</v>
      </c>
    </row>
    <row r="164" s="14" customFormat="1">
      <c r="A164" s="14"/>
      <c r="B164" s="256"/>
      <c r="C164" s="257"/>
      <c r="D164" s="241" t="s">
        <v>250</v>
      </c>
      <c r="E164" s="258" t="s">
        <v>1</v>
      </c>
      <c r="F164" s="259" t="s">
        <v>5907</v>
      </c>
      <c r="G164" s="257"/>
      <c r="H164" s="260">
        <v>9.0899999999999999</v>
      </c>
      <c r="I164" s="261"/>
      <c r="J164" s="257"/>
      <c r="K164" s="257"/>
      <c r="L164" s="262"/>
      <c r="M164" s="263"/>
      <c r="N164" s="264"/>
      <c r="O164" s="264"/>
      <c r="P164" s="264"/>
      <c r="Q164" s="264"/>
      <c r="R164" s="264"/>
      <c r="S164" s="264"/>
      <c r="T164" s="265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66" t="s">
        <v>250</v>
      </c>
      <c r="AU164" s="266" t="s">
        <v>84</v>
      </c>
      <c r="AV164" s="14" t="s">
        <v>84</v>
      </c>
      <c r="AW164" s="14" t="s">
        <v>31</v>
      </c>
      <c r="AX164" s="14" t="s">
        <v>75</v>
      </c>
      <c r="AY164" s="266" t="s">
        <v>239</v>
      </c>
    </row>
    <row r="165" s="14" customFormat="1">
      <c r="A165" s="14"/>
      <c r="B165" s="256"/>
      <c r="C165" s="257"/>
      <c r="D165" s="241" t="s">
        <v>250</v>
      </c>
      <c r="E165" s="258" t="s">
        <v>1</v>
      </c>
      <c r="F165" s="259" t="s">
        <v>5908</v>
      </c>
      <c r="G165" s="257"/>
      <c r="H165" s="260">
        <v>17.548999999999999</v>
      </c>
      <c r="I165" s="261"/>
      <c r="J165" s="257"/>
      <c r="K165" s="257"/>
      <c r="L165" s="262"/>
      <c r="M165" s="263"/>
      <c r="N165" s="264"/>
      <c r="O165" s="264"/>
      <c r="P165" s="264"/>
      <c r="Q165" s="264"/>
      <c r="R165" s="264"/>
      <c r="S165" s="264"/>
      <c r="T165" s="265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66" t="s">
        <v>250</v>
      </c>
      <c r="AU165" s="266" t="s">
        <v>84</v>
      </c>
      <c r="AV165" s="14" t="s">
        <v>84</v>
      </c>
      <c r="AW165" s="14" t="s">
        <v>31</v>
      </c>
      <c r="AX165" s="14" t="s">
        <v>75</v>
      </c>
      <c r="AY165" s="266" t="s">
        <v>239</v>
      </c>
    </row>
    <row r="166" s="14" customFormat="1">
      <c r="A166" s="14"/>
      <c r="B166" s="256"/>
      <c r="C166" s="257"/>
      <c r="D166" s="241" t="s">
        <v>250</v>
      </c>
      <c r="E166" s="258" t="s">
        <v>1</v>
      </c>
      <c r="F166" s="259" t="s">
        <v>5909</v>
      </c>
      <c r="G166" s="257"/>
      <c r="H166" s="260">
        <v>6.2679999999999998</v>
      </c>
      <c r="I166" s="261"/>
      <c r="J166" s="257"/>
      <c r="K166" s="257"/>
      <c r="L166" s="262"/>
      <c r="M166" s="263"/>
      <c r="N166" s="264"/>
      <c r="O166" s="264"/>
      <c r="P166" s="264"/>
      <c r="Q166" s="264"/>
      <c r="R166" s="264"/>
      <c r="S166" s="264"/>
      <c r="T166" s="265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66" t="s">
        <v>250</v>
      </c>
      <c r="AU166" s="266" t="s">
        <v>84</v>
      </c>
      <c r="AV166" s="14" t="s">
        <v>84</v>
      </c>
      <c r="AW166" s="14" t="s">
        <v>31</v>
      </c>
      <c r="AX166" s="14" t="s">
        <v>75</v>
      </c>
      <c r="AY166" s="266" t="s">
        <v>239</v>
      </c>
    </row>
    <row r="167" s="14" customFormat="1">
      <c r="A167" s="14"/>
      <c r="B167" s="256"/>
      <c r="C167" s="257"/>
      <c r="D167" s="241" t="s">
        <v>250</v>
      </c>
      <c r="E167" s="258" t="s">
        <v>1</v>
      </c>
      <c r="F167" s="259" t="s">
        <v>5910</v>
      </c>
      <c r="G167" s="257"/>
      <c r="H167" s="260">
        <v>12.034000000000001</v>
      </c>
      <c r="I167" s="261"/>
      <c r="J167" s="257"/>
      <c r="K167" s="257"/>
      <c r="L167" s="262"/>
      <c r="M167" s="263"/>
      <c r="N167" s="264"/>
      <c r="O167" s="264"/>
      <c r="P167" s="264"/>
      <c r="Q167" s="264"/>
      <c r="R167" s="264"/>
      <c r="S167" s="264"/>
      <c r="T167" s="265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66" t="s">
        <v>250</v>
      </c>
      <c r="AU167" s="266" t="s">
        <v>84</v>
      </c>
      <c r="AV167" s="14" t="s">
        <v>84</v>
      </c>
      <c r="AW167" s="14" t="s">
        <v>31</v>
      </c>
      <c r="AX167" s="14" t="s">
        <v>75</v>
      </c>
      <c r="AY167" s="266" t="s">
        <v>239</v>
      </c>
    </row>
    <row r="168" s="14" customFormat="1">
      <c r="A168" s="14"/>
      <c r="B168" s="256"/>
      <c r="C168" s="257"/>
      <c r="D168" s="241" t="s">
        <v>250</v>
      </c>
      <c r="E168" s="258" t="s">
        <v>1</v>
      </c>
      <c r="F168" s="259" t="s">
        <v>5911</v>
      </c>
      <c r="G168" s="257"/>
      <c r="H168" s="260">
        <v>3.008</v>
      </c>
      <c r="I168" s="261"/>
      <c r="J168" s="257"/>
      <c r="K168" s="257"/>
      <c r="L168" s="262"/>
      <c r="M168" s="263"/>
      <c r="N168" s="264"/>
      <c r="O168" s="264"/>
      <c r="P168" s="264"/>
      <c r="Q168" s="264"/>
      <c r="R168" s="264"/>
      <c r="S168" s="264"/>
      <c r="T168" s="265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66" t="s">
        <v>250</v>
      </c>
      <c r="AU168" s="266" t="s">
        <v>84</v>
      </c>
      <c r="AV168" s="14" t="s">
        <v>84</v>
      </c>
      <c r="AW168" s="14" t="s">
        <v>31</v>
      </c>
      <c r="AX168" s="14" t="s">
        <v>75</v>
      </c>
      <c r="AY168" s="266" t="s">
        <v>239</v>
      </c>
    </row>
    <row r="169" s="14" customFormat="1">
      <c r="A169" s="14"/>
      <c r="B169" s="256"/>
      <c r="C169" s="257"/>
      <c r="D169" s="241" t="s">
        <v>250</v>
      </c>
      <c r="E169" s="258" t="s">
        <v>1</v>
      </c>
      <c r="F169" s="259" t="s">
        <v>5912</v>
      </c>
      <c r="G169" s="257"/>
      <c r="H169" s="260">
        <v>20.015999999999998</v>
      </c>
      <c r="I169" s="261"/>
      <c r="J169" s="257"/>
      <c r="K169" s="257"/>
      <c r="L169" s="262"/>
      <c r="M169" s="263"/>
      <c r="N169" s="264"/>
      <c r="O169" s="264"/>
      <c r="P169" s="264"/>
      <c r="Q169" s="264"/>
      <c r="R169" s="264"/>
      <c r="S169" s="264"/>
      <c r="T169" s="265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66" t="s">
        <v>250</v>
      </c>
      <c r="AU169" s="266" t="s">
        <v>84</v>
      </c>
      <c r="AV169" s="14" t="s">
        <v>84</v>
      </c>
      <c r="AW169" s="14" t="s">
        <v>31</v>
      </c>
      <c r="AX169" s="14" t="s">
        <v>75</v>
      </c>
      <c r="AY169" s="266" t="s">
        <v>239</v>
      </c>
    </row>
    <row r="170" s="14" customFormat="1">
      <c r="A170" s="14"/>
      <c r="B170" s="256"/>
      <c r="C170" s="257"/>
      <c r="D170" s="241" t="s">
        <v>250</v>
      </c>
      <c r="E170" s="258" t="s">
        <v>1</v>
      </c>
      <c r="F170" s="259" t="s">
        <v>5913</v>
      </c>
      <c r="G170" s="257"/>
      <c r="H170" s="260">
        <v>5.0039999999999996</v>
      </c>
      <c r="I170" s="261"/>
      <c r="J170" s="257"/>
      <c r="K170" s="257"/>
      <c r="L170" s="262"/>
      <c r="M170" s="263"/>
      <c r="N170" s="264"/>
      <c r="O170" s="264"/>
      <c r="P170" s="264"/>
      <c r="Q170" s="264"/>
      <c r="R170" s="264"/>
      <c r="S170" s="264"/>
      <c r="T170" s="265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66" t="s">
        <v>250</v>
      </c>
      <c r="AU170" s="266" t="s">
        <v>84</v>
      </c>
      <c r="AV170" s="14" t="s">
        <v>84</v>
      </c>
      <c r="AW170" s="14" t="s">
        <v>31</v>
      </c>
      <c r="AX170" s="14" t="s">
        <v>75</v>
      </c>
      <c r="AY170" s="266" t="s">
        <v>239</v>
      </c>
    </row>
    <row r="171" s="14" customFormat="1">
      <c r="A171" s="14"/>
      <c r="B171" s="256"/>
      <c r="C171" s="257"/>
      <c r="D171" s="241" t="s">
        <v>250</v>
      </c>
      <c r="E171" s="258" t="s">
        <v>1</v>
      </c>
      <c r="F171" s="259" t="s">
        <v>5910</v>
      </c>
      <c r="G171" s="257"/>
      <c r="H171" s="260">
        <v>12.034000000000001</v>
      </c>
      <c r="I171" s="261"/>
      <c r="J171" s="257"/>
      <c r="K171" s="257"/>
      <c r="L171" s="262"/>
      <c r="M171" s="263"/>
      <c r="N171" s="264"/>
      <c r="O171" s="264"/>
      <c r="P171" s="264"/>
      <c r="Q171" s="264"/>
      <c r="R171" s="264"/>
      <c r="S171" s="264"/>
      <c r="T171" s="265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66" t="s">
        <v>250</v>
      </c>
      <c r="AU171" s="266" t="s">
        <v>84</v>
      </c>
      <c r="AV171" s="14" t="s">
        <v>84</v>
      </c>
      <c r="AW171" s="14" t="s">
        <v>31</v>
      </c>
      <c r="AX171" s="14" t="s">
        <v>75</v>
      </c>
      <c r="AY171" s="266" t="s">
        <v>239</v>
      </c>
    </row>
    <row r="172" s="14" customFormat="1">
      <c r="A172" s="14"/>
      <c r="B172" s="256"/>
      <c r="C172" s="257"/>
      <c r="D172" s="241" t="s">
        <v>250</v>
      </c>
      <c r="E172" s="258" t="s">
        <v>1</v>
      </c>
      <c r="F172" s="259" t="s">
        <v>5911</v>
      </c>
      <c r="G172" s="257"/>
      <c r="H172" s="260">
        <v>3.008</v>
      </c>
      <c r="I172" s="261"/>
      <c r="J172" s="257"/>
      <c r="K172" s="257"/>
      <c r="L172" s="262"/>
      <c r="M172" s="263"/>
      <c r="N172" s="264"/>
      <c r="O172" s="264"/>
      <c r="P172" s="264"/>
      <c r="Q172" s="264"/>
      <c r="R172" s="264"/>
      <c r="S172" s="264"/>
      <c r="T172" s="265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66" t="s">
        <v>250</v>
      </c>
      <c r="AU172" s="266" t="s">
        <v>84</v>
      </c>
      <c r="AV172" s="14" t="s">
        <v>84</v>
      </c>
      <c r="AW172" s="14" t="s">
        <v>31</v>
      </c>
      <c r="AX172" s="14" t="s">
        <v>75</v>
      </c>
      <c r="AY172" s="266" t="s">
        <v>239</v>
      </c>
    </row>
    <row r="173" s="15" customFormat="1">
      <c r="A173" s="15"/>
      <c r="B173" s="267"/>
      <c r="C173" s="268"/>
      <c r="D173" s="241" t="s">
        <v>250</v>
      </c>
      <c r="E173" s="269" t="s">
        <v>1</v>
      </c>
      <c r="F173" s="270" t="s">
        <v>277</v>
      </c>
      <c r="G173" s="268"/>
      <c r="H173" s="271">
        <v>247.15099999999998</v>
      </c>
      <c r="I173" s="272"/>
      <c r="J173" s="268"/>
      <c r="K173" s="268"/>
      <c r="L173" s="273"/>
      <c r="M173" s="274"/>
      <c r="N173" s="275"/>
      <c r="O173" s="275"/>
      <c r="P173" s="275"/>
      <c r="Q173" s="275"/>
      <c r="R173" s="275"/>
      <c r="S173" s="275"/>
      <c r="T173" s="276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277" t="s">
        <v>250</v>
      </c>
      <c r="AU173" s="277" t="s">
        <v>84</v>
      </c>
      <c r="AV173" s="15" t="s">
        <v>246</v>
      </c>
      <c r="AW173" s="15" t="s">
        <v>31</v>
      </c>
      <c r="AX173" s="15" t="s">
        <v>82</v>
      </c>
      <c r="AY173" s="277" t="s">
        <v>239</v>
      </c>
    </row>
    <row r="174" s="2" customFormat="1" ht="16.5" customHeight="1">
      <c r="A174" s="39"/>
      <c r="B174" s="40"/>
      <c r="C174" s="302" t="s">
        <v>269</v>
      </c>
      <c r="D174" s="302" t="s">
        <v>1240</v>
      </c>
      <c r="E174" s="303" t="s">
        <v>5914</v>
      </c>
      <c r="F174" s="304" t="s">
        <v>5915</v>
      </c>
      <c r="G174" s="305" t="s">
        <v>338</v>
      </c>
      <c r="H174" s="306">
        <v>347.36200000000002</v>
      </c>
      <c r="I174" s="307"/>
      <c r="J174" s="308">
        <f>ROUND(I174*H174,2)</f>
        <v>0</v>
      </c>
      <c r="K174" s="304" t="s">
        <v>245</v>
      </c>
      <c r="L174" s="309"/>
      <c r="M174" s="310" t="s">
        <v>1</v>
      </c>
      <c r="N174" s="311" t="s">
        <v>40</v>
      </c>
      <c r="O174" s="92"/>
      <c r="P174" s="237">
        <f>O174*H174</f>
        <v>0</v>
      </c>
      <c r="Q174" s="237">
        <v>1</v>
      </c>
      <c r="R174" s="237">
        <f>Q174*H174</f>
        <v>347.36200000000002</v>
      </c>
      <c r="S174" s="237">
        <v>0</v>
      </c>
      <c r="T174" s="238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39" t="s">
        <v>299</v>
      </c>
      <c r="AT174" s="239" t="s">
        <v>1240</v>
      </c>
      <c r="AU174" s="239" t="s">
        <v>84</v>
      </c>
      <c r="AY174" s="18" t="s">
        <v>239</v>
      </c>
      <c r="BE174" s="240">
        <f>IF(N174="základní",J174,0)</f>
        <v>0</v>
      </c>
      <c r="BF174" s="240">
        <f>IF(N174="snížená",J174,0)</f>
        <v>0</v>
      </c>
      <c r="BG174" s="240">
        <f>IF(N174="zákl. přenesená",J174,0)</f>
        <v>0</v>
      </c>
      <c r="BH174" s="240">
        <f>IF(N174="sníž. přenesená",J174,0)</f>
        <v>0</v>
      </c>
      <c r="BI174" s="240">
        <f>IF(N174="nulová",J174,0)</f>
        <v>0</v>
      </c>
      <c r="BJ174" s="18" t="s">
        <v>82</v>
      </c>
      <c r="BK174" s="240">
        <f>ROUND(I174*H174,2)</f>
        <v>0</v>
      </c>
      <c r="BL174" s="18" t="s">
        <v>246</v>
      </c>
      <c r="BM174" s="239" t="s">
        <v>5916</v>
      </c>
    </row>
    <row r="175" s="2" customFormat="1">
      <c r="A175" s="39"/>
      <c r="B175" s="40"/>
      <c r="C175" s="41"/>
      <c r="D175" s="241" t="s">
        <v>248</v>
      </c>
      <c r="E175" s="41"/>
      <c r="F175" s="242" t="s">
        <v>5915</v>
      </c>
      <c r="G175" s="41"/>
      <c r="H175" s="41"/>
      <c r="I175" s="243"/>
      <c r="J175" s="41"/>
      <c r="K175" s="41"/>
      <c r="L175" s="45"/>
      <c r="M175" s="244"/>
      <c r="N175" s="245"/>
      <c r="O175" s="92"/>
      <c r="P175" s="92"/>
      <c r="Q175" s="92"/>
      <c r="R175" s="92"/>
      <c r="S175" s="92"/>
      <c r="T175" s="93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248</v>
      </c>
      <c r="AU175" s="18" t="s">
        <v>84</v>
      </c>
    </row>
    <row r="176" s="14" customFormat="1">
      <c r="A176" s="14"/>
      <c r="B176" s="256"/>
      <c r="C176" s="257"/>
      <c r="D176" s="241" t="s">
        <v>250</v>
      </c>
      <c r="E176" s="258" t="s">
        <v>1</v>
      </c>
      <c r="F176" s="259" t="s">
        <v>5917</v>
      </c>
      <c r="G176" s="257"/>
      <c r="H176" s="260">
        <v>212.07599999999999</v>
      </c>
      <c r="I176" s="261"/>
      <c r="J176" s="257"/>
      <c r="K176" s="257"/>
      <c r="L176" s="262"/>
      <c r="M176" s="263"/>
      <c r="N176" s="264"/>
      <c r="O176" s="264"/>
      <c r="P176" s="264"/>
      <c r="Q176" s="264"/>
      <c r="R176" s="264"/>
      <c r="S176" s="264"/>
      <c r="T176" s="265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66" t="s">
        <v>250</v>
      </c>
      <c r="AU176" s="266" t="s">
        <v>84</v>
      </c>
      <c r="AV176" s="14" t="s">
        <v>84</v>
      </c>
      <c r="AW176" s="14" t="s">
        <v>31</v>
      </c>
      <c r="AX176" s="14" t="s">
        <v>75</v>
      </c>
      <c r="AY176" s="266" t="s">
        <v>239</v>
      </c>
    </row>
    <row r="177" s="14" customFormat="1">
      <c r="A177" s="14"/>
      <c r="B177" s="256"/>
      <c r="C177" s="257"/>
      <c r="D177" s="241" t="s">
        <v>250</v>
      </c>
      <c r="E177" s="258" t="s">
        <v>1</v>
      </c>
      <c r="F177" s="259" t="s">
        <v>5918</v>
      </c>
      <c r="G177" s="257"/>
      <c r="H177" s="260">
        <v>57.761000000000003</v>
      </c>
      <c r="I177" s="261"/>
      <c r="J177" s="257"/>
      <c r="K177" s="257"/>
      <c r="L177" s="262"/>
      <c r="M177" s="263"/>
      <c r="N177" s="264"/>
      <c r="O177" s="264"/>
      <c r="P177" s="264"/>
      <c r="Q177" s="264"/>
      <c r="R177" s="264"/>
      <c r="S177" s="264"/>
      <c r="T177" s="265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66" t="s">
        <v>250</v>
      </c>
      <c r="AU177" s="266" t="s">
        <v>84</v>
      </c>
      <c r="AV177" s="14" t="s">
        <v>84</v>
      </c>
      <c r="AW177" s="14" t="s">
        <v>31</v>
      </c>
      <c r="AX177" s="14" t="s">
        <v>75</v>
      </c>
      <c r="AY177" s="266" t="s">
        <v>239</v>
      </c>
    </row>
    <row r="178" s="14" customFormat="1">
      <c r="A178" s="14"/>
      <c r="B178" s="256"/>
      <c r="C178" s="257"/>
      <c r="D178" s="241" t="s">
        <v>250</v>
      </c>
      <c r="E178" s="258" t="s">
        <v>1</v>
      </c>
      <c r="F178" s="259" t="s">
        <v>5919</v>
      </c>
      <c r="G178" s="257"/>
      <c r="H178" s="260">
        <v>5.415</v>
      </c>
      <c r="I178" s="261"/>
      <c r="J178" s="257"/>
      <c r="K178" s="257"/>
      <c r="L178" s="262"/>
      <c r="M178" s="263"/>
      <c r="N178" s="264"/>
      <c r="O178" s="264"/>
      <c r="P178" s="264"/>
      <c r="Q178" s="264"/>
      <c r="R178" s="264"/>
      <c r="S178" s="264"/>
      <c r="T178" s="265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66" t="s">
        <v>250</v>
      </c>
      <c r="AU178" s="266" t="s">
        <v>84</v>
      </c>
      <c r="AV178" s="14" t="s">
        <v>84</v>
      </c>
      <c r="AW178" s="14" t="s">
        <v>31</v>
      </c>
      <c r="AX178" s="14" t="s">
        <v>75</v>
      </c>
      <c r="AY178" s="266" t="s">
        <v>239</v>
      </c>
    </row>
    <row r="179" s="14" customFormat="1">
      <c r="A179" s="14"/>
      <c r="B179" s="256"/>
      <c r="C179" s="257"/>
      <c r="D179" s="241" t="s">
        <v>250</v>
      </c>
      <c r="E179" s="258" t="s">
        <v>1</v>
      </c>
      <c r="F179" s="259" t="s">
        <v>5920</v>
      </c>
      <c r="G179" s="257"/>
      <c r="H179" s="260">
        <v>36.027999999999999</v>
      </c>
      <c r="I179" s="261"/>
      <c r="J179" s="257"/>
      <c r="K179" s="257"/>
      <c r="L179" s="262"/>
      <c r="M179" s="263"/>
      <c r="N179" s="264"/>
      <c r="O179" s="264"/>
      <c r="P179" s="264"/>
      <c r="Q179" s="264"/>
      <c r="R179" s="264"/>
      <c r="S179" s="264"/>
      <c r="T179" s="265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66" t="s">
        <v>250</v>
      </c>
      <c r="AU179" s="266" t="s">
        <v>84</v>
      </c>
      <c r="AV179" s="14" t="s">
        <v>84</v>
      </c>
      <c r="AW179" s="14" t="s">
        <v>31</v>
      </c>
      <c r="AX179" s="14" t="s">
        <v>75</v>
      </c>
      <c r="AY179" s="266" t="s">
        <v>239</v>
      </c>
    </row>
    <row r="180" s="14" customFormat="1">
      <c r="A180" s="14"/>
      <c r="B180" s="256"/>
      <c r="C180" s="257"/>
      <c r="D180" s="241" t="s">
        <v>250</v>
      </c>
      <c r="E180" s="258" t="s">
        <v>1</v>
      </c>
      <c r="F180" s="259" t="s">
        <v>5921</v>
      </c>
      <c r="G180" s="257"/>
      <c r="H180" s="260">
        <v>9.0069999999999997</v>
      </c>
      <c r="I180" s="261"/>
      <c r="J180" s="257"/>
      <c r="K180" s="257"/>
      <c r="L180" s="262"/>
      <c r="M180" s="263"/>
      <c r="N180" s="264"/>
      <c r="O180" s="264"/>
      <c r="P180" s="264"/>
      <c r="Q180" s="264"/>
      <c r="R180" s="264"/>
      <c r="S180" s="264"/>
      <c r="T180" s="265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66" t="s">
        <v>250</v>
      </c>
      <c r="AU180" s="266" t="s">
        <v>84</v>
      </c>
      <c r="AV180" s="14" t="s">
        <v>84</v>
      </c>
      <c r="AW180" s="14" t="s">
        <v>31</v>
      </c>
      <c r="AX180" s="14" t="s">
        <v>75</v>
      </c>
      <c r="AY180" s="266" t="s">
        <v>239</v>
      </c>
    </row>
    <row r="181" s="14" customFormat="1">
      <c r="A181" s="14"/>
      <c r="B181" s="256"/>
      <c r="C181" s="257"/>
      <c r="D181" s="241" t="s">
        <v>250</v>
      </c>
      <c r="E181" s="258" t="s">
        <v>1</v>
      </c>
      <c r="F181" s="259" t="s">
        <v>5922</v>
      </c>
      <c r="G181" s="257"/>
      <c r="H181" s="260">
        <v>21.66</v>
      </c>
      <c r="I181" s="261"/>
      <c r="J181" s="257"/>
      <c r="K181" s="257"/>
      <c r="L181" s="262"/>
      <c r="M181" s="263"/>
      <c r="N181" s="264"/>
      <c r="O181" s="264"/>
      <c r="P181" s="264"/>
      <c r="Q181" s="264"/>
      <c r="R181" s="264"/>
      <c r="S181" s="264"/>
      <c r="T181" s="265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66" t="s">
        <v>250</v>
      </c>
      <c r="AU181" s="266" t="s">
        <v>84</v>
      </c>
      <c r="AV181" s="14" t="s">
        <v>84</v>
      </c>
      <c r="AW181" s="14" t="s">
        <v>31</v>
      </c>
      <c r="AX181" s="14" t="s">
        <v>75</v>
      </c>
      <c r="AY181" s="266" t="s">
        <v>239</v>
      </c>
    </row>
    <row r="182" s="14" customFormat="1">
      <c r="A182" s="14"/>
      <c r="B182" s="256"/>
      <c r="C182" s="257"/>
      <c r="D182" s="241" t="s">
        <v>250</v>
      </c>
      <c r="E182" s="258" t="s">
        <v>1</v>
      </c>
      <c r="F182" s="259" t="s">
        <v>5919</v>
      </c>
      <c r="G182" s="257"/>
      <c r="H182" s="260">
        <v>5.415</v>
      </c>
      <c r="I182" s="261"/>
      <c r="J182" s="257"/>
      <c r="K182" s="257"/>
      <c r="L182" s="262"/>
      <c r="M182" s="263"/>
      <c r="N182" s="264"/>
      <c r="O182" s="264"/>
      <c r="P182" s="264"/>
      <c r="Q182" s="264"/>
      <c r="R182" s="264"/>
      <c r="S182" s="264"/>
      <c r="T182" s="265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66" t="s">
        <v>250</v>
      </c>
      <c r="AU182" s="266" t="s">
        <v>84</v>
      </c>
      <c r="AV182" s="14" t="s">
        <v>84</v>
      </c>
      <c r="AW182" s="14" t="s">
        <v>31</v>
      </c>
      <c r="AX182" s="14" t="s">
        <v>75</v>
      </c>
      <c r="AY182" s="266" t="s">
        <v>239</v>
      </c>
    </row>
    <row r="183" s="15" customFormat="1">
      <c r="A183" s="15"/>
      <c r="B183" s="267"/>
      <c r="C183" s="268"/>
      <c r="D183" s="241" t="s">
        <v>250</v>
      </c>
      <c r="E183" s="269" t="s">
        <v>1</v>
      </c>
      <c r="F183" s="270" t="s">
        <v>277</v>
      </c>
      <c r="G183" s="268"/>
      <c r="H183" s="271">
        <v>347.36200000000008</v>
      </c>
      <c r="I183" s="272"/>
      <c r="J183" s="268"/>
      <c r="K183" s="268"/>
      <c r="L183" s="273"/>
      <c r="M183" s="274"/>
      <c r="N183" s="275"/>
      <c r="O183" s="275"/>
      <c r="P183" s="275"/>
      <c r="Q183" s="275"/>
      <c r="R183" s="275"/>
      <c r="S183" s="275"/>
      <c r="T183" s="276"/>
      <c r="U183" s="15"/>
      <c r="V183" s="15"/>
      <c r="W183" s="15"/>
      <c r="X183" s="15"/>
      <c r="Y183" s="15"/>
      <c r="Z183" s="15"/>
      <c r="AA183" s="15"/>
      <c r="AB183" s="15"/>
      <c r="AC183" s="15"/>
      <c r="AD183" s="15"/>
      <c r="AE183" s="15"/>
      <c r="AT183" s="277" t="s">
        <v>250</v>
      </c>
      <c r="AU183" s="277" t="s">
        <v>84</v>
      </c>
      <c r="AV183" s="15" t="s">
        <v>246</v>
      </c>
      <c r="AW183" s="15" t="s">
        <v>31</v>
      </c>
      <c r="AX183" s="15" t="s">
        <v>82</v>
      </c>
      <c r="AY183" s="277" t="s">
        <v>239</v>
      </c>
    </row>
    <row r="184" s="12" customFormat="1" ht="22.8" customHeight="1">
      <c r="A184" s="12"/>
      <c r="B184" s="212"/>
      <c r="C184" s="213"/>
      <c r="D184" s="214" t="s">
        <v>74</v>
      </c>
      <c r="E184" s="226" t="s">
        <v>84</v>
      </c>
      <c r="F184" s="226" t="s">
        <v>1258</v>
      </c>
      <c r="G184" s="213"/>
      <c r="H184" s="213"/>
      <c r="I184" s="216"/>
      <c r="J184" s="227">
        <f>BK184</f>
        <v>0</v>
      </c>
      <c r="K184" s="213"/>
      <c r="L184" s="218"/>
      <c r="M184" s="219"/>
      <c r="N184" s="220"/>
      <c r="O184" s="220"/>
      <c r="P184" s="221">
        <f>SUM(P185:P230)</f>
        <v>0</v>
      </c>
      <c r="Q184" s="220"/>
      <c r="R184" s="221">
        <f>SUM(R185:R230)</f>
        <v>268.46981024000002</v>
      </c>
      <c r="S184" s="220"/>
      <c r="T184" s="222">
        <f>SUM(T185:T230)</f>
        <v>0</v>
      </c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R184" s="223" t="s">
        <v>82</v>
      </c>
      <c r="AT184" s="224" t="s">
        <v>74</v>
      </c>
      <c r="AU184" s="224" t="s">
        <v>82</v>
      </c>
      <c r="AY184" s="223" t="s">
        <v>239</v>
      </c>
      <c r="BK184" s="225">
        <f>SUM(BK185:BK230)</f>
        <v>0</v>
      </c>
    </row>
    <row r="185" s="2" customFormat="1" ht="24.15" customHeight="1">
      <c r="A185" s="39"/>
      <c r="B185" s="40"/>
      <c r="C185" s="228" t="s">
        <v>278</v>
      </c>
      <c r="D185" s="228" t="s">
        <v>241</v>
      </c>
      <c r="E185" s="229" t="s">
        <v>1259</v>
      </c>
      <c r="F185" s="230" t="s">
        <v>1260</v>
      </c>
      <c r="G185" s="231" t="s">
        <v>244</v>
      </c>
      <c r="H185" s="232">
        <v>312.99599999999998</v>
      </c>
      <c r="I185" s="233"/>
      <c r="J185" s="234">
        <f>ROUND(I185*H185,2)</f>
        <v>0</v>
      </c>
      <c r="K185" s="230" t="s">
        <v>245</v>
      </c>
      <c r="L185" s="45"/>
      <c r="M185" s="235" t="s">
        <v>1</v>
      </c>
      <c r="N185" s="236" t="s">
        <v>40</v>
      </c>
      <c r="O185" s="92"/>
      <c r="P185" s="237">
        <f>O185*H185</f>
        <v>0</v>
      </c>
      <c r="Q185" s="237">
        <v>0.00022000000000000001</v>
      </c>
      <c r="R185" s="237">
        <f>Q185*H185</f>
        <v>0.068859119999999996</v>
      </c>
      <c r="S185" s="237">
        <v>0</v>
      </c>
      <c r="T185" s="238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39" t="s">
        <v>246</v>
      </c>
      <c r="AT185" s="239" t="s">
        <v>241</v>
      </c>
      <c r="AU185" s="239" t="s">
        <v>84</v>
      </c>
      <c r="AY185" s="18" t="s">
        <v>239</v>
      </c>
      <c r="BE185" s="240">
        <f>IF(N185="základní",J185,0)</f>
        <v>0</v>
      </c>
      <c r="BF185" s="240">
        <f>IF(N185="snížená",J185,0)</f>
        <v>0</v>
      </c>
      <c r="BG185" s="240">
        <f>IF(N185="zákl. přenesená",J185,0)</f>
        <v>0</v>
      </c>
      <c r="BH185" s="240">
        <f>IF(N185="sníž. přenesená",J185,0)</f>
        <v>0</v>
      </c>
      <c r="BI185" s="240">
        <f>IF(N185="nulová",J185,0)</f>
        <v>0</v>
      </c>
      <c r="BJ185" s="18" t="s">
        <v>82</v>
      </c>
      <c r="BK185" s="240">
        <f>ROUND(I185*H185,2)</f>
        <v>0</v>
      </c>
      <c r="BL185" s="18" t="s">
        <v>246</v>
      </c>
      <c r="BM185" s="239" t="s">
        <v>5923</v>
      </c>
    </row>
    <row r="186" s="2" customFormat="1">
      <c r="A186" s="39"/>
      <c r="B186" s="40"/>
      <c r="C186" s="41"/>
      <c r="D186" s="241" t="s">
        <v>248</v>
      </c>
      <c r="E186" s="41"/>
      <c r="F186" s="242" t="s">
        <v>1262</v>
      </c>
      <c r="G186" s="41"/>
      <c r="H186" s="41"/>
      <c r="I186" s="243"/>
      <c r="J186" s="41"/>
      <c r="K186" s="41"/>
      <c r="L186" s="45"/>
      <c r="M186" s="244"/>
      <c r="N186" s="245"/>
      <c r="O186" s="92"/>
      <c r="P186" s="92"/>
      <c r="Q186" s="92"/>
      <c r="R186" s="92"/>
      <c r="S186" s="92"/>
      <c r="T186" s="93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18" t="s">
        <v>248</v>
      </c>
      <c r="AU186" s="18" t="s">
        <v>84</v>
      </c>
    </row>
    <row r="187" s="14" customFormat="1">
      <c r="A187" s="14"/>
      <c r="B187" s="256"/>
      <c r="C187" s="257"/>
      <c r="D187" s="241" t="s">
        <v>250</v>
      </c>
      <c r="E187" s="258" t="s">
        <v>1</v>
      </c>
      <c r="F187" s="259" t="s">
        <v>5924</v>
      </c>
      <c r="G187" s="257"/>
      <c r="H187" s="260">
        <v>100.28</v>
      </c>
      <c r="I187" s="261"/>
      <c r="J187" s="257"/>
      <c r="K187" s="257"/>
      <c r="L187" s="262"/>
      <c r="M187" s="263"/>
      <c r="N187" s="264"/>
      <c r="O187" s="264"/>
      <c r="P187" s="264"/>
      <c r="Q187" s="264"/>
      <c r="R187" s="264"/>
      <c r="S187" s="264"/>
      <c r="T187" s="265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66" t="s">
        <v>250</v>
      </c>
      <c r="AU187" s="266" t="s">
        <v>84</v>
      </c>
      <c r="AV187" s="14" t="s">
        <v>84</v>
      </c>
      <c r="AW187" s="14" t="s">
        <v>31</v>
      </c>
      <c r="AX187" s="14" t="s">
        <v>75</v>
      </c>
      <c r="AY187" s="266" t="s">
        <v>239</v>
      </c>
    </row>
    <row r="188" s="14" customFormat="1">
      <c r="A188" s="14"/>
      <c r="B188" s="256"/>
      <c r="C188" s="257"/>
      <c r="D188" s="241" t="s">
        <v>250</v>
      </c>
      <c r="E188" s="258" t="s">
        <v>1</v>
      </c>
      <c r="F188" s="259" t="s">
        <v>5925</v>
      </c>
      <c r="G188" s="257"/>
      <c r="H188" s="260">
        <v>25.07</v>
      </c>
      <c r="I188" s="261"/>
      <c r="J188" s="257"/>
      <c r="K188" s="257"/>
      <c r="L188" s="262"/>
      <c r="M188" s="263"/>
      <c r="N188" s="264"/>
      <c r="O188" s="264"/>
      <c r="P188" s="264"/>
      <c r="Q188" s="264"/>
      <c r="R188" s="264"/>
      <c r="S188" s="264"/>
      <c r="T188" s="265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66" t="s">
        <v>250</v>
      </c>
      <c r="AU188" s="266" t="s">
        <v>84</v>
      </c>
      <c r="AV188" s="14" t="s">
        <v>84</v>
      </c>
      <c r="AW188" s="14" t="s">
        <v>31</v>
      </c>
      <c r="AX188" s="14" t="s">
        <v>75</v>
      </c>
      <c r="AY188" s="266" t="s">
        <v>239</v>
      </c>
    </row>
    <row r="189" s="14" customFormat="1">
      <c r="A189" s="14"/>
      <c r="B189" s="256"/>
      <c r="C189" s="257"/>
      <c r="D189" s="241" t="s">
        <v>250</v>
      </c>
      <c r="E189" s="258" t="s">
        <v>1</v>
      </c>
      <c r="F189" s="259" t="s">
        <v>5926</v>
      </c>
      <c r="G189" s="257"/>
      <c r="H189" s="260">
        <v>166.79599999999999</v>
      </c>
      <c r="I189" s="261"/>
      <c r="J189" s="257"/>
      <c r="K189" s="257"/>
      <c r="L189" s="262"/>
      <c r="M189" s="263"/>
      <c r="N189" s="264"/>
      <c r="O189" s="264"/>
      <c r="P189" s="264"/>
      <c r="Q189" s="264"/>
      <c r="R189" s="264"/>
      <c r="S189" s="264"/>
      <c r="T189" s="265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66" t="s">
        <v>250</v>
      </c>
      <c r="AU189" s="266" t="s">
        <v>84</v>
      </c>
      <c r="AV189" s="14" t="s">
        <v>84</v>
      </c>
      <c r="AW189" s="14" t="s">
        <v>31</v>
      </c>
      <c r="AX189" s="14" t="s">
        <v>75</v>
      </c>
      <c r="AY189" s="266" t="s">
        <v>239</v>
      </c>
    </row>
    <row r="190" s="14" customFormat="1">
      <c r="A190" s="14"/>
      <c r="B190" s="256"/>
      <c r="C190" s="257"/>
      <c r="D190" s="241" t="s">
        <v>250</v>
      </c>
      <c r="E190" s="258" t="s">
        <v>1</v>
      </c>
      <c r="F190" s="259" t="s">
        <v>5927</v>
      </c>
      <c r="G190" s="257"/>
      <c r="H190" s="260">
        <v>20.850000000000001</v>
      </c>
      <c r="I190" s="261"/>
      <c r="J190" s="257"/>
      <c r="K190" s="257"/>
      <c r="L190" s="262"/>
      <c r="M190" s="263"/>
      <c r="N190" s="264"/>
      <c r="O190" s="264"/>
      <c r="P190" s="264"/>
      <c r="Q190" s="264"/>
      <c r="R190" s="264"/>
      <c r="S190" s="264"/>
      <c r="T190" s="265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66" t="s">
        <v>250</v>
      </c>
      <c r="AU190" s="266" t="s">
        <v>84</v>
      </c>
      <c r="AV190" s="14" t="s">
        <v>84</v>
      </c>
      <c r="AW190" s="14" t="s">
        <v>31</v>
      </c>
      <c r="AX190" s="14" t="s">
        <v>75</v>
      </c>
      <c r="AY190" s="266" t="s">
        <v>239</v>
      </c>
    </row>
    <row r="191" s="15" customFormat="1">
      <c r="A191" s="15"/>
      <c r="B191" s="267"/>
      <c r="C191" s="268"/>
      <c r="D191" s="241" t="s">
        <v>250</v>
      </c>
      <c r="E191" s="269" t="s">
        <v>1</v>
      </c>
      <c r="F191" s="270" t="s">
        <v>277</v>
      </c>
      <c r="G191" s="268"/>
      <c r="H191" s="271">
        <v>312.99599999999998</v>
      </c>
      <c r="I191" s="272"/>
      <c r="J191" s="268"/>
      <c r="K191" s="268"/>
      <c r="L191" s="273"/>
      <c r="M191" s="274"/>
      <c r="N191" s="275"/>
      <c r="O191" s="275"/>
      <c r="P191" s="275"/>
      <c r="Q191" s="275"/>
      <c r="R191" s="275"/>
      <c r="S191" s="275"/>
      <c r="T191" s="276"/>
      <c r="U191" s="15"/>
      <c r="V191" s="15"/>
      <c r="W191" s="15"/>
      <c r="X191" s="15"/>
      <c r="Y191" s="15"/>
      <c r="Z191" s="15"/>
      <c r="AA191" s="15"/>
      <c r="AB191" s="15"/>
      <c r="AC191" s="15"/>
      <c r="AD191" s="15"/>
      <c r="AE191" s="15"/>
      <c r="AT191" s="277" t="s">
        <v>250</v>
      </c>
      <c r="AU191" s="277" t="s">
        <v>84</v>
      </c>
      <c r="AV191" s="15" t="s">
        <v>246</v>
      </c>
      <c r="AW191" s="15" t="s">
        <v>31</v>
      </c>
      <c r="AX191" s="15" t="s">
        <v>82</v>
      </c>
      <c r="AY191" s="277" t="s">
        <v>239</v>
      </c>
    </row>
    <row r="192" s="2" customFormat="1" ht="24.15" customHeight="1">
      <c r="A192" s="39"/>
      <c r="B192" s="40"/>
      <c r="C192" s="302" t="s">
        <v>291</v>
      </c>
      <c r="D192" s="302" t="s">
        <v>1240</v>
      </c>
      <c r="E192" s="303" t="s">
        <v>1272</v>
      </c>
      <c r="F192" s="304" t="s">
        <v>1273</v>
      </c>
      <c r="G192" s="305" t="s">
        <v>244</v>
      </c>
      <c r="H192" s="306">
        <v>370.74400000000003</v>
      </c>
      <c r="I192" s="307"/>
      <c r="J192" s="308">
        <f>ROUND(I192*H192,2)</f>
        <v>0</v>
      </c>
      <c r="K192" s="304" t="s">
        <v>245</v>
      </c>
      <c r="L192" s="309"/>
      <c r="M192" s="310" t="s">
        <v>1</v>
      </c>
      <c r="N192" s="311" t="s">
        <v>40</v>
      </c>
      <c r="O192" s="92"/>
      <c r="P192" s="237">
        <f>O192*H192</f>
        <v>0</v>
      </c>
      <c r="Q192" s="237">
        <v>0.00029999999999999997</v>
      </c>
      <c r="R192" s="237">
        <f>Q192*H192</f>
        <v>0.11122319999999999</v>
      </c>
      <c r="S192" s="237">
        <v>0</v>
      </c>
      <c r="T192" s="238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39" t="s">
        <v>299</v>
      </c>
      <c r="AT192" s="239" t="s">
        <v>1240</v>
      </c>
      <c r="AU192" s="239" t="s">
        <v>84</v>
      </c>
      <c r="AY192" s="18" t="s">
        <v>239</v>
      </c>
      <c r="BE192" s="240">
        <f>IF(N192="základní",J192,0)</f>
        <v>0</v>
      </c>
      <c r="BF192" s="240">
        <f>IF(N192="snížená",J192,0)</f>
        <v>0</v>
      </c>
      <c r="BG192" s="240">
        <f>IF(N192="zákl. přenesená",J192,0)</f>
        <v>0</v>
      </c>
      <c r="BH192" s="240">
        <f>IF(N192="sníž. přenesená",J192,0)</f>
        <v>0</v>
      </c>
      <c r="BI192" s="240">
        <f>IF(N192="nulová",J192,0)</f>
        <v>0</v>
      </c>
      <c r="BJ192" s="18" t="s">
        <v>82</v>
      </c>
      <c r="BK192" s="240">
        <f>ROUND(I192*H192,2)</f>
        <v>0</v>
      </c>
      <c r="BL192" s="18" t="s">
        <v>246</v>
      </c>
      <c r="BM192" s="239" t="s">
        <v>5928</v>
      </c>
    </row>
    <row r="193" s="2" customFormat="1">
      <c r="A193" s="39"/>
      <c r="B193" s="40"/>
      <c r="C193" s="41"/>
      <c r="D193" s="241" t="s">
        <v>248</v>
      </c>
      <c r="E193" s="41"/>
      <c r="F193" s="242" t="s">
        <v>1273</v>
      </c>
      <c r="G193" s="41"/>
      <c r="H193" s="41"/>
      <c r="I193" s="243"/>
      <c r="J193" s="41"/>
      <c r="K193" s="41"/>
      <c r="L193" s="45"/>
      <c r="M193" s="244"/>
      <c r="N193" s="245"/>
      <c r="O193" s="92"/>
      <c r="P193" s="92"/>
      <c r="Q193" s="92"/>
      <c r="R193" s="92"/>
      <c r="S193" s="92"/>
      <c r="T193" s="93"/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T193" s="18" t="s">
        <v>248</v>
      </c>
      <c r="AU193" s="18" t="s">
        <v>84</v>
      </c>
    </row>
    <row r="194" s="14" customFormat="1">
      <c r="A194" s="14"/>
      <c r="B194" s="256"/>
      <c r="C194" s="257"/>
      <c r="D194" s="241" t="s">
        <v>250</v>
      </c>
      <c r="E194" s="257"/>
      <c r="F194" s="259" t="s">
        <v>5929</v>
      </c>
      <c r="G194" s="257"/>
      <c r="H194" s="260">
        <v>370.74400000000003</v>
      </c>
      <c r="I194" s="261"/>
      <c r="J194" s="257"/>
      <c r="K194" s="257"/>
      <c r="L194" s="262"/>
      <c r="M194" s="263"/>
      <c r="N194" s="264"/>
      <c r="O194" s="264"/>
      <c r="P194" s="264"/>
      <c r="Q194" s="264"/>
      <c r="R194" s="264"/>
      <c r="S194" s="264"/>
      <c r="T194" s="265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66" t="s">
        <v>250</v>
      </c>
      <c r="AU194" s="266" t="s">
        <v>84</v>
      </c>
      <c r="AV194" s="14" t="s">
        <v>84</v>
      </c>
      <c r="AW194" s="14" t="s">
        <v>4</v>
      </c>
      <c r="AX194" s="14" t="s">
        <v>82</v>
      </c>
      <c r="AY194" s="266" t="s">
        <v>239</v>
      </c>
    </row>
    <row r="195" s="2" customFormat="1" ht="24.15" customHeight="1">
      <c r="A195" s="39"/>
      <c r="B195" s="40"/>
      <c r="C195" s="228" t="s">
        <v>299</v>
      </c>
      <c r="D195" s="228" t="s">
        <v>241</v>
      </c>
      <c r="E195" s="229" t="s">
        <v>5930</v>
      </c>
      <c r="F195" s="230" t="s">
        <v>5931</v>
      </c>
      <c r="G195" s="231" t="s">
        <v>255</v>
      </c>
      <c r="H195" s="232">
        <v>67.332999999999998</v>
      </c>
      <c r="I195" s="233"/>
      <c r="J195" s="234">
        <f>ROUND(I195*H195,2)</f>
        <v>0</v>
      </c>
      <c r="K195" s="230" t="s">
        <v>245</v>
      </c>
      <c r="L195" s="45"/>
      <c r="M195" s="235" t="s">
        <v>1</v>
      </c>
      <c r="N195" s="236" t="s">
        <v>40</v>
      </c>
      <c r="O195" s="92"/>
      <c r="P195" s="237">
        <f>O195*H195</f>
        <v>0</v>
      </c>
      <c r="Q195" s="237">
        <v>2.3010199999999998</v>
      </c>
      <c r="R195" s="237">
        <f>Q195*H195</f>
        <v>154.93457966</v>
      </c>
      <c r="S195" s="237">
        <v>0</v>
      </c>
      <c r="T195" s="238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39" t="s">
        <v>246</v>
      </c>
      <c r="AT195" s="239" t="s">
        <v>241</v>
      </c>
      <c r="AU195" s="239" t="s">
        <v>84</v>
      </c>
      <c r="AY195" s="18" t="s">
        <v>239</v>
      </c>
      <c r="BE195" s="240">
        <f>IF(N195="základní",J195,0)</f>
        <v>0</v>
      </c>
      <c r="BF195" s="240">
        <f>IF(N195="snížená",J195,0)</f>
        <v>0</v>
      </c>
      <c r="BG195" s="240">
        <f>IF(N195="zákl. přenesená",J195,0)</f>
        <v>0</v>
      </c>
      <c r="BH195" s="240">
        <f>IF(N195="sníž. přenesená",J195,0)</f>
        <v>0</v>
      </c>
      <c r="BI195" s="240">
        <f>IF(N195="nulová",J195,0)</f>
        <v>0</v>
      </c>
      <c r="BJ195" s="18" t="s">
        <v>82</v>
      </c>
      <c r="BK195" s="240">
        <f>ROUND(I195*H195,2)</f>
        <v>0</v>
      </c>
      <c r="BL195" s="18" t="s">
        <v>246</v>
      </c>
      <c r="BM195" s="239" t="s">
        <v>5932</v>
      </c>
    </row>
    <row r="196" s="2" customFormat="1">
      <c r="A196" s="39"/>
      <c r="B196" s="40"/>
      <c r="C196" s="41"/>
      <c r="D196" s="241" t="s">
        <v>248</v>
      </c>
      <c r="E196" s="41"/>
      <c r="F196" s="242" t="s">
        <v>5933</v>
      </c>
      <c r="G196" s="41"/>
      <c r="H196" s="41"/>
      <c r="I196" s="243"/>
      <c r="J196" s="41"/>
      <c r="K196" s="41"/>
      <c r="L196" s="45"/>
      <c r="M196" s="244"/>
      <c r="N196" s="245"/>
      <c r="O196" s="92"/>
      <c r="P196" s="92"/>
      <c r="Q196" s="92"/>
      <c r="R196" s="92"/>
      <c r="S196" s="92"/>
      <c r="T196" s="93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T196" s="18" t="s">
        <v>248</v>
      </c>
      <c r="AU196" s="18" t="s">
        <v>84</v>
      </c>
    </row>
    <row r="197" s="13" customFormat="1">
      <c r="A197" s="13"/>
      <c r="B197" s="246"/>
      <c r="C197" s="247"/>
      <c r="D197" s="241" t="s">
        <v>250</v>
      </c>
      <c r="E197" s="248" t="s">
        <v>1</v>
      </c>
      <c r="F197" s="249" t="s">
        <v>5881</v>
      </c>
      <c r="G197" s="247"/>
      <c r="H197" s="248" t="s">
        <v>1</v>
      </c>
      <c r="I197" s="250"/>
      <c r="J197" s="247"/>
      <c r="K197" s="247"/>
      <c r="L197" s="251"/>
      <c r="M197" s="252"/>
      <c r="N197" s="253"/>
      <c r="O197" s="253"/>
      <c r="P197" s="253"/>
      <c r="Q197" s="253"/>
      <c r="R197" s="253"/>
      <c r="S197" s="253"/>
      <c r="T197" s="254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55" t="s">
        <v>250</v>
      </c>
      <c r="AU197" s="255" t="s">
        <v>84</v>
      </c>
      <c r="AV197" s="13" t="s">
        <v>82</v>
      </c>
      <c r="AW197" s="13" t="s">
        <v>31</v>
      </c>
      <c r="AX197" s="13" t="s">
        <v>75</v>
      </c>
      <c r="AY197" s="255" t="s">
        <v>239</v>
      </c>
    </row>
    <row r="198" s="14" customFormat="1">
      <c r="A198" s="14"/>
      <c r="B198" s="256"/>
      <c r="C198" s="257"/>
      <c r="D198" s="241" t="s">
        <v>250</v>
      </c>
      <c r="E198" s="258" t="s">
        <v>1</v>
      </c>
      <c r="F198" s="259" t="s">
        <v>5882</v>
      </c>
      <c r="G198" s="257"/>
      <c r="H198" s="260">
        <v>16.66</v>
      </c>
      <c r="I198" s="261"/>
      <c r="J198" s="257"/>
      <c r="K198" s="257"/>
      <c r="L198" s="262"/>
      <c r="M198" s="263"/>
      <c r="N198" s="264"/>
      <c r="O198" s="264"/>
      <c r="P198" s="264"/>
      <c r="Q198" s="264"/>
      <c r="R198" s="264"/>
      <c r="S198" s="264"/>
      <c r="T198" s="265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66" t="s">
        <v>250</v>
      </c>
      <c r="AU198" s="266" t="s">
        <v>84</v>
      </c>
      <c r="AV198" s="14" t="s">
        <v>84</v>
      </c>
      <c r="AW198" s="14" t="s">
        <v>31</v>
      </c>
      <c r="AX198" s="14" t="s">
        <v>75</v>
      </c>
      <c r="AY198" s="266" t="s">
        <v>239</v>
      </c>
    </row>
    <row r="199" s="14" customFormat="1">
      <c r="A199" s="14"/>
      <c r="B199" s="256"/>
      <c r="C199" s="257"/>
      <c r="D199" s="241" t="s">
        <v>250</v>
      </c>
      <c r="E199" s="258" t="s">
        <v>1</v>
      </c>
      <c r="F199" s="259" t="s">
        <v>5883</v>
      </c>
      <c r="G199" s="257"/>
      <c r="H199" s="260">
        <v>3.2200000000000002</v>
      </c>
      <c r="I199" s="261"/>
      <c r="J199" s="257"/>
      <c r="K199" s="257"/>
      <c r="L199" s="262"/>
      <c r="M199" s="263"/>
      <c r="N199" s="264"/>
      <c r="O199" s="264"/>
      <c r="P199" s="264"/>
      <c r="Q199" s="264"/>
      <c r="R199" s="264"/>
      <c r="S199" s="264"/>
      <c r="T199" s="265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66" t="s">
        <v>250</v>
      </c>
      <c r="AU199" s="266" t="s">
        <v>84</v>
      </c>
      <c r="AV199" s="14" t="s">
        <v>84</v>
      </c>
      <c r="AW199" s="14" t="s">
        <v>31</v>
      </c>
      <c r="AX199" s="14" t="s">
        <v>75</v>
      </c>
      <c r="AY199" s="266" t="s">
        <v>239</v>
      </c>
    </row>
    <row r="200" s="14" customFormat="1">
      <c r="A200" s="14"/>
      <c r="B200" s="256"/>
      <c r="C200" s="257"/>
      <c r="D200" s="241" t="s">
        <v>250</v>
      </c>
      <c r="E200" s="258" t="s">
        <v>1</v>
      </c>
      <c r="F200" s="259" t="s">
        <v>5884</v>
      </c>
      <c r="G200" s="257"/>
      <c r="H200" s="260">
        <v>1.6100000000000001</v>
      </c>
      <c r="I200" s="261"/>
      <c r="J200" s="257"/>
      <c r="K200" s="257"/>
      <c r="L200" s="262"/>
      <c r="M200" s="263"/>
      <c r="N200" s="264"/>
      <c r="O200" s="264"/>
      <c r="P200" s="264"/>
      <c r="Q200" s="264"/>
      <c r="R200" s="264"/>
      <c r="S200" s="264"/>
      <c r="T200" s="265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66" t="s">
        <v>250</v>
      </c>
      <c r="AU200" s="266" t="s">
        <v>84</v>
      </c>
      <c r="AV200" s="14" t="s">
        <v>84</v>
      </c>
      <c r="AW200" s="14" t="s">
        <v>31</v>
      </c>
      <c r="AX200" s="14" t="s">
        <v>75</v>
      </c>
      <c r="AY200" s="266" t="s">
        <v>239</v>
      </c>
    </row>
    <row r="201" s="14" customFormat="1">
      <c r="A201" s="14"/>
      <c r="B201" s="256"/>
      <c r="C201" s="257"/>
      <c r="D201" s="241" t="s">
        <v>250</v>
      </c>
      <c r="E201" s="258" t="s">
        <v>1</v>
      </c>
      <c r="F201" s="259" t="s">
        <v>5885</v>
      </c>
      <c r="G201" s="257"/>
      <c r="H201" s="260">
        <v>1.944</v>
      </c>
      <c r="I201" s="261"/>
      <c r="J201" s="257"/>
      <c r="K201" s="257"/>
      <c r="L201" s="262"/>
      <c r="M201" s="263"/>
      <c r="N201" s="264"/>
      <c r="O201" s="264"/>
      <c r="P201" s="264"/>
      <c r="Q201" s="264"/>
      <c r="R201" s="264"/>
      <c r="S201" s="264"/>
      <c r="T201" s="265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66" t="s">
        <v>250</v>
      </c>
      <c r="AU201" s="266" t="s">
        <v>84</v>
      </c>
      <c r="AV201" s="14" t="s">
        <v>84</v>
      </c>
      <c r="AW201" s="14" t="s">
        <v>31</v>
      </c>
      <c r="AX201" s="14" t="s">
        <v>75</v>
      </c>
      <c r="AY201" s="266" t="s">
        <v>239</v>
      </c>
    </row>
    <row r="202" s="14" customFormat="1">
      <c r="A202" s="14"/>
      <c r="B202" s="256"/>
      <c r="C202" s="257"/>
      <c r="D202" s="241" t="s">
        <v>250</v>
      </c>
      <c r="E202" s="258" t="s">
        <v>1</v>
      </c>
      <c r="F202" s="259" t="s">
        <v>5886</v>
      </c>
      <c r="G202" s="257"/>
      <c r="H202" s="260">
        <v>4.0170000000000003</v>
      </c>
      <c r="I202" s="261"/>
      <c r="J202" s="257"/>
      <c r="K202" s="257"/>
      <c r="L202" s="262"/>
      <c r="M202" s="263"/>
      <c r="N202" s="264"/>
      <c r="O202" s="264"/>
      <c r="P202" s="264"/>
      <c r="Q202" s="264"/>
      <c r="R202" s="264"/>
      <c r="S202" s="264"/>
      <c r="T202" s="265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66" t="s">
        <v>250</v>
      </c>
      <c r="AU202" s="266" t="s">
        <v>84</v>
      </c>
      <c r="AV202" s="14" t="s">
        <v>84</v>
      </c>
      <c r="AW202" s="14" t="s">
        <v>31</v>
      </c>
      <c r="AX202" s="14" t="s">
        <v>75</v>
      </c>
      <c r="AY202" s="266" t="s">
        <v>239</v>
      </c>
    </row>
    <row r="203" s="14" customFormat="1">
      <c r="A203" s="14"/>
      <c r="B203" s="256"/>
      <c r="C203" s="257"/>
      <c r="D203" s="241" t="s">
        <v>250</v>
      </c>
      <c r="E203" s="258" t="s">
        <v>1</v>
      </c>
      <c r="F203" s="259" t="s">
        <v>5887</v>
      </c>
      <c r="G203" s="257"/>
      <c r="H203" s="260">
        <v>8.4169999999999998</v>
      </c>
      <c r="I203" s="261"/>
      <c r="J203" s="257"/>
      <c r="K203" s="257"/>
      <c r="L203" s="262"/>
      <c r="M203" s="263"/>
      <c r="N203" s="264"/>
      <c r="O203" s="264"/>
      <c r="P203" s="264"/>
      <c r="Q203" s="264"/>
      <c r="R203" s="264"/>
      <c r="S203" s="264"/>
      <c r="T203" s="265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66" t="s">
        <v>250</v>
      </c>
      <c r="AU203" s="266" t="s">
        <v>84</v>
      </c>
      <c r="AV203" s="14" t="s">
        <v>84</v>
      </c>
      <c r="AW203" s="14" t="s">
        <v>31</v>
      </c>
      <c r="AX203" s="14" t="s">
        <v>75</v>
      </c>
      <c r="AY203" s="266" t="s">
        <v>239</v>
      </c>
    </row>
    <row r="204" s="14" customFormat="1">
      <c r="A204" s="14"/>
      <c r="B204" s="256"/>
      <c r="C204" s="257"/>
      <c r="D204" s="241" t="s">
        <v>250</v>
      </c>
      <c r="E204" s="258" t="s">
        <v>1</v>
      </c>
      <c r="F204" s="259" t="s">
        <v>5888</v>
      </c>
      <c r="G204" s="257"/>
      <c r="H204" s="260">
        <v>7.4610000000000003</v>
      </c>
      <c r="I204" s="261"/>
      <c r="J204" s="257"/>
      <c r="K204" s="257"/>
      <c r="L204" s="262"/>
      <c r="M204" s="263"/>
      <c r="N204" s="264"/>
      <c r="O204" s="264"/>
      <c r="P204" s="264"/>
      <c r="Q204" s="264"/>
      <c r="R204" s="264"/>
      <c r="S204" s="264"/>
      <c r="T204" s="265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66" t="s">
        <v>250</v>
      </c>
      <c r="AU204" s="266" t="s">
        <v>84</v>
      </c>
      <c r="AV204" s="14" t="s">
        <v>84</v>
      </c>
      <c r="AW204" s="14" t="s">
        <v>31</v>
      </c>
      <c r="AX204" s="14" t="s">
        <v>75</v>
      </c>
      <c r="AY204" s="266" t="s">
        <v>239</v>
      </c>
    </row>
    <row r="205" s="14" customFormat="1">
      <c r="A205" s="14"/>
      <c r="B205" s="256"/>
      <c r="C205" s="257"/>
      <c r="D205" s="241" t="s">
        <v>250</v>
      </c>
      <c r="E205" s="258" t="s">
        <v>1</v>
      </c>
      <c r="F205" s="259" t="s">
        <v>5889</v>
      </c>
      <c r="G205" s="257"/>
      <c r="H205" s="260">
        <v>6.6959999999999997</v>
      </c>
      <c r="I205" s="261"/>
      <c r="J205" s="257"/>
      <c r="K205" s="257"/>
      <c r="L205" s="262"/>
      <c r="M205" s="263"/>
      <c r="N205" s="264"/>
      <c r="O205" s="264"/>
      <c r="P205" s="264"/>
      <c r="Q205" s="264"/>
      <c r="R205" s="264"/>
      <c r="S205" s="264"/>
      <c r="T205" s="265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66" t="s">
        <v>250</v>
      </c>
      <c r="AU205" s="266" t="s">
        <v>84</v>
      </c>
      <c r="AV205" s="14" t="s">
        <v>84</v>
      </c>
      <c r="AW205" s="14" t="s">
        <v>31</v>
      </c>
      <c r="AX205" s="14" t="s">
        <v>75</v>
      </c>
      <c r="AY205" s="266" t="s">
        <v>239</v>
      </c>
    </row>
    <row r="206" s="14" customFormat="1">
      <c r="A206" s="14"/>
      <c r="B206" s="256"/>
      <c r="C206" s="257"/>
      <c r="D206" s="241" t="s">
        <v>250</v>
      </c>
      <c r="E206" s="258" t="s">
        <v>1</v>
      </c>
      <c r="F206" s="259" t="s">
        <v>5890</v>
      </c>
      <c r="G206" s="257"/>
      <c r="H206" s="260">
        <v>2.0129999999999999</v>
      </c>
      <c r="I206" s="261"/>
      <c r="J206" s="257"/>
      <c r="K206" s="257"/>
      <c r="L206" s="262"/>
      <c r="M206" s="263"/>
      <c r="N206" s="264"/>
      <c r="O206" s="264"/>
      <c r="P206" s="264"/>
      <c r="Q206" s="264"/>
      <c r="R206" s="264"/>
      <c r="S206" s="264"/>
      <c r="T206" s="265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66" t="s">
        <v>250</v>
      </c>
      <c r="AU206" s="266" t="s">
        <v>84</v>
      </c>
      <c r="AV206" s="14" t="s">
        <v>84</v>
      </c>
      <c r="AW206" s="14" t="s">
        <v>31</v>
      </c>
      <c r="AX206" s="14" t="s">
        <v>75</v>
      </c>
      <c r="AY206" s="266" t="s">
        <v>239</v>
      </c>
    </row>
    <row r="207" s="14" customFormat="1">
      <c r="A207" s="14"/>
      <c r="B207" s="256"/>
      <c r="C207" s="257"/>
      <c r="D207" s="241" t="s">
        <v>250</v>
      </c>
      <c r="E207" s="258" t="s">
        <v>1</v>
      </c>
      <c r="F207" s="259" t="s">
        <v>5891</v>
      </c>
      <c r="G207" s="257"/>
      <c r="H207" s="260">
        <v>1.853</v>
      </c>
      <c r="I207" s="261"/>
      <c r="J207" s="257"/>
      <c r="K207" s="257"/>
      <c r="L207" s="262"/>
      <c r="M207" s="263"/>
      <c r="N207" s="264"/>
      <c r="O207" s="264"/>
      <c r="P207" s="264"/>
      <c r="Q207" s="264"/>
      <c r="R207" s="264"/>
      <c r="S207" s="264"/>
      <c r="T207" s="265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66" t="s">
        <v>250</v>
      </c>
      <c r="AU207" s="266" t="s">
        <v>84</v>
      </c>
      <c r="AV207" s="14" t="s">
        <v>84</v>
      </c>
      <c r="AW207" s="14" t="s">
        <v>31</v>
      </c>
      <c r="AX207" s="14" t="s">
        <v>75</v>
      </c>
      <c r="AY207" s="266" t="s">
        <v>239</v>
      </c>
    </row>
    <row r="208" s="14" customFormat="1">
      <c r="A208" s="14"/>
      <c r="B208" s="256"/>
      <c r="C208" s="257"/>
      <c r="D208" s="241" t="s">
        <v>250</v>
      </c>
      <c r="E208" s="258" t="s">
        <v>1</v>
      </c>
      <c r="F208" s="259" t="s">
        <v>5892</v>
      </c>
      <c r="G208" s="257"/>
      <c r="H208" s="260">
        <v>4.633</v>
      </c>
      <c r="I208" s="261"/>
      <c r="J208" s="257"/>
      <c r="K208" s="257"/>
      <c r="L208" s="262"/>
      <c r="M208" s="263"/>
      <c r="N208" s="264"/>
      <c r="O208" s="264"/>
      <c r="P208" s="264"/>
      <c r="Q208" s="264"/>
      <c r="R208" s="264"/>
      <c r="S208" s="264"/>
      <c r="T208" s="265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66" t="s">
        <v>250</v>
      </c>
      <c r="AU208" s="266" t="s">
        <v>84</v>
      </c>
      <c r="AV208" s="14" t="s">
        <v>84</v>
      </c>
      <c r="AW208" s="14" t="s">
        <v>31</v>
      </c>
      <c r="AX208" s="14" t="s">
        <v>75</v>
      </c>
      <c r="AY208" s="266" t="s">
        <v>239</v>
      </c>
    </row>
    <row r="209" s="14" customFormat="1">
      <c r="A209" s="14"/>
      <c r="B209" s="256"/>
      <c r="C209" s="257"/>
      <c r="D209" s="241" t="s">
        <v>250</v>
      </c>
      <c r="E209" s="258" t="s">
        <v>1</v>
      </c>
      <c r="F209" s="259" t="s">
        <v>5893</v>
      </c>
      <c r="G209" s="257"/>
      <c r="H209" s="260">
        <v>3.9239999999999999</v>
      </c>
      <c r="I209" s="261"/>
      <c r="J209" s="257"/>
      <c r="K209" s="257"/>
      <c r="L209" s="262"/>
      <c r="M209" s="263"/>
      <c r="N209" s="264"/>
      <c r="O209" s="264"/>
      <c r="P209" s="264"/>
      <c r="Q209" s="264"/>
      <c r="R209" s="264"/>
      <c r="S209" s="264"/>
      <c r="T209" s="265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66" t="s">
        <v>250</v>
      </c>
      <c r="AU209" s="266" t="s">
        <v>84</v>
      </c>
      <c r="AV209" s="14" t="s">
        <v>84</v>
      </c>
      <c r="AW209" s="14" t="s">
        <v>31</v>
      </c>
      <c r="AX209" s="14" t="s">
        <v>75</v>
      </c>
      <c r="AY209" s="266" t="s">
        <v>239</v>
      </c>
    </row>
    <row r="210" s="14" customFormat="1">
      <c r="A210" s="14"/>
      <c r="B210" s="256"/>
      <c r="C210" s="257"/>
      <c r="D210" s="241" t="s">
        <v>250</v>
      </c>
      <c r="E210" s="258" t="s">
        <v>1</v>
      </c>
      <c r="F210" s="259" t="s">
        <v>5894</v>
      </c>
      <c r="G210" s="257"/>
      <c r="H210" s="260">
        <v>3.0739999999999998</v>
      </c>
      <c r="I210" s="261"/>
      <c r="J210" s="257"/>
      <c r="K210" s="257"/>
      <c r="L210" s="262"/>
      <c r="M210" s="263"/>
      <c r="N210" s="264"/>
      <c r="O210" s="264"/>
      <c r="P210" s="264"/>
      <c r="Q210" s="264"/>
      <c r="R210" s="264"/>
      <c r="S210" s="264"/>
      <c r="T210" s="265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66" t="s">
        <v>250</v>
      </c>
      <c r="AU210" s="266" t="s">
        <v>84</v>
      </c>
      <c r="AV210" s="14" t="s">
        <v>84</v>
      </c>
      <c r="AW210" s="14" t="s">
        <v>31</v>
      </c>
      <c r="AX210" s="14" t="s">
        <v>75</v>
      </c>
      <c r="AY210" s="266" t="s">
        <v>239</v>
      </c>
    </row>
    <row r="211" s="14" customFormat="1">
      <c r="A211" s="14"/>
      <c r="B211" s="256"/>
      <c r="C211" s="257"/>
      <c r="D211" s="241" t="s">
        <v>250</v>
      </c>
      <c r="E211" s="258" t="s">
        <v>1</v>
      </c>
      <c r="F211" s="259" t="s">
        <v>5895</v>
      </c>
      <c r="G211" s="257"/>
      <c r="H211" s="260">
        <v>1.8109999999999999</v>
      </c>
      <c r="I211" s="261"/>
      <c r="J211" s="257"/>
      <c r="K211" s="257"/>
      <c r="L211" s="262"/>
      <c r="M211" s="263"/>
      <c r="N211" s="264"/>
      <c r="O211" s="264"/>
      <c r="P211" s="264"/>
      <c r="Q211" s="264"/>
      <c r="R211" s="264"/>
      <c r="S211" s="264"/>
      <c r="T211" s="265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66" t="s">
        <v>250</v>
      </c>
      <c r="AU211" s="266" t="s">
        <v>84</v>
      </c>
      <c r="AV211" s="14" t="s">
        <v>84</v>
      </c>
      <c r="AW211" s="14" t="s">
        <v>31</v>
      </c>
      <c r="AX211" s="14" t="s">
        <v>75</v>
      </c>
      <c r="AY211" s="266" t="s">
        <v>239</v>
      </c>
    </row>
    <row r="212" s="15" customFormat="1">
      <c r="A212" s="15"/>
      <c r="B212" s="267"/>
      <c r="C212" s="268"/>
      <c r="D212" s="241" t="s">
        <v>250</v>
      </c>
      <c r="E212" s="269" t="s">
        <v>1</v>
      </c>
      <c r="F212" s="270" t="s">
        <v>277</v>
      </c>
      <c r="G212" s="268"/>
      <c r="H212" s="271">
        <v>67.332999999999998</v>
      </c>
      <c r="I212" s="272"/>
      <c r="J212" s="268"/>
      <c r="K212" s="268"/>
      <c r="L212" s="273"/>
      <c r="M212" s="274"/>
      <c r="N212" s="275"/>
      <c r="O212" s="275"/>
      <c r="P212" s="275"/>
      <c r="Q212" s="275"/>
      <c r="R212" s="275"/>
      <c r="S212" s="275"/>
      <c r="T212" s="276"/>
      <c r="U212" s="15"/>
      <c r="V212" s="15"/>
      <c r="W212" s="15"/>
      <c r="X212" s="15"/>
      <c r="Y212" s="15"/>
      <c r="Z212" s="15"/>
      <c r="AA212" s="15"/>
      <c r="AB212" s="15"/>
      <c r="AC212" s="15"/>
      <c r="AD212" s="15"/>
      <c r="AE212" s="15"/>
      <c r="AT212" s="277" t="s">
        <v>250</v>
      </c>
      <c r="AU212" s="277" t="s">
        <v>84</v>
      </c>
      <c r="AV212" s="15" t="s">
        <v>246</v>
      </c>
      <c r="AW212" s="15" t="s">
        <v>31</v>
      </c>
      <c r="AX212" s="15" t="s">
        <v>82</v>
      </c>
      <c r="AY212" s="277" t="s">
        <v>239</v>
      </c>
    </row>
    <row r="213" s="2" customFormat="1" ht="24.15" customHeight="1">
      <c r="A213" s="39"/>
      <c r="B213" s="40"/>
      <c r="C213" s="228" t="s">
        <v>267</v>
      </c>
      <c r="D213" s="228" t="s">
        <v>241</v>
      </c>
      <c r="E213" s="229" t="s">
        <v>5934</v>
      </c>
      <c r="F213" s="230" t="s">
        <v>5935</v>
      </c>
      <c r="G213" s="231" t="s">
        <v>255</v>
      </c>
      <c r="H213" s="232">
        <v>49.262999999999998</v>
      </c>
      <c r="I213" s="233"/>
      <c r="J213" s="234">
        <f>ROUND(I213*H213,2)</f>
        <v>0</v>
      </c>
      <c r="K213" s="230" t="s">
        <v>245</v>
      </c>
      <c r="L213" s="45"/>
      <c r="M213" s="235" t="s">
        <v>1</v>
      </c>
      <c r="N213" s="236" t="s">
        <v>40</v>
      </c>
      <c r="O213" s="92"/>
      <c r="P213" s="237">
        <f>O213*H213</f>
        <v>0</v>
      </c>
      <c r="Q213" s="237">
        <v>2.3010199999999998</v>
      </c>
      <c r="R213" s="237">
        <f>Q213*H213</f>
        <v>113.35514825999999</v>
      </c>
      <c r="S213" s="237">
        <v>0</v>
      </c>
      <c r="T213" s="238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39" t="s">
        <v>246</v>
      </c>
      <c r="AT213" s="239" t="s">
        <v>241</v>
      </c>
      <c r="AU213" s="239" t="s">
        <v>84</v>
      </c>
      <c r="AY213" s="18" t="s">
        <v>239</v>
      </c>
      <c r="BE213" s="240">
        <f>IF(N213="základní",J213,0)</f>
        <v>0</v>
      </c>
      <c r="BF213" s="240">
        <f>IF(N213="snížená",J213,0)</f>
        <v>0</v>
      </c>
      <c r="BG213" s="240">
        <f>IF(N213="zákl. přenesená",J213,0)</f>
        <v>0</v>
      </c>
      <c r="BH213" s="240">
        <f>IF(N213="sníž. přenesená",J213,0)</f>
        <v>0</v>
      </c>
      <c r="BI213" s="240">
        <f>IF(N213="nulová",J213,0)</f>
        <v>0</v>
      </c>
      <c r="BJ213" s="18" t="s">
        <v>82</v>
      </c>
      <c r="BK213" s="240">
        <f>ROUND(I213*H213,2)</f>
        <v>0</v>
      </c>
      <c r="BL213" s="18" t="s">
        <v>246</v>
      </c>
      <c r="BM213" s="239" t="s">
        <v>5936</v>
      </c>
    </row>
    <row r="214" s="2" customFormat="1">
      <c r="A214" s="39"/>
      <c r="B214" s="40"/>
      <c r="C214" s="41"/>
      <c r="D214" s="241" t="s">
        <v>248</v>
      </c>
      <c r="E214" s="41"/>
      <c r="F214" s="242" t="s">
        <v>5937</v>
      </c>
      <c r="G214" s="41"/>
      <c r="H214" s="41"/>
      <c r="I214" s="243"/>
      <c r="J214" s="41"/>
      <c r="K214" s="41"/>
      <c r="L214" s="45"/>
      <c r="M214" s="244"/>
      <c r="N214" s="245"/>
      <c r="O214" s="92"/>
      <c r="P214" s="92"/>
      <c r="Q214" s="92"/>
      <c r="R214" s="92"/>
      <c r="S214" s="92"/>
      <c r="T214" s="93"/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T214" s="18" t="s">
        <v>248</v>
      </c>
      <c r="AU214" s="18" t="s">
        <v>84</v>
      </c>
    </row>
    <row r="215" s="13" customFormat="1">
      <c r="A215" s="13"/>
      <c r="B215" s="246"/>
      <c r="C215" s="247"/>
      <c r="D215" s="241" t="s">
        <v>250</v>
      </c>
      <c r="E215" s="248" t="s">
        <v>1</v>
      </c>
      <c r="F215" s="249" t="s">
        <v>5881</v>
      </c>
      <c r="G215" s="247"/>
      <c r="H215" s="248" t="s">
        <v>1</v>
      </c>
      <c r="I215" s="250"/>
      <c r="J215" s="247"/>
      <c r="K215" s="247"/>
      <c r="L215" s="251"/>
      <c r="M215" s="252"/>
      <c r="N215" s="253"/>
      <c r="O215" s="253"/>
      <c r="P215" s="253"/>
      <c r="Q215" s="253"/>
      <c r="R215" s="253"/>
      <c r="S215" s="253"/>
      <c r="T215" s="254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55" t="s">
        <v>250</v>
      </c>
      <c r="AU215" s="255" t="s">
        <v>84</v>
      </c>
      <c r="AV215" s="13" t="s">
        <v>82</v>
      </c>
      <c r="AW215" s="13" t="s">
        <v>31</v>
      </c>
      <c r="AX215" s="13" t="s">
        <v>75</v>
      </c>
      <c r="AY215" s="255" t="s">
        <v>239</v>
      </c>
    </row>
    <row r="216" s="14" customFormat="1">
      <c r="A216" s="14"/>
      <c r="B216" s="256"/>
      <c r="C216" s="257"/>
      <c r="D216" s="241" t="s">
        <v>250</v>
      </c>
      <c r="E216" s="258" t="s">
        <v>1</v>
      </c>
      <c r="F216" s="259" t="s">
        <v>5938</v>
      </c>
      <c r="G216" s="257"/>
      <c r="H216" s="260">
        <v>11.9</v>
      </c>
      <c r="I216" s="261"/>
      <c r="J216" s="257"/>
      <c r="K216" s="257"/>
      <c r="L216" s="262"/>
      <c r="M216" s="263"/>
      <c r="N216" s="264"/>
      <c r="O216" s="264"/>
      <c r="P216" s="264"/>
      <c r="Q216" s="264"/>
      <c r="R216" s="264"/>
      <c r="S216" s="264"/>
      <c r="T216" s="265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66" t="s">
        <v>250</v>
      </c>
      <c r="AU216" s="266" t="s">
        <v>84</v>
      </c>
      <c r="AV216" s="14" t="s">
        <v>84</v>
      </c>
      <c r="AW216" s="14" t="s">
        <v>31</v>
      </c>
      <c r="AX216" s="14" t="s">
        <v>75</v>
      </c>
      <c r="AY216" s="266" t="s">
        <v>239</v>
      </c>
    </row>
    <row r="217" s="14" customFormat="1">
      <c r="A217" s="14"/>
      <c r="B217" s="256"/>
      <c r="C217" s="257"/>
      <c r="D217" s="241" t="s">
        <v>250</v>
      </c>
      <c r="E217" s="258" t="s">
        <v>1</v>
      </c>
      <c r="F217" s="259" t="s">
        <v>5939</v>
      </c>
      <c r="G217" s="257"/>
      <c r="H217" s="260">
        <v>2.2999999999999998</v>
      </c>
      <c r="I217" s="261"/>
      <c r="J217" s="257"/>
      <c r="K217" s="257"/>
      <c r="L217" s="262"/>
      <c r="M217" s="263"/>
      <c r="N217" s="264"/>
      <c r="O217" s="264"/>
      <c r="P217" s="264"/>
      <c r="Q217" s="264"/>
      <c r="R217" s="264"/>
      <c r="S217" s="264"/>
      <c r="T217" s="265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66" t="s">
        <v>250</v>
      </c>
      <c r="AU217" s="266" t="s">
        <v>84</v>
      </c>
      <c r="AV217" s="14" t="s">
        <v>84</v>
      </c>
      <c r="AW217" s="14" t="s">
        <v>31</v>
      </c>
      <c r="AX217" s="14" t="s">
        <v>75</v>
      </c>
      <c r="AY217" s="266" t="s">
        <v>239</v>
      </c>
    </row>
    <row r="218" s="14" customFormat="1">
      <c r="A218" s="14"/>
      <c r="B218" s="256"/>
      <c r="C218" s="257"/>
      <c r="D218" s="241" t="s">
        <v>250</v>
      </c>
      <c r="E218" s="258" t="s">
        <v>1</v>
      </c>
      <c r="F218" s="259" t="s">
        <v>5940</v>
      </c>
      <c r="G218" s="257"/>
      <c r="H218" s="260">
        <v>1.1499999999999999</v>
      </c>
      <c r="I218" s="261"/>
      <c r="J218" s="257"/>
      <c r="K218" s="257"/>
      <c r="L218" s="262"/>
      <c r="M218" s="263"/>
      <c r="N218" s="264"/>
      <c r="O218" s="264"/>
      <c r="P218" s="264"/>
      <c r="Q218" s="264"/>
      <c r="R218" s="264"/>
      <c r="S218" s="264"/>
      <c r="T218" s="265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66" t="s">
        <v>250</v>
      </c>
      <c r="AU218" s="266" t="s">
        <v>84</v>
      </c>
      <c r="AV218" s="14" t="s">
        <v>84</v>
      </c>
      <c r="AW218" s="14" t="s">
        <v>31</v>
      </c>
      <c r="AX218" s="14" t="s">
        <v>75</v>
      </c>
      <c r="AY218" s="266" t="s">
        <v>239</v>
      </c>
    </row>
    <row r="219" s="14" customFormat="1">
      <c r="A219" s="14"/>
      <c r="B219" s="256"/>
      <c r="C219" s="257"/>
      <c r="D219" s="241" t="s">
        <v>250</v>
      </c>
      <c r="E219" s="258" t="s">
        <v>1</v>
      </c>
      <c r="F219" s="259" t="s">
        <v>5941</v>
      </c>
      <c r="G219" s="257"/>
      <c r="H219" s="260">
        <v>1.0800000000000001</v>
      </c>
      <c r="I219" s="261"/>
      <c r="J219" s="257"/>
      <c r="K219" s="257"/>
      <c r="L219" s="262"/>
      <c r="M219" s="263"/>
      <c r="N219" s="264"/>
      <c r="O219" s="264"/>
      <c r="P219" s="264"/>
      <c r="Q219" s="264"/>
      <c r="R219" s="264"/>
      <c r="S219" s="264"/>
      <c r="T219" s="265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66" t="s">
        <v>250</v>
      </c>
      <c r="AU219" s="266" t="s">
        <v>84</v>
      </c>
      <c r="AV219" s="14" t="s">
        <v>84</v>
      </c>
      <c r="AW219" s="14" t="s">
        <v>31</v>
      </c>
      <c r="AX219" s="14" t="s">
        <v>75</v>
      </c>
      <c r="AY219" s="266" t="s">
        <v>239</v>
      </c>
    </row>
    <row r="220" s="14" customFormat="1">
      <c r="A220" s="14"/>
      <c r="B220" s="256"/>
      <c r="C220" s="257"/>
      <c r="D220" s="241" t="s">
        <v>250</v>
      </c>
      <c r="E220" s="258" t="s">
        <v>1</v>
      </c>
      <c r="F220" s="259" t="s">
        <v>5942</v>
      </c>
      <c r="G220" s="257"/>
      <c r="H220" s="260">
        <v>4.7830000000000004</v>
      </c>
      <c r="I220" s="261"/>
      <c r="J220" s="257"/>
      <c r="K220" s="257"/>
      <c r="L220" s="262"/>
      <c r="M220" s="263"/>
      <c r="N220" s="264"/>
      <c r="O220" s="264"/>
      <c r="P220" s="264"/>
      <c r="Q220" s="264"/>
      <c r="R220" s="264"/>
      <c r="S220" s="264"/>
      <c r="T220" s="265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66" t="s">
        <v>250</v>
      </c>
      <c r="AU220" s="266" t="s">
        <v>84</v>
      </c>
      <c r="AV220" s="14" t="s">
        <v>84</v>
      </c>
      <c r="AW220" s="14" t="s">
        <v>31</v>
      </c>
      <c r="AX220" s="14" t="s">
        <v>75</v>
      </c>
      <c r="AY220" s="266" t="s">
        <v>239</v>
      </c>
    </row>
    <row r="221" s="14" customFormat="1">
      <c r="A221" s="14"/>
      <c r="B221" s="256"/>
      <c r="C221" s="257"/>
      <c r="D221" s="241" t="s">
        <v>250</v>
      </c>
      <c r="E221" s="258" t="s">
        <v>1</v>
      </c>
      <c r="F221" s="259" t="s">
        <v>5942</v>
      </c>
      <c r="G221" s="257"/>
      <c r="H221" s="260">
        <v>4.7830000000000004</v>
      </c>
      <c r="I221" s="261"/>
      <c r="J221" s="257"/>
      <c r="K221" s="257"/>
      <c r="L221" s="262"/>
      <c r="M221" s="263"/>
      <c r="N221" s="264"/>
      <c r="O221" s="264"/>
      <c r="P221" s="264"/>
      <c r="Q221" s="264"/>
      <c r="R221" s="264"/>
      <c r="S221" s="264"/>
      <c r="T221" s="265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66" t="s">
        <v>250</v>
      </c>
      <c r="AU221" s="266" t="s">
        <v>84</v>
      </c>
      <c r="AV221" s="14" t="s">
        <v>84</v>
      </c>
      <c r="AW221" s="14" t="s">
        <v>31</v>
      </c>
      <c r="AX221" s="14" t="s">
        <v>75</v>
      </c>
      <c r="AY221" s="266" t="s">
        <v>239</v>
      </c>
    </row>
    <row r="222" s="14" customFormat="1">
      <c r="A222" s="14"/>
      <c r="B222" s="256"/>
      <c r="C222" s="257"/>
      <c r="D222" s="241" t="s">
        <v>250</v>
      </c>
      <c r="E222" s="258" t="s">
        <v>1</v>
      </c>
      <c r="F222" s="259" t="s">
        <v>5942</v>
      </c>
      <c r="G222" s="257"/>
      <c r="H222" s="260">
        <v>4.7830000000000004</v>
      </c>
      <c r="I222" s="261"/>
      <c r="J222" s="257"/>
      <c r="K222" s="257"/>
      <c r="L222" s="262"/>
      <c r="M222" s="263"/>
      <c r="N222" s="264"/>
      <c r="O222" s="264"/>
      <c r="P222" s="264"/>
      <c r="Q222" s="264"/>
      <c r="R222" s="264"/>
      <c r="S222" s="264"/>
      <c r="T222" s="265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66" t="s">
        <v>250</v>
      </c>
      <c r="AU222" s="266" t="s">
        <v>84</v>
      </c>
      <c r="AV222" s="14" t="s">
        <v>84</v>
      </c>
      <c r="AW222" s="14" t="s">
        <v>31</v>
      </c>
      <c r="AX222" s="14" t="s">
        <v>75</v>
      </c>
      <c r="AY222" s="266" t="s">
        <v>239</v>
      </c>
    </row>
    <row r="223" s="14" customFormat="1">
      <c r="A223" s="14"/>
      <c r="B223" s="256"/>
      <c r="C223" s="257"/>
      <c r="D223" s="241" t="s">
        <v>250</v>
      </c>
      <c r="E223" s="258" t="s">
        <v>1</v>
      </c>
      <c r="F223" s="259" t="s">
        <v>5942</v>
      </c>
      <c r="G223" s="257"/>
      <c r="H223" s="260">
        <v>4.7830000000000004</v>
      </c>
      <c r="I223" s="261"/>
      <c r="J223" s="257"/>
      <c r="K223" s="257"/>
      <c r="L223" s="262"/>
      <c r="M223" s="263"/>
      <c r="N223" s="264"/>
      <c r="O223" s="264"/>
      <c r="P223" s="264"/>
      <c r="Q223" s="264"/>
      <c r="R223" s="264"/>
      <c r="S223" s="264"/>
      <c r="T223" s="265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66" t="s">
        <v>250</v>
      </c>
      <c r="AU223" s="266" t="s">
        <v>84</v>
      </c>
      <c r="AV223" s="14" t="s">
        <v>84</v>
      </c>
      <c r="AW223" s="14" t="s">
        <v>31</v>
      </c>
      <c r="AX223" s="14" t="s">
        <v>75</v>
      </c>
      <c r="AY223" s="266" t="s">
        <v>239</v>
      </c>
    </row>
    <row r="224" s="14" customFormat="1">
      <c r="A224" s="14"/>
      <c r="B224" s="256"/>
      <c r="C224" s="257"/>
      <c r="D224" s="241" t="s">
        <v>250</v>
      </c>
      <c r="E224" s="258" t="s">
        <v>1</v>
      </c>
      <c r="F224" s="259" t="s">
        <v>5943</v>
      </c>
      <c r="G224" s="257"/>
      <c r="H224" s="260">
        <v>1.4379999999999999</v>
      </c>
      <c r="I224" s="261"/>
      <c r="J224" s="257"/>
      <c r="K224" s="257"/>
      <c r="L224" s="262"/>
      <c r="M224" s="263"/>
      <c r="N224" s="264"/>
      <c r="O224" s="264"/>
      <c r="P224" s="264"/>
      <c r="Q224" s="264"/>
      <c r="R224" s="264"/>
      <c r="S224" s="264"/>
      <c r="T224" s="265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66" t="s">
        <v>250</v>
      </c>
      <c r="AU224" s="266" t="s">
        <v>84</v>
      </c>
      <c r="AV224" s="14" t="s">
        <v>84</v>
      </c>
      <c r="AW224" s="14" t="s">
        <v>31</v>
      </c>
      <c r="AX224" s="14" t="s">
        <v>75</v>
      </c>
      <c r="AY224" s="266" t="s">
        <v>239</v>
      </c>
    </row>
    <row r="225" s="14" customFormat="1">
      <c r="A225" s="14"/>
      <c r="B225" s="256"/>
      <c r="C225" s="257"/>
      <c r="D225" s="241" t="s">
        <v>250</v>
      </c>
      <c r="E225" s="258" t="s">
        <v>1</v>
      </c>
      <c r="F225" s="259" t="s">
        <v>5944</v>
      </c>
      <c r="G225" s="257"/>
      <c r="H225" s="260">
        <v>2.7250000000000001</v>
      </c>
      <c r="I225" s="261"/>
      <c r="J225" s="257"/>
      <c r="K225" s="257"/>
      <c r="L225" s="262"/>
      <c r="M225" s="263"/>
      <c r="N225" s="264"/>
      <c r="O225" s="264"/>
      <c r="P225" s="264"/>
      <c r="Q225" s="264"/>
      <c r="R225" s="264"/>
      <c r="S225" s="264"/>
      <c r="T225" s="265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66" t="s">
        <v>250</v>
      </c>
      <c r="AU225" s="266" t="s">
        <v>84</v>
      </c>
      <c r="AV225" s="14" t="s">
        <v>84</v>
      </c>
      <c r="AW225" s="14" t="s">
        <v>31</v>
      </c>
      <c r="AX225" s="14" t="s">
        <v>75</v>
      </c>
      <c r="AY225" s="266" t="s">
        <v>239</v>
      </c>
    </row>
    <row r="226" s="14" customFormat="1">
      <c r="A226" s="14"/>
      <c r="B226" s="256"/>
      <c r="C226" s="257"/>
      <c r="D226" s="241" t="s">
        <v>250</v>
      </c>
      <c r="E226" s="258" t="s">
        <v>1</v>
      </c>
      <c r="F226" s="259" t="s">
        <v>5944</v>
      </c>
      <c r="G226" s="257"/>
      <c r="H226" s="260">
        <v>2.7250000000000001</v>
      </c>
      <c r="I226" s="261"/>
      <c r="J226" s="257"/>
      <c r="K226" s="257"/>
      <c r="L226" s="262"/>
      <c r="M226" s="263"/>
      <c r="N226" s="264"/>
      <c r="O226" s="264"/>
      <c r="P226" s="264"/>
      <c r="Q226" s="264"/>
      <c r="R226" s="264"/>
      <c r="S226" s="264"/>
      <c r="T226" s="265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66" t="s">
        <v>250</v>
      </c>
      <c r="AU226" s="266" t="s">
        <v>84</v>
      </c>
      <c r="AV226" s="14" t="s">
        <v>84</v>
      </c>
      <c r="AW226" s="14" t="s">
        <v>31</v>
      </c>
      <c r="AX226" s="14" t="s">
        <v>75</v>
      </c>
      <c r="AY226" s="266" t="s">
        <v>239</v>
      </c>
    </row>
    <row r="227" s="14" customFormat="1">
      <c r="A227" s="14"/>
      <c r="B227" s="256"/>
      <c r="C227" s="257"/>
      <c r="D227" s="241" t="s">
        <v>250</v>
      </c>
      <c r="E227" s="258" t="s">
        <v>1</v>
      </c>
      <c r="F227" s="259" t="s">
        <v>5944</v>
      </c>
      <c r="G227" s="257"/>
      <c r="H227" s="260">
        <v>2.7250000000000001</v>
      </c>
      <c r="I227" s="261"/>
      <c r="J227" s="257"/>
      <c r="K227" s="257"/>
      <c r="L227" s="262"/>
      <c r="M227" s="263"/>
      <c r="N227" s="264"/>
      <c r="O227" s="264"/>
      <c r="P227" s="264"/>
      <c r="Q227" s="264"/>
      <c r="R227" s="264"/>
      <c r="S227" s="264"/>
      <c r="T227" s="265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66" t="s">
        <v>250</v>
      </c>
      <c r="AU227" s="266" t="s">
        <v>84</v>
      </c>
      <c r="AV227" s="14" t="s">
        <v>84</v>
      </c>
      <c r="AW227" s="14" t="s">
        <v>31</v>
      </c>
      <c r="AX227" s="14" t="s">
        <v>75</v>
      </c>
      <c r="AY227" s="266" t="s">
        <v>239</v>
      </c>
    </row>
    <row r="228" s="14" customFormat="1">
      <c r="A228" s="14"/>
      <c r="B228" s="256"/>
      <c r="C228" s="257"/>
      <c r="D228" s="241" t="s">
        <v>250</v>
      </c>
      <c r="E228" s="258" t="s">
        <v>1</v>
      </c>
      <c r="F228" s="259" t="s">
        <v>5945</v>
      </c>
      <c r="G228" s="257"/>
      <c r="H228" s="260">
        <v>2.6499999999999999</v>
      </c>
      <c r="I228" s="261"/>
      <c r="J228" s="257"/>
      <c r="K228" s="257"/>
      <c r="L228" s="262"/>
      <c r="M228" s="263"/>
      <c r="N228" s="264"/>
      <c r="O228" s="264"/>
      <c r="P228" s="264"/>
      <c r="Q228" s="264"/>
      <c r="R228" s="264"/>
      <c r="S228" s="264"/>
      <c r="T228" s="265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66" t="s">
        <v>250</v>
      </c>
      <c r="AU228" s="266" t="s">
        <v>84</v>
      </c>
      <c r="AV228" s="14" t="s">
        <v>84</v>
      </c>
      <c r="AW228" s="14" t="s">
        <v>31</v>
      </c>
      <c r="AX228" s="14" t="s">
        <v>75</v>
      </c>
      <c r="AY228" s="266" t="s">
        <v>239</v>
      </c>
    </row>
    <row r="229" s="14" customFormat="1">
      <c r="A229" s="14"/>
      <c r="B229" s="256"/>
      <c r="C229" s="257"/>
      <c r="D229" s="241" t="s">
        <v>250</v>
      </c>
      <c r="E229" s="258" t="s">
        <v>1</v>
      </c>
      <c r="F229" s="259" t="s">
        <v>5943</v>
      </c>
      <c r="G229" s="257"/>
      <c r="H229" s="260">
        <v>1.4379999999999999</v>
      </c>
      <c r="I229" s="261"/>
      <c r="J229" s="257"/>
      <c r="K229" s="257"/>
      <c r="L229" s="262"/>
      <c r="M229" s="263"/>
      <c r="N229" s="264"/>
      <c r="O229" s="264"/>
      <c r="P229" s="264"/>
      <c r="Q229" s="264"/>
      <c r="R229" s="264"/>
      <c r="S229" s="264"/>
      <c r="T229" s="265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66" t="s">
        <v>250</v>
      </c>
      <c r="AU229" s="266" t="s">
        <v>84</v>
      </c>
      <c r="AV229" s="14" t="s">
        <v>84</v>
      </c>
      <c r="AW229" s="14" t="s">
        <v>31</v>
      </c>
      <c r="AX229" s="14" t="s">
        <v>75</v>
      </c>
      <c r="AY229" s="266" t="s">
        <v>239</v>
      </c>
    </row>
    <row r="230" s="15" customFormat="1">
      <c r="A230" s="15"/>
      <c r="B230" s="267"/>
      <c r="C230" s="268"/>
      <c r="D230" s="241" t="s">
        <v>250</v>
      </c>
      <c r="E230" s="269" t="s">
        <v>1</v>
      </c>
      <c r="F230" s="270" t="s">
        <v>277</v>
      </c>
      <c r="G230" s="268"/>
      <c r="H230" s="271">
        <v>49.263000000000012</v>
      </c>
      <c r="I230" s="272"/>
      <c r="J230" s="268"/>
      <c r="K230" s="268"/>
      <c r="L230" s="273"/>
      <c r="M230" s="274"/>
      <c r="N230" s="275"/>
      <c r="O230" s="275"/>
      <c r="P230" s="275"/>
      <c r="Q230" s="275"/>
      <c r="R230" s="275"/>
      <c r="S230" s="275"/>
      <c r="T230" s="276"/>
      <c r="U230" s="15"/>
      <c r="V230" s="15"/>
      <c r="W230" s="15"/>
      <c r="X230" s="15"/>
      <c r="Y230" s="15"/>
      <c r="Z230" s="15"/>
      <c r="AA230" s="15"/>
      <c r="AB230" s="15"/>
      <c r="AC230" s="15"/>
      <c r="AD230" s="15"/>
      <c r="AE230" s="15"/>
      <c r="AT230" s="277" t="s">
        <v>250</v>
      </c>
      <c r="AU230" s="277" t="s">
        <v>84</v>
      </c>
      <c r="AV230" s="15" t="s">
        <v>246</v>
      </c>
      <c r="AW230" s="15" t="s">
        <v>31</v>
      </c>
      <c r="AX230" s="15" t="s">
        <v>82</v>
      </c>
      <c r="AY230" s="277" t="s">
        <v>239</v>
      </c>
    </row>
    <row r="231" s="12" customFormat="1" ht="22.8" customHeight="1">
      <c r="A231" s="12"/>
      <c r="B231" s="212"/>
      <c r="C231" s="213"/>
      <c r="D231" s="214" t="s">
        <v>74</v>
      </c>
      <c r="E231" s="226" t="s">
        <v>107</v>
      </c>
      <c r="F231" s="226" t="s">
        <v>1405</v>
      </c>
      <c r="G231" s="213"/>
      <c r="H231" s="213"/>
      <c r="I231" s="216"/>
      <c r="J231" s="227">
        <f>BK231</f>
        <v>0</v>
      </c>
      <c r="K231" s="213"/>
      <c r="L231" s="218"/>
      <c r="M231" s="219"/>
      <c r="N231" s="220"/>
      <c r="O231" s="220"/>
      <c r="P231" s="221">
        <f>SUM(P232:P267)</f>
        <v>0</v>
      </c>
      <c r="Q231" s="220"/>
      <c r="R231" s="221">
        <f>SUM(R232:R267)</f>
        <v>96.350543789999989</v>
      </c>
      <c r="S231" s="220"/>
      <c r="T231" s="222">
        <f>SUM(T232:T267)</f>
        <v>0</v>
      </c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  <c r="AR231" s="223" t="s">
        <v>82</v>
      </c>
      <c r="AT231" s="224" t="s">
        <v>74</v>
      </c>
      <c r="AU231" s="224" t="s">
        <v>82</v>
      </c>
      <c r="AY231" s="223" t="s">
        <v>239</v>
      </c>
      <c r="BK231" s="225">
        <f>SUM(BK232:BK267)</f>
        <v>0</v>
      </c>
    </row>
    <row r="232" s="2" customFormat="1" ht="24.15" customHeight="1">
      <c r="A232" s="39"/>
      <c r="B232" s="40"/>
      <c r="C232" s="228" t="s">
        <v>327</v>
      </c>
      <c r="D232" s="228" t="s">
        <v>241</v>
      </c>
      <c r="E232" s="229" t="s">
        <v>3771</v>
      </c>
      <c r="F232" s="230" t="s">
        <v>3772</v>
      </c>
      <c r="G232" s="231" t="s">
        <v>244</v>
      </c>
      <c r="H232" s="232">
        <v>283.382</v>
      </c>
      <c r="I232" s="233"/>
      <c r="J232" s="234">
        <f>ROUND(I232*H232,2)</f>
        <v>0</v>
      </c>
      <c r="K232" s="230" t="s">
        <v>245</v>
      </c>
      <c r="L232" s="45"/>
      <c r="M232" s="235" t="s">
        <v>1</v>
      </c>
      <c r="N232" s="236" t="s">
        <v>40</v>
      </c>
      <c r="O232" s="92"/>
      <c r="P232" s="237">
        <f>O232*H232</f>
        <v>0</v>
      </c>
      <c r="Q232" s="237">
        <v>0.0027499999999999998</v>
      </c>
      <c r="R232" s="237">
        <f>Q232*H232</f>
        <v>0.77930049999999995</v>
      </c>
      <c r="S232" s="237">
        <v>0</v>
      </c>
      <c r="T232" s="238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39" t="s">
        <v>246</v>
      </c>
      <c r="AT232" s="239" t="s">
        <v>241</v>
      </c>
      <c r="AU232" s="239" t="s">
        <v>84</v>
      </c>
      <c r="AY232" s="18" t="s">
        <v>239</v>
      </c>
      <c r="BE232" s="240">
        <f>IF(N232="základní",J232,0)</f>
        <v>0</v>
      </c>
      <c r="BF232" s="240">
        <f>IF(N232="snížená",J232,0)</f>
        <v>0</v>
      </c>
      <c r="BG232" s="240">
        <f>IF(N232="zákl. přenesená",J232,0)</f>
        <v>0</v>
      </c>
      <c r="BH232" s="240">
        <f>IF(N232="sníž. přenesená",J232,0)</f>
        <v>0</v>
      </c>
      <c r="BI232" s="240">
        <f>IF(N232="nulová",J232,0)</f>
        <v>0</v>
      </c>
      <c r="BJ232" s="18" t="s">
        <v>82</v>
      </c>
      <c r="BK232" s="240">
        <f>ROUND(I232*H232,2)</f>
        <v>0</v>
      </c>
      <c r="BL232" s="18" t="s">
        <v>246</v>
      </c>
      <c r="BM232" s="239" t="s">
        <v>5946</v>
      </c>
    </row>
    <row r="233" s="2" customFormat="1">
      <c r="A233" s="39"/>
      <c r="B233" s="40"/>
      <c r="C233" s="41"/>
      <c r="D233" s="241" t="s">
        <v>248</v>
      </c>
      <c r="E233" s="41"/>
      <c r="F233" s="242" t="s">
        <v>3774</v>
      </c>
      <c r="G233" s="41"/>
      <c r="H233" s="41"/>
      <c r="I233" s="243"/>
      <c r="J233" s="41"/>
      <c r="K233" s="41"/>
      <c r="L233" s="45"/>
      <c r="M233" s="244"/>
      <c r="N233" s="245"/>
      <c r="O233" s="92"/>
      <c r="P233" s="92"/>
      <c r="Q233" s="92"/>
      <c r="R233" s="92"/>
      <c r="S233" s="92"/>
      <c r="T233" s="93"/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T233" s="18" t="s">
        <v>248</v>
      </c>
      <c r="AU233" s="18" t="s">
        <v>84</v>
      </c>
    </row>
    <row r="234" s="13" customFormat="1">
      <c r="A234" s="13"/>
      <c r="B234" s="246"/>
      <c r="C234" s="247"/>
      <c r="D234" s="241" t="s">
        <v>250</v>
      </c>
      <c r="E234" s="248" t="s">
        <v>1</v>
      </c>
      <c r="F234" s="249" t="s">
        <v>5947</v>
      </c>
      <c r="G234" s="247"/>
      <c r="H234" s="248" t="s">
        <v>1</v>
      </c>
      <c r="I234" s="250"/>
      <c r="J234" s="247"/>
      <c r="K234" s="247"/>
      <c r="L234" s="251"/>
      <c r="M234" s="252"/>
      <c r="N234" s="253"/>
      <c r="O234" s="253"/>
      <c r="P234" s="253"/>
      <c r="Q234" s="253"/>
      <c r="R234" s="253"/>
      <c r="S234" s="253"/>
      <c r="T234" s="254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55" t="s">
        <v>250</v>
      </c>
      <c r="AU234" s="255" t="s">
        <v>84</v>
      </c>
      <c r="AV234" s="13" t="s">
        <v>82</v>
      </c>
      <c r="AW234" s="13" t="s">
        <v>31</v>
      </c>
      <c r="AX234" s="13" t="s">
        <v>75</v>
      </c>
      <c r="AY234" s="255" t="s">
        <v>239</v>
      </c>
    </row>
    <row r="235" s="14" customFormat="1">
      <c r="A235" s="14"/>
      <c r="B235" s="256"/>
      <c r="C235" s="257"/>
      <c r="D235" s="241" t="s">
        <v>250</v>
      </c>
      <c r="E235" s="258" t="s">
        <v>1</v>
      </c>
      <c r="F235" s="259" t="s">
        <v>5948</v>
      </c>
      <c r="G235" s="257"/>
      <c r="H235" s="260">
        <v>32.880000000000003</v>
      </c>
      <c r="I235" s="261"/>
      <c r="J235" s="257"/>
      <c r="K235" s="257"/>
      <c r="L235" s="262"/>
      <c r="M235" s="263"/>
      <c r="N235" s="264"/>
      <c r="O235" s="264"/>
      <c r="P235" s="264"/>
      <c r="Q235" s="264"/>
      <c r="R235" s="264"/>
      <c r="S235" s="264"/>
      <c r="T235" s="265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66" t="s">
        <v>250</v>
      </c>
      <c r="AU235" s="266" t="s">
        <v>84</v>
      </c>
      <c r="AV235" s="14" t="s">
        <v>84</v>
      </c>
      <c r="AW235" s="14" t="s">
        <v>31</v>
      </c>
      <c r="AX235" s="14" t="s">
        <v>75</v>
      </c>
      <c r="AY235" s="266" t="s">
        <v>239</v>
      </c>
    </row>
    <row r="236" s="14" customFormat="1">
      <c r="A236" s="14"/>
      <c r="B236" s="256"/>
      <c r="C236" s="257"/>
      <c r="D236" s="241" t="s">
        <v>250</v>
      </c>
      <c r="E236" s="258" t="s">
        <v>1</v>
      </c>
      <c r="F236" s="259" t="s">
        <v>5949</v>
      </c>
      <c r="G236" s="257"/>
      <c r="H236" s="260">
        <v>33.975999999999999</v>
      </c>
      <c r="I236" s="261"/>
      <c r="J236" s="257"/>
      <c r="K236" s="257"/>
      <c r="L236" s="262"/>
      <c r="M236" s="263"/>
      <c r="N236" s="264"/>
      <c r="O236" s="264"/>
      <c r="P236" s="264"/>
      <c r="Q236" s="264"/>
      <c r="R236" s="264"/>
      <c r="S236" s="264"/>
      <c r="T236" s="265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66" t="s">
        <v>250</v>
      </c>
      <c r="AU236" s="266" t="s">
        <v>84</v>
      </c>
      <c r="AV236" s="14" t="s">
        <v>84</v>
      </c>
      <c r="AW236" s="14" t="s">
        <v>31</v>
      </c>
      <c r="AX236" s="14" t="s">
        <v>75</v>
      </c>
      <c r="AY236" s="266" t="s">
        <v>239</v>
      </c>
    </row>
    <row r="237" s="14" customFormat="1">
      <c r="A237" s="14"/>
      <c r="B237" s="256"/>
      <c r="C237" s="257"/>
      <c r="D237" s="241" t="s">
        <v>250</v>
      </c>
      <c r="E237" s="258" t="s">
        <v>1</v>
      </c>
      <c r="F237" s="259" t="s">
        <v>5950</v>
      </c>
      <c r="G237" s="257"/>
      <c r="H237" s="260">
        <v>5.9459999999999997</v>
      </c>
      <c r="I237" s="261"/>
      <c r="J237" s="257"/>
      <c r="K237" s="257"/>
      <c r="L237" s="262"/>
      <c r="M237" s="263"/>
      <c r="N237" s="264"/>
      <c r="O237" s="264"/>
      <c r="P237" s="264"/>
      <c r="Q237" s="264"/>
      <c r="R237" s="264"/>
      <c r="S237" s="264"/>
      <c r="T237" s="265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66" t="s">
        <v>250</v>
      </c>
      <c r="AU237" s="266" t="s">
        <v>84</v>
      </c>
      <c r="AV237" s="14" t="s">
        <v>84</v>
      </c>
      <c r="AW237" s="14" t="s">
        <v>31</v>
      </c>
      <c r="AX237" s="14" t="s">
        <v>75</v>
      </c>
      <c r="AY237" s="266" t="s">
        <v>239</v>
      </c>
    </row>
    <row r="238" s="14" customFormat="1">
      <c r="A238" s="14"/>
      <c r="B238" s="256"/>
      <c r="C238" s="257"/>
      <c r="D238" s="241" t="s">
        <v>250</v>
      </c>
      <c r="E238" s="258" t="s">
        <v>1</v>
      </c>
      <c r="F238" s="259" t="s">
        <v>5951</v>
      </c>
      <c r="G238" s="257"/>
      <c r="H238" s="260">
        <v>3.1000000000000001</v>
      </c>
      <c r="I238" s="261"/>
      <c r="J238" s="257"/>
      <c r="K238" s="257"/>
      <c r="L238" s="262"/>
      <c r="M238" s="263"/>
      <c r="N238" s="264"/>
      <c r="O238" s="264"/>
      <c r="P238" s="264"/>
      <c r="Q238" s="264"/>
      <c r="R238" s="264"/>
      <c r="S238" s="264"/>
      <c r="T238" s="265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66" t="s">
        <v>250</v>
      </c>
      <c r="AU238" s="266" t="s">
        <v>84</v>
      </c>
      <c r="AV238" s="14" t="s">
        <v>84</v>
      </c>
      <c r="AW238" s="14" t="s">
        <v>31</v>
      </c>
      <c r="AX238" s="14" t="s">
        <v>75</v>
      </c>
      <c r="AY238" s="266" t="s">
        <v>239</v>
      </c>
    </row>
    <row r="239" s="14" customFormat="1">
      <c r="A239" s="14"/>
      <c r="B239" s="256"/>
      <c r="C239" s="257"/>
      <c r="D239" s="241" t="s">
        <v>250</v>
      </c>
      <c r="E239" s="258" t="s">
        <v>1</v>
      </c>
      <c r="F239" s="259" t="s">
        <v>5952</v>
      </c>
      <c r="G239" s="257"/>
      <c r="H239" s="260">
        <v>3</v>
      </c>
      <c r="I239" s="261"/>
      <c r="J239" s="257"/>
      <c r="K239" s="257"/>
      <c r="L239" s="262"/>
      <c r="M239" s="263"/>
      <c r="N239" s="264"/>
      <c r="O239" s="264"/>
      <c r="P239" s="264"/>
      <c r="Q239" s="264"/>
      <c r="R239" s="264"/>
      <c r="S239" s="264"/>
      <c r="T239" s="265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66" t="s">
        <v>250</v>
      </c>
      <c r="AU239" s="266" t="s">
        <v>84</v>
      </c>
      <c r="AV239" s="14" t="s">
        <v>84</v>
      </c>
      <c r="AW239" s="14" t="s">
        <v>31</v>
      </c>
      <c r="AX239" s="14" t="s">
        <v>75</v>
      </c>
      <c r="AY239" s="266" t="s">
        <v>239</v>
      </c>
    </row>
    <row r="240" s="14" customFormat="1">
      <c r="A240" s="14"/>
      <c r="B240" s="256"/>
      <c r="C240" s="257"/>
      <c r="D240" s="241" t="s">
        <v>250</v>
      </c>
      <c r="E240" s="258" t="s">
        <v>1</v>
      </c>
      <c r="F240" s="259" t="s">
        <v>5953</v>
      </c>
      <c r="G240" s="257"/>
      <c r="H240" s="260">
        <v>2.8799999999999999</v>
      </c>
      <c r="I240" s="261"/>
      <c r="J240" s="257"/>
      <c r="K240" s="257"/>
      <c r="L240" s="262"/>
      <c r="M240" s="263"/>
      <c r="N240" s="264"/>
      <c r="O240" s="264"/>
      <c r="P240" s="264"/>
      <c r="Q240" s="264"/>
      <c r="R240" s="264"/>
      <c r="S240" s="264"/>
      <c r="T240" s="265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66" t="s">
        <v>250</v>
      </c>
      <c r="AU240" s="266" t="s">
        <v>84</v>
      </c>
      <c r="AV240" s="14" t="s">
        <v>84</v>
      </c>
      <c r="AW240" s="14" t="s">
        <v>31</v>
      </c>
      <c r="AX240" s="14" t="s">
        <v>75</v>
      </c>
      <c r="AY240" s="266" t="s">
        <v>239</v>
      </c>
    </row>
    <row r="241" s="13" customFormat="1">
      <c r="A241" s="13"/>
      <c r="B241" s="246"/>
      <c r="C241" s="247"/>
      <c r="D241" s="241" t="s">
        <v>250</v>
      </c>
      <c r="E241" s="248" t="s">
        <v>1</v>
      </c>
      <c r="F241" s="249" t="s">
        <v>5881</v>
      </c>
      <c r="G241" s="247"/>
      <c r="H241" s="248" t="s">
        <v>1</v>
      </c>
      <c r="I241" s="250"/>
      <c r="J241" s="247"/>
      <c r="K241" s="247"/>
      <c r="L241" s="251"/>
      <c r="M241" s="252"/>
      <c r="N241" s="253"/>
      <c r="O241" s="253"/>
      <c r="P241" s="253"/>
      <c r="Q241" s="253"/>
      <c r="R241" s="253"/>
      <c r="S241" s="253"/>
      <c r="T241" s="254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55" t="s">
        <v>250</v>
      </c>
      <c r="AU241" s="255" t="s">
        <v>84</v>
      </c>
      <c r="AV241" s="13" t="s">
        <v>82</v>
      </c>
      <c r="AW241" s="13" t="s">
        <v>31</v>
      </c>
      <c r="AX241" s="13" t="s">
        <v>75</v>
      </c>
      <c r="AY241" s="255" t="s">
        <v>239</v>
      </c>
    </row>
    <row r="242" s="14" customFormat="1">
      <c r="A242" s="14"/>
      <c r="B242" s="256"/>
      <c r="C242" s="257"/>
      <c r="D242" s="241" t="s">
        <v>250</v>
      </c>
      <c r="E242" s="258" t="s">
        <v>1</v>
      </c>
      <c r="F242" s="259" t="s">
        <v>5954</v>
      </c>
      <c r="G242" s="257"/>
      <c r="H242" s="260">
        <v>43.200000000000003</v>
      </c>
      <c r="I242" s="261"/>
      <c r="J242" s="257"/>
      <c r="K242" s="257"/>
      <c r="L242" s="262"/>
      <c r="M242" s="263"/>
      <c r="N242" s="264"/>
      <c r="O242" s="264"/>
      <c r="P242" s="264"/>
      <c r="Q242" s="264"/>
      <c r="R242" s="264"/>
      <c r="S242" s="264"/>
      <c r="T242" s="265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66" t="s">
        <v>250</v>
      </c>
      <c r="AU242" s="266" t="s">
        <v>84</v>
      </c>
      <c r="AV242" s="14" t="s">
        <v>84</v>
      </c>
      <c r="AW242" s="14" t="s">
        <v>31</v>
      </c>
      <c r="AX242" s="14" t="s">
        <v>75</v>
      </c>
      <c r="AY242" s="266" t="s">
        <v>239</v>
      </c>
    </row>
    <row r="243" s="14" customFormat="1">
      <c r="A243" s="14"/>
      <c r="B243" s="256"/>
      <c r="C243" s="257"/>
      <c r="D243" s="241" t="s">
        <v>250</v>
      </c>
      <c r="E243" s="258" t="s">
        <v>1</v>
      </c>
      <c r="F243" s="259" t="s">
        <v>5955</v>
      </c>
      <c r="G243" s="257"/>
      <c r="H243" s="260">
        <v>14.4</v>
      </c>
      <c r="I243" s="261"/>
      <c r="J243" s="257"/>
      <c r="K243" s="257"/>
      <c r="L243" s="262"/>
      <c r="M243" s="263"/>
      <c r="N243" s="264"/>
      <c r="O243" s="264"/>
      <c r="P243" s="264"/>
      <c r="Q243" s="264"/>
      <c r="R243" s="264"/>
      <c r="S243" s="264"/>
      <c r="T243" s="265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66" t="s">
        <v>250</v>
      </c>
      <c r="AU243" s="266" t="s">
        <v>84</v>
      </c>
      <c r="AV243" s="14" t="s">
        <v>84</v>
      </c>
      <c r="AW243" s="14" t="s">
        <v>31</v>
      </c>
      <c r="AX243" s="14" t="s">
        <v>75</v>
      </c>
      <c r="AY243" s="266" t="s">
        <v>239</v>
      </c>
    </row>
    <row r="244" s="14" customFormat="1">
      <c r="A244" s="14"/>
      <c r="B244" s="256"/>
      <c r="C244" s="257"/>
      <c r="D244" s="241" t="s">
        <v>250</v>
      </c>
      <c r="E244" s="258" t="s">
        <v>1</v>
      </c>
      <c r="F244" s="259" t="s">
        <v>5956</v>
      </c>
      <c r="G244" s="257"/>
      <c r="H244" s="260">
        <v>72</v>
      </c>
      <c r="I244" s="261"/>
      <c r="J244" s="257"/>
      <c r="K244" s="257"/>
      <c r="L244" s="262"/>
      <c r="M244" s="263"/>
      <c r="N244" s="264"/>
      <c r="O244" s="264"/>
      <c r="P244" s="264"/>
      <c r="Q244" s="264"/>
      <c r="R244" s="264"/>
      <c r="S244" s="264"/>
      <c r="T244" s="265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66" t="s">
        <v>250</v>
      </c>
      <c r="AU244" s="266" t="s">
        <v>84</v>
      </c>
      <c r="AV244" s="14" t="s">
        <v>84</v>
      </c>
      <c r="AW244" s="14" t="s">
        <v>31</v>
      </c>
      <c r="AX244" s="14" t="s">
        <v>75</v>
      </c>
      <c r="AY244" s="266" t="s">
        <v>239</v>
      </c>
    </row>
    <row r="245" s="14" customFormat="1">
      <c r="A245" s="14"/>
      <c r="B245" s="256"/>
      <c r="C245" s="257"/>
      <c r="D245" s="241" t="s">
        <v>250</v>
      </c>
      <c r="E245" s="258" t="s">
        <v>1</v>
      </c>
      <c r="F245" s="259" t="s">
        <v>5955</v>
      </c>
      <c r="G245" s="257"/>
      <c r="H245" s="260">
        <v>14.4</v>
      </c>
      <c r="I245" s="261"/>
      <c r="J245" s="257"/>
      <c r="K245" s="257"/>
      <c r="L245" s="262"/>
      <c r="M245" s="263"/>
      <c r="N245" s="264"/>
      <c r="O245" s="264"/>
      <c r="P245" s="264"/>
      <c r="Q245" s="264"/>
      <c r="R245" s="264"/>
      <c r="S245" s="264"/>
      <c r="T245" s="265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66" t="s">
        <v>250</v>
      </c>
      <c r="AU245" s="266" t="s">
        <v>84</v>
      </c>
      <c r="AV245" s="14" t="s">
        <v>84</v>
      </c>
      <c r="AW245" s="14" t="s">
        <v>31</v>
      </c>
      <c r="AX245" s="14" t="s">
        <v>75</v>
      </c>
      <c r="AY245" s="266" t="s">
        <v>239</v>
      </c>
    </row>
    <row r="246" s="14" customFormat="1">
      <c r="A246" s="14"/>
      <c r="B246" s="256"/>
      <c r="C246" s="257"/>
      <c r="D246" s="241" t="s">
        <v>250</v>
      </c>
      <c r="E246" s="258" t="s">
        <v>1</v>
      </c>
      <c r="F246" s="259" t="s">
        <v>5954</v>
      </c>
      <c r="G246" s="257"/>
      <c r="H246" s="260">
        <v>43.200000000000003</v>
      </c>
      <c r="I246" s="261"/>
      <c r="J246" s="257"/>
      <c r="K246" s="257"/>
      <c r="L246" s="262"/>
      <c r="M246" s="263"/>
      <c r="N246" s="264"/>
      <c r="O246" s="264"/>
      <c r="P246" s="264"/>
      <c r="Q246" s="264"/>
      <c r="R246" s="264"/>
      <c r="S246" s="264"/>
      <c r="T246" s="265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66" t="s">
        <v>250</v>
      </c>
      <c r="AU246" s="266" t="s">
        <v>84</v>
      </c>
      <c r="AV246" s="14" t="s">
        <v>84</v>
      </c>
      <c r="AW246" s="14" t="s">
        <v>31</v>
      </c>
      <c r="AX246" s="14" t="s">
        <v>75</v>
      </c>
      <c r="AY246" s="266" t="s">
        <v>239</v>
      </c>
    </row>
    <row r="247" s="14" customFormat="1">
      <c r="A247" s="14"/>
      <c r="B247" s="256"/>
      <c r="C247" s="257"/>
      <c r="D247" s="241" t="s">
        <v>250</v>
      </c>
      <c r="E247" s="258" t="s">
        <v>1</v>
      </c>
      <c r="F247" s="259" t="s">
        <v>5955</v>
      </c>
      <c r="G247" s="257"/>
      <c r="H247" s="260">
        <v>14.4</v>
      </c>
      <c r="I247" s="261"/>
      <c r="J247" s="257"/>
      <c r="K247" s="257"/>
      <c r="L247" s="262"/>
      <c r="M247" s="263"/>
      <c r="N247" s="264"/>
      <c r="O247" s="264"/>
      <c r="P247" s="264"/>
      <c r="Q247" s="264"/>
      <c r="R247" s="264"/>
      <c r="S247" s="264"/>
      <c r="T247" s="265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66" t="s">
        <v>250</v>
      </c>
      <c r="AU247" s="266" t="s">
        <v>84</v>
      </c>
      <c r="AV247" s="14" t="s">
        <v>84</v>
      </c>
      <c r="AW247" s="14" t="s">
        <v>31</v>
      </c>
      <c r="AX247" s="14" t="s">
        <v>75</v>
      </c>
      <c r="AY247" s="266" t="s">
        <v>239</v>
      </c>
    </row>
    <row r="248" s="15" customFormat="1">
      <c r="A248" s="15"/>
      <c r="B248" s="267"/>
      <c r="C248" s="268"/>
      <c r="D248" s="241" t="s">
        <v>250</v>
      </c>
      <c r="E248" s="269" t="s">
        <v>1</v>
      </c>
      <c r="F248" s="270" t="s">
        <v>277</v>
      </c>
      <c r="G248" s="268"/>
      <c r="H248" s="271">
        <v>283.38199999999995</v>
      </c>
      <c r="I248" s="272"/>
      <c r="J248" s="268"/>
      <c r="K248" s="268"/>
      <c r="L248" s="273"/>
      <c r="M248" s="274"/>
      <c r="N248" s="275"/>
      <c r="O248" s="275"/>
      <c r="P248" s="275"/>
      <c r="Q248" s="275"/>
      <c r="R248" s="275"/>
      <c r="S248" s="275"/>
      <c r="T248" s="276"/>
      <c r="U248" s="15"/>
      <c r="V248" s="15"/>
      <c r="W248" s="15"/>
      <c r="X248" s="15"/>
      <c r="Y248" s="15"/>
      <c r="Z248" s="15"/>
      <c r="AA248" s="15"/>
      <c r="AB248" s="15"/>
      <c r="AC248" s="15"/>
      <c r="AD248" s="15"/>
      <c r="AE248" s="15"/>
      <c r="AT248" s="277" t="s">
        <v>250</v>
      </c>
      <c r="AU248" s="277" t="s">
        <v>84</v>
      </c>
      <c r="AV248" s="15" t="s">
        <v>246</v>
      </c>
      <c r="AW248" s="15" t="s">
        <v>31</v>
      </c>
      <c r="AX248" s="15" t="s">
        <v>82</v>
      </c>
      <c r="AY248" s="277" t="s">
        <v>239</v>
      </c>
    </row>
    <row r="249" s="2" customFormat="1" ht="24.15" customHeight="1">
      <c r="A249" s="39"/>
      <c r="B249" s="40"/>
      <c r="C249" s="228" t="s">
        <v>335</v>
      </c>
      <c r="D249" s="228" t="s">
        <v>241</v>
      </c>
      <c r="E249" s="229" t="s">
        <v>3796</v>
      </c>
      <c r="F249" s="230" t="s">
        <v>3797</v>
      </c>
      <c r="G249" s="231" t="s">
        <v>244</v>
      </c>
      <c r="H249" s="232">
        <v>283.382</v>
      </c>
      <c r="I249" s="233"/>
      <c r="J249" s="234">
        <f>ROUND(I249*H249,2)</f>
        <v>0</v>
      </c>
      <c r="K249" s="230" t="s">
        <v>245</v>
      </c>
      <c r="L249" s="45"/>
      <c r="M249" s="235" t="s">
        <v>1</v>
      </c>
      <c r="N249" s="236" t="s">
        <v>40</v>
      </c>
      <c r="O249" s="92"/>
      <c r="P249" s="237">
        <f>O249*H249</f>
        <v>0</v>
      </c>
      <c r="Q249" s="237">
        <v>0</v>
      </c>
      <c r="R249" s="237">
        <f>Q249*H249</f>
        <v>0</v>
      </c>
      <c r="S249" s="237">
        <v>0</v>
      </c>
      <c r="T249" s="238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39" t="s">
        <v>246</v>
      </c>
      <c r="AT249" s="239" t="s">
        <v>241</v>
      </c>
      <c r="AU249" s="239" t="s">
        <v>84</v>
      </c>
      <c r="AY249" s="18" t="s">
        <v>239</v>
      </c>
      <c r="BE249" s="240">
        <f>IF(N249="základní",J249,0)</f>
        <v>0</v>
      </c>
      <c r="BF249" s="240">
        <f>IF(N249="snížená",J249,0)</f>
        <v>0</v>
      </c>
      <c r="BG249" s="240">
        <f>IF(N249="zákl. přenesená",J249,0)</f>
        <v>0</v>
      </c>
      <c r="BH249" s="240">
        <f>IF(N249="sníž. přenesená",J249,0)</f>
        <v>0</v>
      </c>
      <c r="BI249" s="240">
        <f>IF(N249="nulová",J249,0)</f>
        <v>0</v>
      </c>
      <c r="BJ249" s="18" t="s">
        <v>82</v>
      </c>
      <c r="BK249" s="240">
        <f>ROUND(I249*H249,2)</f>
        <v>0</v>
      </c>
      <c r="BL249" s="18" t="s">
        <v>246</v>
      </c>
      <c r="BM249" s="239" t="s">
        <v>5957</v>
      </c>
    </row>
    <row r="250" s="2" customFormat="1">
      <c r="A250" s="39"/>
      <c r="B250" s="40"/>
      <c r="C250" s="41"/>
      <c r="D250" s="241" t="s">
        <v>248</v>
      </c>
      <c r="E250" s="41"/>
      <c r="F250" s="242" t="s">
        <v>3799</v>
      </c>
      <c r="G250" s="41"/>
      <c r="H250" s="41"/>
      <c r="I250" s="243"/>
      <c r="J250" s="41"/>
      <c r="K250" s="41"/>
      <c r="L250" s="45"/>
      <c r="M250" s="244"/>
      <c r="N250" s="245"/>
      <c r="O250" s="92"/>
      <c r="P250" s="92"/>
      <c r="Q250" s="92"/>
      <c r="R250" s="92"/>
      <c r="S250" s="92"/>
      <c r="T250" s="93"/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T250" s="18" t="s">
        <v>248</v>
      </c>
      <c r="AU250" s="18" t="s">
        <v>84</v>
      </c>
    </row>
    <row r="251" s="2" customFormat="1" ht="24.15" customHeight="1">
      <c r="A251" s="39"/>
      <c r="B251" s="40"/>
      <c r="C251" s="228" t="s">
        <v>8</v>
      </c>
      <c r="D251" s="228" t="s">
        <v>241</v>
      </c>
      <c r="E251" s="229" t="s">
        <v>3800</v>
      </c>
      <c r="F251" s="230" t="s">
        <v>3801</v>
      </c>
      <c r="G251" s="231" t="s">
        <v>244</v>
      </c>
      <c r="H251" s="232">
        <v>733.47199999999998</v>
      </c>
      <c r="I251" s="233"/>
      <c r="J251" s="234">
        <f>ROUND(I251*H251,2)</f>
        <v>0</v>
      </c>
      <c r="K251" s="230" t="s">
        <v>245</v>
      </c>
      <c r="L251" s="45"/>
      <c r="M251" s="235" t="s">
        <v>1</v>
      </c>
      <c r="N251" s="236" t="s">
        <v>40</v>
      </c>
      <c r="O251" s="92"/>
      <c r="P251" s="237">
        <f>O251*H251</f>
        <v>0</v>
      </c>
      <c r="Q251" s="237">
        <v>0.0025000000000000001</v>
      </c>
      <c r="R251" s="237">
        <f>Q251*H251</f>
        <v>1.83368</v>
      </c>
      <c r="S251" s="237">
        <v>0</v>
      </c>
      <c r="T251" s="238">
        <f>S251*H251</f>
        <v>0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239" t="s">
        <v>246</v>
      </c>
      <c r="AT251" s="239" t="s">
        <v>241</v>
      </c>
      <c r="AU251" s="239" t="s">
        <v>84</v>
      </c>
      <c r="AY251" s="18" t="s">
        <v>239</v>
      </c>
      <c r="BE251" s="240">
        <f>IF(N251="základní",J251,0)</f>
        <v>0</v>
      </c>
      <c r="BF251" s="240">
        <f>IF(N251="snížená",J251,0)</f>
        <v>0</v>
      </c>
      <c r="BG251" s="240">
        <f>IF(N251="zákl. přenesená",J251,0)</f>
        <v>0</v>
      </c>
      <c r="BH251" s="240">
        <f>IF(N251="sníž. přenesená",J251,0)</f>
        <v>0</v>
      </c>
      <c r="BI251" s="240">
        <f>IF(N251="nulová",J251,0)</f>
        <v>0</v>
      </c>
      <c r="BJ251" s="18" t="s">
        <v>82</v>
      </c>
      <c r="BK251" s="240">
        <f>ROUND(I251*H251,2)</f>
        <v>0</v>
      </c>
      <c r="BL251" s="18" t="s">
        <v>246</v>
      </c>
      <c r="BM251" s="239" t="s">
        <v>5958</v>
      </c>
    </row>
    <row r="252" s="2" customFormat="1">
      <c r="A252" s="39"/>
      <c r="B252" s="40"/>
      <c r="C252" s="41"/>
      <c r="D252" s="241" t="s">
        <v>248</v>
      </c>
      <c r="E252" s="41"/>
      <c r="F252" s="242" t="s">
        <v>3803</v>
      </c>
      <c r="G252" s="41"/>
      <c r="H252" s="41"/>
      <c r="I252" s="243"/>
      <c r="J252" s="41"/>
      <c r="K252" s="41"/>
      <c r="L252" s="45"/>
      <c r="M252" s="244"/>
      <c r="N252" s="245"/>
      <c r="O252" s="92"/>
      <c r="P252" s="92"/>
      <c r="Q252" s="92"/>
      <c r="R252" s="92"/>
      <c r="S252" s="92"/>
      <c r="T252" s="93"/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T252" s="18" t="s">
        <v>248</v>
      </c>
      <c r="AU252" s="18" t="s">
        <v>84</v>
      </c>
    </row>
    <row r="253" s="14" customFormat="1">
      <c r="A253" s="14"/>
      <c r="B253" s="256"/>
      <c r="C253" s="257"/>
      <c r="D253" s="241" t="s">
        <v>250</v>
      </c>
      <c r="E253" s="258" t="s">
        <v>1</v>
      </c>
      <c r="F253" s="259" t="s">
        <v>3804</v>
      </c>
      <c r="G253" s="257"/>
      <c r="H253" s="260">
        <v>733.47199999999998</v>
      </c>
      <c r="I253" s="261"/>
      <c r="J253" s="257"/>
      <c r="K253" s="257"/>
      <c r="L253" s="262"/>
      <c r="M253" s="263"/>
      <c r="N253" s="264"/>
      <c r="O253" s="264"/>
      <c r="P253" s="264"/>
      <c r="Q253" s="264"/>
      <c r="R253" s="264"/>
      <c r="S253" s="264"/>
      <c r="T253" s="265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66" t="s">
        <v>250</v>
      </c>
      <c r="AU253" s="266" t="s">
        <v>84</v>
      </c>
      <c r="AV253" s="14" t="s">
        <v>84</v>
      </c>
      <c r="AW253" s="14" t="s">
        <v>31</v>
      </c>
      <c r="AX253" s="14" t="s">
        <v>82</v>
      </c>
      <c r="AY253" s="266" t="s">
        <v>239</v>
      </c>
    </row>
    <row r="254" s="2" customFormat="1" ht="21.75" customHeight="1">
      <c r="A254" s="39"/>
      <c r="B254" s="40"/>
      <c r="C254" s="228" t="s">
        <v>351</v>
      </c>
      <c r="D254" s="228" t="s">
        <v>241</v>
      </c>
      <c r="E254" s="229" t="s">
        <v>5959</v>
      </c>
      <c r="F254" s="230" t="s">
        <v>5960</v>
      </c>
      <c r="G254" s="231" t="s">
        <v>255</v>
      </c>
      <c r="H254" s="232">
        <v>37.466999999999999</v>
      </c>
      <c r="I254" s="233"/>
      <c r="J254" s="234">
        <f>ROUND(I254*H254,2)</f>
        <v>0</v>
      </c>
      <c r="K254" s="230" t="s">
        <v>245</v>
      </c>
      <c r="L254" s="45"/>
      <c r="M254" s="235" t="s">
        <v>1</v>
      </c>
      <c r="N254" s="236" t="s">
        <v>40</v>
      </c>
      <c r="O254" s="92"/>
      <c r="P254" s="237">
        <f>O254*H254</f>
        <v>0</v>
      </c>
      <c r="Q254" s="237">
        <v>2.5018699999999998</v>
      </c>
      <c r="R254" s="237">
        <f>Q254*H254</f>
        <v>93.737563289999983</v>
      </c>
      <c r="S254" s="237">
        <v>0</v>
      </c>
      <c r="T254" s="238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39" t="s">
        <v>246</v>
      </c>
      <c r="AT254" s="239" t="s">
        <v>241</v>
      </c>
      <c r="AU254" s="239" t="s">
        <v>84</v>
      </c>
      <c r="AY254" s="18" t="s">
        <v>239</v>
      </c>
      <c r="BE254" s="240">
        <f>IF(N254="základní",J254,0)</f>
        <v>0</v>
      </c>
      <c r="BF254" s="240">
        <f>IF(N254="snížená",J254,0)</f>
        <v>0</v>
      </c>
      <c r="BG254" s="240">
        <f>IF(N254="zákl. přenesená",J254,0)</f>
        <v>0</v>
      </c>
      <c r="BH254" s="240">
        <f>IF(N254="sníž. přenesená",J254,0)</f>
        <v>0</v>
      </c>
      <c r="BI254" s="240">
        <f>IF(N254="nulová",J254,0)</f>
        <v>0</v>
      </c>
      <c r="BJ254" s="18" t="s">
        <v>82</v>
      </c>
      <c r="BK254" s="240">
        <f>ROUND(I254*H254,2)</f>
        <v>0</v>
      </c>
      <c r="BL254" s="18" t="s">
        <v>246</v>
      </c>
      <c r="BM254" s="239" t="s">
        <v>5961</v>
      </c>
    </row>
    <row r="255" s="2" customFormat="1">
      <c r="A255" s="39"/>
      <c r="B255" s="40"/>
      <c r="C255" s="41"/>
      <c r="D255" s="241" t="s">
        <v>248</v>
      </c>
      <c r="E255" s="41"/>
      <c r="F255" s="242" t="s">
        <v>5962</v>
      </c>
      <c r="G255" s="41"/>
      <c r="H255" s="41"/>
      <c r="I255" s="243"/>
      <c r="J255" s="41"/>
      <c r="K255" s="41"/>
      <c r="L255" s="45"/>
      <c r="M255" s="244"/>
      <c r="N255" s="245"/>
      <c r="O255" s="92"/>
      <c r="P255" s="92"/>
      <c r="Q255" s="92"/>
      <c r="R255" s="92"/>
      <c r="S255" s="92"/>
      <c r="T255" s="93"/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T255" s="18" t="s">
        <v>248</v>
      </c>
      <c r="AU255" s="18" t="s">
        <v>84</v>
      </c>
    </row>
    <row r="256" s="13" customFormat="1">
      <c r="A256" s="13"/>
      <c r="B256" s="246"/>
      <c r="C256" s="247"/>
      <c r="D256" s="241" t="s">
        <v>250</v>
      </c>
      <c r="E256" s="248" t="s">
        <v>1</v>
      </c>
      <c r="F256" s="249" t="s">
        <v>5947</v>
      </c>
      <c r="G256" s="247"/>
      <c r="H256" s="248" t="s">
        <v>1</v>
      </c>
      <c r="I256" s="250"/>
      <c r="J256" s="247"/>
      <c r="K256" s="247"/>
      <c r="L256" s="251"/>
      <c r="M256" s="252"/>
      <c r="N256" s="253"/>
      <c r="O256" s="253"/>
      <c r="P256" s="253"/>
      <c r="Q256" s="253"/>
      <c r="R256" s="253"/>
      <c r="S256" s="253"/>
      <c r="T256" s="254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55" t="s">
        <v>250</v>
      </c>
      <c r="AU256" s="255" t="s">
        <v>84</v>
      </c>
      <c r="AV256" s="13" t="s">
        <v>82</v>
      </c>
      <c r="AW256" s="13" t="s">
        <v>31</v>
      </c>
      <c r="AX256" s="13" t="s">
        <v>75</v>
      </c>
      <c r="AY256" s="255" t="s">
        <v>239</v>
      </c>
    </row>
    <row r="257" s="14" customFormat="1">
      <c r="A257" s="14"/>
      <c r="B257" s="256"/>
      <c r="C257" s="257"/>
      <c r="D257" s="241" t="s">
        <v>250</v>
      </c>
      <c r="E257" s="258" t="s">
        <v>1</v>
      </c>
      <c r="F257" s="259" t="s">
        <v>5963</v>
      </c>
      <c r="G257" s="257"/>
      <c r="H257" s="260">
        <v>9.8640000000000008</v>
      </c>
      <c r="I257" s="261"/>
      <c r="J257" s="257"/>
      <c r="K257" s="257"/>
      <c r="L257" s="262"/>
      <c r="M257" s="263"/>
      <c r="N257" s="264"/>
      <c r="O257" s="264"/>
      <c r="P257" s="264"/>
      <c r="Q257" s="264"/>
      <c r="R257" s="264"/>
      <c r="S257" s="264"/>
      <c r="T257" s="265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66" t="s">
        <v>250</v>
      </c>
      <c r="AU257" s="266" t="s">
        <v>84</v>
      </c>
      <c r="AV257" s="14" t="s">
        <v>84</v>
      </c>
      <c r="AW257" s="14" t="s">
        <v>31</v>
      </c>
      <c r="AX257" s="14" t="s">
        <v>75</v>
      </c>
      <c r="AY257" s="266" t="s">
        <v>239</v>
      </c>
    </row>
    <row r="258" s="14" customFormat="1">
      <c r="A258" s="14"/>
      <c r="B258" s="256"/>
      <c r="C258" s="257"/>
      <c r="D258" s="241" t="s">
        <v>250</v>
      </c>
      <c r="E258" s="258" t="s">
        <v>1</v>
      </c>
      <c r="F258" s="259" t="s">
        <v>5964</v>
      </c>
      <c r="G258" s="257"/>
      <c r="H258" s="260">
        <v>10.193</v>
      </c>
      <c r="I258" s="261"/>
      <c r="J258" s="257"/>
      <c r="K258" s="257"/>
      <c r="L258" s="262"/>
      <c r="M258" s="263"/>
      <c r="N258" s="264"/>
      <c r="O258" s="264"/>
      <c r="P258" s="264"/>
      <c r="Q258" s="264"/>
      <c r="R258" s="264"/>
      <c r="S258" s="264"/>
      <c r="T258" s="265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66" t="s">
        <v>250</v>
      </c>
      <c r="AU258" s="266" t="s">
        <v>84</v>
      </c>
      <c r="AV258" s="14" t="s">
        <v>84</v>
      </c>
      <c r="AW258" s="14" t="s">
        <v>31</v>
      </c>
      <c r="AX258" s="14" t="s">
        <v>75</v>
      </c>
      <c r="AY258" s="266" t="s">
        <v>239</v>
      </c>
    </row>
    <row r="259" s="14" customFormat="1">
      <c r="A259" s="14"/>
      <c r="B259" s="256"/>
      <c r="C259" s="257"/>
      <c r="D259" s="241" t="s">
        <v>250</v>
      </c>
      <c r="E259" s="258" t="s">
        <v>1</v>
      </c>
      <c r="F259" s="259" t="s">
        <v>5965</v>
      </c>
      <c r="G259" s="257"/>
      <c r="H259" s="260">
        <v>1.784</v>
      </c>
      <c r="I259" s="261"/>
      <c r="J259" s="257"/>
      <c r="K259" s="257"/>
      <c r="L259" s="262"/>
      <c r="M259" s="263"/>
      <c r="N259" s="264"/>
      <c r="O259" s="264"/>
      <c r="P259" s="264"/>
      <c r="Q259" s="264"/>
      <c r="R259" s="264"/>
      <c r="S259" s="264"/>
      <c r="T259" s="265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66" t="s">
        <v>250</v>
      </c>
      <c r="AU259" s="266" t="s">
        <v>84</v>
      </c>
      <c r="AV259" s="14" t="s">
        <v>84</v>
      </c>
      <c r="AW259" s="14" t="s">
        <v>31</v>
      </c>
      <c r="AX259" s="14" t="s">
        <v>75</v>
      </c>
      <c r="AY259" s="266" t="s">
        <v>239</v>
      </c>
    </row>
    <row r="260" s="14" customFormat="1">
      <c r="A260" s="14"/>
      <c r="B260" s="256"/>
      <c r="C260" s="257"/>
      <c r="D260" s="241" t="s">
        <v>250</v>
      </c>
      <c r="E260" s="258" t="s">
        <v>1</v>
      </c>
      <c r="F260" s="259" t="s">
        <v>5966</v>
      </c>
      <c r="G260" s="257"/>
      <c r="H260" s="260">
        <v>0.93000000000000005</v>
      </c>
      <c r="I260" s="261"/>
      <c r="J260" s="257"/>
      <c r="K260" s="257"/>
      <c r="L260" s="262"/>
      <c r="M260" s="263"/>
      <c r="N260" s="264"/>
      <c r="O260" s="264"/>
      <c r="P260" s="264"/>
      <c r="Q260" s="264"/>
      <c r="R260" s="264"/>
      <c r="S260" s="264"/>
      <c r="T260" s="265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66" t="s">
        <v>250</v>
      </c>
      <c r="AU260" s="266" t="s">
        <v>84</v>
      </c>
      <c r="AV260" s="14" t="s">
        <v>84</v>
      </c>
      <c r="AW260" s="14" t="s">
        <v>31</v>
      </c>
      <c r="AX260" s="14" t="s">
        <v>75</v>
      </c>
      <c r="AY260" s="266" t="s">
        <v>239</v>
      </c>
    </row>
    <row r="261" s="14" customFormat="1">
      <c r="A261" s="14"/>
      <c r="B261" s="256"/>
      <c r="C261" s="257"/>
      <c r="D261" s="241" t="s">
        <v>250</v>
      </c>
      <c r="E261" s="258" t="s">
        <v>1</v>
      </c>
      <c r="F261" s="259" t="s">
        <v>5967</v>
      </c>
      <c r="G261" s="257"/>
      <c r="H261" s="260">
        <v>0.90000000000000002</v>
      </c>
      <c r="I261" s="261"/>
      <c r="J261" s="257"/>
      <c r="K261" s="257"/>
      <c r="L261" s="262"/>
      <c r="M261" s="263"/>
      <c r="N261" s="264"/>
      <c r="O261" s="264"/>
      <c r="P261" s="264"/>
      <c r="Q261" s="264"/>
      <c r="R261" s="264"/>
      <c r="S261" s="264"/>
      <c r="T261" s="265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66" t="s">
        <v>250</v>
      </c>
      <c r="AU261" s="266" t="s">
        <v>84</v>
      </c>
      <c r="AV261" s="14" t="s">
        <v>84</v>
      </c>
      <c r="AW261" s="14" t="s">
        <v>31</v>
      </c>
      <c r="AX261" s="14" t="s">
        <v>75</v>
      </c>
      <c r="AY261" s="266" t="s">
        <v>239</v>
      </c>
    </row>
    <row r="262" s="14" customFormat="1">
      <c r="A262" s="14"/>
      <c r="B262" s="256"/>
      <c r="C262" s="257"/>
      <c r="D262" s="241" t="s">
        <v>250</v>
      </c>
      <c r="E262" s="258" t="s">
        <v>1</v>
      </c>
      <c r="F262" s="259" t="s">
        <v>5968</v>
      </c>
      <c r="G262" s="257"/>
      <c r="H262" s="260">
        <v>0.86399999999999999</v>
      </c>
      <c r="I262" s="261"/>
      <c r="J262" s="257"/>
      <c r="K262" s="257"/>
      <c r="L262" s="262"/>
      <c r="M262" s="263"/>
      <c r="N262" s="264"/>
      <c r="O262" s="264"/>
      <c r="P262" s="264"/>
      <c r="Q262" s="264"/>
      <c r="R262" s="264"/>
      <c r="S262" s="264"/>
      <c r="T262" s="265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66" t="s">
        <v>250</v>
      </c>
      <c r="AU262" s="266" t="s">
        <v>84</v>
      </c>
      <c r="AV262" s="14" t="s">
        <v>84</v>
      </c>
      <c r="AW262" s="14" t="s">
        <v>31</v>
      </c>
      <c r="AX262" s="14" t="s">
        <v>75</v>
      </c>
      <c r="AY262" s="266" t="s">
        <v>239</v>
      </c>
    </row>
    <row r="263" s="13" customFormat="1">
      <c r="A263" s="13"/>
      <c r="B263" s="246"/>
      <c r="C263" s="247"/>
      <c r="D263" s="241" t="s">
        <v>250</v>
      </c>
      <c r="E263" s="248" t="s">
        <v>1</v>
      </c>
      <c r="F263" s="249" t="s">
        <v>5881</v>
      </c>
      <c r="G263" s="247"/>
      <c r="H263" s="248" t="s">
        <v>1</v>
      </c>
      <c r="I263" s="250"/>
      <c r="J263" s="247"/>
      <c r="K263" s="247"/>
      <c r="L263" s="251"/>
      <c r="M263" s="252"/>
      <c r="N263" s="253"/>
      <c r="O263" s="253"/>
      <c r="P263" s="253"/>
      <c r="Q263" s="253"/>
      <c r="R263" s="253"/>
      <c r="S263" s="253"/>
      <c r="T263" s="254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55" t="s">
        <v>250</v>
      </c>
      <c r="AU263" s="255" t="s">
        <v>84</v>
      </c>
      <c r="AV263" s="13" t="s">
        <v>82</v>
      </c>
      <c r="AW263" s="13" t="s">
        <v>31</v>
      </c>
      <c r="AX263" s="13" t="s">
        <v>75</v>
      </c>
      <c r="AY263" s="255" t="s">
        <v>239</v>
      </c>
    </row>
    <row r="264" s="14" customFormat="1">
      <c r="A264" s="14"/>
      <c r="B264" s="256"/>
      <c r="C264" s="257"/>
      <c r="D264" s="241" t="s">
        <v>250</v>
      </c>
      <c r="E264" s="258" t="s">
        <v>1</v>
      </c>
      <c r="F264" s="259" t="s">
        <v>5969</v>
      </c>
      <c r="G264" s="257"/>
      <c r="H264" s="260">
        <v>3.694</v>
      </c>
      <c r="I264" s="261"/>
      <c r="J264" s="257"/>
      <c r="K264" s="257"/>
      <c r="L264" s="262"/>
      <c r="M264" s="263"/>
      <c r="N264" s="264"/>
      <c r="O264" s="264"/>
      <c r="P264" s="264"/>
      <c r="Q264" s="264"/>
      <c r="R264" s="264"/>
      <c r="S264" s="264"/>
      <c r="T264" s="265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66" t="s">
        <v>250</v>
      </c>
      <c r="AU264" s="266" t="s">
        <v>84</v>
      </c>
      <c r="AV264" s="14" t="s">
        <v>84</v>
      </c>
      <c r="AW264" s="14" t="s">
        <v>31</v>
      </c>
      <c r="AX264" s="14" t="s">
        <v>75</v>
      </c>
      <c r="AY264" s="266" t="s">
        <v>239</v>
      </c>
    </row>
    <row r="265" s="14" customFormat="1">
      <c r="A265" s="14"/>
      <c r="B265" s="256"/>
      <c r="C265" s="257"/>
      <c r="D265" s="241" t="s">
        <v>250</v>
      </c>
      <c r="E265" s="258" t="s">
        <v>1</v>
      </c>
      <c r="F265" s="259" t="s">
        <v>5970</v>
      </c>
      <c r="G265" s="257"/>
      <c r="H265" s="260">
        <v>5.5439999999999996</v>
      </c>
      <c r="I265" s="261"/>
      <c r="J265" s="257"/>
      <c r="K265" s="257"/>
      <c r="L265" s="262"/>
      <c r="M265" s="263"/>
      <c r="N265" s="264"/>
      <c r="O265" s="264"/>
      <c r="P265" s="264"/>
      <c r="Q265" s="264"/>
      <c r="R265" s="264"/>
      <c r="S265" s="264"/>
      <c r="T265" s="265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66" t="s">
        <v>250</v>
      </c>
      <c r="AU265" s="266" t="s">
        <v>84</v>
      </c>
      <c r="AV265" s="14" t="s">
        <v>84</v>
      </c>
      <c r="AW265" s="14" t="s">
        <v>31</v>
      </c>
      <c r="AX265" s="14" t="s">
        <v>75</v>
      </c>
      <c r="AY265" s="266" t="s">
        <v>239</v>
      </c>
    </row>
    <row r="266" s="14" customFormat="1">
      <c r="A266" s="14"/>
      <c r="B266" s="256"/>
      <c r="C266" s="257"/>
      <c r="D266" s="241" t="s">
        <v>250</v>
      </c>
      <c r="E266" s="258" t="s">
        <v>1</v>
      </c>
      <c r="F266" s="259" t="s">
        <v>5971</v>
      </c>
      <c r="G266" s="257"/>
      <c r="H266" s="260">
        <v>3.694</v>
      </c>
      <c r="I266" s="261"/>
      <c r="J266" s="257"/>
      <c r="K266" s="257"/>
      <c r="L266" s="262"/>
      <c r="M266" s="263"/>
      <c r="N266" s="264"/>
      <c r="O266" s="264"/>
      <c r="P266" s="264"/>
      <c r="Q266" s="264"/>
      <c r="R266" s="264"/>
      <c r="S266" s="264"/>
      <c r="T266" s="265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66" t="s">
        <v>250</v>
      </c>
      <c r="AU266" s="266" t="s">
        <v>84</v>
      </c>
      <c r="AV266" s="14" t="s">
        <v>84</v>
      </c>
      <c r="AW266" s="14" t="s">
        <v>31</v>
      </c>
      <c r="AX266" s="14" t="s">
        <v>75</v>
      </c>
      <c r="AY266" s="266" t="s">
        <v>239</v>
      </c>
    </row>
    <row r="267" s="15" customFormat="1">
      <c r="A267" s="15"/>
      <c r="B267" s="267"/>
      <c r="C267" s="268"/>
      <c r="D267" s="241" t="s">
        <v>250</v>
      </c>
      <c r="E267" s="269" t="s">
        <v>1</v>
      </c>
      <c r="F267" s="270" t="s">
        <v>277</v>
      </c>
      <c r="G267" s="268"/>
      <c r="H267" s="271">
        <v>37.466999999999999</v>
      </c>
      <c r="I267" s="272"/>
      <c r="J267" s="268"/>
      <c r="K267" s="268"/>
      <c r="L267" s="273"/>
      <c r="M267" s="274"/>
      <c r="N267" s="275"/>
      <c r="O267" s="275"/>
      <c r="P267" s="275"/>
      <c r="Q267" s="275"/>
      <c r="R267" s="275"/>
      <c r="S267" s="275"/>
      <c r="T267" s="276"/>
      <c r="U267" s="15"/>
      <c r="V267" s="15"/>
      <c r="W267" s="15"/>
      <c r="X267" s="15"/>
      <c r="Y267" s="15"/>
      <c r="Z267" s="15"/>
      <c r="AA267" s="15"/>
      <c r="AB267" s="15"/>
      <c r="AC267" s="15"/>
      <c r="AD267" s="15"/>
      <c r="AE267" s="15"/>
      <c r="AT267" s="277" t="s">
        <v>250</v>
      </c>
      <c r="AU267" s="277" t="s">
        <v>84</v>
      </c>
      <c r="AV267" s="15" t="s">
        <v>246</v>
      </c>
      <c r="AW267" s="15" t="s">
        <v>31</v>
      </c>
      <c r="AX267" s="15" t="s">
        <v>82</v>
      </c>
      <c r="AY267" s="277" t="s">
        <v>239</v>
      </c>
    </row>
    <row r="268" s="12" customFormat="1" ht="22.8" customHeight="1">
      <c r="A268" s="12"/>
      <c r="B268" s="212"/>
      <c r="C268" s="213"/>
      <c r="D268" s="214" t="s">
        <v>74</v>
      </c>
      <c r="E268" s="226" t="s">
        <v>278</v>
      </c>
      <c r="F268" s="226" t="s">
        <v>1570</v>
      </c>
      <c r="G268" s="213"/>
      <c r="H268" s="213"/>
      <c r="I268" s="216"/>
      <c r="J268" s="227">
        <f>BK268</f>
        <v>0</v>
      </c>
      <c r="K268" s="213"/>
      <c r="L268" s="218"/>
      <c r="M268" s="219"/>
      <c r="N268" s="220"/>
      <c r="O268" s="220"/>
      <c r="P268" s="221">
        <f>SUM(P269:P296)</f>
        <v>0</v>
      </c>
      <c r="Q268" s="220"/>
      <c r="R268" s="221">
        <f>SUM(R269:R296)</f>
        <v>243.75397842999999</v>
      </c>
      <c r="S268" s="220"/>
      <c r="T268" s="222">
        <f>SUM(T269:T296)</f>
        <v>0</v>
      </c>
      <c r="U268" s="12"/>
      <c r="V268" s="12"/>
      <c r="W268" s="12"/>
      <c r="X268" s="12"/>
      <c r="Y268" s="12"/>
      <c r="Z268" s="12"/>
      <c r="AA268" s="12"/>
      <c r="AB268" s="12"/>
      <c r="AC268" s="12"/>
      <c r="AD268" s="12"/>
      <c r="AE268" s="12"/>
      <c r="AR268" s="223" t="s">
        <v>82</v>
      </c>
      <c r="AT268" s="224" t="s">
        <v>74</v>
      </c>
      <c r="AU268" s="224" t="s">
        <v>82</v>
      </c>
      <c r="AY268" s="223" t="s">
        <v>239</v>
      </c>
      <c r="BK268" s="225">
        <f>SUM(BK269:BK296)</f>
        <v>0</v>
      </c>
    </row>
    <row r="269" s="2" customFormat="1" ht="33" customHeight="1">
      <c r="A269" s="39"/>
      <c r="B269" s="40"/>
      <c r="C269" s="228" t="s">
        <v>360</v>
      </c>
      <c r="D269" s="228" t="s">
        <v>241</v>
      </c>
      <c r="E269" s="229" t="s">
        <v>3894</v>
      </c>
      <c r="F269" s="230" t="s">
        <v>3895</v>
      </c>
      <c r="G269" s="231" t="s">
        <v>255</v>
      </c>
      <c r="H269" s="232">
        <v>93.256</v>
      </c>
      <c r="I269" s="233"/>
      <c r="J269" s="234">
        <f>ROUND(I269*H269,2)</f>
        <v>0</v>
      </c>
      <c r="K269" s="230" t="s">
        <v>245</v>
      </c>
      <c r="L269" s="45"/>
      <c r="M269" s="235" t="s">
        <v>1</v>
      </c>
      <c r="N269" s="236" t="s">
        <v>40</v>
      </c>
      <c r="O269" s="92"/>
      <c r="P269" s="237">
        <f>O269*H269</f>
        <v>0</v>
      </c>
      <c r="Q269" s="237">
        <v>2.5018699999999998</v>
      </c>
      <c r="R269" s="237">
        <f>Q269*H269</f>
        <v>233.31438871999998</v>
      </c>
      <c r="S269" s="237">
        <v>0</v>
      </c>
      <c r="T269" s="238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39" t="s">
        <v>246</v>
      </c>
      <c r="AT269" s="239" t="s">
        <v>241</v>
      </c>
      <c r="AU269" s="239" t="s">
        <v>84</v>
      </c>
      <c r="AY269" s="18" t="s">
        <v>239</v>
      </c>
      <c r="BE269" s="240">
        <f>IF(N269="základní",J269,0)</f>
        <v>0</v>
      </c>
      <c r="BF269" s="240">
        <f>IF(N269="snížená",J269,0)</f>
        <v>0</v>
      </c>
      <c r="BG269" s="240">
        <f>IF(N269="zákl. přenesená",J269,0)</f>
        <v>0</v>
      </c>
      <c r="BH269" s="240">
        <f>IF(N269="sníž. přenesená",J269,0)</f>
        <v>0</v>
      </c>
      <c r="BI269" s="240">
        <f>IF(N269="nulová",J269,0)</f>
        <v>0</v>
      </c>
      <c r="BJ269" s="18" t="s">
        <v>82</v>
      </c>
      <c r="BK269" s="240">
        <f>ROUND(I269*H269,2)</f>
        <v>0</v>
      </c>
      <c r="BL269" s="18" t="s">
        <v>246</v>
      </c>
      <c r="BM269" s="239" t="s">
        <v>5972</v>
      </c>
    </row>
    <row r="270" s="2" customFormat="1">
      <c r="A270" s="39"/>
      <c r="B270" s="40"/>
      <c r="C270" s="41"/>
      <c r="D270" s="241" t="s">
        <v>248</v>
      </c>
      <c r="E270" s="41"/>
      <c r="F270" s="242" t="s">
        <v>3897</v>
      </c>
      <c r="G270" s="41"/>
      <c r="H270" s="41"/>
      <c r="I270" s="243"/>
      <c r="J270" s="41"/>
      <c r="K270" s="41"/>
      <c r="L270" s="45"/>
      <c r="M270" s="244"/>
      <c r="N270" s="245"/>
      <c r="O270" s="92"/>
      <c r="P270" s="92"/>
      <c r="Q270" s="92"/>
      <c r="R270" s="92"/>
      <c r="S270" s="92"/>
      <c r="T270" s="93"/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T270" s="18" t="s">
        <v>248</v>
      </c>
      <c r="AU270" s="18" t="s">
        <v>84</v>
      </c>
    </row>
    <row r="271" s="13" customFormat="1">
      <c r="A271" s="13"/>
      <c r="B271" s="246"/>
      <c r="C271" s="247"/>
      <c r="D271" s="241" t="s">
        <v>250</v>
      </c>
      <c r="E271" s="248" t="s">
        <v>1</v>
      </c>
      <c r="F271" s="249" t="s">
        <v>5973</v>
      </c>
      <c r="G271" s="247"/>
      <c r="H271" s="248" t="s">
        <v>1</v>
      </c>
      <c r="I271" s="250"/>
      <c r="J271" s="247"/>
      <c r="K271" s="247"/>
      <c r="L271" s="251"/>
      <c r="M271" s="252"/>
      <c r="N271" s="253"/>
      <c r="O271" s="253"/>
      <c r="P271" s="253"/>
      <c r="Q271" s="253"/>
      <c r="R271" s="253"/>
      <c r="S271" s="253"/>
      <c r="T271" s="254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55" t="s">
        <v>250</v>
      </c>
      <c r="AU271" s="255" t="s">
        <v>84</v>
      </c>
      <c r="AV271" s="13" t="s">
        <v>82</v>
      </c>
      <c r="AW271" s="13" t="s">
        <v>31</v>
      </c>
      <c r="AX271" s="13" t="s">
        <v>75</v>
      </c>
      <c r="AY271" s="255" t="s">
        <v>239</v>
      </c>
    </row>
    <row r="272" s="14" customFormat="1">
      <c r="A272" s="14"/>
      <c r="B272" s="256"/>
      <c r="C272" s="257"/>
      <c r="D272" s="241" t="s">
        <v>250</v>
      </c>
      <c r="E272" s="258" t="s">
        <v>1</v>
      </c>
      <c r="F272" s="259" t="s">
        <v>5974</v>
      </c>
      <c r="G272" s="257"/>
      <c r="H272" s="260">
        <v>38.222999999999999</v>
      </c>
      <c r="I272" s="261"/>
      <c r="J272" s="257"/>
      <c r="K272" s="257"/>
      <c r="L272" s="262"/>
      <c r="M272" s="263"/>
      <c r="N272" s="264"/>
      <c r="O272" s="264"/>
      <c r="P272" s="264"/>
      <c r="Q272" s="264"/>
      <c r="R272" s="264"/>
      <c r="S272" s="264"/>
      <c r="T272" s="265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66" t="s">
        <v>250</v>
      </c>
      <c r="AU272" s="266" t="s">
        <v>84</v>
      </c>
      <c r="AV272" s="14" t="s">
        <v>84</v>
      </c>
      <c r="AW272" s="14" t="s">
        <v>31</v>
      </c>
      <c r="AX272" s="14" t="s">
        <v>75</v>
      </c>
      <c r="AY272" s="266" t="s">
        <v>239</v>
      </c>
    </row>
    <row r="273" s="13" customFormat="1">
      <c r="A273" s="13"/>
      <c r="B273" s="246"/>
      <c r="C273" s="247"/>
      <c r="D273" s="241" t="s">
        <v>250</v>
      </c>
      <c r="E273" s="248" t="s">
        <v>1</v>
      </c>
      <c r="F273" s="249" t="s">
        <v>5975</v>
      </c>
      <c r="G273" s="247"/>
      <c r="H273" s="248" t="s">
        <v>1</v>
      </c>
      <c r="I273" s="250"/>
      <c r="J273" s="247"/>
      <c r="K273" s="247"/>
      <c r="L273" s="251"/>
      <c r="M273" s="252"/>
      <c r="N273" s="253"/>
      <c r="O273" s="253"/>
      <c r="P273" s="253"/>
      <c r="Q273" s="253"/>
      <c r="R273" s="253"/>
      <c r="S273" s="253"/>
      <c r="T273" s="254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55" t="s">
        <v>250</v>
      </c>
      <c r="AU273" s="255" t="s">
        <v>84</v>
      </c>
      <c r="AV273" s="13" t="s">
        <v>82</v>
      </c>
      <c r="AW273" s="13" t="s">
        <v>31</v>
      </c>
      <c r="AX273" s="13" t="s">
        <v>75</v>
      </c>
      <c r="AY273" s="255" t="s">
        <v>239</v>
      </c>
    </row>
    <row r="274" s="14" customFormat="1">
      <c r="A274" s="14"/>
      <c r="B274" s="256"/>
      <c r="C274" s="257"/>
      <c r="D274" s="241" t="s">
        <v>250</v>
      </c>
      <c r="E274" s="258" t="s">
        <v>1</v>
      </c>
      <c r="F274" s="259" t="s">
        <v>5976</v>
      </c>
      <c r="G274" s="257"/>
      <c r="H274" s="260">
        <v>11.781000000000001</v>
      </c>
      <c r="I274" s="261"/>
      <c r="J274" s="257"/>
      <c r="K274" s="257"/>
      <c r="L274" s="262"/>
      <c r="M274" s="263"/>
      <c r="N274" s="264"/>
      <c r="O274" s="264"/>
      <c r="P274" s="264"/>
      <c r="Q274" s="264"/>
      <c r="R274" s="264"/>
      <c r="S274" s="264"/>
      <c r="T274" s="265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66" t="s">
        <v>250</v>
      </c>
      <c r="AU274" s="266" t="s">
        <v>84</v>
      </c>
      <c r="AV274" s="14" t="s">
        <v>84</v>
      </c>
      <c r="AW274" s="14" t="s">
        <v>31</v>
      </c>
      <c r="AX274" s="14" t="s">
        <v>75</v>
      </c>
      <c r="AY274" s="266" t="s">
        <v>239</v>
      </c>
    </row>
    <row r="275" s="14" customFormat="1">
      <c r="A275" s="14"/>
      <c r="B275" s="256"/>
      <c r="C275" s="257"/>
      <c r="D275" s="241" t="s">
        <v>250</v>
      </c>
      <c r="E275" s="258" t="s">
        <v>1</v>
      </c>
      <c r="F275" s="259" t="s">
        <v>5977</v>
      </c>
      <c r="G275" s="257"/>
      <c r="H275" s="260">
        <v>18.939</v>
      </c>
      <c r="I275" s="261"/>
      <c r="J275" s="257"/>
      <c r="K275" s="257"/>
      <c r="L275" s="262"/>
      <c r="M275" s="263"/>
      <c r="N275" s="264"/>
      <c r="O275" s="264"/>
      <c r="P275" s="264"/>
      <c r="Q275" s="264"/>
      <c r="R275" s="264"/>
      <c r="S275" s="264"/>
      <c r="T275" s="265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66" t="s">
        <v>250</v>
      </c>
      <c r="AU275" s="266" t="s">
        <v>84</v>
      </c>
      <c r="AV275" s="14" t="s">
        <v>84</v>
      </c>
      <c r="AW275" s="14" t="s">
        <v>31</v>
      </c>
      <c r="AX275" s="14" t="s">
        <v>75</v>
      </c>
      <c r="AY275" s="266" t="s">
        <v>239</v>
      </c>
    </row>
    <row r="276" s="14" customFormat="1">
      <c r="A276" s="14"/>
      <c r="B276" s="256"/>
      <c r="C276" s="257"/>
      <c r="D276" s="241" t="s">
        <v>250</v>
      </c>
      <c r="E276" s="258" t="s">
        <v>1</v>
      </c>
      <c r="F276" s="259" t="s">
        <v>5978</v>
      </c>
      <c r="G276" s="257"/>
      <c r="H276" s="260">
        <v>10.791</v>
      </c>
      <c r="I276" s="261"/>
      <c r="J276" s="257"/>
      <c r="K276" s="257"/>
      <c r="L276" s="262"/>
      <c r="M276" s="263"/>
      <c r="N276" s="264"/>
      <c r="O276" s="264"/>
      <c r="P276" s="264"/>
      <c r="Q276" s="264"/>
      <c r="R276" s="264"/>
      <c r="S276" s="264"/>
      <c r="T276" s="265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66" t="s">
        <v>250</v>
      </c>
      <c r="AU276" s="266" t="s">
        <v>84</v>
      </c>
      <c r="AV276" s="14" t="s">
        <v>84</v>
      </c>
      <c r="AW276" s="14" t="s">
        <v>31</v>
      </c>
      <c r="AX276" s="14" t="s">
        <v>75</v>
      </c>
      <c r="AY276" s="266" t="s">
        <v>239</v>
      </c>
    </row>
    <row r="277" s="14" customFormat="1">
      <c r="A277" s="14"/>
      <c r="B277" s="256"/>
      <c r="C277" s="257"/>
      <c r="D277" s="241" t="s">
        <v>250</v>
      </c>
      <c r="E277" s="258" t="s">
        <v>1</v>
      </c>
      <c r="F277" s="259" t="s">
        <v>5979</v>
      </c>
      <c r="G277" s="257"/>
      <c r="H277" s="260">
        <v>3.8380000000000001</v>
      </c>
      <c r="I277" s="261"/>
      <c r="J277" s="257"/>
      <c r="K277" s="257"/>
      <c r="L277" s="262"/>
      <c r="M277" s="263"/>
      <c r="N277" s="264"/>
      <c r="O277" s="264"/>
      <c r="P277" s="264"/>
      <c r="Q277" s="264"/>
      <c r="R277" s="264"/>
      <c r="S277" s="264"/>
      <c r="T277" s="265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66" t="s">
        <v>250</v>
      </c>
      <c r="AU277" s="266" t="s">
        <v>84</v>
      </c>
      <c r="AV277" s="14" t="s">
        <v>84</v>
      </c>
      <c r="AW277" s="14" t="s">
        <v>31</v>
      </c>
      <c r="AX277" s="14" t="s">
        <v>75</v>
      </c>
      <c r="AY277" s="266" t="s">
        <v>239</v>
      </c>
    </row>
    <row r="278" s="14" customFormat="1">
      <c r="A278" s="14"/>
      <c r="B278" s="256"/>
      <c r="C278" s="257"/>
      <c r="D278" s="241" t="s">
        <v>250</v>
      </c>
      <c r="E278" s="258" t="s">
        <v>1</v>
      </c>
      <c r="F278" s="259" t="s">
        <v>5980</v>
      </c>
      <c r="G278" s="257"/>
      <c r="H278" s="260">
        <v>6.1689999999999996</v>
      </c>
      <c r="I278" s="261"/>
      <c r="J278" s="257"/>
      <c r="K278" s="257"/>
      <c r="L278" s="262"/>
      <c r="M278" s="263"/>
      <c r="N278" s="264"/>
      <c r="O278" s="264"/>
      <c r="P278" s="264"/>
      <c r="Q278" s="264"/>
      <c r="R278" s="264"/>
      <c r="S278" s="264"/>
      <c r="T278" s="265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66" t="s">
        <v>250</v>
      </c>
      <c r="AU278" s="266" t="s">
        <v>84</v>
      </c>
      <c r="AV278" s="14" t="s">
        <v>84</v>
      </c>
      <c r="AW278" s="14" t="s">
        <v>31</v>
      </c>
      <c r="AX278" s="14" t="s">
        <v>75</v>
      </c>
      <c r="AY278" s="266" t="s">
        <v>239</v>
      </c>
    </row>
    <row r="279" s="14" customFormat="1">
      <c r="A279" s="14"/>
      <c r="B279" s="256"/>
      <c r="C279" s="257"/>
      <c r="D279" s="241" t="s">
        <v>250</v>
      </c>
      <c r="E279" s="258" t="s">
        <v>1</v>
      </c>
      <c r="F279" s="259" t="s">
        <v>5981</v>
      </c>
      <c r="G279" s="257"/>
      <c r="H279" s="260">
        <v>3.5150000000000001</v>
      </c>
      <c r="I279" s="261"/>
      <c r="J279" s="257"/>
      <c r="K279" s="257"/>
      <c r="L279" s="262"/>
      <c r="M279" s="263"/>
      <c r="N279" s="264"/>
      <c r="O279" s="264"/>
      <c r="P279" s="264"/>
      <c r="Q279" s="264"/>
      <c r="R279" s="264"/>
      <c r="S279" s="264"/>
      <c r="T279" s="265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66" t="s">
        <v>250</v>
      </c>
      <c r="AU279" s="266" t="s">
        <v>84</v>
      </c>
      <c r="AV279" s="14" t="s">
        <v>84</v>
      </c>
      <c r="AW279" s="14" t="s">
        <v>31</v>
      </c>
      <c r="AX279" s="14" t="s">
        <v>75</v>
      </c>
      <c r="AY279" s="266" t="s">
        <v>239</v>
      </c>
    </row>
    <row r="280" s="15" customFormat="1">
      <c r="A280" s="15"/>
      <c r="B280" s="267"/>
      <c r="C280" s="268"/>
      <c r="D280" s="241" t="s">
        <v>250</v>
      </c>
      <c r="E280" s="269" t="s">
        <v>1</v>
      </c>
      <c r="F280" s="270" t="s">
        <v>277</v>
      </c>
      <c r="G280" s="268"/>
      <c r="H280" s="271">
        <v>93.255999999999986</v>
      </c>
      <c r="I280" s="272"/>
      <c r="J280" s="268"/>
      <c r="K280" s="268"/>
      <c r="L280" s="273"/>
      <c r="M280" s="274"/>
      <c r="N280" s="275"/>
      <c r="O280" s="275"/>
      <c r="P280" s="275"/>
      <c r="Q280" s="275"/>
      <c r="R280" s="275"/>
      <c r="S280" s="275"/>
      <c r="T280" s="276"/>
      <c r="U280" s="15"/>
      <c r="V280" s="15"/>
      <c r="W280" s="15"/>
      <c r="X280" s="15"/>
      <c r="Y280" s="15"/>
      <c r="Z280" s="15"/>
      <c r="AA280" s="15"/>
      <c r="AB280" s="15"/>
      <c r="AC280" s="15"/>
      <c r="AD280" s="15"/>
      <c r="AE280" s="15"/>
      <c r="AT280" s="277" t="s">
        <v>250</v>
      </c>
      <c r="AU280" s="277" t="s">
        <v>84</v>
      </c>
      <c r="AV280" s="15" t="s">
        <v>246</v>
      </c>
      <c r="AW280" s="15" t="s">
        <v>31</v>
      </c>
      <c r="AX280" s="15" t="s">
        <v>82</v>
      </c>
      <c r="AY280" s="277" t="s">
        <v>239</v>
      </c>
    </row>
    <row r="281" s="2" customFormat="1" ht="24.15" customHeight="1">
      <c r="A281" s="39"/>
      <c r="B281" s="40"/>
      <c r="C281" s="228" t="s">
        <v>371</v>
      </c>
      <c r="D281" s="228" t="s">
        <v>241</v>
      </c>
      <c r="E281" s="229" t="s">
        <v>3905</v>
      </c>
      <c r="F281" s="230" t="s">
        <v>5982</v>
      </c>
      <c r="G281" s="231" t="s">
        <v>255</v>
      </c>
      <c r="H281" s="232">
        <v>93.256</v>
      </c>
      <c r="I281" s="233"/>
      <c r="J281" s="234">
        <f>ROUND(I281*H281,2)</f>
        <v>0</v>
      </c>
      <c r="K281" s="230" t="s">
        <v>245</v>
      </c>
      <c r="L281" s="45"/>
      <c r="M281" s="235" t="s">
        <v>1</v>
      </c>
      <c r="N281" s="236" t="s">
        <v>40</v>
      </c>
      <c r="O281" s="92"/>
      <c r="P281" s="237">
        <f>O281*H281</f>
        <v>0</v>
      </c>
      <c r="Q281" s="237">
        <v>0</v>
      </c>
      <c r="R281" s="237">
        <f>Q281*H281</f>
        <v>0</v>
      </c>
      <c r="S281" s="237">
        <v>0</v>
      </c>
      <c r="T281" s="238">
        <f>S281*H281</f>
        <v>0</v>
      </c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R281" s="239" t="s">
        <v>246</v>
      </c>
      <c r="AT281" s="239" t="s">
        <v>241</v>
      </c>
      <c r="AU281" s="239" t="s">
        <v>84</v>
      </c>
      <c r="AY281" s="18" t="s">
        <v>239</v>
      </c>
      <c r="BE281" s="240">
        <f>IF(N281="základní",J281,0)</f>
        <v>0</v>
      </c>
      <c r="BF281" s="240">
        <f>IF(N281="snížená",J281,0)</f>
        <v>0</v>
      </c>
      <c r="BG281" s="240">
        <f>IF(N281="zákl. přenesená",J281,0)</f>
        <v>0</v>
      </c>
      <c r="BH281" s="240">
        <f>IF(N281="sníž. přenesená",J281,0)</f>
        <v>0</v>
      </c>
      <c r="BI281" s="240">
        <f>IF(N281="nulová",J281,0)</f>
        <v>0</v>
      </c>
      <c r="BJ281" s="18" t="s">
        <v>82</v>
      </c>
      <c r="BK281" s="240">
        <f>ROUND(I281*H281,2)</f>
        <v>0</v>
      </c>
      <c r="BL281" s="18" t="s">
        <v>246</v>
      </c>
      <c r="BM281" s="239" t="s">
        <v>5983</v>
      </c>
    </row>
    <row r="282" s="2" customFormat="1">
      <c r="A282" s="39"/>
      <c r="B282" s="40"/>
      <c r="C282" s="41"/>
      <c r="D282" s="241" t="s">
        <v>341</v>
      </c>
      <c r="E282" s="41"/>
      <c r="F282" s="278" t="s">
        <v>5984</v>
      </c>
      <c r="G282" s="41"/>
      <c r="H282" s="41"/>
      <c r="I282" s="243"/>
      <c r="J282" s="41"/>
      <c r="K282" s="41"/>
      <c r="L282" s="45"/>
      <c r="M282" s="244"/>
      <c r="N282" s="245"/>
      <c r="O282" s="92"/>
      <c r="P282" s="92"/>
      <c r="Q282" s="92"/>
      <c r="R282" s="92"/>
      <c r="S282" s="92"/>
      <c r="T282" s="93"/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T282" s="18" t="s">
        <v>341</v>
      </c>
      <c r="AU282" s="18" t="s">
        <v>84</v>
      </c>
    </row>
    <row r="283" s="2" customFormat="1" ht="24.15" customHeight="1">
      <c r="A283" s="39"/>
      <c r="B283" s="40"/>
      <c r="C283" s="228" t="s">
        <v>376</v>
      </c>
      <c r="D283" s="228" t="s">
        <v>241</v>
      </c>
      <c r="E283" s="229" t="s">
        <v>3913</v>
      </c>
      <c r="F283" s="230" t="s">
        <v>3914</v>
      </c>
      <c r="G283" s="231" t="s">
        <v>255</v>
      </c>
      <c r="H283" s="232">
        <v>93.256</v>
      </c>
      <c r="I283" s="233"/>
      <c r="J283" s="234">
        <f>ROUND(I283*H283,2)</f>
        <v>0</v>
      </c>
      <c r="K283" s="230" t="s">
        <v>245</v>
      </c>
      <c r="L283" s="45"/>
      <c r="M283" s="235" t="s">
        <v>1</v>
      </c>
      <c r="N283" s="236" t="s">
        <v>40</v>
      </c>
      <c r="O283" s="92"/>
      <c r="P283" s="237">
        <f>O283*H283</f>
        <v>0</v>
      </c>
      <c r="Q283" s="237">
        <v>0</v>
      </c>
      <c r="R283" s="237">
        <f>Q283*H283</f>
        <v>0</v>
      </c>
      <c r="S283" s="237">
        <v>0</v>
      </c>
      <c r="T283" s="238">
        <f>S283*H283</f>
        <v>0</v>
      </c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R283" s="239" t="s">
        <v>246</v>
      </c>
      <c r="AT283" s="239" t="s">
        <v>241</v>
      </c>
      <c r="AU283" s="239" t="s">
        <v>84</v>
      </c>
      <c r="AY283" s="18" t="s">
        <v>239</v>
      </c>
      <c r="BE283" s="240">
        <f>IF(N283="základní",J283,0)</f>
        <v>0</v>
      </c>
      <c r="BF283" s="240">
        <f>IF(N283="snížená",J283,0)</f>
        <v>0</v>
      </c>
      <c r="BG283" s="240">
        <f>IF(N283="zákl. přenesená",J283,0)</f>
        <v>0</v>
      </c>
      <c r="BH283" s="240">
        <f>IF(N283="sníž. přenesená",J283,0)</f>
        <v>0</v>
      </c>
      <c r="BI283" s="240">
        <f>IF(N283="nulová",J283,0)</f>
        <v>0</v>
      </c>
      <c r="BJ283" s="18" t="s">
        <v>82</v>
      </c>
      <c r="BK283" s="240">
        <f>ROUND(I283*H283,2)</f>
        <v>0</v>
      </c>
      <c r="BL283" s="18" t="s">
        <v>246</v>
      </c>
      <c r="BM283" s="239" t="s">
        <v>5985</v>
      </c>
    </row>
    <row r="284" s="2" customFormat="1">
      <c r="A284" s="39"/>
      <c r="B284" s="40"/>
      <c r="C284" s="41"/>
      <c r="D284" s="241" t="s">
        <v>248</v>
      </c>
      <c r="E284" s="41"/>
      <c r="F284" s="242" t="s">
        <v>3916</v>
      </c>
      <c r="G284" s="41"/>
      <c r="H284" s="41"/>
      <c r="I284" s="243"/>
      <c r="J284" s="41"/>
      <c r="K284" s="41"/>
      <c r="L284" s="45"/>
      <c r="M284" s="244"/>
      <c r="N284" s="245"/>
      <c r="O284" s="92"/>
      <c r="P284" s="92"/>
      <c r="Q284" s="92"/>
      <c r="R284" s="92"/>
      <c r="S284" s="92"/>
      <c r="T284" s="93"/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T284" s="18" t="s">
        <v>248</v>
      </c>
      <c r="AU284" s="18" t="s">
        <v>84</v>
      </c>
    </row>
    <row r="285" s="2" customFormat="1" ht="16.5" customHeight="1">
      <c r="A285" s="39"/>
      <c r="B285" s="40"/>
      <c r="C285" s="228" t="s">
        <v>383</v>
      </c>
      <c r="D285" s="228" t="s">
        <v>241</v>
      </c>
      <c r="E285" s="229" t="s">
        <v>1659</v>
      </c>
      <c r="F285" s="230" t="s">
        <v>1660</v>
      </c>
      <c r="G285" s="231" t="s">
        <v>338</v>
      </c>
      <c r="H285" s="232">
        <v>9.8230000000000004</v>
      </c>
      <c r="I285" s="233"/>
      <c r="J285" s="234">
        <f>ROUND(I285*H285,2)</f>
        <v>0</v>
      </c>
      <c r="K285" s="230" t="s">
        <v>245</v>
      </c>
      <c r="L285" s="45"/>
      <c r="M285" s="235" t="s">
        <v>1</v>
      </c>
      <c r="N285" s="236" t="s">
        <v>40</v>
      </c>
      <c r="O285" s="92"/>
      <c r="P285" s="237">
        <f>O285*H285</f>
        <v>0</v>
      </c>
      <c r="Q285" s="237">
        <v>1.06277</v>
      </c>
      <c r="R285" s="237">
        <f>Q285*H285</f>
        <v>10.43958971</v>
      </c>
      <c r="S285" s="237">
        <v>0</v>
      </c>
      <c r="T285" s="238">
        <f>S285*H285</f>
        <v>0</v>
      </c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R285" s="239" t="s">
        <v>246</v>
      </c>
      <c r="AT285" s="239" t="s">
        <v>241</v>
      </c>
      <c r="AU285" s="239" t="s">
        <v>84</v>
      </c>
      <c r="AY285" s="18" t="s">
        <v>239</v>
      </c>
      <c r="BE285" s="240">
        <f>IF(N285="základní",J285,0)</f>
        <v>0</v>
      </c>
      <c r="BF285" s="240">
        <f>IF(N285="snížená",J285,0)</f>
        <v>0</v>
      </c>
      <c r="BG285" s="240">
        <f>IF(N285="zákl. přenesená",J285,0)</f>
        <v>0</v>
      </c>
      <c r="BH285" s="240">
        <f>IF(N285="sníž. přenesená",J285,0)</f>
        <v>0</v>
      </c>
      <c r="BI285" s="240">
        <f>IF(N285="nulová",J285,0)</f>
        <v>0</v>
      </c>
      <c r="BJ285" s="18" t="s">
        <v>82</v>
      </c>
      <c r="BK285" s="240">
        <f>ROUND(I285*H285,2)</f>
        <v>0</v>
      </c>
      <c r="BL285" s="18" t="s">
        <v>246</v>
      </c>
      <c r="BM285" s="239" t="s">
        <v>5986</v>
      </c>
    </row>
    <row r="286" s="2" customFormat="1">
      <c r="A286" s="39"/>
      <c r="B286" s="40"/>
      <c r="C286" s="41"/>
      <c r="D286" s="241" t="s">
        <v>248</v>
      </c>
      <c r="E286" s="41"/>
      <c r="F286" s="242" t="s">
        <v>1662</v>
      </c>
      <c r="G286" s="41"/>
      <c r="H286" s="41"/>
      <c r="I286" s="243"/>
      <c r="J286" s="41"/>
      <c r="K286" s="41"/>
      <c r="L286" s="45"/>
      <c r="M286" s="244"/>
      <c r="N286" s="245"/>
      <c r="O286" s="92"/>
      <c r="P286" s="92"/>
      <c r="Q286" s="92"/>
      <c r="R286" s="92"/>
      <c r="S286" s="92"/>
      <c r="T286" s="93"/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T286" s="18" t="s">
        <v>248</v>
      </c>
      <c r="AU286" s="18" t="s">
        <v>84</v>
      </c>
    </row>
    <row r="287" s="13" customFormat="1">
      <c r="A287" s="13"/>
      <c r="B287" s="246"/>
      <c r="C287" s="247"/>
      <c r="D287" s="241" t="s">
        <v>250</v>
      </c>
      <c r="E287" s="248" t="s">
        <v>1</v>
      </c>
      <c r="F287" s="249" t="s">
        <v>5973</v>
      </c>
      <c r="G287" s="247"/>
      <c r="H287" s="248" t="s">
        <v>1</v>
      </c>
      <c r="I287" s="250"/>
      <c r="J287" s="247"/>
      <c r="K287" s="247"/>
      <c r="L287" s="251"/>
      <c r="M287" s="252"/>
      <c r="N287" s="253"/>
      <c r="O287" s="253"/>
      <c r="P287" s="253"/>
      <c r="Q287" s="253"/>
      <c r="R287" s="253"/>
      <c r="S287" s="253"/>
      <c r="T287" s="254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55" t="s">
        <v>250</v>
      </c>
      <c r="AU287" s="255" t="s">
        <v>84</v>
      </c>
      <c r="AV287" s="13" t="s">
        <v>82</v>
      </c>
      <c r="AW287" s="13" t="s">
        <v>31</v>
      </c>
      <c r="AX287" s="13" t="s">
        <v>75</v>
      </c>
      <c r="AY287" s="255" t="s">
        <v>239</v>
      </c>
    </row>
    <row r="288" s="14" customFormat="1">
      <c r="A288" s="14"/>
      <c r="B288" s="256"/>
      <c r="C288" s="257"/>
      <c r="D288" s="241" t="s">
        <v>250</v>
      </c>
      <c r="E288" s="258" t="s">
        <v>1</v>
      </c>
      <c r="F288" s="259" t="s">
        <v>5987</v>
      </c>
      <c r="G288" s="257"/>
      <c r="H288" s="260">
        <v>4.0259999999999998</v>
      </c>
      <c r="I288" s="261"/>
      <c r="J288" s="257"/>
      <c r="K288" s="257"/>
      <c r="L288" s="262"/>
      <c r="M288" s="263"/>
      <c r="N288" s="264"/>
      <c r="O288" s="264"/>
      <c r="P288" s="264"/>
      <c r="Q288" s="264"/>
      <c r="R288" s="264"/>
      <c r="S288" s="264"/>
      <c r="T288" s="265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66" t="s">
        <v>250</v>
      </c>
      <c r="AU288" s="266" t="s">
        <v>84</v>
      </c>
      <c r="AV288" s="14" t="s">
        <v>84</v>
      </c>
      <c r="AW288" s="14" t="s">
        <v>31</v>
      </c>
      <c r="AX288" s="14" t="s">
        <v>75</v>
      </c>
      <c r="AY288" s="266" t="s">
        <v>239</v>
      </c>
    </row>
    <row r="289" s="13" customFormat="1">
      <c r="A289" s="13"/>
      <c r="B289" s="246"/>
      <c r="C289" s="247"/>
      <c r="D289" s="241" t="s">
        <v>250</v>
      </c>
      <c r="E289" s="248" t="s">
        <v>1</v>
      </c>
      <c r="F289" s="249" t="s">
        <v>5975</v>
      </c>
      <c r="G289" s="247"/>
      <c r="H289" s="248" t="s">
        <v>1</v>
      </c>
      <c r="I289" s="250"/>
      <c r="J289" s="247"/>
      <c r="K289" s="247"/>
      <c r="L289" s="251"/>
      <c r="M289" s="252"/>
      <c r="N289" s="253"/>
      <c r="O289" s="253"/>
      <c r="P289" s="253"/>
      <c r="Q289" s="253"/>
      <c r="R289" s="253"/>
      <c r="S289" s="253"/>
      <c r="T289" s="254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55" t="s">
        <v>250</v>
      </c>
      <c r="AU289" s="255" t="s">
        <v>84</v>
      </c>
      <c r="AV289" s="13" t="s">
        <v>82</v>
      </c>
      <c r="AW289" s="13" t="s">
        <v>31</v>
      </c>
      <c r="AX289" s="13" t="s">
        <v>75</v>
      </c>
      <c r="AY289" s="255" t="s">
        <v>239</v>
      </c>
    </row>
    <row r="290" s="14" customFormat="1">
      <c r="A290" s="14"/>
      <c r="B290" s="256"/>
      <c r="C290" s="257"/>
      <c r="D290" s="241" t="s">
        <v>250</v>
      </c>
      <c r="E290" s="258" t="s">
        <v>1</v>
      </c>
      <c r="F290" s="259" t="s">
        <v>5988</v>
      </c>
      <c r="G290" s="257"/>
      <c r="H290" s="260">
        <v>1.2410000000000001</v>
      </c>
      <c r="I290" s="261"/>
      <c r="J290" s="257"/>
      <c r="K290" s="257"/>
      <c r="L290" s="262"/>
      <c r="M290" s="263"/>
      <c r="N290" s="264"/>
      <c r="O290" s="264"/>
      <c r="P290" s="264"/>
      <c r="Q290" s="264"/>
      <c r="R290" s="264"/>
      <c r="S290" s="264"/>
      <c r="T290" s="265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66" t="s">
        <v>250</v>
      </c>
      <c r="AU290" s="266" t="s">
        <v>84</v>
      </c>
      <c r="AV290" s="14" t="s">
        <v>84</v>
      </c>
      <c r="AW290" s="14" t="s">
        <v>31</v>
      </c>
      <c r="AX290" s="14" t="s">
        <v>75</v>
      </c>
      <c r="AY290" s="266" t="s">
        <v>239</v>
      </c>
    </row>
    <row r="291" s="14" customFormat="1">
      <c r="A291" s="14"/>
      <c r="B291" s="256"/>
      <c r="C291" s="257"/>
      <c r="D291" s="241" t="s">
        <v>250</v>
      </c>
      <c r="E291" s="258" t="s">
        <v>1</v>
      </c>
      <c r="F291" s="259" t="s">
        <v>5989</v>
      </c>
      <c r="G291" s="257"/>
      <c r="H291" s="260">
        <v>1.9950000000000001</v>
      </c>
      <c r="I291" s="261"/>
      <c r="J291" s="257"/>
      <c r="K291" s="257"/>
      <c r="L291" s="262"/>
      <c r="M291" s="263"/>
      <c r="N291" s="264"/>
      <c r="O291" s="264"/>
      <c r="P291" s="264"/>
      <c r="Q291" s="264"/>
      <c r="R291" s="264"/>
      <c r="S291" s="264"/>
      <c r="T291" s="265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66" t="s">
        <v>250</v>
      </c>
      <c r="AU291" s="266" t="s">
        <v>84</v>
      </c>
      <c r="AV291" s="14" t="s">
        <v>84</v>
      </c>
      <c r="AW291" s="14" t="s">
        <v>31</v>
      </c>
      <c r="AX291" s="14" t="s">
        <v>75</v>
      </c>
      <c r="AY291" s="266" t="s">
        <v>239</v>
      </c>
    </row>
    <row r="292" s="14" customFormat="1">
      <c r="A292" s="14"/>
      <c r="B292" s="256"/>
      <c r="C292" s="257"/>
      <c r="D292" s="241" t="s">
        <v>250</v>
      </c>
      <c r="E292" s="258" t="s">
        <v>1</v>
      </c>
      <c r="F292" s="259" t="s">
        <v>5990</v>
      </c>
      <c r="G292" s="257"/>
      <c r="H292" s="260">
        <v>1.137</v>
      </c>
      <c r="I292" s="261"/>
      <c r="J292" s="257"/>
      <c r="K292" s="257"/>
      <c r="L292" s="262"/>
      <c r="M292" s="263"/>
      <c r="N292" s="264"/>
      <c r="O292" s="264"/>
      <c r="P292" s="264"/>
      <c r="Q292" s="264"/>
      <c r="R292" s="264"/>
      <c r="S292" s="264"/>
      <c r="T292" s="265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66" t="s">
        <v>250</v>
      </c>
      <c r="AU292" s="266" t="s">
        <v>84</v>
      </c>
      <c r="AV292" s="14" t="s">
        <v>84</v>
      </c>
      <c r="AW292" s="14" t="s">
        <v>31</v>
      </c>
      <c r="AX292" s="14" t="s">
        <v>75</v>
      </c>
      <c r="AY292" s="266" t="s">
        <v>239</v>
      </c>
    </row>
    <row r="293" s="14" customFormat="1">
      <c r="A293" s="14"/>
      <c r="B293" s="256"/>
      <c r="C293" s="257"/>
      <c r="D293" s="241" t="s">
        <v>250</v>
      </c>
      <c r="E293" s="258" t="s">
        <v>1</v>
      </c>
      <c r="F293" s="259" t="s">
        <v>5991</v>
      </c>
      <c r="G293" s="257"/>
      <c r="H293" s="260">
        <v>0.40400000000000003</v>
      </c>
      <c r="I293" s="261"/>
      <c r="J293" s="257"/>
      <c r="K293" s="257"/>
      <c r="L293" s="262"/>
      <c r="M293" s="263"/>
      <c r="N293" s="264"/>
      <c r="O293" s="264"/>
      <c r="P293" s="264"/>
      <c r="Q293" s="264"/>
      <c r="R293" s="264"/>
      <c r="S293" s="264"/>
      <c r="T293" s="265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66" t="s">
        <v>250</v>
      </c>
      <c r="AU293" s="266" t="s">
        <v>84</v>
      </c>
      <c r="AV293" s="14" t="s">
        <v>84</v>
      </c>
      <c r="AW293" s="14" t="s">
        <v>31</v>
      </c>
      <c r="AX293" s="14" t="s">
        <v>75</v>
      </c>
      <c r="AY293" s="266" t="s">
        <v>239</v>
      </c>
    </row>
    <row r="294" s="14" customFormat="1">
      <c r="A294" s="14"/>
      <c r="B294" s="256"/>
      <c r="C294" s="257"/>
      <c r="D294" s="241" t="s">
        <v>250</v>
      </c>
      <c r="E294" s="258" t="s">
        <v>1</v>
      </c>
      <c r="F294" s="259" t="s">
        <v>5992</v>
      </c>
      <c r="G294" s="257"/>
      <c r="H294" s="260">
        <v>0.65000000000000002</v>
      </c>
      <c r="I294" s="261"/>
      <c r="J294" s="257"/>
      <c r="K294" s="257"/>
      <c r="L294" s="262"/>
      <c r="M294" s="263"/>
      <c r="N294" s="264"/>
      <c r="O294" s="264"/>
      <c r="P294" s="264"/>
      <c r="Q294" s="264"/>
      <c r="R294" s="264"/>
      <c r="S294" s="264"/>
      <c r="T294" s="265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66" t="s">
        <v>250</v>
      </c>
      <c r="AU294" s="266" t="s">
        <v>84</v>
      </c>
      <c r="AV294" s="14" t="s">
        <v>84</v>
      </c>
      <c r="AW294" s="14" t="s">
        <v>31</v>
      </c>
      <c r="AX294" s="14" t="s">
        <v>75</v>
      </c>
      <c r="AY294" s="266" t="s">
        <v>239</v>
      </c>
    </row>
    <row r="295" s="14" customFormat="1">
      <c r="A295" s="14"/>
      <c r="B295" s="256"/>
      <c r="C295" s="257"/>
      <c r="D295" s="241" t="s">
        <v>250</v>
      </c>
      <c r="E295" s="258" t="s">
        <v>1</v>
      </c>
      <c r="F295" s="259" t="s">
        <v>5993</v>
      </c>
      <c r="G295" s="257"/>
      <c r="H295" s="260">
        <v>0.37</v>
      </c>
      <c r="I295" s="261"/>
      <c r="J295" s="257"/>
      <c r="K295" s="257"/>
      <c r="L295" s="262"/>
      <c r="M295" s="263"/>
      <c r="N295" s="264"/>
      <c r="O295" s="264"/>
      <c r="P295" s="264"/>
      <c r="Q295" s="264"/>
      <c r="R295" s="264"/>
      <c r="S295" s="264"/>
      <c r="T295" s="265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266" t="s">
        <v>250</v>
      </c>
      <c r="AU295" s="266" t="s">
        <v>84</v>
      </c>
      <c r="AV295" s="14" t="s">
        <v>84</v>
      </c>
      <c r="AW295" s="14" t="s">
        <v>31</v>
      </c>
      <c r="AX295" s="14" t="s">
        <v>75</v>
      </c>
      <c r="AY295" s="266" t="s">
        <v>239</v>
      </c>
    </row>
    <row r="296" s="15" customFormat="1">
      <c r="A296" s="15"/>
      <c r="B296" s="267"/>
      <c r="C296" s="268"/>
      <c r="D296" s="241" t="s">
        <v>250</v>
      </c>
      <c r="E296" s="269" t="s">
        <v>1</v>
      </c>
      <c r="F296" s="270" t="s">
        <v>277</v>
      </c>
      <c r="G296" s="268"/>
      <c r="H296" s="271">
        <v>9.8229999999999986</v>
      </c>
      <c r="I296" s="272"/>
      <c r="J296" s="268"/>
      <c r="K296" s="268"/>
      <c r="L296" s="273"/>
      <c r="M296" s="274"/>
      <c r="N296" s="275"/>
      <c r="O296" s="275"/>
      <c r="P296" s="275"/>
      <c r="Q296" s="275"/>
      <c r="R296" s="275"/>
      <c r="S296" s="275"/>
      <c r="T296" s="276"/>
      <c r="U296" s="15"/>
      <c r="V296" s="15"/>
      <c r="W296" s="15"/>
      <c r="X296" s="15"/>
      <c r="Y296" s="15"/>
      <c r="Z296" s="15"/>
      <c r="AA296" s="15"/>
      <c r="AB296" s="15"/>
      <c r="AC296" s="15"/>
      <c r="AD296" s="15"/>
      <c r="AE296" s="15"/>
      <c r="AT296" s="277" t="s">
        <v>250</v>
      </c>
      <c r="AU296" s="277" t="s">
        <v>84</v>
      </c>
      <c r="AV296" s="15" t="s">
        <v>246</v>
      </c>
      <c r="AW296" s="15" t="s">
        <v>31</v>
      </c>
      <c r="AX296" s="15" t="s">
        <v>82</v>
      </c>
      <c r="AY296" s="277" t="s">
        <v>239</v>
      </c>
    </row>
    <row r="297" s="12" customFormat="1" ht="22.8" customHeight="1">
      <c r="A297" s="12"/>
      <c r="B297" s="212"/>
      <c r="C297" s="213"/>
      <c r="D297" s="214" t="s">
        <v>74</v>
      </c>
      <c r="E297" s="226" t="s">
        <v>410</v>
      </c>
      <c r="F297" s="226" t="s">
        <v>411</v>
      </c>
      <c r="G297" s="213"/>
      <c r="H297" s="213"/>
      <c r="I297" s="216"/>
      <c r="J297" s="227">
        <f>BK297</f>
        <v>0</v>
      </c>
      <c r="K297" s="213"/>
      <c r="L297" s="218"/>
      <c r="M297" s="219"/>
      <c r="N297" s="220"/>
      <c r="O297" s="220"/>
      <c r="P297" s="221">
        <f>SUM(P298:P307)</f>
        <v>0</v>
      </c>
      <c r="Q297" s="220"/>
      <c r="R297" s="221">
        <f>SUM(R298:R307)</f>
        <v>0</v>
      </c>
      <c r="S297" s="220"/>
      <c r="T297" s="222">
        <f>SUM(T298:T307)</f>
        <v>0</v>
      </c>
      <c r="U297" s="12"/>
      <c r="V297" s="12"/>
      <c r="W297" s="12"/>
      <c r="X297" s="12"/>
      <c r="Y297" s="12"/>
      <c r="Z297" s="12"/>
      <c r="AA297" s="12"/>
      <c r="AB297" s="12"/>
      <c r="AC297" s="12"/>
      <c r="AD297" s="12"/>
      <c r="AE297" s="12"/>
      <c r="AR297" s="223" t="s">
        <v>82</v>
      </c>
      <c r="AT297" s="224" t="s">
        <v>74</v>
      </c>
      <c r="AU297" s="224" t="s">
        <v>82</v>
      </c>
      <c r="AY297" s="223" t="s">
        <v>239</v>
      </c>
      <c r="BK297" s="225">
        <f>SUM(BK298:BK307)</f>
        <v>0</v>
      </c>
    </row>
    <row r="298" s="2" customFormat="1" ht="24.15" customHeight="1">
      <c r="A298" s="39"/>
      <c r="B298" s="40"/>
      <c r="C298" s="228" t="s">
        <v>389</v>
      </c>
      <c r="D298" s="228" t="s">
        <v>241</v>
      </c>
      <c r="E298" s="229" t="s">
        <v>433</v>
      </c>
      <c r="F298" s="230" t="s">
        <v>434</v>
      </c>
      <c r="G298" s="231" t="s">
        <v>338</v>
      </c>
      <c r="H298" s="232">
        <v>121.199</v>
      </c>
      <c r="I298" s="233"/>
      <c r="J298" s="234">
        <f>ROUND(I298*H298,2)</f>
        <v>0</v>
      </c>
      <c r="K298" s="230" t="s">
        <v>245</v>
      </c>
      <c r="L298" s="45"/>
      <c r="M298" s="235" t="s">
        <v>1</v>
      </c>
      <c r="N298" s="236" t="s">
        <v>40</v>
      </c>
      <c r="O298" s="92"/>
      <c r="P298" s="237">
        <f>O298*H298</f>
        <v>0</v>
      </c>
      <c r="Q298" s="237">
        <v>0</v>
      </c>
      <c r="R298" s="237">
        <f>Q298*H298</f>
        <v>0</v>
      </c>
      <c r="S298" s="237">
        <v>0</v>
      </c>
      <c r="T298" s="238">
        <f>S298*H298</f>
        <v>0</v>
      </c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R298" s="239" t="s">
        <v>246</v>
      </c>
      <c r="AT298" s="239" t="s">
        <v>241</v>
      </c>
      <c r="AU298" s="239" t="s">
        <v>84</v>
      </c>
      <c r="AY298" s="18" t="s">
        <v>239</v>
      </c>
      <c r="BE298" s="240">
        <f>IF(N298="základní",J298,0)</f>
        <v>0</v>
      </c>
      <c r="BF298" s="240">
        <f>IF(N298="snížená",J298,0)</f>
        <v>0</v>
      </c>
      <c r="BG298" s="240">
        <f>IF(N298="zákl. přenesená",J298,0)</f>
        <v>0</v>
      </c>
      <c r="BH298" s="240">
        <f>IF(N298="sníž. přenesená",J298,0)</f>
        <v>0</v>
      </c>
      <c r="BI298" s="240">
        <f>IF(N298="nulová",J298,0)</f>
        <v>0</v>
      </c>
      <c r="BJ298" s="18" t="s">
        <v>82</v>
      </c>
      <c r="BK298" s="240">
        <f>ROUND(I298*H298,2)</f>
        <v>0</v>
      </c>
      <c r="BL298" s="18" t="s">
        <v>246</v>
      </c>
      <c r="BM298" s="239" t="s">
        <v>5994</v>
      </c>
    </row>
    <row r="299" s="2" customFormat="1">
      <c r="A299" s="39"/>
      <c r="B299" s="40"/>
      <c r="C299" s="41"/>
      <c r="D299" s="241" t="s">
        <v>248</v>
      </c>
      <c r="E299" s="41"/>
      <c r="F299" s="242" t="s">
        <v>436</v>
      </c>
      <c r="G299" s="41"/>
      <c r="H299" s="41"/>
      <c r="I299" s="243"/>
      <c r="J299" s="41"/>
      <c r="K299" s="41"/>
      <c r="L299" s="45"/>
      <c r="M299" s="244"/>
      <c r="N299" s="245"/>
      <c r="O299" s="92"/>
      <c r="P299" s="92"/>
      <c r="Q299" s="92"/>
      <c r="R299" s="92"/>
      <c r="S299" s="92"/>
      <c r="T299" s="93"/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T299" s="18" t="s">
        <v>248</v>
      </c>
      <c r="AU299" s="18" t="s">
        <v>84</v>
      </c>
    </row>
    <row r="300" s="14" customFormat="1">
      <c r="A300" s="14"/>
      <c r="B300" s="256"/>
      <c r="C300" s="257"/>
      <c r="D300" s="241" t="s">
        <v>250</v>
      </c>
      <c r="E300" s="258" t="s">
        <v>1</v>
      </c>
      <c r="F300" s="259" t="s">
        <v>5995</v>
      </c>
      <c r="G300" s="257"/>
      <c r="H300" s="260">
        <v>121.199</v>
      </c>
      <c r="I300" s="261"/>
      <c r="J300" s="257"/>
      <c r="K300" s="257"/>
      <c r="L300" s="262"/>
      <c r="M300" s="263"/>
      <c r="N300" s="264"/>
      <c r="O300" s="264"/>
      <c r="P300" s="264"/>
      <c r="Q300" s="264"/>
      <c r="R300" s="264"/>
      <c r="S300" s="264"/>
      <c r="T300" s="265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66" t="s">
        <v>250</v>
      </c>
      <c r="AU300" s="266" t="s">
        <v>84</v>
      </c>
      <c r="AV300" s="14" t="s">
        <v>84</v>
      </c>
      <c r="AW300" s="14" t="s">
        <v>31</v>
      </c>
      <c r="AX300" s="14" t="s">
        <v>82</v>
      </c>
      <c r="AY300" s="266" t="s">
        <v>239</v>
      </c>
    </row>
    <row r="301" s="2" customFormat="1" ht="24.15" customHeight="1">
      <c r="A301" s="39"/>
      <c r="B301" s="40"/>
      <c r="C301" s="228" t="s">
        <v>395</v>
      </c>
      <c r="D301" s="228" t="s">
        <v>241</v>
      </c>
      <c r="E301" s="229" t="s">
        <v>442</v>
      </c>
      <c r="F301" s="230" t="s">
        <v>443</v>
      </c>
      <c r="G301" s="231" t="s">
        <v>338</v>
      </c>
      <c r="H301" s="232">
        <v>1817.9849999999999</v>
      </c>
      <c r="I301" s="233"/>
      <c r="J301" s="234">
        <f>ROUND(I301*H301,2)</f>
        <v>0</v>
      </c>
      <c r="K301" s="230" t="s">
        <v>419</v>
      </c>
      <c r="L301" s="45"/>
      <c r="M301" s="235" t="s">
        <v>1</v>
      </c>
      <c r="N301" s="236" t="s">
        <v>40</v>
      </c>
      <c r="O301" s="92"/>
      <c r="P301" s="237">
        <f>O301*H301</f>
        <v>0</v>
      </c>
      <c r="Q301" s="237">
        <v>0</v>
      </c>
      <c r="R301" s="237">
        <f>Q301*H301</f>
        <v>0</v>
      </c>
      <c r="S301" s="237">
        <v>0</v>
      </c>
      <c r="T301" s="238">
        <f>S301*H301</f>
        <v>0</v>
      </c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R301" s="239" t="s">
        <v>246</v>
      </c>
      <c r="AT301" s="239" t="s">
        <v>241</v>
      </c>
      <c r="AU301" s="239" t="s">
        <v>84</v>
      </c>
      <c r="AY301" s="18" t="s">
        <v>239</v>
      </c>
      <c r="BE301" s="240">
        <f>IF(N301="základní",J301,0)</f>
        <v>0</v>
      </c>
      <c r="BF301" s="240">
        <f>IF(N301="snížená",J301,0)</f>
        <v>0</v>
      </c>
      <c r="BG301" s="240">
        <f>IF(N301="zákl. přenesená",J301,0)</f>
        <v>0</v>
      </c>
      <c r="BH301" s="240">
        <f>IF(N301="sníž. přenesená",J301,0)</f>
        <v>0</v>
      </c>
      <c r="BI301" s="240">
        <f>IF(N301="nulová",J301,0)</f>
        <v>0</v>
      </c>
      <c r="BJ301" s="18" t="s">
        <v>82</v>
      </c>
      <c r="BK301" s="240">
        <f>ROUND(I301*H301,2)</f>
        <v>0</v>
      </c>
      <c r="BL301" s="18" t="s">
        <v>246</v>
      </c>
      <c r="BM301" s="239" t="s">
        <v>5996</v>
      </c>
    </row>
    <row r="302" s="2" customFormat="1">
      <c r="A302" s="39"/>
      <c r="B302" s="40"/>
      <c r="C302" s="41"/>
      <c r="D302" s="241" t="s">
        <v>248</v>
      </c>
      <c r="E302" s="41"/>
      <c r="F302" s="242" t="s">
        <v>445</v>
      </c>
      <c r="G302" s="41"/>
      <c r="H302" s="41"/>
      <c r="I302" s="243"/>
      <c r="J302" s="41"/>
      <c r="K302" s="41"/>
      <c r="L302" s="45"/>
      <c r="M302" s="244"/>
      <c r="N302" s="245"/>
      <c r="O302" s="92"/>
      <c r="P302" s="92"/>
      <c r="Q302" s="92"/>
      <c r="R302" s="92"/>
      <c r="S302" s="92"/>
      <c r="T302" s="93"/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T302" s="18" t="s">
        <v>248</v>
      </c>
      <c r="AU302" s="18" t="s">
        <v>84</v>
      </c>
    </row>
    <row r="303" s="14" customFormat="1">
      <c r="A303" s="14"/>
      <c r="B303" s="256"/>
      <c r="C303" s="257"/>
      <c r="D303" s="241" t="s">
        <v>250</v>
      </c>
      <c r="E303" s="258" t="s">
        <v>1</v>
      </c>
      <c r="F303" s="259" t="s">
        <v>5997</v>
      </c>
      <c r="G303" s="257"/>
      <c r="H303" s="260">
        <v>1817.9849999999999</v>
      </c>
      <c r="I303" s="261"/>
      <c r="J303" s="257"/>
      <c r="K303" s="257"/>
      <c r="L303" s="262"/>
      <c r="M303" s="263"/>
      <c r="N303" s="264"/>
      <c r="O303" s="264"/>
      <c r="P303" s="264"/>
      <c r="Q303" s="264"/>
      <c r="R303" s="264"/>
      <c r="S303" s="264"/>
      <c r="T303" s="265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  <c r="AE303" s="14"/>
      <c r="AT303" s="266" t="s">
        <v>250</v>
      </c>
      <c r="AU303" s="266" t="s">
        <v>84</v>
      </c>
      <c r="AV303" s="14" t="s">
        <v>84</v>
      </c>
      <c r="AW303" s="14" t="s">
        <v>31</v>
      </c>
      <c r="AX303" s="14" t="s">
        <v>82</v>
      </c>
      <c r="AY303" s="266" t="s">
        <v>239</v>
      </c>
    </row>
    <row r="304" s="2" customFormat="1" ht="16.5" customHeight="1">
      <c r="A304" s="39"/>
      <c r="B304" s="40"/>
      <c r="C304" s="228" t="s">
        <v>401</v>
      </c>
      <c r="D304" s="228" t="s">
        <v>241</v>
      </c>
      <c r="E304" s="229" t="s">
        <v>448</v>
      </c>
      <c r="F304" s="230" t="s">
        <v>449</v>
      </c>
      <c r="G304" s="231" t="s">
        <v>338</v>
      </c>
      <c r="H304" s="232">
        <v>121.199</v>
      </c>
      <c r="I304" s="233"/>
      <c r="J304" s="234">
        <f>ROUND(I304*H304,2)</f>
        <v>0</v>
      </c>
      <c r="K304" s="230" t="s">
        <v>419</v>
      </c>
      <c r="L304" s="45"/>
      <c r="M304" s="235" t="s">
        <v>1</v>
      </c>
      <c r="N304" s="236" t="s">
        <v>40</v>
      </c>
      <c r="O304" s="92"/>
      <c r="P304" s="237">
        <f>O304*H304</f>
        <v>0</v>
      </c>
      <c r="Q304" s="237">
        <v>0</v>
      </c>
      <c r="R304" s="237">
        <f>Q304*H304</f>
        <v>0</v>
      </c>
      <c r="S304" s="237">
        <v>0</v>
      </c>
      <c r="T304" s="238">
        <f>S304*H304</f>
        <v>0</v>
      </c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R304" s="239" t="s">
        <v>246</v>
      </c>
      <c r="AT304" s="239" t="s">
        <v>241</v>
      </c>
      <c r="AU304" s="239" t="s">
        <v>84</v>
      </c>
      <c r="AY304" s="18" t="s">
        <v>239</v>
      </c>
      <c r="BE304" s="240">
        <f>IF(N304="základní",J304,0)</f>
        <v>0</v>
      </c>
      <c r="BF304" s="240">
        <f>IF(N304="snížená",J304,0)</f>
        <v>0</v>
      </c>
      <c r="BG304" s="240">
        <f>IF(N304="zákl. přenesená",J304,0)</f>
        <v>0</v>
      </c>
      <c r="BH304" s="240">
        <f>IF(N304="sníž. přenesená",J304,0)</f>
        <v>0</v>
      </c>
      <c r="BI304" s="240">
        <f>IF(N304="nulová",J304,0)</f>
        <v>0</v>
      </c>
      <c r="BJ304" s="18" t="s">
        <v>82</v>
      </c>
      <c r="BK304" s="240">
        <f>ROUND(I304*H304,2)</f>
        <v>0</v>
      </c>
      <c r="BL304" s="18" t="s">
        <v>246</v>
      </c>
      <c r="BM304" s="239" t="s">
        <v>5998</v>
      </c>
    </row>
    <row r="305" s="2" customFormat="1">
      <c r="A305" s="39"/>
      <c r="B305" s="40"/>
      <c r="C305" s="41"/>
      <c r="D305" s="241" t="s">
        <v>248</v>
      </c>
      <c r="E305" s="41"/>
      <c r="F305" s="242" t="s">
        <v>449</v>
      </c>
      <c r="G305" s="41"/>
      <c r="H305" s="41"/>
      <c r="I305" s="243"/>
      <c r="J305" s="41"/>
      <c r="K305" s="41"/>
      <c r="L305" s="45"/>
      <c r="M305" s="244"/>
      <c r="N305" s="245"/>
      <c r="O305" s="92"/>
      <c r="P305" s="92"/>
      <c r="Q305" s="92"/>
      <c r="R305" s="92"/>
      <c r="S305" s="92"/>
      <c r="T305" s="93"/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T305" s="18" t="s">
        <v>248</v>
      </c>
      <c r="AU305" s="18" t="s">
        <v>84</v>
      </c>
    </row>
    <row r="306" s="2" customFormat="1" ht="24.15" customHeight="1">
      <c r="A306" s="39"/>
      <c r="B306" s="40"/>
      <c r="C306" s="228" t="s">
        <v>7</v>
      </c>
      <c r="D306" s="228" t="s">
        <v>241</v>
      </c>
      <c r="E306" s="229" t="s">
        <v>452</v>
      </c>
      <c r="F306" s="230" t="s">
        <v>453</v>
      </c>
      <c r="G306" s="231" t="s">
        <v>338</v>
      </c>
      <c r="H306" s="232">
        <v>121.199</v>
      </c>
      <c r="I306" s="233"/>
      <c r="J306" s="234">
        <f>ROUND(I306*H306,2)</f>
        <v>0</v>
      </c>
      <c r="K306" s="230" t="s">
        <v>419</v>
      </c>
      <c r="L306" s="45"/>
      <c r="M306" s="235" t="s">
        <v>1</v>
      </c>
      <c r="N306" s="236" t="s">
        <v>40</v>
      </c>
      <c r="O306" s="92"/>
      <c r="P306" s="237">
        <f>O306*H306</f>
        <v>0</v>
      </c>
      <c r="Q306" s="237">
        <v>0</v>
      </c>
      <c r="R306" s="237">
        <f>Q306*H306</f>
        <v>0</v>
      </c>
      <c r="S306" s="237">
        <v>0</v>
      </c>
      <c r="T306" s="238">
        <f>S306*H306</f>
        <v>0</v>
      </c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R306" s="239" t="s">
        <v>246</v>
      </c>
      <c r="AT306" s="239" t="s">
        <v>241</v>
      </c>
      <c r="AU306" s="239" t="s">
        <v>84</v>
      </c>
      <c r="AY306" s="18" t="s">
        <v>239</v>
      </c>
      <c r="BE306" s="240">
        <f>IF(N306="základní",J306,0)</f>
        <v>0</v>
      </c>
      <c r="BF306" s="240">
        <f>IF(N306="snížená",J306,0)</f>
        <v>0</v>
      </c>
      <c r="BG306" s="240">
        <f>IF(N306="zákl. přenesená",J306,0)</f>
        <v>0</v>
      </c>
      <c r="BH306" s="240">
        <f>IF(N306="sníž. přenesená",J306,0)</f>
        <v>0</v>
      </c>
      <c r="BI306" s="240">
        <f>IF(N306="nulová",J306,0)</f>
        <v>0</v>
      </c>
      <c r="BJ306" s="18" t="s">
        <v>82</v>
      </c>
      <c r="BK306" s="240">
        <f>ROUND(I306*H306,2)</f>
        <v>0</v>
      </c>
      <c r="BL306" s="18" t="s">
        <v>246</v>
      </c>
      <c r="BM306" s="239" t="s">
        <v>5999</v>
      </c>
    </row>
    <row r="307" s="2" customFormat="1">
      <c r="A307" s="39"/>
      <c r="B307" s="40"/>
      <c r="C307" s="41"/>
      <c r="D307" s="241" t="s">
        <v>248</v>
      </c>
      <c r="E307" s="41"/>
      <c r="F307" s="242" t="s">
        <v>455</v>
      </c>
      <c r="G307" s="41"/>
      <c r="H307" s="41"/>
      <c r="I307" s="243"/>
      <c r="J307" s="41"/>
      <c r="K307" s="41"/>
      <c r="L307" s="45"/>
      <c r="M307" s="244"/>
      <c r="N307" s="245"/>
      <c r="O307" s="92"/>
      <c r="P307" s="92"/>
      <c r="Q307" s="92"/>
      <c r="R307" s="92"/>
      <c r="S307" s="92"/>
      <c r="T307" s="93"/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T307" s="18" t="s">
        <v>248</v>
      </c>
      <c r="AU307" s="18" t="s">
        <v>84</v>
      </c>
    </row>
    <row r="308" s="12" customFormat="1" ht="25.92" customHeight="1">
      <c r="A308" s="12"/>
      <c r="B308" s="212"/>
      <c r="C308" s="213"/>
      <c r="D308" s="214" t="s">
        <v>74</v>
      </c>
      <c r="E308" s="215" t="s">
        <v>476</v>
      </c>
      <c r="F308" s="215" t="s">
        <v>477</v>
      </c>
      <c r="G308" s="213"/>
      <c r="H308" s="213"/>
      <c r="I308" s="216"/>
      <c r="J308" s="217">
        <f>BK308</f>
        <v>0</v>
      </c>
      <c r="K308" s="213"/>
      <c r="L308" s="218"/>
      <c r="M308" s="219"/>
      <c r="N308" s="220"/>
      <c r="O308" s="220"/>
      <c r="P308" s="221">
        <f>P309+P321</f>
        <v>0</v>
      </c>
      <c r="Q308" s="220"/>
      <c r="R308" s="221">
        <f>R309+R321</f>
        <v>0.81901200000000007</v>
      </c>
      <c r="S308" s="220"/>
      <c r="T308" s="222">
        <f>T309+T321</f>
        <v>0</v>
      </c>
      <c r="U308" s="12"/>
      <c r="V308" s="12"/>
      <c r="W308" s="12"/>
      <c r="X308" s="12"/>
      <c r="Y308" s="12"/>
      <c r="Z308" s="12"/>
      <c r="AA308" s="12"/>
      <c r="AB308" s="12"/>
      <c r="AC308" s="12"/>
      <c r="AD308" s="12"/>
      <c r="AE308" s="12"/>
      <c r="AR308" s="223" t="s">
        <v>84</v>
      </c>
      <c r="AT308" s="224" t="s">
        <v>74</v>
      </c>
      <c r="AU308" s="224" t="s">
        <v>75</v>
      </c>
      <c r="AY308" s="223" t="s">
        <v>239</v>
      </c>
      <c r="BK308" s="225">
        <f>BK309+BK321</f>
        <v>0</v>
      </c>
    </row>
    <row r="309" s="12" customFormat="1" ht="22.8" customHeight="1">
      <c r="A309" s="12"/>
      <c r="B309" s="212"/>
      <c r="C309" s="213"/>
      <c r="D309" s="214" t="s">
        <v>74</v>
      </c>
      <c r="E309" s="226" t="s">
        <v>555</v>
      </c>
      <c r="F309" s="226" t="s">
        <v>556</v>
      </c>
      <c r="G309" s="213"/>
      <c r="H309" s="213"/>
      <c r="I309" s="216"/>
      <c r="J309" s="227">
        <f>BK309</f>
        <v>0</v>
      </c>
      <c r="K309" s="213"/>
      <c r="L309" s="218"/>
      <c r="M309" s="219"/>
      <c r="N309" s="220"/>
      <c r="O309" s="220"/>
      <c r="P309" s="221">
        <f>SUM(P310:P320)</f>
        <v>0</v>
      </c>
      <c r="Q309" s="220"/>
      <c r="R309" s="221">
        <f>SUM(R310:R320)</f>
        <v>0</v>
      </c>
      <c r="S309" s="220"/>
      <c r="T309" s="222">
        <f>SUM(T310:T320)</f>
        <v>0</v>
      </c>
      <c r="U309" s="12"/>
      <c r="V309" s="12"/>
      <c r="W309" s="12"/>
      <c r="X309" s="12"/>
      <c r="Y309" s="12"/>
      <c r="Z309" s="12"/>
      <c r="AA309" s="12"/>
      <c r="AB309" s="12"/>
      <c r="AC309" s="12"/>
      <c r="AD309" s="12"/>
      <c r="AE309" s="12"/>
      <c r="AR309" s="223" t="s">
        <v>84</v>
      </c>
      <c r="AT309" s="224" t="s">
        <v>74</v>
      </c>
      <c r="AU309" s="224" t="s">
        <v>82</v>
      </c>
      <c r="AY309" s="223" t="s">
        <v>239</v>
      </c>
      <c r="BK309" s="225">
        <f>SUM(BK310:BK320)</f>
        <v>0</v>
      </c>
    </row>
    <row r="310" s="2" customFormat="1" ht="16.5" customHeight="1">
      <c r="A310" s="39"/>
      <c r="B310" s="40"/>
      <c r="C310" s="228" t="s">
        <v>416</v>
      </c>
      <c r="D310" s="228" t="s">
        <v>241</v>
      </c>
      <c r="E310" s="229" t="s">
        <v>6000</v>
      </c>
      <c r="F310" s="230" t="s">
        <v>6001</v>
      </c>
      <c r="G310" s="231" t="s">
        <v>244</v>
      </c>
      <c r="H310" s="232">
        <v>394.92000000000002</v>
      </c>
      <c r="I310" s="233"/>
      <c r="J310" s="234">
        <f>ROUND(I310*H310,2)</f>
        <v>0</v>
      </c>
      <c r="K310" s="230" t="s">
        <v>245</v>
      </c>
      <c r="L310" s="45"/>
      <c r="M310" s="235" t="s">
        <v>1</v>
      </c>
      <c r="N310" s="236" t="s">
        <v>40</v>
      </c>
      <c r="O310" s="92"/>
      <c r="P310" s="237">
        <f>O310*H310</f>
        <v>0</v>
      </c>
      <c r="Q310" s="237">
        <v>0</v>
      </c>
      <c r="R310" s="237">
        <f>Q310*H310</f>
        <v>0</v>
      </c>
      <c r="S310" s="237">
        <v>0</v>
      </c>
      <c r="T310" s="238">
        <f>S310*H310</f>
        <v>0</v>
      </c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R310" s="239" t="s">
        <v>376</v>
      </c>
      <c r="AT310" s="239" t="s">
        <v>241</v>
      </c>
      <c r="AU310" s="239" t="s">
        <v>84</v>
      </c>
      <c r="AY310" s="18" t="s">
        <v>239</v>
      </c>
      <c r="BE310" s="240">
        <f>IF(N310="základní",J310,0)</f>
        <v>0</v>
      </c>
      <c r="BF310" s="240">
        <f>IF(N310="snížená",J310,0)</f>
        <v>0</v>
      </c>
      <c r="BG310" s="240">
        <f>IF(N310="zákl. přenesená",J310,0)</f>
        <v>0</v>
      </c>
      <c r="BH310" s="240">
        <f>IF(N310="sníž. přenesená",J310,0)</f>
        <v>0</v>
      </c>
      <c r="BI310" s="240">
        <f>IF(N310="nulová",J310,0)</f>
        <v>0</v>
      </c>
      <c r="BJ310" s="18" t="s">
        <v>82</v>
      </c>
      <c r="BK310" s="240">
        <f>ROUND(I310*H310,2)</f>
        <v>0</v>
      </c>
      <c r="BL310" s="18" t="s">
        <v>376</v>
      </c>
      <c r="BM310" s="239" t="s">
        <v>6002</v>
      </c>
    </row>
    <row r="311" s="13" customFormat="1">
      <c r="A311" s="13"/>
      <c r="B311" s="246"/>
      <c r="C311" s="247"/>
      <c r="D311" s="241" t="s">
        <v>250</v>
      </c>
      <c r="E311" s="248" t="s">
        <v>1</v>
      </c>
      <c r="F311" s="249" t="s">
        <v>6003</v>
      </c>
      <c r="G311" s="247"/>
      <c r="H311" s="248" t="s">
        <v>1</v>
      </c>
      <c r="I311" s="250"/>
      <c r="J311" s="247"/>
      <c r="K311" s="247"/>
      <c r="L311" s="251"/>
      <c r="M311" s="252"/>
      <c r="N311" s="253"/>
      <c r="O311" s="253"/>
      <c r="P311" s="253"/>
      <c r="Q311" s="253"/>
      <c r="R311" s="253"/>
      <c r="S311" s="253"/>
      <c r="T311" s="254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55" t="s">
        <v>250</v>
      </c>
      <c r="AU311" s="255" t="s">
        <v>84</v>
      </c>
      <c r="AV311" s="13" t="s">
        <v>82</v>
      </c>
      <c r="AW311" s="13" t="s">
        <v>31</v>
      </c>
      <c r="AX311" s="13" t="s">
        <v>75</v>
      </c>
      <c r="AY311" s="255" t="s">
        <v>239</v>
      </c>
    </row>
    <row r="312" s="14" customFormat="1">
      <c r="A312" s="14"/>
      <c r="B312" s="256"/>
      <c r="C312" s="257"/>
      <c r="D312" s="241" t="s">
        <v>250</v>
      </c>
      <c r="E312" s="258" t="s">
        <v>1</v>
      </c>
      <c r="F312" s="259" t="s">
        <v>6004</v>
      </c>
      <c r="G312" s="257"/>
      <c r="H312" s="260">
        <v>132</v>
      </c>
      <c r="I312" s="261"/>
      <c r="J312" s="257"/>
      <c r="K312" s="257"/>
      <c r="L312" s="262"/>
      <c r="M312" s="263"/>
      <c r="N312" s="264"/>
      <c r="O312" s="264"/>
      <c r="P312" s="264"/>
      <c r="Q312" s="264"/>
      <c r="R312" s="264"/>
      <c r="S312" s="264"/>
      <c r="T312" s="265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66" t="s">
        <v>250</v>
      </c>
      <c r="AU312" s="266" t="s">
        <v>84</v>
      </c>
      <c r="AV312" s="14" t="s">
        <v>84</v>
      </c>
      <c r="AW312" s="14" t="s">
        <v>31</v>
      </c>
      <c r="AX312" s="14" t="s">
        <v>75</v>
      </c>
      <c r="AY312" s="266" t="s">
        <v>239</v>
      </c>
    </row>
    <row r="313" s="14" customFormat="1">
      <c r="A313" s="14"/>
      <c r="B313" s="256"/>
      <c r="C313" s="257"/>
      <c r="D313" s="241" t="s">
        <v>250</v>
      </c>
      <c r="E313" s="258" t="s">
        <v>1</v>
      </c>
      <c r="F313" s="259" t="s">
        <v>6005</v>
      </c>
      <c r="G313" s="257"/>
      <c r="H313" s="260">
        <v>113.40000000000001</v>
      </c>
      <c r="I313" s="261"/>
      <c r="J313" s="257"/>
      <c r="K313" s="257"/>
      <c r="L313" s="262"/>
      <c r="M313" s="263"/>
      <c r="N313" s="264"/>
      <c r="O313" s="264"/>
      <c r="P313" s="264"/>
      <c r="Q313" s="264"/>
      <c r="R313" s="264"/>
      <c r="S313" s="264"/>
      <c r="T313" s="265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266" t="s">
        <v>250</v>
      </c>
      <c r="AU313" s="266" t="s">
        <v>84</v>
      </c>
      <c r="AV313" s="14" t="s">
        <v>84</v>
      </c>
      <c r="AW313" s="14" t="s">
        <v>31</v>
      </c>
      <c r="AX313" s="14" t="s">
        <v>75</v>
      </c>
      <c r="AY313" s="266" t="s">
        <v>239</v>
      </c>
    </row>
    <row r="314" s="13" customFormat="1">
      <c r="A314" s="13"/>
      <c r="B314" s="246"/>
      <c r="C314" s="247"/>
      <c r="D314" s="241" t="s">
        <v>250</v>
      </c>
      <c r="E314" s="248" t="s">
        <v>1</v>
      </c>
      <c r="F314" s="249" t="s">
        <v>2003</v>
      </c>
      <c r="G314" s="247"/>
      <c r="H314" s="248" t="s">
        <v>1</v>
      </c>
      <c r="I314" s="250"/>
      <c r="J314" s="247"/>
      <c r="K314" s="247"/>
      <c r="L314" s="251"/>
      <c r="M314" s="252"/>
      <c r="N314" s="253"/>
      <c r="O314" s="253"/>
      <c r="P314" s="253"/>
      <c r="Q314" s="253"/>
      <c r="R314" s="253"/>
      <c r="S314" s="253"/>
      <c r="T314" s="254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55" t="s">
        <v>250</v>
      </c>
      <c r="AU314" s="255" t="s">
        <v>84</v>
      </c>
      <c r="AV314" s="13" t="s">
        <v>82</v>
      </c>
      <c r="AW314" s="13" t="s">
        <v>31</v>
      </c>
      <c r="AX314" s="13" t="s">
        <v>75</v>
      </c>
      <c r="AY314" s="255" t="s">
        <v>239</v>
      </c>
    </row>
    <row r="315" s="14" customFormat="1">
      <c r="A315" s="14"/>
      <c r="B315" s="256"/>
      <c r="C315" s="257"/>
      <c r="D315" s="241" t="s">
        <v>250</v>
      </c>
      <c r="E315" s="258" t="s">
        <v>1</v>
      </c>
      <c r="F315" s="259" t="s">
        <v>6006</v>
      </c>
      <c r="G315" s="257"/>
      <c r="H315" s="260">
        <v>63</v>
      </c>
      <c r="I315" s="261"/>
      <c r="J315" s="257"/>
      <c r="K315" s="257"/>
      <c r="L315" s="262"/>
      <c r="M315" s="263"/>
      <c r="N315" s="264"/>
      <c r="O315" s="264"/>
      <c r="P315" s="264"/>
      <c r="Q315" s="264"/>
      <c r="R315" s="264"/>
      <c r="S315" s="264"/>
      <c r="T315" s="265"/>
      <c r="U315" s="14"/>
      <c r="V315" s="14"/>
      <c r="W315" s="14"/>
      <c r="X315" s="14"/>
      <c r="Y315" s="14"/>
      <c r="Z315" s="14"/>
      <c r="AA315" s="14"/>
      <c r="AB315" s="14"/>
      <c r="AC315" s="14"/>
      <c r="AD315" s="14"/>
      <c r="AE315" s="14"/>
      <c r="AT315" s="266" t="s">
        <v>250</v>
      </c>
      <c r="AU315" s="266" t="s">
        <v>84</v>
      </c>
      <c r="AV315" s="14" t="s">
        <v>84</v>
      </c>
      <c r="AW315" s="14" t="s">
        <v>31</v>
      </c>
      <c r="AX315" s="14" t="s">
        <v>75</v>
      </c>
      <c r="AY315" s="266" t="s">
        <v>239</v>
      </c>
    </row>
    <row r="316" s="14" customFormat="1">
      <c r="A316" s="14"/>
      <c r="B316" s="256"/>
      <c r="C316" s="257"/>
      <c r="D316" s="241" t="s">
        <v>250</v>
      </c>
      <c r="E316" s="258" t="s">
        <v>1</v>
      </c>
      <c r="F316" s="259" t="s">
        <v>6007</v>
      </c>
      <c r="G316" s="257"/>
      <c r="H316" s="260">
        <v>86.519999999999996</v>
      </c>
      <c r="I316" s="261"/>
      <c r="J316" s="257"/>
      <c r="K316" s="257"/>
      <c r="L316" s="262"/>
      <c r="M316" s="263"/>
      <c r="N316" s="264"/>
      <c r="O316" s="264"/>
      <c r="P316" s="264"/>
      <c r="Q316" s="264"/>
      <c r="R316" s="264"/>
      <c r="S316" s="264"/>
      <c r="T316" s="265"/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T316" s="266" t="s">
        <v>250</v>
      </c>
      <c r="AU316" s="266" t="s">
        <v>84</v>
      </c>
      <c r="AV316" s="14" t="s">
        <v>84</v>
      </c>
      <c r="AW316" s="14" t="s">
        <v>31</v>
      </c>
      <c r="AX316" s="14" t="s">
        <v>75</v>
      </c>
      <c r="AY316" s="266" t="s">
        <v>239</v>
      </c>
    </row>
    <row r="317" s="15" customFormat="1">
      <c r="A317" s="15"/>
      <c r="B317" s="267"/>
      <c r="C317" s="268"/>
      <c r="D317" s="241" t="s">
        <v>250</v>
      </c>
      <c r="E317" s="269" t="s">
        <v>1</v>
      </c>
      <c r="F317" s="270" t="s">
        <v>277</v>
      </c>
      <c r="G317" s="268"/>
      <c r="H317" s="271">
        <v>394.91999999999996</v>
      </c>
      <c r="I317" s="272"/>
      <c r="J317" s="268"/>
      <c r="K317" s="268"/>
      <c r="L317" s="273"/>
      <c r="M317" s="274"/>
      <c r="N317" s="275"/>
      <c r="O317" s="275"/>
      <c r="P317" s="275"/>
      <c r="Q317" s="275"/>
      <c r="R317" s="275"/>
      <c r="S317" s="275"/>
      <c r="T317" s="276"/>
      <c r="U317" s="15"/>
      <c r="V317" s="15"/>
      <c r="W317" s="15"/>
      <c r="X317" s="15"/>
      <c r="Y317" s="15"/>
      <c r="Z317" s="15"/>
      <c r="AA317" s="15"/>
      <c r="AB317" s="15"/>
      <c r="AC317" s="15"/>
      <c r="AD317" s="15"/>
      <c r="AE317" s="15"/>
      <c r="AT317" s="277" t="s">
        <v>250</v>
      </c>
      <c r="AU317" s="277" t="s">
        <v>84</v>
      </c>
      <c r="AV317" s="15" t="s">
        <v>246</v>
      </c>
      <c r="AW317" s="15" t="s">
        <v>31</v>
      </c>
      <c r="AX317" s="15" t="s">
        <v>82</v>
      </c>
      <c r="AY317" s="277" t="s">
        <v>239</v>
      </c>
    </row>
    <row r="318" s="2" customFormat="1" ht="24.15" customHeight="1">
      <c r="A318" s="39"/>
      <c r="B318" s="40"/>
      <c r="C318" s="302" t="s">
        <v>422</v>
      </c>
      <c r="D318" s="302" t="s">
        <v>1240</v>
      </c>
      <c r="E318" s="303" t="s">
        <v>2086</v>
      </c>
      <c r="F318" s="304" t="s">
        <v>6008</v>
      </c>
      <c r="G318" s="305" t="s">
        <v>244</v>
      </c>
      <c r="H318" s="306">
        <v>434.41199999999998</v>
      </c>
      <c r="I318" s="307"/>
      <c r="J318" s="308">
        <f>ROUND(I318*H318,2)</f>
        <v>0</v>
      </c>
      <c r="K318" s="304" t="s">
        <v>1</v>
      </c>
      <c r="L318" s="309"/>
      <c r="M318" s="310" t="s">
        <v>1</v>
      </c>
      <c r="N318" s="311" t="s">
        <v>40</v>
      </c>
      <c r="O318" s="92"/>
      <c r="P318" s="237">
        <f>O318*H318</f>
        <v>0</v>
      </c>
      <c r="Q318" s="237">
        <v>0</v>
      </c>
      <c r="R318" s="237">
        <f>Q318*H318</f>
        <v>0</v>
      </c>
      <c r="S318" s="237">
        <v>0</v>
      </c>
      <c r="T318" s="238">
        <f>S318*H318</f>
        <v>0</v>
      </c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R318" s="239" t="s">
        <v>472</v>
      </c>
      <c r="AT318" s="239" t="s">
        <v>1240</v>
      </c>
      <c r="AU318" s="239" t="s">
        <v>84</v>
      </c>
      <c r="AY318" s="18" t="s">
        <v>239</v>
      </c>
      <c r="BE318" s="240">
        <f>IF(N318="základní",J318,0)</f>
        <v>0</v>
      </c>
      <c r="BF318" s="240">
        <f>IF(N318="snížená",J318,0)</f>
        <v>0</v>
      </c>
      <c r="BG318" s="240">
        <f>IF(N318="zákl. přenesená",J318,0)</f>
        <v>0</v>
      </c>
      <c r="BH318" s="240">
        <f>IF(N318="sníž. přenesená",J318,0)</f>
        <v>0</v>
      </c>
      <c r="BI318" s="240">
        <f>IF(N318="nulová",J318,0)</f>
        <v>0</v>
      </c>
      <c r="BJ318" s="18" t="s">
        <v>82</v>
      </c>
      <c r="BK318" s="240">
        <f>ROUND(I318*H318,2)</f>
        <v>0</v>
      </c>
      <c r="BL318" s="18" t="s">
        <v>376</v>
      </c>
      <c r="BM318" s="239" t="s">
        <v>6009</v>
      </c>
    </row>
    <row r="319" s="2" customFormat="1">
      <c r="A319" s="39"/>
      <c r="B319" s="40"/>
      <c r="C319" s="41"/>
      <c r="D319" s="241" t="s">
        <v>248</v>
      </c>
      <c r="E319" s="41"/>
      <c r="F319" s="242" t="s">
        <v>6010</v>
      </c>
      <c r="G319" s="41"/>
      <c r="H319" s="41"/>
      <c r="I319" s="243"/>
      <c r="J319" s="41"/>
      <c r="K319" s="41"/>
      <c r="L319" s="45"/>
      <c r="M319" s="244"/>
      <c r="N319" s="245"/>
      <c r="O319" s="92"/>
      <c r="P319" s="92"/>
      <c r="Q319" s="92"/>
      <c r="R319" s="92"/>
      <c r="S319" s="92"/>
      <c r="T319" s="93"/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T319" s="18" t="s">
        <v>248</v>
      </c>
      <c r="AU319" s="18" t="s">
        <v>84</v>
      </c>
    </row>
    <row r="320" s="14" customFormat="1">
      <c r="A320" s="14"/>
      <c r="B320" s="256"/>
      <c r="C320" s="257"/>
      <c r="D320" s="241" t="s">
        <v>250</v>
      </c>
      <c r="E320" s="257"/>
      <c r="F320" s="259" t="s">
        <v>6011</v>
      </c>
      <c r="G320" s="257"/>
      <c r="H320" s="260">
        <v>434.41199999999998</v>
      </c>
      <c r="I320" s="261"/>
      <c r="J320" s="257"/>
      <c r="K320" s="257"/>
      <c r="L320" s="262"/>
      <c r="M320" s="263"/>
      <c r="N320" s="264"/>
      <c r="O320" s="264"/>
      <c r="P320" s="264"/>
      <c r="Q320" s="264"/>
      <c r="R320" s="264"/>
      <c r="S320" s="264"/>
      <c r="T320" s="265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66" t="s">
        <v>250</v>
      </c>
      <c r="AU320" s="266" t="s">
        <v>84</v>
      </c>
      <c r="AV320" s="14" t="s">
        <v>84</v>
      </c>
      <c r="AW320" s="14" t="s">
        <v>4</v>
      </c>
      <c r="AX320" s="14" t="s">
        <v>82</v>
      </c>
      <c r="AY320" s="266" t="s">
        <v>239</v>
      </c>
    </row>
    <row r="321" s="12" customFormat="1" ht="22.8" customHeight="1">
      <c r="A321" s="12"/>
      <c r="B321" s="212"/>
      <c r="C321" s="213"/>
      <c r="D321" s="214" t="s">
        <v>74</v>
      </c>
      <c r="E321" s="226" t="s">
        <v>562</v>
      </c>
      <c r="F321" s="226" t="s">
        <v>563</v>
      </c>
      <c r="G321" s="213"/>
      <c r="H321" s="213"/>
      <c r="I321" s="216"/>
      <c r="J321" s="227">
        <f>BK321</f>
        <v>0</v>
      </c>
      <c r="K321" s="213"/>
      <c r="L321" s="218"/>
      <c r="M321" s="219"/>
      <c r="N321" s="220"/>
      <c r="O321" s="220"/>
      <c r="P321" s="221">
        <f>SUM(P322:P329)</f>
        <v>0</v>
      </c>
      <c r="Q321" s="220"/>
      <c r="R321" s="221">
        <f>SUM(R322:R329)</f>
        <v>0.81901200000000007</v>
      </c>
      <c r="S321" s="220"/>
      <c r="T321" s="222">
        <f>SUM(T322:T329)</f>
        <v>0</v>
      </c>
      <c r="U321" s="12"/>
      <c r="V321" s="12"/>
      <c r="W321" s="12"/>
      <c r="X321" s="12"/>
      <c r="Y321" s="12"/>
      <c r="Z321" s="12"/>
      <c r="AA321" s="12"/>
      <c r="AB321" s="12"/>
      <c r="AC321" s="12"/>
      <c r="AD321" s="12"/>
      <c r="AE321" s="12"/>
      <c r="AR321" s="223" t="s">
        <v>84</v>
      </c>
      <c r="AT321" s="224" t="s">
        <v>74</v>
      </c>
      <c r="AU321" s="224" t="s">
        <v>82</v>
      </c>
      <c r="AY321" s="223" t="s">
        <v>239</v>
      </c>
      <c r="BK321" s="225">
        <f>SUM(BK322:BK329)</f>
        <v>0</v>
      </c>
    </row>
    <row r="322" s="2" customFormat="1" ht="37.8" customHeight="1">
      <c r="A322" s="39"/>
      <c r="B322" s="40"/>
      <c r="C322" s="228" t="s">
        <v>427</v>
      </c>
      <c r="D322" s="228" t="s">
        <v>241</v>
      </c>
      <c r="E322" s="229" t="s">
        <v>4060</v>
      </c>
      <c r="F322" s="230" t="s">
        <v>6012</v>
      </c>
      <c r="G322" s="231" t="s">
        <v>330</v>
      </c>
      <c r="H322" s="232">
        <v>104.2</v>
      </c>
      <c r="I322" s="233"/>
      <c r="J322" s="234">
        <f>ROUND(I322*H322,2)</f>
        <v>0</v>
      </c>
      <c r="K322" s="230" t="s">
        <v>245</v>
      </c>
      <c r="L322" s="45"/>
      <c r="M322" s="235" t="s">
        <v>1</v>
      </c>
      <c r="N322" s="236" t="s">
        <v>40</v>
      </c>
      <c r="O322" s="92"/>
      <c r="P322" s="237">
        <f>O322*H322</f>
        <v>0</v>
      </c>
      <c r="Q322" s="237">
        <v>0.00085999999999999998</v>
      </c>
      <c r="R322" s="237">
        <f>Q322*H322</f>
        <v>0.089611999999999997</v>
      </c>
      <c r="S322" s="237">
        <v>0</v>
      </c>
      <c r="T322" s="238">
        <f>S322*H322</f>
        <v>0</v>
      </c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R322" s="239" t="s">
        <v>376</v>
      </c>
      <c r="AT322" s="239" t="s">
        <v>241</v>
      </c>
      <c r="AU322" s="239" t="s">
        <v>84</v>
      </c>
      <c r="AY322" s="18" t="s">
        <v>239</v>
      </c>
      <c r="BE322" s="240">
        <f>IF(N322="základní",J322,0)</f>
        <v>0</v>
      </c>
      <c r="BF322" s="240">
        <f>IF(N322="snížená",J322,0)</f>
        <v>0</v>
      </c>
      <c r="BG322" s="240">
        <f>IF(N322="zákl. přenesená",J322,0)</f>
        <v>0</v>
      </c>
      <c r="BH322" s="240">
        <f>IF(N322="sníž. přenesená",J322,0)</f>
        <v>0</v>
      </c>
      <c r="BI322" s="240">
        <f>IF(N322="nulová",J322,0)</f>
        <v>0</v>
      </c>
      <c r="BJ322" s="18" t="s">
        <v>82</v>
      </c>
      <c r="BK322" s="240">
        <f>ROUND(I322*H322,2)</f>
        <v>0</v>
      </c>
      <c r="BL322" s="18" t="s">
        <v>376</v>
      </c>
      <c r="BM322" s="239" t="s">
        <v>6013</v>
      </c>
    </row>
    <row r="323" s="13" customFormat="1">
      <c r="A323" s="13"/>
      <c r="B323" s="246"/>
      <c r="C323" s="247"/>
      <c r="D323" s="241" t="s">
        <v>250</v>
      </c>
      <c r="E323" s="248" t="s">
        <v>1</v>
      </c>
      <c r="F323" s="249" t="s">
        <v>6014</v>
      </c>
      <c r="G323" s="247"/>
      <c r="H323" s="248" t="s">
        <v>1</v>
      </c>
      <c r="I323" s="250"/>
      <c r="J323" s="247"/>
      <c r="K323" s="247"/>
      <c r="L323" s="251"/>
      <c r="M323" s="252"/>
      <c r="N323" s="253"/>
      <c r="O323" s="253"/>
      <c r="P323" s="253"/>
      <c r="Q323" s="253"/>
      <c r="R323" s="253"/>
      <c r="S323" s="253"/>
      <c r="T323" s="254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55" t="s">
        <v>250</v>
      </c>
      <c r="AU323" s="255" t="s">
        <v>84</v>
      </c>
      <c r="AV323" s="13" t="s">
        <v>82</v>
      </c>
      <c r="AW323" s="13" t="s">
        <v>31</v>
      </c>
      <c r="AX323" s="13" t="s">
        <v>75</v>
      </c>
      <c r="AY323" s="255" t="s">
        <v>239</v>
      </c>
    </row>
    <row r="324" s="14" customFormat="1">
      <c r="A324" s="14"/>
      <c r="B324" s="256"/>
      <c r="C324" s="257"/>
      <c r="D324" s="241" t="s">
        <v>250</v>
      </c>
      <c r="E324" s="258" t="s">
        <v>1</v>
      </c>
      <c r="F324" s="259" t="s">
        <v>6015</v>
      </c>
      <c r="G324" s="257"/>
      <c r="H324" s="260">
        <v>46</v>
      </c>
      <c r="I324" s="261"/>
      <c r="J324" s="257"/>
      <c r="K324" s="257"/>
      <c r="L324" s="262"/>
      <c r="M324" s="263"/>
      <c r="N324" s="264"/>
      <c r="O324" s="264"/>
      <c r="P324" s="264"/>
      <c r="Q324" s="264"/>
      <c r="R324" s="264"/>
      <c r="S324" s="264"/>
      <c r="T324" s="265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266" t="s">
        <v>250</v>
      </c>
      <c r="AU324" s="266" t="s">
        <v>84</v>
      </c>
      <c r="AV324" s="14" t="s">
        <v>84</v>
      </c>
      <c r="AW324" s="14" t="s">
        <v>31</v>
      </c>
      <c r="AX324" s="14" t="s">
        <v>75</v>
      </c>
      <c r="AY324" s="266" t="s">
        <v>239</v>
      </c>
    </row>
    <row r="325" s="13" customFormat="1">
      <c r="A325" s="13"/>
      <c r="B325" s="246"/>
      <c r="C325" s="247"/>
      <c r="D325" s="241" t="s">
        <v>250</v>
      </c>
      <c r="E325" s="248" t="s">
        <v>1</v>
      </c>
      <c r="F325" s="249" t="s">
        <v>6016</v>
      </c>
      <c r="G325" s="247"/>
      <c r="H325" s="248" t="s">
        <v>1</v>
      </c>
      <c r="I325" s="250"/>
      <c r="J325" s="247"/>
      <c r="K325" s="247"/>
      <c r="L325" s="251"/>
      <c r="M325" s="252"/>
      <c r="N325" s="253"/>
      <c r="O325" s="253"/>
      <c r="P325" s="253"/>
      <c r="Q325" s="253"/>
      <c r="R325" s="253"/>
      <c r="S325" s="253"/>
      <c r="T325" s="254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55" t="s">
        <v>250</v>
      </c>
      <c r="AU325" s="255" t="s">
        <v>84</v>
      </c>
      <c r="AV325" s="13" t="s">
        <v>82</v>
      </c>
      <c r="AW325" s="13" t="s">
        <v>31</v>
      </c>
      <c r="AX325" s="13" t="s">
        <v>75</v>
      </c>
      <c r="AY325" s="255" t="s">
        <v>239</v>
      </c>
    </row>
    <row r="326" s="14" customFormat="1">
      <c r="A326" s="14"/>
      <c r="B326" s="256"/>
      <c r="C326" s="257"/>
      <c r="D326" s="241" t="s">
        <v>250</v>
      </c>
      <c r="E326" s="258" t="s">
        <v>1</v>
      </c>
      <c r="F326" s="259" t="s">
        <v>6017</v>
      </c>
      <c r="G326" s="257"/>
      <c r="H326" s="260">
        <v>58.200000000000003</v>
      </c>
      <c r="I326" s="261"/>
      <c r="J326" s="257"/>
      <c r="K326" s="257"/>
      <c r="L326" s="262"/>
      <c r="M326" s="263"/>
      <c r="N326" s="264"/>
      <c r="O326" s="264"/>
      <c r="P326" s="264"/>
      <c r="Q326" s="264"/>
      <c r="R326" s="264"/>
      <c r="S326" s="264"/>
      <c r="T326" s="265"/>
      <c r="U326" s="14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T326" s="266" t="s">
        <v>250</v>
      </c>
      <c r="AU326" s="266" t="s">
        <v>84</v>
      </c>
      <c r="AV326" s="14" t="s">
        <v>84</v>
      </c>
      <c r="AW326" s="14" t="s">
        <v>31</v>
      </c>
      <c r="AX326" s="14" t="s">
        <v>75</v>
      </c>
      <c r="AY326" s="266" t="s">
        <v>239</v>
      </c>
    </row>
    <row r="327" s="15" customFormat="1">
      <c r="A327" s="15"/>
      <c r="B327" s="267"/>
      <c r="C327" s="268"/>
      <c r="D327" s="241" t="s">
        <v>250</v>
      </c>
      <c r="E327" s="269" t="s">
        <v>1</v>
      </c>
      <c r="F327" s="270" t="s">
        <v>277</v>
      </c>
      <c r="G327" s="268"/>
      <c r="H327" s="271">
        <v>104.2</v>
      </c>
      <c r="I327" s="272"/>
      <c r="J327" s="268"/>
      <c r="K327" s="268"/>
      <c r="L327" s="273"/>
      <c r="M327" s="274"/>
      <c r="N327" s="275"/>
      <c r="O327" s="275"/>
      <c r="P327" s="275"/>
      <c r="Q327" s="275"/>
      <c r="R327" s="275"/>
      <c r="S327" s="275"/>
      <c r="T327" s="276"/>
      <c r="U327" s="15"/>
      <c r="V327" s="15"/>
      <c r="W327" s="15"/>
      <c r="X327" s="15"/>
      <c r="Y327" s="15"/>
      <c r="Z327" s="15"/>
      <c r="AA327" s="15"/>
      <c r="AB327" s="15"/>
      <c r="AC327" s="15"/>
      <c r="AD327" s="15"/>
      <c r="AE327" s="15"/>
      <c r="AT327" s="277" t="s">
        <v>250</v>
      </c>
      <c r="AU327" s="277" t="s">
        <v>84</v>
      </c>
      <c r="AV327" s="15" t="s">
        <v>246</v>
      </c>
      <c r="AW327" s="15" t="s">
        <v>31</v>
      </c>
      <c r="AX327" s="15" t="s">
        <v>82</v>
      </c>
      <c r="AY327" s="277" t="s">
        <v>239</v>
      </c>
    </row>
    <row r="328" s="2" customFormat="1" ht="24.15" customHeight="1">
      <c r="A328" s="39"/>
      <c r="B328" s="40"/>
      <c r="C328" s="302" t="s">
        <v>432</v>
      </c>
      <c r="D328" s="302" t="s">
        <v>1240</v>
      </c>
      <c r="E328" s="303" t="s">
        <v>4064</v>
      </c>
      <c r="F328" s="304" t="s">
        <v>4065</v>
      </c>
      <c r="G328" s="305" t="s">
        <v>330</v>
      </c>
      <c r="H328" s="306">
        <v>104.2</v>
      </c>
      <c r="I328" s="307"/>
      <c r="J328" s="308">
        <f>ROUND(I328*H328,2)</f>
        <v>0</v>
      </c>
      <c r="K328" s="304" t="s">
        <v>245</v>
      </c>
      <c r="L328" s="309"/>
      <c r="M328" s="310" t="s">
        <v>1</v>
      </c>
      <c r="N328" s="311" t="s">
        <v>40</v>
      </c>
      <c r="O328" s="92"/>
      <c r="P328" s="237">
        <f>O328*H328</f>
        <v>0</v>
      </c>
      <c r="Q328" s="237">
        <v>0.0070000000000000001</v>
      </c>
      <c r="R328" s="237">
        <f>Q328*H328</f>
        <v>0.72940000000000005</v>
      </c>
      <c r="S328" s="237">
        <v>0</v>
      </c>
      <c r="T328" s="238">
        <f>S328*H328</f>
        <v>0</v>
      </c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R328" s="239" t="s">
        <v>472</v>
      </c>
      <c r="AT328" s="239" t="s">
        <v>1240</v>
      </c>
      <c r="AU328" s="239" t="s">
        <v>84</v>
      </c>
      <c r="AY328" s="18" t="s">
        <v>239</v>
      </c>
      <c r="BE328" s="240">
        <f>IF(N328="základní",J328,0)</f>
        <v>0</v>
      </c>
      <c r="BF328" s="240">
        <f>IF(N328="snížená",J328,0)</f>
        <v>0</v>
      </c>
      <c r="BG328" s="240">
        <f>IF(N328="zákl. přenesená",J328,0)</f>
        <v>0</v>
      </c>
      <c r="BH328" s="240">
        <f>IF(N328="sníž. přenesená",J328,0)</f>
        <v>0</v>
      </c>
      <c r="BI328" s="240">
        <f>IF(N328="nulová",J328,0)</f>
        <v>0</v>
      </c>
      <c r="BJ328" s="18" t="s">
        <v>82</v>
      </c>
      <c r="BK328" s="240">
        <f>ROUND(I328*H328,2)</f>
        <v>0</v>
      </c>
      <c r="BL328" s="18" t="s">
        <v>376</v>
      </c>
      <c r="BM328" s="239" t="s">
        <v>6018</v>
      </c>
    </row>
    <row r="329" s="2" customFormat="1">
      <c r="A329" s="39"/>
      <c r="B329" s="40"/>
      <c r="C329" s="41"/>
      <c r="D329" s="241" t="s">
        <v>341</v>
      </c>
      <c r="E329" s="41"/>
      <c r="F329" s="278" t="s">
        <v>4067</v>
      </c>
      <c r="G329" s="41"/>
      <c r="H329" s="41"/>
      <c r="I329" s="243"/>
      <c r="J329" s="41"/>
      <c r="K329" s="41"/>
      <c r="L329" s="45"/>
      <c r="M329" s="282"/>
      <c r="N329" s="283"/>
      <c r="O329" s="284"/>
      <c r="P329" s="284"/>
      <c r="Q329" s="284"/>
      <c r="R329" s="284"/>
      <c r="S329" s="284"/>
      <c r="T329" s="285"/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T329" s="18" t="s">
        <v>341</v>
      </c>
      <c r="AU329" s="18" t="s">
        <v>84</v>
      </c>
    </row>
    <row r="330" s="2" customFormat="1" ht="6.96" customHeight="1">
      <c r="A330" s="39"/>
      <c r="B330" s="67"/>
      <c r="C330" s="68"/>
      <c r="D330" s="68"/>
      <c r="E330" s="68"/>
      <c r="F330" s="68"/>
      <c r="G330" s="68"/>
      <c r="H330" s="68"/>
      <c r="I330" s="68"/>
      <c r="J330" s="68"/>
      <c r="K330" s="68"/>
      <c r="L330" s="45"/>
      <c r="M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</row>
  </sheetData>
  <sheetProtection sheet="1" autoFilter="0" formatColumns="0" formatRows="0" objects="1" scenarios="1" spinCount="100000" saltValue="fIkqYjj+3i308IqljPKyGErpsqxHjtzxPp4b2Qxa1nP+21yBSKR3WmLvnQIXjbJNMKBo0V0jyUrFDNICttgYWg==" hashValue="OWbEyyLdwmZpIXKUguC7WrPCSd0LVSlpgqYwAN3aJ0m4RPSlV+RyIhWTVQXaiaHh+bM0GBrmL4GPGsvSRhJALQ==" algorithmName="SHA-512" password="CC35"/>
  <autoFilter ref="C128:K329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7:H117"/>
    <mergeCell ref="E119:H119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182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84</v>
      </c>
    </row>
    <row r="4" s="1" customFormat="1" ht="24.96" customHeight="1">
      <c r="B4" s="21"/>
      <c r="D4" s="150" t="s">
        <v>202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Rekonstrukce letního koupaliště</v>
      </c>
      <c r="F7" s="152"/>
      <c r="G7" s="152"/>
      <c r="H7" s="152"/>
      <c r="L7" s="21"/>
    </row>
    <row r="8" s="1" customFormat="1" ht="12" customHeight="1">
      <c r="B8" s="21"/>
      <c r="D8" s="152" t="s">
        <v>203</v>
      </c>
      <c r="L8" s="21"/>
    </row>
    <row r="9" s="2" customFormat="1" ht="16.5" customHeight="1">
      <c r="A9" s="39"/>
      <c r="B9" s="45"/>
      <c r="C9" s="39"/>
      <c r="D9" s="39"/>
      <c r="E9" s="153" t="s">
        <v>5878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205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6019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15. 1. 2025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tr">
        <f>IF('Rekapitulace stavby'!AN10="","",'Rekapitulace stavby'!AN10)</f>
        <v/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tr">
        <f>IF('Rekapitulace stavby'!E11="","",'Rekapitulace stavby'!E11)</f>
        <v xml:space="preserve"> </v>
      </c>
      <c r="F17" s="39"/>
      <c r="G17" s="39"/>
      <c r="H17" s="39"/>
      <c r="I17" s="152" t="s">
        <v>27</v>
      </c>
      <c r="J17" s="142" t="str">
        <f>IF('Rekapitulace stavby'!AN11="","",'Rekapitulace stavby'!AN11)</f>
        <v/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28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27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30</v>
      </c>
      <c r="E22" s="39"/>
      <c r="F22" s="39"/>
      <c r="G22" s="39"/>
      <c r="H22" s="39"/>
      <c r="I22" s="152" t="s">
        <v>25</v>
      </c>
      <c r="J22" s="142" t="str">
        <f>IF('Rekapitulace stavby'!AN16="","",'Rekapitulace stavby'!AN16)</f>
        <v/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tr">
        <f>IF('Rekapitulace stavby'!E17="","",'Rekapitulace stavby'!E17)</f>
        <v xml:space="preserve"> </v>
      </c>
      <c r="F23" s="39"/>
      <c r="G23" s="39"/>
      <c r="H23" s="39"/>
      <c r="I23" s="152" t="s">
        <v>27</v>
      </c>
      <c r="J23" s="142" t="str">
        <f>IF('Rekapitulace stavby'!AN17="","",'Rekapitulace stavby'!AN17)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32</v>
      </c>
      <c r="E25" s="39"/>
      <c r="F25" s="39"/>
      <c r="G25" s="39"/>
      <c r="H25" s="39"/>
      <c r="I25" s="152" t="s">
        <v>25</v>
      </c>
      <c r="J25" s="142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">
        <v>33</v>
      </c>
      <c r="F26" s="39"/>
      <c r="G26" s="39"/>
      <c r="H26" s="39"/>
      <c r="I26" s="152" t="s">
        <v>27</v>
      </c>
      <c r="J26" s="142" t="s">
        <v>1</v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34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6"/>
      <c r="B29" s="157"/>
      <c r="C29" s="156"/>
      <c r="D29" s="156"/>
      <c r="E29" s="158" t="s">
        <v>1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35</v>
      </c>
      <c r="E32" s="39"/>
      <c r="F32" s="39"/>
      <c r="G32" s="39"/>
      <c r="H32" s="39"/>
      <c r="I32" s="39"/>
      <c r="J32" s="162">
        <f>ROUND(J127,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37</v>
      </c>
      <c r="G34" s="39"/>
      <c r="H34" s="39"/>
      <c r="I34" s="163" t="s">
        <v>36</v>
      </c>
      <c r="J34" s="163" t="s">
        <v>38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39</v>
      </c>
      <c r="E35" s="152" t="s">
        <v>40</v>
      </c>
      <c r="F35" s="165">
        <f>ROUND((SUM(BE127:BE240)),  2)</f>
        <v>0</v>
      </c>
      <c r="G35" s="39"/>
      <c r="H35" s="39"/>
      <c r="I35" s="166">
        <v>0.20999999999999999</v>
      </c>
      <c r="J35" s="165">
        <f>ROUND(((SUM(BE127:BE240))*I35),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41</v>
      </c>
      <c r="F36" s="165">
        <f>ROUND((SUM(BF127:BF240)),  2)</f>
        <v>0</v>
      </c>
      <c r="G36" s="39"/>
      <c r="H36" s="39"/>
      <c r="I36" s="166">
        <v>0.12</v>
      </c>
      <c r="J36" s="165">
        <f>ROUND(((SUM(BF127:BF240))*I36),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42</v>
      </c>
      <c r="F37" s="165">
        <f>ROUND((SUM(BG127:BG240)),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43</v>
      </c>
      <c r="F38" s="165">
        <f>ROUND((SUM(BH127:BH240)),  2)</f>
        <v>0</v>
      </c>
      <c r="G38" s="39"/>
      <c r="H38" s="39"/>
      <c r="I38" s="166">
        <v>0.12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44</v>
      </c>
      <c r="F39" s="165">
        <f>ROUND((SUM(BI127:BI240)),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45</v>
      </c>
      <c r="E41" s="169"/>
      <c r="F41" s="169"/>
      <c r="G41" s="170" t="s">
        <v>46</v>
      </c>
      <c r="H41" s="171" t="s">
        <v>47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48</v>
      </c>
      <c r="E50" s="175"/>
      <c r="F50" s="175"/>
      <c r="G50" s="174" t="s">
        <v>49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50</v>
      </c>
      <c r="E61" s="177"/>
      <c r="F61" s="178" t="s">
        <v>51</v>
      </c>
      <c r="G61" s="176" t="s">
        <v>50</v>
      </c>
      <c r="H61" s="177"/>
      <c r="I61" s="177"/>
      <c r="J61" s="179" t="s">
        <v>51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52</v>
      </c>
      <c r="E65" s="180"/>
      <c r="F65" s="180"/>
      <c r="G65" s="174" t="s">
        <v>53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50</v>
      </c>
      <c r="E76" s="177"/>
      <c r="F76" s="178" t="s">
        <v>51</v>
      </c>
      <c r="G76" s="176" t="s">
        <v>50</v>
      </c>
      <c r="H76" s="177"/>
      <c r="I76" s="177"/>
      <c r="J76" s="179" t="s">
        <v>51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207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Rekonstrukce letního koupaliště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203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5878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205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03.2 - SO02-10 a SO03-10 Stavební část (zpevněné plochy)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Kopřivnice</v>
      </c>
      <c r="G91" s="41"/>
      <c r="H91" s="41"/>
      <c r="I91" s="33" t="s">
        <v>22</v>
      </c>
      <c r="J91" s="80" t="str">
        <f>IF(J14="","",J14)</f>
        <v>15. 1. 2025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 xml:space="preserve"> </v>
      </c>
      <c r="G93" s="41"/>
      <c r="H93" s="41"/>
      <c r="I93" s="33" t="s">
        <v>30</v>
      </c>
      <c r="J93" s="37" t="str">
        <f>E23</f>
        <v xml:space="preserve"> 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28</v>
      </c>
      <c r="D94" s="41"/>
      <c r="E94" s="41"/>
      <c r="F94" s="28" t="str">
        <f>IF(E20="","",E20)</f>
        <v>Vyplň údaj</v>
      </c>
      <c r="G94" s="41"/>
      <c r="H94" s="41"/>
      <c r="I94" s="33" t="s">
        <v>32</v>
      </c>
      <c r="J94" s="37" t="str">
        <f>E26</f>
        <v xml:space="preserve">Code s.r.o.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208</v>
      </c>
      <c r="D96" s="187"/>
      <c r="E96" s="187"/>
      <c r="F96" s="187"/>
      <c r="G96" s="187"/>
      <c r="H96" s="187"/>
      <c r="I96" s="187"/>
      <c r="J96" s="188" t="s">
        <v>209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210</v>
      </c>
      <c r="D98" s="41"/>
      <c r="E98" s="41"/>
      <c r="F98" s="41"/>
      <c r="G98" s="41"/>
      <c r="H98" s="41"/>
      <c r="I98" s="41"/>
      <c r="J98" s="111">
        <f>J127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211</v>
      </c>
    </row>
    <row r="99" s="9" customFormat="1" ht="24.96" customHeight="1">
      <c r="A99" s="9"/>
      <c r="B99" s="190"/>
      <c r="C99" s="191"/>
      <c r="D99" s="192" t="s">
        <v>212</v>
      </c>
      <c r="E99" s="193"/>
      <c r="F99" s="193"/>
      <c r="G99" s="193"/>
      <c r="H99" s="193"/>
      <c r="I99" s="193"/>
      <c r="J99" s="194">
        <f>J128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6"/>
      <c r="C100" s="134"/>
      <c r="D100" s="197" t="s">
        <v>213</v>
      </c>
      <c r="E100" s="198"/>
      <c r="F100" s="198"/>
      <c r="G100" s="198"/>
      <c r="H100" s="198"/>
      <c r="I100" s="198"/>
      <c r="J100" s="199">
        <f>J129</f>
        <v>0</v>
      </c>
      <c r="K100" s="134"/>
      <c r="L100" s="20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6"/>
      <c r="C101" s="134"/>
      <c r="D101" s="197" t="s">
        <v>1161</v>
      </c>
      <c r="E101" s="198"/>
      <c r="F101" s="198"/>
      <c r="G101" s="198"/>
      <c r="H101" s="198"/>
      <c r="I101" s="198"/>
      <c r="J101" s="199">
        <f>J149</f>
        <v>0</v>
      </c>
      <c r="K101" s="134"/>
      <c r="L101" s="20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6"/>
      <c r="C102" s="134"/>
      <c r="D102" s="197" t="s">
        <v>1163</v>
      </c>
      <c r="E102" s="198"/>
      <c r="F102" s="198"/>
      <c r="G102" s="198"/>
      <c r="H102" s="198"/>
      <c r="I102" s="198"/>
      <c r="J102" s="199">
        <f>J159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6"/>
      <c r="C103" s="134"/>
      <c r="D103" s="197" t="s">
        <v>2482</v>
      </c>
      <c r="E103" s="198"/>
      <c r="F103" s="198"/>
      <c r="G103" s="198"/>
      <c r="H103" s="198"/>
      <c r="I103" s="198"/>
      <c r="J103" s="199">
        <f>J183</f>
        <v>0</v>
      </c>
      <c r="K103" s="134"/>
      <c r="L103" s="20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6"/>
      <c r="C104" s="134"/>
      <c r="D104" s="197" t="s">
        <v>1164</v>
      </c>
      <c r="E104" s="198"/>
      <c r="F104" s="198"/>
      <c r="G104" s="198"/>
      <c r="H104" s="198"/>
      <c r="I104" s="198"/>
      <c r="J104" s="199">
        <f>J217</f>
        <v>0</v>
      </c>
      <c r="K104" s="134"/>
      <c r="L104" s="20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6"/>
      <c r="C105" s="134"/>
      <c r="D105" s="197" t="s">
        <v>214</v>
      </c>
      <c r="E105" s="198"/>
      <c r="F105" s="198"/>
      <c r="G105" s="198"/>
      <c r="H105" s="198"/>
      <c r="I105" s="198"/>
      <c r="J105" s="199">
        <f>J226</f>
        <v>0</v>
      </c>
      <c r="K105" s="134"/>
      <c r="L105" s="20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2" customFormat="1" ht="21.84" customHeight="1">
      <c r="A106" s="39"/>
      <c r="B106" s="40"/>
      <c r="C106" s="41"/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67"/>
      <c r="C107" s="68"/>
      <c r="D107" s="68"/>
      <c r="E107" s="68"/>
      <c r="F107" s="68"/>
      <c r="G107" s="68"/>
      <c r="H107" s="68"/>
      <c r="I107" s="68"/>
      <c r="J107" s="68"/>
      <c r="K107" s="68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11" s="2" customFormat="1" ht="6.96" customHeight="1">
      <c r="A111" s="39"/>
      <c r="B111" s="69"/>
      <c r="C111" s="70"/>
      <c r="D111" s="70"/>
      <c r="E111" s="70"/>
      <c r="F111" s="70"/>
      <c r="G111" s="70"/>
      <c r="H111" s="70"/>
      <c r="I111" s="70"/>
      <c r="J111" s="70"/>
      <c r="K111" s="70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24.96" customHeight="1">
      <c r="A112" s="39"/>
      <c r="B112" s="40"/>
      <c r="C112" s="24" t="s">
        <v>224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2" customHeight="1">
      <c r="A114" s="39"/>
      <c r="B114" s="40"/>
      <c r="C114" s="33" t="s">
        <v>16</v>
      </c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6.5" customHeight="1">
      <c r="A115" s="39"/>
      <c r="B115" s="40"/>
      <c r="C115" s="41"/>
      <c r="D115" s="41"/>
      <c r="E115" s="185" t="str">
        <f>E7</f>
        <v>Rekonstrukce letního koupaliště</v>
      </c>
      <c r="F115" s="33"/>
      <c r="G115" s="33"/>
      <c r="H115" s="33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1" customFormat="1" ht="12" customHeight="1">
      <c r="B116" s="22"/>
      <c r="C116" s="33" t="s">
        <v>203</v>
      </c>
      <c r="D116" s="23"/>
      <c r="E116" s="23"/>
      <c r="F116" s="23"/>
      <c r="G116" s="23"/>
      <c r="H116" s="23"/>
      <c r="I116" s="23"/>
      <c r="J116" s="23"/>
      <c r="K116" s="23"/>
      <c r="L116" s="21"/>
    </row>
    <row r="117" s="2" customFormat="1" ht="16.5" customHeight="1">
      <c r="A117" s="39"/>
      <c r="B117" s="40"/>
      <c r="C117" s="41"/>
      <c r="D117" s="41"/>
      <c r="E117" s="185" t="s">
        <v>5878</v>
      </c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205</v>
      </c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6.5" customHeight="1">
      <c r="A119" s="39"/>
      <c r="B119" s="40"/>
      <c r="C119" s="41"/>
      <c r="D119" s="41"/>
      <c r="E119" s="77" t="str">
        <f>E11</f>
        <v>03.2 - SO02-10 a SO03-10 Stavební část (zpevněné plochy)</v>
      </c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2" customHeight="1">
      <c r="A121" s="39"/>
      <c r="B121" s="40"/>
      <c r="C121" s="33" t="s">
        <v>20</v>
      </c>
      <c r="D121" s="41"/>
      <c r="E121" s="41"/>
      <c r="F121" s="28" t="str">
        <f>F14</f>
        <v>Kopřivnice</v>
      </c>
      <c r="G121" s="41"/>
      <c r="H121" s="41"/>
      <c r="I121" s="33" t="s">
        <v>22</v>
      </c>
      <c r="J121" s="80" t="str">
        <f>IF(J14="","",J14)</f>
        <v>15. 1. 2025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24</v>
      </c>
      <c r="D123" s="41"/>
      <c r="E123" s="41"/>
      <c r="F123" s="28" t="str">
        <f>E17</f>
        <v xml:space="preserve"> </v>
      </c>
      <c r="G123" s="41"/>
      <c r="H123" s="41"/>
      <c r="I123" s="33" t="s">
        <v>30</v>
      </c>
      <c r="J123" s="37" t="str">
        <f>E23</f>
        <v xml:space="preserve"> 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5.15" customHeight="1">
      <c r="A124" s="39"/>
      <c r="B124" s="40"/>
      <c r="C124" s="33" t="s">
        <v>28</v>
      </c>
      <c r="D124" s="41"/>
      <c r="E124" s="41"/>
      <c r="F124" s="28" t="str">
        <f>IF(E20="","",E20)</f>
        <v>Vyplň údaj</v>
      </c>
      <c r="G124" s="41"/>
      <c r="H124" s="41"/>
      <c r="I124" s="33" t="s">
        <v>32</v>
      </c>
      <c r="J124" s="37" t="str">
        <f>E26</f>
        <v xml:space="preserve">Code s.r.o. 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0.32" customHeight="1">
      <c r="A125" s="39"/>
      <c r="B125" s="40"/>
      <c r="C125" s="41"/>
      <c r="D125" s="41"/>
      <c r="E125" s="41"/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11" customFormat="1" ht="29.28" customHeight="1">
      <c r="A126" s="201"/>
      <c r="B126" s="202"/>
      <c r="C126" s="203" t="s">
        <v>225</v>
      </c>
      <c r="D126" s="204" t="s">
        <v>60</v>
      </c>
      <c r="E126" s="204" t="s">
        <v>56</v>
      </c>
      <c r="F126" s="204" t="s">
        <v>57</v>
      </c>
      <c r="G126" s="204" t="s">
        <v>226</v>
      </c>
      <c r="H126" s="204" t="s">
        <v>227</v>
      </c>
      <c r="I126" s="204" t="s">
        <v>228</v>
      </c>
      <c r="J126" s="204" t="s">
        <v>209</v>
      </c>
      <c r="K126" s="205" t="s">
        <v>229</v>
      </c>
      <c r="L126" s="206"/>
      <c r="M126" s="101" t="s">
        <v>1</v>
      </c>
      <c r="N126" s="102" t="s">
        <v>39</v>
      </c>
      <c r="O126" s="102" t="s">
        <v>230</v>
      </c>
      <c r="P126" s="102" t="s">
        <v>231</v>
      </c>
      <c r="Q126" s="102" t="s">
        <v>232</v>
      </c>
      <c r="R126" s="102" t="s">
        <v>233</v>
      </c>
      <c r="S126" s="102" t="s">
        <v>234</v>
      </c>
      <c r="T126" s="103" t="s">
        <v>235</v>
      </c>
      <c r="U126" s="201"/>
      <c r="V126" s="201"/>
      <c r="W126" s="201"/>
      <c r="X126" s="201"/>
      <c r="Y126" s="201"/>
      <c r="Z126" s="201"/>
      <c r="AA126" s="201"/>
      <c r="AB126" s="201"/>
      <c r="AC126" s="201"/>
      <c r="AD126" s="201"/>
      <c r="AE126" s="201"/>
    </row>
    <row r="127" s="2" customFormat="1" ht="22.8" customHeight="1">
      <c r="A127" s="39"/>
      <c r="B127" s="40"/>
      <c r="C127" s="108" t="s">
        <v>236</v>
      </c>
      <c r="D127" s="41"/>
      <c r="E127" s="41"/>
      <c r="F127" s="41"/>
      <c r="G127" s="41"/>
      <c r="H127" s="41"/>
      <c r="I127" s="41"/>
      <c r="J127" s="207">
        <f>BK127</f>
        <v>0</v>
      </c>
      <c r="K127" s="41"/>
      <c r="L127" s="45"/>
      <c r="M127" s="104"/>
      <c r="N127" s="208"/>
      <c r="O127" s="105"/>
      <c r="P127" s="209">
        <f>P128</f>
        <v>0</v>
      </c>
      <c r="Q127" s="105"/>
      <c r="R127" s="209">
        <f>R128</f>
        <v>1437.5693036099997</v>
      </c>
      <c r="S127" s="105"/>
      <c r="T127" s="210">
        <f>T128</f>
        <v>66.930000000000007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74</v>
      </c>
      <c r="AU127" s="18" t="s">
        <v>211</v>
      </c>
      <c r="BK127" s="211">
        <f>BK128</f>
        <v>0</v>
      </c>
    </row>
    <row r="128" s="12" customFormat="1" ht="25.92" customHeight="1">
      <c r="A128" s="12"/>
      <c r="B128" s="212"/>
      <c r="C128" s="213"/>
      <c r="D128" s="214" t="s">
        <v>74</v>
      </c>
      <c r="E128" s="215" t="s">
        <v>237</v>
      </c>
      <c r="F128" s="215" t="s">
        <v>238</v>
      </c>
      <c r="G128" s="213"/>
      <c r="H128" s="213"/>
      <c r="I128" s="216"/>
      <c r="J128" s="217">
        <f>BK128</f>
        <v>0</v>
      </c>
      <c r="K128" s="213"/>
      <c r="L128" s="218"/>
      <c r="M128" s="219"/>
      <c r="N128" s="220"/>
      <c r="O128" s="220"/>
      <c r="P128" s="221">
        <f>P129+P149+P159+P183+P217+P226</f>
        <v>0</v>
      </c>
      <c r="Q128" s="220"/>
      <c r="R128" s="221">
        <f>R129+R149+R159+R183+R217+R226</f>
        <v>1437.5693036099997</v>
      </c>
      <c r="S128" s="220"/>
      <c r="T128" s="222">
        <f>T129+T149+T159+T183+T217+T226</f>
        <v>66.930000000000007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3" t="s">
        <v>82</v>
      </c>
      <c r="AT128" s="224" t="s">
        <v>74</v>
      </c>
      <c r="AU128" s="224" t="s">
        <v>75</v>
      </c>
      <c r="AY128" s="223" t="s">
        <v>239</v>
      </c>
      <c r="BK128" s="225">
        <f>BK129+BK149+BK159+BK183+BK217+BK226</f>
        <v>0</v>
      </c>
    </row>
    <row r="129" s="12" customFormat="1" ht="22.8" customHeight="1">
      <c r="A129" s="12"/>
      <c r="B129" s="212"/>
      <c r="C129" s="213"/>
      <c r="D129" s="214" t="s">
        <v>74</v>
      </c>
      <c r="E129" s="226" t="s">
        <v>82</v>
      </c>
      <c r="F129" s="226" t="s">
        <v>240</v>
      </c>
      <c r="G129" s="213"/>
      <c r="H129" s="213"/>
      <c r="I129" s="216"/>
      <c r="J129" s="227">
        <f>BK129</f>
        <v>0</v>
      </c>
      <c r="K129" s="213"/>
      <c r="L129" s="218"/>
      <c r="M129" s="219"/>
      <c r="N129" s="220"/>
      <c r="O129" s="220"/>
      <c r="P129" s="221">
        <f>SUM(P130:P148)</f>
        <v>0</v>
      </c>
      <c r="Q129" s="220"/>
      <c r="R129" s="221">
        <f>SUM(R130:R148)</f>
        <v>557.02969999999993</v>
      </c>
      <c r="S129" s="220"/>
      <c r="T129" s="222">
        <f>SUM(T130:T148)</f>
        <v>66.930000000000007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23" t="s">
        <v>82</v>
      </c>
      <c r="AT129" s="224" t="s">
        <v>74</v>
      </c>
      <c r="AU129" s="224" t="s">
        <v>82</v>
      </c>
      <c r="AY129" s="223" t="s">
        <v>239</v>
      </c>
      <c r="BK129" s="225">
        <f>SUM(BK130:BK148)</f>
        <v>0</v>
      </c>
    </row>
    <row r="130" s="2" customFormat="1" ht="24.15" customHeight="1">
      <c r="A130" s="39"/>
      <c r="B130" s="40"/>
      <c r="C130" s="228" t="s">
        <v>462</v>
      </c>
      <c r="D130" s="228" t="s">
        <v>241</v>
      </c>
      <c r="E130" s="229" t="s">
        <v>6020</v>
      </c>
      <c r="F130" s="230" t="s">
        <v>6021</v>
      </c>
      <c r="G130" s="231" t="s">
        <v>244</v>
      </c>
      <c r="H130" s="232">
        <v>485</v>
      </c>
      <c r="I130" s="233"/>
      <c r="J130" s="234">
        <f>ROUND(I130*H130,2)</f>
        <v>0</v>
      </c>
      <c r="K130" s="230" t="s">
        <v>245</v>
      </c>
      <c r="L130" s="45"/>
      <c r="M130" s="235" t="s">
        <v>1</v>
      </c>
      <c r="N130" s="236" t="s">
        <v>40</v>
      </c>
      <c r="O130" s="92"/>
      <c r="P130" s="237">
        <f>O130*H130</f>
        <v>0</v>
      </c>
      <c r="Q130" s="237">
        <v>2.0000000000000002E-05</v>
      </c>
      <c r="R130" s="237">
        <f>Q130*H130</f>
        <v>0.0097000000000000003</v>
      </c>
      <c r="S130" s="237">
        <v>0.13800000000000001</v>
      </c>
      <c r="T130" s="238">
        <f>S130*H130</f>
        <v>66.930000000000007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39" t="s">
        <v>246</v>
      </c>
      <c r="AT130" s="239" t="s">
        <v>241</v>
      </c>
      <c r="AU130" s="239" t="s">
        <v>84</v>
      </c>
      <c r="AY130" s="18" t="s">
        <v>239</v>
      </c>
      <c r="BE130" s="240">
        <f>IF(N130="základní",J130,0)</f>
        <v>0</v>
      </c>
      <c r="BF130" s="240">
        <f>IF(N130="snížená",J130,0)</f>
        <v>0</v>
      </c>
      <c r="BG130" s="240">
        <f>IF(N130="zákl. přenesená",J130,0)</f>
        <v>0</v>
      </c>
      <c r="BH130" s="240">
        <f>IF(N130="sníž. přenesená",J130,0)</f>
        <v>0</v>
      </c>
      <c r="BI130" s="240">
        <f>IF(N130="nulová",J130,0)</f>
        <v>0</v>
      </c>
      <c r="BJ130" s="18" t="s">
        <v>82</v>
      </c>
      <c r="BK130" s="240">
        <f>ROUND(I130*H130,2)</f>
        <v>0</v>
      </c>
      <c r="BL130" s="18" t="s">
        <v>246</v>
      </c>
      <c r="BM130" s="239" t="s">
        <v>6022</v>
      </c>
    </row>
    <row r="131" s="2" customFormat="1">
      <c r="A131" s="39"/>
      <c r="B131" s="40"/>
      <c r="C131" s="41"/>
      <c r="D131" s="241" t="s">
        <v>248</v>
      </c>
      <c r="E131" s="41"/>
      <c r="F131" s="242" t="s">
        <v>6023</v>
      </c>
      <c r="G131" s="41"/>
      <c r="H131" s="41"/>
      <c r="I131" s="243"/>
      <c r="J131" s="41"/>
      <c r="K131" s="41"/>
      <c r="L131" s="45"/>
      <c r="M131" s="244"/>
      <c r="N131" s="245"/>
      <c r="O131" s="92"/>
      <c r="P131" s="92"/>
      <c r="Q131" s="92"/>
      <c r="R131" s="92"/>
      <c r="S131" s="92"/>
      <c r="T131" s="93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248</v>
      </c>
      <c r="AU131" s="18" t="s">
        <v>84</v>
      </c>
    </row>
    <row r="132" s="14" customFormat="1">
      <c r="A132" s="14"/>
      <c r="B132" s="256"/>
      <c r="C132" s="257"/>
      <c r="D132" s="241" t="s">
        <v>250</v>
      </c>
      <c r="E132" s="258" t="s">
        <v>1</v>
      </c>
      <c r="F132" s="259" t="s">
        <v>6024</v>
      </c>
      <c r="G132" s="257"/>
      <c r="H132" s="260">
        <v>485</v>
      </c>
      <c r="I132" s="261"/>
      <c r="J132" s="257"/>
      <c r="K132" s="257"/>
      <c r="L132" s="262"/>
      <c r="M132" s="263"/>
      <c r="N132" s="264"/>
      <c r="O132" s="264"/>
      <c r="P132" s="264"/>
      <c r="Q132" s="264"/>
      <c r="R132" s="264"/>
      <c r="S132" s="264"/>
      <c r="T132" s="265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66" t="s">
        <v>250</v>
      </c>
      <c r="AU132" s="266" t="s">
        <v>84</v>
      </c>
      <c r="AV132" s="14" t="s">
        <v>84</v>
      </c>
      <c r="AW132" s="14" t="s">
        <v>31</v>
      </c>
      <c r="AX132" s="14" t="s">
        <v>82</v>
      </c>
      <c r="AY132" s="266" t="s">
        <v>239</v>
      </c>
    </row>
    <row r="133" s="2" customFormat="1" ht="24.15" customHeight="1">
      <c r="A133" s="39"/>
      <c r="B133" s="40"/>
      <c r="C133" s="228" t="s">
        <v>82</v>
      </c>
      <c r="D133" s="228" t="s">
        <v>241</v>
      </c>
      <c r="E133" s="229" t="s">
        <v>1227</v>
      </c>
      <c r="F133" s="230" t="s">
        <v>1228</v>
      </c>
      <c r="G133" s="231" t="s">
        <v>255</v>
      </c>
      <c r="H133" s="232">
        <v>536.20000000000005</v>
      </c>
      <c r="I133" s="233"/>
      <c r="J133" s="234">
        <f>ROUND(I133*H133,2)</f>
        <v>0</v>
      </c>
      <c r="K133" s="230" t="s">
        <v>245</v>
      </c>
      <c r="L133" s="45"/>
      <c r="M133" s="235" t="s">
        <v>1</v>
      </c>
      <c r="N133" s="236" t="s">
        <v>40</v>
      </c>
      <c r="O133" s="92"/>
      <c r="P133" s="237">
        <f>O133*H133</f>
        <v>0</v>
      </c>
      <c r="Q133" s="237">
        <v>0</v>
      </c>
      <c r="R133" s="237">
        <f>Q133*H133</f>
        <v>0</v>
      </c>
      <c r="S133" s="237">
        <v>0</v>
      </c>
      <c r="T133" s="238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39" t="s">
        <v>246</v>
      </c>
      <c r="AT133" s="239" t="s">
        <v>241</v>
      </c>
      <c r="AU133" s="239" t="s">
        <v>84</v>
      </c>
      <c r="AY133" s="18" t="s">
        <v>239</v>
      </c>
      <c r="BE133" s="240">
        <f>IF(N133="základní",J133,0)</f>
        <v>0</v>
      </c>
      <c r="BF133" s="240">
        <f>IF(N133="snížená",J133,0)</f>
        <v>0</v>
      </c>
      <c r="BG133" s="240">
        <f>IF(N133="zákl. přenesená",J133,0)</f>
        <v>0</v>
      </c>
      <c r="BH133" s="240">
        <f>IF(N133="sníž. přenesená",J133,0)</f>
        <v>0</v>
      </c>
      <c r="BI133" s="240">
        <f>IF(N133="nulová",J133,0)</f>
        <v>0</v>
      </c>
      <c r="BJ133" s="18" t="s">
        <v>82</v>
      </c>
      <c r="BK133" s="240">
        <f>ROUND(I133*H133,2)</f>
        <v>0</v>
      </c>
      <c r="BL133" s="18" t="s">
        <v>246</v>
      </c>
      <c r="BM133" s="239" t="s">
        <v>6025</v>
      </c>
    </row>
    <row r="134" s="2" customFormat="1">
      <c r="A134" s="39"/>
      <c r="B134" s="40"/>
      <c r="C134" s="41"/>
      <c r="D134" s="241" t="s">
        <v>248</v>
      </c>
      <c r="E134" s="41"/>
      <c r="F134" s="242" t="s">
        <v>1230</v>
      </c>
      <c r="G134" s="41"/>
      <c r="H134" s="41"/>
      <c r="I134" s="243"/>
      <c r="J134" s="41"/>
      <c r="K134" s="41"/>
      <c r="L134" s="45"/>
      <c r="M134" s="244"/>
      <c r="N134" s="245"/>
      <c r="O134" s="92"/>
      <c r="P134" s="92"/>
      <c r="Q134" s="92"/>
      <c r="R134" s="92"/>
      <c r="S134" s="92"/>
      <c r="T134" s="93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248</v>
      </c>
      <c r="AU134" s="18" t="s">
        <v>84</v>
      </c>
    </row>
    <row r="135" s="13" customFormat="1">
      <c r="A135" s="13"/>
      <c r="B135" s="246"/>
      <c r="C135" s="247"/>
      <c r="D135" s="241" t="s">
        <v>250</v>
      </c>
      <c r="E135" s="248" t="s">
        <v>1</v>
      </c>
      <c r="F135" s="249" t="s">
        <v>6026</v>
      </c>
      <c r="G135" s="247"/>
      <c r="H135" s="248" t="s">
        <v>1</v>
      </c>
      <c r="I135" s="250"/>
      <c r="J135" s="247"/>
      <c r="K135" s="247"/>
      <c r="L135" s="251"/>
      <c r="M135" s="252"/>
      <c r="N135" s="253"/>
      <c r="O135" s="253"/>
      <c r="P135" s="253"/>
      <c r="Q135" s="253"/>
      <c r="R135" s="253"/>
      <c r="S135" s="253"/>
      <c r="T135" s="254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55" t="s">
        <v>250</v>
      </c>
      <c r="AU135" s="255" t="s">
        <v>84</v>
      </c>
      <c r="AV135" s="13" t="s">
        <v>82</v>
      </c>
      <c r="AW135" s="13" t="s">
        <v>31</v>
      </c>
      <c r="AX135" s="13" t="s">
        <v>75</v>
      </c>
      <c r="AY135" s="255" t="s">
        <v>239</v>
      </c>
    </row>
    <row r="136" s="14" customFormat="1">
      <c r="A136" s="14"/>
      <c r="B136" s="256"/>
      <c r="C136" s="257"/>
      <c r="D136" s="241" t="s">
        <v>250</v>
      </c>
      <c r="E136" s="258" t="s">
        <v>1</v>
      </c>
      <c r="F136" s="259" t="s">
        <v>6027</v>
      </c>
      <c r="G136" s="257"/>
      <c r="H136" s="260">
        <v>229.80000000000001</v>
      </c>
      <c r="I136" s="261"/>
      <c r="J136" s="257"/>
      <c r="K136" s="257"/>
      <c r="L136" s="262"/>
      <c r="M136" s="263"/>
      <c r="N136" s="264"/>
      <c r="O136" s="264"/>
      <c r="P136" s="264"/>
      <c r="Q136" s="264"/>
      <c r="R136" s="264"/>
      <c r="S136" s="264"/>
      <c r="T136" s="265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66" t="s">
        <v>250</v>
      </c>
      <c r="AU136" s="266" t="s">
        <v>84</v>
      </c>
      <c r="AV136" s="14" t="s">
        <v>84</v>
      </c>
      <c r="AW136" s="14" t="s">
        <v>31</v>
      </c>
      <c r="AX136" s="14" t="s">
        <v>75</v>
      </c>
      <c r="AY136" s="266" t="s">
        <v>239</v>
      </c>
    </row>
    <row r="137" s="13" customFormat="1">
      <c r="A137" s="13"/>
      <c r="B137" s="246"/>
      <c r="C137" s="247"/>
      <c r="D137" s="241" t="s">
        <v>250</v>
      </c>
      <c r="E137" s="248" t="s">
        <v>1</v>
      </c>
      <c r="F137" s="249" t="s">
        <v>6028</v>
      </c>
      <c r="G137" s="247"/>
      <c r="H137" s="248" t="s">
        <v>1</v>
      </c>
      <c r="I137" s="250"/>
      <c r="J137" s="247"/>
      <c r="K137" s="247"/>
      <c r="L137" s="251"/>
      <c r="M137" s="252"/>
      <c r="N137" s="253"/>
      <c r="O137" s="253"/>
      <c r="P137" s="253"/>
      <c r="Q137" s="253"/>
      <c r="R137" s="253"/>
      <c r="S137" s="253"/>
      <c r="T137" s="254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55" t="s">
        <v>250</v>
      </c>
      <c r="AU137" s="255" t="s">
        <v>84</v>
      </c>
      <c r="AV137" s="13" t="s">
        <v>82</v>
      </c>
      <c r="AW137" s="13" t="s">
        <v>31</v>
      </c>
      <c r="AX137" s="13" t="s">
        <v>75</v>
      </c>
      <c r="AY137" s="255" t="s">
        <v>239</v>
      </c>
    </row>
    <row r="138" s="14" customFormat="1">
      <c r="A138" s="14"/>
      <c r="B138" s="256"/>
      <c r="C138" s="257"/>
      <c r="D138" s="241" t="s">
        <v>250</v>
      </c>
      <c r="E138" s="258" t="s">
        <v>1</v>
      </c>
      <c r="F138" s="259" t="s">
        <v>6029</v>
      </c>
      <c r="G138" s="257"/>
      <c r="H138" s="260">
        <v>306.39999999999998</v>
      </c>
      <c r="I138" s="261"/>
      <c r="J138" s="257"/>
      <c r="K138" s="257"/>
      <c r="L138" s="262"/>
      <c r="M138" s="263"/>
      <c r="N138" s="264"/>
      <c r="O138" s="264"/>
      <c r="P138" s="264"/>
      <c r="Q138" s="264"/>
      <c r="R138" s="264"/>
      <c r="S138" s="264"/>
      <c r="T138" s="265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66" t="s">
        <v>250</v>
      </c>
      <c r="AU138" s="266" t="s">
        <v>84</v>
      </c>
      <c r="AV138" s="14" t="s">
        <v>84</v>
      </c>
      <c r="AW138" s="14" t="s">
        <v>31</v>
      </c>
      <c r="AX138" s="14" t="s">
        <v>75</v>
      </c>
      <c r="AY138" s="266" t="s">
        <v>239</v>
      </c>
    </row>
    <row r="139" s="15" customFormat="1">
      <c r="A139" s="15"/>
      <c r="B139" s="267"/>
      <c r="C139" s="268"/>
      <c r="D139" s="241" t="s">
        <v>250</v>
      </c>
      <c r="E139" s="269" t="s">
        <v>1</v>
      </c>
      <c r="F139" s="270" t="s">
        <v>277</v>
      </c>
      <c r="G139" s="268"/>
      <c r="H139" s="271">
        <v>536.20000000000005</v>
      </c>
      <c r="I139" s="272"/>
      <c r="J139" s="268"/>
      <c r="K139" s="268"/>
      <c r="L139" s="273"/>
      <c r="M139" s="274"/>
      <c r="N139" s="275"/>
      <c r="O139" s="275"/>
      <c r="P139" s="275"/>
      <c r="Q139" s="275"/>
      <c r="R139" s="275"/>
      <c r="S139" s="275"/>
      <c r="T139" s="276"/>
      <c r="U139" s="15"/>
      <c r="V139" s="15"/>
      <c r="W139" s="15"/>
      <c r="X139" s="15"/>
      <c r="Y139" s="15"/>
      <c r="Z139" s="15"/>
      <c r="AA139" s="15"/>
      <c r="AB139" s="15"/>
      <c r="AC139" s="15"/>
      <c r="AD139" s="15"/>
      <c r="AE139" s="15"/>
      <c r="AT139" s="277" t="s">
        <v>250</v>
      </c>
      <c r="AU139" s="277" t="s">
        <v>84</v>
      </c>
      <c r="AV139" s="15" t="s">
        <v>246</v>
      </c>
      <c r="AW139" s="15" t="s">
        <v>31</v>
      </c>
      <c r="AX139" s="15" t="s">
        <v>82</v>
      </c>
      <c r="AY139" s="277" t="s">
        <v>239</v>
      </c>
    </row>
    <row r="140" s="2" customFormat="1" ht="16.5" customHeight="1">
      <c r="A140" s="39"/>
      <c r="B140" s="40"/>
      <c r="C140" s="302" t="s">
        <v>84</v>
      </c>
      <c r="D140" s="302" t="s">
        <v>1240</v>
      </c>
      <c r="E140" s="303" t="s">
        <v>1241</v>
      </c>
      <c r="F140" s="304" t="s">
        <v>1242</v>
      </c>
      <c r="G140" s="305" t="s">
        <v>338</v>
      </c>
      <c r="H140" s="306">
        <v>551.51999999999998</v>
      </c>
      <c r="I140" s="307"/>
      <c r="J140" s="308">
        <f>ROUND(I140*H140,2)</f>
        <v>0</v>
      </c>
      <c r="K140" s="304" t="s">
        <v>245</v>
      </c>
      <c r="L140" s="309"/>
      <c r="M140" s="310" t="s">
        <v>1</v>
      </c>
      <c r="N140" s="311" t="s">
        <v>40</v>
      </c>
      <c r="O140" s="92"/>
      <c r="P140" s="237">
        <f>O140*H140</f>
        <v>0</v>
      </c>
      <c r="Q140" s="237">
        <v>1</v>
      </c>
      <c r="R140" s="237">
        <f>Q140*H140</f>
        <v>551.51999999999998</v>
      </c>
      <c r="S140" s="237">
        <v>0</v>
      </c>
      <c r="T140" s="238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39" t="s">
        <v>299</v>
      </c>
      <c r="AT140" s="239" t="s">
        <v>1240</v>
      </c>
      <c r="AU140" s="239" t="s">
        <v>84</v>
      </c>
      <c r="AY140" s="18" t="s">
        <v>239</v>
      </c>
      <c r="BE140" s="240">
        <f>IF(N140="základní",J140,0)</f>
        <v>0</v>
      </c>
      <c r="BF140" s="240">
        <f>IF(N140="snížená",J140,0)</f>
        <v>0</v>
      </c>
      <c r="BG140" s="240">
        <f>IF(N140="zákl. přenesená",J140,0)</f>
        <v>0</v>
      </c>
      <c r="BH140" s="240">
        <f>IF(N140="sníž. přenesená",J140,0)</f>
        <v>0</v>
      </c>
      <c r="BI140" s="240">
        <f>IF(N140="nulová",J140,0)</f>
        <v>0</v>
      </c>
      <c r="BJ140" s="18" t="s">
        <v>82</v>
      </c>
      <c r="BK140" s="240">
        <f>ROUND(I140*H140,2)</f>
        <v>0</v>
      </c>
      <c r="BL140" s="18" t="s">
        <v>246</v>
      </c>
      <c r="BM140" s="239" t="s">
        <v>6030</v>
      </c>
    </row>
    <row r="141" s="2" customFormat="1">
      <c r="A141" s="39"/>
      <c r="B141" s="40"/>
      <c r="C141" s="41"/>
      <c r="D141" s="241" t="s">
        <v>248</v>
      </c>
      <c r="E141" s="41"/>
      <c r="F141" s="242" t="s">
        <v>1242</v>
      </c>
      <c r="G141" s="41"/>
      <c r="H141" s="41"/>
      <c r="I141" s="243"/>
      <c r="J141" s="41"/>
      <c r="K141" s="41"/>
      <c r="L141" s="45"/>
      <c r="M141" s="244"/>
      <c r="N141" s="245"/>
      <c r="O141" s="92"/>
      <c r="P141" s="92"/>
      <c r="Q141" s="92"/>
      <c r="R141" s="92"/>
      <c r="S141" s="92"/>
      <c r="T141" s="93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248</v>
      </c>
      <c r="AU141" s="18" t="s">
        <v>84</v>
      </c>
    </row>
    <row r="142" s="14" customFormat="1">
      <c r="A142" s="14"/>
      <c r="B142" s="256"/>
      <c r="C142" s="257"/>
      <c r="D142" s="241" t="s">
        <v>250</v>
      </c>
      <c r="E142" s="258" t="s">
        <v>1</v>
      </c>
      <c r="F142" s="259" t="s">
        <v>6031</v>
      </c>
      <c r="G142" s="257"/>
      <c r="H142" s="260">
        <v>551.51999999999998</v>
      </c>
      <c r="I142" s="261"/>
      <c r="J142" s="257"/>
      <c r="K142" s="257"/>
      <c r="L142" s="262"/>
      <c r="M142" s="263"/>
      <c r="N142" s="264"/>
      <c r="O142" s="264"/>
      <c r="P142" s="264"/>
      <c r="Q142" s="264"/>
      <c r="R142" s="264"/>
      <c r="S142" s="264"/>
      <c r="T142" s="265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66" t="s">
        <v>250</v>
      </c>
      <c r="AU142" s="266" t="s">
        <v>84</v>
      </c>
      <c r="AV142" s="14" t="s">
        <v>84</v>
      </c>
      <c r="AW142" s="14" t="s">
        <v>31</v>
      </c>
      <c r="AX142" s="14" t="s">
        <v>82</v>
      </c>
      <c r="AY142" s="266" t="s">
        <v>239</v>
      </c>
    </row>
    <row r="143" s="2" customFormat="1" ht="24.15" customHeight="1">
      <c r="A143" s="39"/>
      <c r="B143" s="40"/>
      <c r="C143" s="228" t="s">
        <v>107</v>
      </c>
      <c r="D143" s="228" t="s">
        <v>241</v>
      </c>
      <c r="E143" s="229" t="s">
        <v>6032</v>
      </c>
      <c r="F143" s="230" t="s">
        <v>6033</v>
      </c>
      <c r="G143" s="231" t="s">
        <v>244</v>
      </c>
      <c r="H143" s="232">
        <v>22</v>
      </c>
      <c r="I143" s="233"/>
      <c r="J143" s="234">
        <f>ROUND(I143*H143,2)</f>
        <v>0</v>
      </c>
      <c r="K143" s="230" t="s">
        <v>245</v>
      </c>
      <c r="L143" s="45"/>
      <c r="M143" s="235" t="s">
        <v>1</v>
      </c>
      <c r="N143" s="236" t="s">
        <v>40</v>
      </c>
      <c r="O143" s="92"/>
      <c r="P143" s="237">
        <f>O143*H143</f>
        <v>0</v>
      </c>
      <c r="Q143" s="237">
        <v>0</v>
      </c>
      <c r="R143" s="237">
        <f>Q143*H143</f>
        <v>0</v>
      </c>
      <c r="S143" s="237">
        <v>0</v>
      </c>
      <c r="T143" s="238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39" t="s">
        <v>246</v>
      </c>
      <c r="AT143" s="239" t="s">
        <v>241</v>
      </c>
      <c r="AU143" s="239" t="s">
        <v>84</v>
      </c>
      <c r="AY143" s="18" t="s">
        <v>239</v>
      </c>
      <c r="BE143" s="240">
        <f>IF(N143="základní",J143,0)</f>
        <v>0</v>
      </c>
      <c r="BF143" s="240">
        <f>IF(N143="snížená",J143,0)</f>
        <v>0</v>
      </c>
      <c r="BG143" s="240">
        <f>IF(N143="zákl. přenesená",J143,0)</f>
        <v>0</v>
      </c>
      <c r="BH143" s="240">
        <f>IF(N143="sníž. přenesená",J143,0)</f>
        <v>0</v>
      </c>
      <c r="BI143" s="240">
        <f>IF(N143="nulová",J143,0)</f>
        <v>0</v>
      </c>
      <c r="BJ143" s="18" t="s">
        <v>82</v>
      </c>
      <c r="BK143" s="240">
        <f>ROUND(I143*H143,2)</f>
        <v>0</v>
      </c>
      <c r="BL143" s="18" t="s">
        <v>246</v>
      </c>
      <c r="BM143" s="239" t="s">
        <v>6034</v>
      </c>
    </row>
    <row r="144" s="2" customFormat="1">
      <c r="A144" s="39"/>
      <c r="B144" s="40"/>
      <c r="C144" s="41"/>
      <c r="D144" s="241" t="s">
        <v>248</v>
      </c>
      <c r="E144" s="41"/>
      <c r="F144" s="242" t="s">
        <v>6035</v>
      </c>
      <c r="G144" s="41"/>
      <c r="H144" s="41"/>
      <c r="I144" s="243"/>
      <c r="J144" s="41"/>
      <c r="K144" s="41"/>
      <c r="L144" s="45"/>
      <c r="M144" s="244"/>
      <c r="N144" s="245"/>
      <c r="O144" s="92"/>
      <c r="P144" s="92"/>
      <c r="Q144" s="92"/>
      <c r="R144" s="92"/>
      <c r="S144" s="92"/>
      <c r="T144" s="93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248</v>
      </c>
      <c r="AU144" s="18" t="s">
        <v>84</v>
      </c>
    </row>
    <row r="145" s="14" customFormat="1">
      <c r="A145" s="14"/>
      <c r="B145" s="256"/>
      <c r="C145" s="257"/>
      <c r="D145" s="241" t="s">
        <v>250</v>
      </c>
      <c r="E145" s="258" t="s">
        <v>1</v>
      </c>
      <c r="F145" s="259" t="s">
        <v>6036</v>
      </c>
      <c r="G145" s="257"/>
      <c r="H145" s="260">
        <v>22</v>
      </c>
      <c r="I145" s="261"/>
      <c r="J145" s="257"/>
      <c r="K145" s="257"/>
      <c r="L145" s="262"/>
      <c r="M145" s="263"/>
      <c r="N145" s="264"/>
      <c r="O145" s="264"/>
      <c r="P145" s="264"/>
      <c r="Q145" s="264"/>
      <c r="R145" s="264"/>
      <c r="S145" s="264"/>
      <c r="T145" s="265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66" t="s">
        <v>250</v>
      </c>
      <c r="AU145" s="266" t="s">
        <v>84</v>
      </c>
      <c r="AV145" s="14" t="s">
        <v>84</v>
      </c>
      <c r="AW145" s="14" t="s">
        <v>31</v>
      </c>
      <c r="AX145" s="14" t="s">
        <v>82</v>
      </c>
      <c r="AY145" s="266" t="s">
        <v>239</v>
      </c>
    </row>
    <row r="146" s="2" customFormat="1" ht="16.5" customHeight="1">
      <c r="A146" s="39"/>
      <c r="B146" s="40"/>
      <c r="C146" s="302" t="s">
        <v>246</v>
      </c>
      <c r="D146" s="302" t="s">
        <v>1240</v>
      </c>
      <c r="E146" s="303" t="s">
        <v>6037</v>
      </c>
      <c r="F146" s="304" t="s">
        <v>6038</v>
      </c>
      <c r="G146" s="305" t="s">
        <v>338</v>
      </c>
      <c r="H146" s="306">
        <v>5.5</v>
      </c>
      <c r="I146" s="307"/>
      <c r="J146" s="308">
        <f>ROUND(I146*H146,2)</f>
        <v>0</v>
      </c>
      <c r="K146" s="304" t="s">
        <v>245</v>
      </c>
      <c r="L146" s="309"/>
      <c r="M146" s="310" t="s">
        <v>1</v>
      </c>
      <c r="N146" s="311" t="s">
        <v>40</v>
      </c>
      <c r="O146" s="92"/>
      <c r="P146" s="237">
        <f>O146*H146</f>
        <v>0</v>
      </c>
      <c r="Q146" s="237">
        <v>1</v>
      </c>
      <c r="R146" s="237">
        <f>Q146*H146</f>
        <v>5.5</v>
      </c>
      <c r="S146" s="237">
        <v>0</v>
      </c>
      <c r="T146" s="238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39" t="s">
        <v>299</v>
      </c>
      <c r="AT146" s="239" t="s">
        <v>1240</v>
      </c>
      <c r="AU146" s="239" t="s">
        <v>84</v>
      </c>
      <c r="AY146" s="18" t="s">
        <v>239</v>
      </c>
      <c r="BE146" s="240">
        <f>IF(N146="základní",J146,0)</f>
        <v>0</v>
      </c>
      <c r="BF146" s="240">
        <f>IF(N146="snížená",J146,0)</f>
        <v>0</v>
      </c>
      <c r="BG146" s="240">
        <f>IF(N146="zákl. přenesená",J146,0)</f>
        <v>0</v>
      </c>
      <c r="BH146" s="240">
        <f>IF(N146="sníž. přenesená",J146,0)</f>
        <v>0</v>
      </c>
      <c r="BI146" s="240">
        <f>IF(N146="nulová",J146,0)</f>
        <v>0</v>
      </c>
      <c r="BJ146" s="18" t="s">
        <v>82</v>
      </c>
      <c r="BK146" s="240">
        <f>ROUND(I146*H146,2)</f>
        <v>0</v>
      </c>
      <c r="BL146" s="18" t="s">
        <v>246</v>
      </c>
      <c r="BM146" s="239" t="s">
        <v>6039</v>
      </c>
    </row>
    <row r="147" s="2" customFormat="1">
      <c r="A147" s="39"/>
      <c r="B147" s="40"/>
      <c r="C147" s="41"/>
      <c r="D147" s="241" t="s">
        <v>248</v>
      </c>
      <c r="E147" s="41"/>
      <c r="F147" s="242" t="s">
        <v>6038</v>
      </c>
      <c r="G147" s="41"/>
      <c r="H147" s="41"/>
      <c r="I147" s="243"/>
      <c r="J147" s="41"/>
      <c r="K147" s="41"/>
      <c r="L147" s="45"/>
      <c r="M147" s="244"/>
      <c r="N147" s="245"/>
      <c r="O147" s="92"/>
      <c r="P147" s="92"/>
      <c r="Q147" s="92"/>
      <c r="R147" s="92"/>
      <c r="S147" s="92"/>
      <c r="T147" s="93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248</v>
      </c>
      <c r="AU147" s="18" t="s">
        <v>84</v>
      </c>
    </row>
    <row r="148" s="14" customFormat="1">
      <c r="A148" s="14"/>
      <c r="B148" s="256"/>
      <c r="C148" s="257"/>
      <c r="D148" s="241" t="s">
        <v>250</v>
      </c>
      <c r="E148" s="257"/>
      <c r="F148" s="259" t="s">
        <v>6040</v>
      </c>
      <c r="G148" s="257"/>
      <c r="H148" s="260">
        <v>5.5</v>
      </c>
      <c r="I148" s="261"/>
      <c r="J148" s="257"/>
      <c r="K148" s="257"/>
      <c r="L148" s="262"/>
      <c r="M148" s="263"/>
      <c r="N148" s="264"/>
      <c r="O148" s="264"/>
      <c r="P148" s="264"/>
      <c r="Q148" s="264"/>
      <c r="R148" s="264"/>
      <c r="S148" s="264"/>
      <c r="T148" s="265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66" t="s">
        <v>250</v>
      </c>
      <c r="AU148" s="266" t="s">
        <v>84</v>
      </c>
      <c r="AV148" s="14" t="s">
        <v>84</v>
      </c>
      <c r="AW148" s="14" t="s">
        <v>4</v>
      </c>
      <c r="AX148" s="14" t="s">
        <v>82</v>
      </c>
      <c r="AY148" s="266" t="s">
        <v>239</v>
      </c>
    </row>
    <row r="149" s="12" customFormat="1" ht="22.8" customHeight="1">
      <c r="A149" s="12"/>
      <c r="B149" s="212"/>
      <c r="C149" s="213"/>
      <c r="D149" s="214" t="s">
        <v>74</v>
      </c>
      <c r="E149" s="226" t="s">
        <v>84</v>
      </c>
      <c r="F149" s="226" t="s">
        <v>1258</v>
      </c>
      <c r="G149" s="213"/>
      <c r="H149" s="213"/>
      <c r="I149" s="216"/>
      <c r="J149" s="227">
        <f>BK149</f>
        <v>0</v>
      </c>
      <c r="K149" s="213"/>
      <c r="L149" s="218"/>
      <c r="M149" s="219"/>
      <c r="N149" s="220"/>
      <c r="O149" s="220"/>
      <c r="P149" s="221">
        <f>SUM(P150:P158)</f>
        <v>0</v>
      </c>
      <c r="Q149" s="220"/>
      <c r="R149" s="221">
        <f>SUM(R150:R158)</f>
        <v>1.0619361999999999</v>
      </c>
      <c r="S149" s="220"/>
      <c r="T149" s="222">
        <f>SUM(T150:T158)</f>
        <v>0</v>
      </c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R149" s="223" t="s">
        <v>82</v>
      </c>
      <c r="AT149" s="224" t="s">
        <v>74</v>
      </c>
      <c r="AU149" s="224" t="s">
        <v>82</v>
      </c>
      <c r="AY149" s="223" t="s">
        <v>239</v>
      </c>
      <c r="BK149" s="225">
        <f>SUM(BK150:BK158)</f>
        <v>0</v>
      </c>
    </row>
    <row r="150" s="2" customFormat="1" ht="24.15" customHeight="1">
      <c r="A150" s="39"/>
      <c r="B150" s="40"/>
      <c r="C150" s="228" t="s">
        <v>269</v>
      </c>
      <c r="D150" s="228" t="s">
        <v>241</v>
      </c>
      <c r="E150" s="229" t="s">
        <v>1259</v>
      </c>
      <c r="F150" s="230" t="s">
        <v>1260</v>
      </c>
      <c r="G150" s="231" t="s">
        <v>244</v>
      </c>
      <c r="H150" s="232">
        <v>1532</v>
      </c>
      <c r="I150" s="233"/>
      <c r="J150" s="234">
        <f>ROUND(I150*H150,2)</f>
        <v>0</v>
      </c>
      <c r="K150" s="230" t="s">
        <v>245</v>
      </c>
      <c r="L150" s="45"/>
      <c r="M150" s="235" t="s">
        <v>1</v>
      </c>
      <c r="N150" s="236" t="s">
        <v>40</v>
      </c>
      <c r="O150" s="92"/>
      <c r="P150" s="237">
        <f>O150*H150</f>
        <v>0</v>
      </c>
      <c r="Q150" s="237">
        <v>0.00022000000000000001</v>
      </c>
      <c r="R150" s="237">
        <f>Q150*H150</f>
        <v>0.33704000000000001</v>
      </c>
      <c r="S150" s="237">
        <v>0</v>
      </c>
      <c r="T150" s="238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39" t="s">
        <v>246</v>
      </c>
      <c r="AT150" s="239" t="s">
        <v>241</v>
      </c>
      <c r="AU150" s="239" t="s">
        <v>84</v>
      </c>
      <c r="AY150" s="18" t="s">
        <v>239</v>
      </c>
      <c r="BE150" s="240">
        <f>IF(N150="základní",J150,0)</f>
        <v>0</v>
      </c>
      <c r="BF150" s="240">
        <f>IF(N150="snížená",J150,0)</f>
        <v>0</v>
      </c>
      <c r="BG150" s="240">
        <f>IF(N150="zákl. přenesená",J150,0)</f>
        <v>0</v>
      </c>
      <c r="BH150" s="240">
        <f>IF(N150="sníž. přenesená",J150,0)</f>
        <v>0</v>
      </c>
      <c r="BI150" s="240">
        <f>IF(N150="nulová",J150,0)</f>
        <v>0</v>
      </c>
      <c r="BJ150" s="18" t="s">
        <v>82</v>
      </c>
      <c r="BK150" s="240">
        <f>ROUND(I150*H150,2)</f>
        <v>0</v>
      </c>
      <c r="BL150" s="18" t="s">
        <v>246</v>
      </c>
      <c r="BM150" s="239" t="s">
        <v>6041</v>
      </c>
    </row>
    <row r="151" s="2" customFormat="1">
      <c r="A151" s="39"/>
      <c r="B151" s="40"/>
      <c r="C151" s="41"/>
      <c r="D151" s="241" t="s">
        <v>248</v>
      </c>
      <c r="E151" s="41"/>
      <c r="F151" s="242" t="s">
        <v>1262</v>
      </c>
      <c r="G151" s="41"/>
      <c r="H151" s="41"/>
      <c r="I151" s="243"/>
      <c r="J151" s="41"/>
      <c r="K151" s="41"/>
      <c r="L151" s="45"/>
      <c r="M151" s="244"/>
      <c r="N151" s="245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248</v>
      </c>
      <c r="AU151" s="18" t="s">
        <v>84</v>
      </c>
    </row>
    <row r="152" s="14" customFormat="1">
      <c r="A152" s="14"/>
      <c r="B152" s="256"/>
      <c r="C152" s="257"/>
      <c r="D152" s="241" t="s">
        <v>250</v>
      </c>
      <c r="E152" s="258" t="s">
        <v>1</v>
      </c>
      <c r="F152" s="259" t="s">
        <v>6042</v>
      </c>
      <c r="G152" s="257"/>
      <c r="H152" s="260">
        <v>1532</v>
      </c>
      <c r="I152" s="261"/>
      <c r="J152" s="257"/>
      <c r="K152" s="257"/>
      <c r="L152" s="262"/>
      <c r="M152" s="263"/>
      <c r="N152" s="264"/>
      <c r="O152" s="264"/>
      <c r="P152" s="264"/>
      <c r="Q152" s="264"/>
      <c r="R152" s="264"/>
      <c r="S152" s="264"/>
      <c r="T152" s="265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66" t="s">
        <v>250</v>
      </c>
      <c r="AU152" s="266" t="s">
        <v>84</v>
      </c>
      <c r="AV152" s="14" t="s">
        <v>84</v>
      </c>
      <c r="AW152" s="14" t="s">
        <v>31</v>
      </c>
      <c r="AX152" s="14" t="s">
        <v>75</v>
      </c>
      <c r="AY152" s="266" t="s">
        <v>239</v>
      </c>
    </row>
    <row r="153" s="15" customFormat="1">
      <c r="A153" s="15"/>
      <c r="B153" s="267"/>
      <c r="C153" s="268"/>
      <c r="D153" s="241" t="s">
        <v>250</v>
      </c>
      <c r="E153" s="269" t="s">
        <v>1</v>
      </c>
      <c r="F153" s="270" t="s">
        <v>277</v>
      </c>
      <c r="G153" s="268"/>
      <c r="H153" s="271">
        <v>1532</v>
      </c>
      <c r="I153" s="272"/>
      <c r="J153" s="268"/>
      <c r="K153" s="268"/>
      <c r="L153" s="273"/>
      <c r="M153" s="274"/>
      <c r="N153" s="275"/>
      <c r="O153" s="275"/>
      <c r="P153" s="275"/>
      <c r="Q153" s="275"/>
      <c r="R153" s="275"/>
      <c r="S153" s="275"/>
      <c r="T153" s="276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T153" s="277" t="s">
        <v>250</v>
      </c>
      <c r="AU153" s="277" t="s">
        <v>84</v>
      </c>
      <c r="AV153" s="15" t="s">
        <v>246</v>
      </c>
      <c r="AW153" s="15" t="s">
        <v>31</v>
      </c>
      <c r="AX153" s="15" t="s">
        <v>82</v>
      </c>
      <c r="AY153" s="277" t="s">
        <v>239</v>
      </c>
    </row>
    <row r="154" s="2" customFormat="1" ht="24.15" customHeight="1">
      <c r="A154" s="39"/>
      <c r="B154" s="40"/>
      <c r="C154" s="302" t="s">
        <v>278</v>
      </c>
      <c r="D154" s="302" t="s">
        <v>1240</v>
      </c>
      <c r="E154" s="303" t="s">
        <v>1272</v>
      </c>
      <c r="F154" s="304" t="s">
        <v>1273</v>
      </c>
      <c r="G154" s="305" t="s">
        <v>244</v>
      </c>
      <c r="H154" s="306">
        <v>1814.654</v>
      </c>
      <c r="I154" s="307"/>
      <c r="J154" s="308">
        <f>ROUND(I154*H154,2)</f>
        <v>0</v>
      </c>
      <c r="K154" s="304" t="s">
        <v>245</v>
      </c>
      <c r="L154" s="309"/>
      <c r="M154" s="310" t="s">
        <v>1</v>
      </c>
      <c r="N154" s="311" t="s">
        <v>40</v>
      </c>
      <c r="O154" s="92"/>
      <c r="P154" s="237">
        <f>O154*H154</f>
        <v>0</v>
      </c>
      <c r="Q154" s="237">
        <v>0.00029999999999999997</v>
      </c>
      <c r="R154" s="237">
        <f>Q154*H154</f>
        <v>0.5443962</v>
      </c>
      <c r="S154" s="237">
        <v>0</v>
      </c>
      <c r="T154" s="238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39" t="s">
        <v>299</v>
      </c>
      <c r="AT154" s="239" t="s">
        <v>1240</v>
      </c>
      <c r="AU154" s="239" t="s">
        <v>84</v>
      </c>
      <c r="AY154" s="18" t="s">
        <v>239</v>
      </c>
      <c r="BE154" s="240">
        <f>IF(N154="základní",J154,0)</f>
        <v>0</v>
      </c>
      <c r="BF154" s="240">
        <f>IF(N154="snížená",J154,0)</f>
        <v>0</v>
      </c>
      <c r="BG154" s="240">
        <f>IF(N154="zákl. přenesená",J154,0)</f>
        <v>0</v>
      </c>
      <c r="BH154" s="240">
        <f>IF(N154="sníž. přenesená",J154,0)</f>
        <v>0</v>
      </c>
      <c r="BI154" s="240">
        <f>IF(N154="nulová",J154,0)</f>
        <v>0</v>
      </c>
      <c r="BJ154" s="18" t="s">
        <v>82</v>
      </c>
      <c r="BK154" s="240">
        <f>ROUND(I154*H154,2)</f>
        <v>0</v>
      </c>
      <c r="BL154" s="18" t="s">
        <v>246</v>
      </c>
      <c r="BM154" s="239" t="s">
        <v>6043</v>
      </c>
    </row>
    <row r="155" s="2" customFormat="1">
      <c r="A155" s="39"/>
      <c r="B155" s="40"/>
      <c r="C155" s="41"/>
      <c r="D155" s="241" t="s">
        <v>248</v>
      </c>
      <c r="E155" s="41"/>
      <c r="F155" s="242" t="s">
        <v>1273</v>
      </c>
      <c r="G155" s="41"/>
      <c r="H155" s="41"/>
      <c r="I155" s="243"/>
      <c r="J155" s="41"/>
      <c r="K155" s="41"/>
      <c r="L155" s="45"/>
      <c r="M155" s="244"/>
      <c r="N155" s="245"/>
      <c r="O155" s="92"/>
      <c r="P155" s="92"/>
      <c r="Q155" s="92"/>
      <c r="R155" s="92"/>
      <c r="S155" s="92"/>
      <c r="T155" s="93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T155" s="18" t="s">
        <v>248</v>
      </c>
      <c r="AU155" s="18" t="s">
        <v>84</v>
      </c>
    </row>
    <row r="156" s="14" customFormat="1">
      <c r="A156" s="14"/>
      <c r="B156" s="256"/>
      <c r="C156" s="257"/>
      <c r="D156" s="241" t="s">
        <v>250</v>
      </c>
      <c r="E156" s="257"/>
      <c r="F156" s="259" t="s">
        <v>6044</v>
      </c>
      <c r="G156" s="257"/>
      <c r="H156" s="260">
        <v>1814.654</v>
      </c>
      <c r="I156" s="261"/>
      <c r="J156" s="257"/>
      <c r="K156" s="257"/>
      <c r="L156" s="262"/>
      <c r="M156" s="263"/>
      <c r="N156" s="264"/>
      <c r="O156" s="264"/>
      <c r="P156" s="264"/>
      <c r="Q156" s="264"/>
      <c r="R156" s="264"/>
      <c r="S156" s="264"/>
      <c r="T156" s="265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66" t="s">
        <v>250</v>
      </c>
      <c r="AU156" s="266" t="s">
        <v>84</v>
      </c>
      <c r="AV156" s="14" t="s">
        <v>84</v>
      </c>
      <c r="AW156" s="14" t="s">
        <v>4</v>
      </c>
      <c r="AX156" s="14" t="s">
        <v>82</v>
      </c>
      <c r="AY156" s="266" t="s">
        <v>239</v>
      </c>
    </row>
    <row r="157" s="2" customFormat="1" ht="24.15" customHeight="1">
      <c r="A157" s="39"/>
      <c r="B157" s="40"/>
      <c r="C157" s="228" t="s">
        <v>457</v>
      </c>
      <c r="D157" s="228" t="s">
        <v>241</v>
      </c>
      <c r="E157" s="229" t="s">
        <v>1302</v>
      </c>
      <c r="F157" s="230" t="s">
        <v>6045</v>
      </c>
      <c r="G157" s="231" t="s">
        <v>244</v>
      </c>
      <c r="H157" s="232">
        <v>180.5</v>
      </c>
      <c r="I157" s="233"/>
      <c r="J157" s="234">
        <f>ROUND(I157*H157,2)</f>
        <v>0</v>
      </c>
      <c r="K157" s="230" t="s">
        <v>245</v>
      </c>
      <c r="L157" s="45"/>
      <c r="M157" s="235" t="s">
        <v>1</v>
      </c>
      <c r="N157" s="236" t="s">
        <v>40</v>
      </c>
      <c r="O157" s="92"/>
      <c r="P157" s="237">
        <f>O157*H157</f>
        <v>0</v>
      </c>
      <c r="Q157" s="237">
        <v>0.001</v>
      </c>
      <c r="R157" s="237">
        <f>Q157*H157</f>
        <v>0.18049999999999999</v>
      </c>
      <c r="S157" s="237">
        <v>0</v>
      </c>
      <c r="T157" s="238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39" t="s">
        <v>246</v>
      </c>
      <c r="AT157" s="239" t="s">
        <v>241</v>
      </c>
      <c r="AU157" s="239" t="s">
        <v>84</v>
      </c>
      <c r="AY157" s="18" t="s">
        <v>239</v>
      </c>
      <c r="BE157" s="240">
        <f>IF(N157="základní",J157,0)</f>
        <v>0</v>
      </c>
      <c r="BF157" s="240">
        <f>IF(N157="snížená",J157,0)</f>
        <v>0</v>
      </c>
      <c r="BG157" s="240">
        <f>IF(N157="zákl. přenesená",J157,0)</f>
        <v>0</v>
      </c>
      <c r="BH157" s="240">
        <f>IF(N157="sníž. přenesená",J157,0)</f>
        <v>0</v>
      </c>
      <c r="BI157" s="240">
        <f>IF(N157="nulová",J157,0)</f>
        <v>0</v>
      </c>
      <c r="BJ157" s="18" t="s">
        <v>82</v>
      </c>
      <c r="BK157" s="240">
        <f>ROUND(I157*H157,2)</f>
        <v>0</v>
      </c>
      <c r="BL157" s="18" t="s">
        <v>246</v>
      </c>
      <c r="BM157" s="239" t="s">
        <v>6046</v>
      </c>
    </row>
    <row r="158" s="2" customFormat="1">
      <c r="A158" s="39"/>
      <c r="B158" s="40"/>
      <c r="C158" s="41"/>
      <c r="D158" s="241" t="s">
        <v>341</v>
      </c>
      <c r="E158" s="41"/>
      <c r="F158" s="278" t="s">
        <v>6047</v>
      </c>
      <c r="G158" s="41"/>
      <c r="H158" s="41"/>
      <c r="I158" s="243"/>
      <c r="J158" s="41"/>
      <c r="K158" s="41"/>
      <c r="L158" s="45"/>
      <c r="M158" s="244"/>
      <c r="N158" s="245"/>
      <c r="O158" s="92"/>
      <c r="P158" s="92"/>
      <c r="Q158" s="92"/>
      <c r="R158" s="92"/>
      <c r="S158" s="92"/>
      <c r="T158" s="93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341</v>
      </c>
      <c r="AU158" s="18" t="s">
        <v>84</v>
      </c>
    </row>
    <row r="159" s="12" customFormat="1" ht="22.8" customHeight="1">
      <c r="A159" s="12"/>
      <c r="B159" s="212"/>
      <c r="C159" s="213"/>
      <c r="D159" s="214" t="s">
        <v>74</v>
      </c>
      <c r="E159" s="226" t="s">
        <v>246</v>
      </c>
      <c r="F159" s="226" t="s">
        <v>1487</v>
      </c>
      <c r="G159" s="213"/>
      <c r="H159" s="213"/>
      <c r="I159" s="216"/>
      <c r="J159" s="227">
        <f>BK159</f>
        <v>0</v>
      </c>
      <c r="K159" s="213"/>
      <c r="L159" s="218"/>
      <c r="M159" s="219"/>
      <c r="N159" s="220"/>
      <c r="O159" s="220"/>
      <c r="P159" s="221">
        <f>SUM(P160:P182)</f>
        <v>0</v>
      </c>
      <c r="Q159" s="220"/>
      <c r="R159" s="221">
        <f>SUM(R160:R182)</f>
        <v>45.479774609999993</v>
      </c>
      <c r="S159" s="220"/>
      <c r="T159" s="222">
        <f>SUM(T160:T182)</f>
        <v>0</v>
      </c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R159" s="223" t="s">
        <v>82</v>
      </c>
      <c r="AT159" s="224" t="s">
        <v>74</v>
      </c>
      <c r="AU159" s="224" t="s">
        <v>82</v>
      </c>
      <c r="AY159" s="223" t="s">
        <v>239</v>
      </c>
      <c r="BK159" s="225">
        <f>SUM(BK160:BK182)</f>
        <v>0</v>
      </c>
    </row>
    <row r="160" s="2" customFormat="1" ht="24.15" customHeight="1">
      <c r="A160" s="39"/>
      <c r="B160" s="40"/>
      <c r="C160" s="228" t="s">
        <v>432</v>
      </c>
      <c r="D160" s="228" t="s">
        <v>241</v>
      </c>
      <c r="E160" s="229" t="s">
        <v>6048</v>
      </c>
      <c r="F160" s="230" t="s">
        <v>6049</v>
      </c>
      <c r="G160" s="231" t="s">
        <v>255</v>
      </c>
      <c r="H160" s="232">
        <v>17.922999999999998</v>
      </c>
      <c r="I160" s="233"/>
      <c r="J160" s="234">
        <f>ROUND(I160*H160,2)</f>
        <v>0</v>
      </c>
      <c r="K160" s="230" t="s">
        <v>245</v>
      </c>
      <c r="L160" s="45"/>
      <c r="M160" s="235" t="s">
        <v>1</v>
      </c>
      <c r="N160" s="236" t="s">
        <v>40</v>
      </c>
      <c r="O160" s="92"/>
      <c r="P160" s="237">
        <f>O160*H160</f>
        <v>0</v>
      </c>
      <c r="Q160" s="237">
        <v>2.5019499999999999</v>
      </c>
      <c r="R160" s="237">
        <f>Q160*H160</f>
        <v>44.842449849999994</v>
      </c>
      <c r="S160" s="237">
        <v>0</v>
      </c>
      <c r="T160" s="238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39" t="s">
        <v>246</v>
      </c>
      <c r="AT160" s="239" t="s">
        <v>241</v>
      </c>
      <c r="AU160" s="239" t="s">
        <v>84</v>
      </c>
      <c r="AY160" s="18" t="s">
        <v>239</v>
      </c>
      <c r="BE160" s="240">
        <f>IF(N160="základní",J160,0)</f>
        <v>0</v>
      </c>
      <c r="BF160" s="240">
        <f>IF(N160="snížená",J160,0)</f>
        <v>0</v>
      </c>
      <c r="BG160" s="240">
        <f>IF(N160="zákl. přenesená",J160,0)</f>
        <v>0</v>
      </c>
      <c r="BH160" s="240">
        <f>IF(N160="sníž. přenesená",J160,0)</f>
        <v>0</v>
      </c>
      <c r="BI160" s="240">
        <f>IF(N160="nulová",J160,0)</f>
        <v>0</v>
      </c>
      <c r="BJ160" s="18" t="s">
        <v>82</v>
      </c>
      <c r="BK160" s="240">
        <f>ROUND(I160*H160,2)</f>
        <v>0</v>
      </c>
      <c r="BL160" s="18" t="s">
        <v>246</v>
      </c>
      <c r="BM160" s="239" t="s">
        <v>6050</v>
      </c>
    </row>
    <row r="161" s="2" customFormat="1">
      <c r="A161" s="39"/>
      <c r="B161" s="40"/>
      <c r="C161" s="41"/>
      <c r="D161" s="241" t="s">
        <v>248</v>
      </c>
      <c r="E161" s="41"/>
      <c r="F161" s="242" t="s">
        <v>6051</v>
      </c>
      <c r="G161" s="41"/>
      <c r="H161" s="41"/>
      <c r="I161" s="243"/>
      <c r="J161" s="41"/>
      <c r="K161" s="41"/>
      <c r="L161" s="45"/>
      <c r="M161" s="244"/>
      <c r="N161" s="245"/>
      <c r="O161" s="92"/>
      <c r="P161" s="92"/>
      <c r="Q161" s="92"/>
      <c r="R161" s="92"/>
      <c r="S161" s="92"/>
      <c r="T161" s="93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T161" s="18" t="s">
        <v>248</v>
      </c>
      <c r="AU161" s="18" t="s">
        <v>84</v>
      </c>
    </row>
    <row r="162" s="13" customFormat="1">
      <c r="A162" s="13"/>
      <c r="B162" s="246"/>
      <c r="C162" s="247"/>
      <c r="D162" s="241" t="s">
        <v>250</v>
      </c>
      <c r="E162" s="248" t="s">
        <v>1</v>
      </c>
      <c r="F162" s="249" t="s">
        <v>6052</v>
      </c>
      <c r="G162" s="247"/>
      <c r="H162" s="248" t="s">
        <v>1</v>
      </c>
      <c r="I162" s="250"/>
      <c r="J162" s="247"/>
      <c r="K162" s="247"/>
      <c r="L162" s="251"/>
      <c r="M162" s="252"/>
      <c r="N162" s="253"/>
      <c r="O162" s="253"/>
      <c r="P162" s="253"/>
      <c r="Q162" s="253"/>
      <c r="R162" s="253"/>
      <c r="S162" s="253"/>
      <c r="T162" s="254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55" t="s">
        <v>250</v>
      </c>
      <c r="AU162" s="255" t="s">
        <v>84</v>
      </c>
      <c r="AV162" s="13" t="s">
        <v>82</v>
      </c>
      <c r="AW162" s="13" t="s">
        <v>31</v>
      </c>
      <c r="AX162" s="13" t="s">
        <v>75</v>
      </c>
      <c r="AY162" s="255" t="s">
        <v>239</v>
      </c>
    </row>
    <row r="163" s="14" customFormat="1">
      <c r="A163" s="14"/>
      <c r="B163" s="256"/>
      <c r="C163" s="257"/>
      <c r="D163" s="241" t="s">
        <v>250</v>
      </c>
      <c r="E163" s="258" t="s">
        <v>1</v>
      </c>
      <c r="F163" s="259" t="s">
        <v>6053</v>
      </c>
      <c r="G163" s="257"/>
      <c r="H163" s="260">
        <v>4.5899999999999999</v>
      </c>
      <c r="I163" s="261"/>
      <c r="J163" s="257"/>
      <c r="K163" s="257"/>
      <c r="L163" s="262"/>
      <c r="M163" s="263"/>
      <c r="N163" s="264"/>
      <c r="O163" s="264"/>
      <c r="P163" s="264"/>
      <c r="Q163" s="264"/>
      <c r="R163" s="264"/>
      <c r="S163" s="264"/>
      <c r="T163" s="265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66" t="s">
        <v>250</v>
      </c>
      <c r="AU163" s="266" t="s">
        <v>84</v>
      </c>
      <c r="AV163" s="14" t="s">
        <v>84</v>
      </c>
      <c r="AW163" s="14" t="s">
        <v>31</v>
      </c>
      <c r="AX163" s="14" t="s">
        <v>75</v>
      </c>
      <c r="AY163" s="266" t="s">
        <v>239</v>
      </c>
    </row>
    <row r="164" s="13" customFormat="1">
      <c r="A164" s="13"/>
      <c r="B164" s="246"/>
      <c r="C164" s="247"/>
      <c r="D164" s="241" t="s">
        <v>250</v>
      </c>
      <c r="E164" s="248" t="s">
        <v>1</v>
      </c>
      <c r="F164" s="249" t="s">
        <v>6054</v>
      </c>
      <c r="G164" s="247"/>
      <c r="H164" s="248" t="s">
        <v>1</v>
      </c>
      <c r="I164" s="250"/>
      <c r="J164" s="247"/>
      <c r="K164" s="247"/>
      <c r="L164" s="251"/>
      <c r="M164" s="252"/>
      <c r="N164" s="253"/>
      <c r="O164" s="253"/>
      <c r="P164" s="253"/>
      <c r="Q164" s="253"/>
      <c r="R164" s="253"/>
      <c r="S164" s="253"/>
      <c r="T164" s="254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55" t="s">
        <v>250</v>
      </c>
      <c r="AU164" s="255" t="s">
        <v>84</v>
      </c>
      <c r="AV164" s="13" t="s">
        <v>82</v>
      </c>
      <c r="AW164" s="13" t="s">
        <v>31</v>
      </c>
      <c r="AX164" s="13" t="s">
        <v>75</v>
      </c>
      <c r="AY164" s="255" t="s">
        <v>239</v>
      </c>
    </row>
    <row r="165" s="14" customFormat="1">
      <c r="A165" s="14"/>
      <c r="B165" s="256"/>
      <c r="C165" s="257"/>
      <c r="D165" s="241" t="s">
        <v>250</v>
      </c>
      <c r="E165" s="258" t="s">
        <v>1</v>
      </c>
      <c r="F165" s="259" t="s">
        <v>6055</v>
      </c>
      <c r="G165" s="257"/>
      <c r="H165" s="260">
        <v>1.8899999999999999</v>
      </c>
      <c r="I165" s="261"/>
      <c r="J165" s="257"/>
      <c r="K165" s="257"/>
      <c r="L165" s="262"/>
      <c r="M165" s="263"/>
      <c r="N165" s="264"/>
      <c r="O165" s="264"/>
      <c r="P165" s="264"/>
      <c r="Q165" s="264"/>
      <c r="R165" s="264"/>
      <c r="S165" s="264"/>
      <c r="T165" s="265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66" t="s">
        <v>250</v>
      </c>
      <c r="AU165" s="266" t="s">
        <v>84</v>
      </c>
      <c r="AV165" s="14" t="s">
        <v>84</v>
      </c>
      <c r="AW165" s="14" t="s">
        <v>31</v>
      </c>
      <c r="AX165" s="14" t="s">
        <v>75</v>
      </c>
      <c r="AY165" s="266" t="s">
        <v>239</v>
      </c>
    </row>
    <row r="166" s="13" customFormat="1">
      <c r="A166" s="13"/>
      <c r="B166" s="246"/>
      <c r="C166" s="247"/>
      <c r="D166" s="241" t="s">
        <v>250</v>
      </c>
      <c r="E166" s="248" t="s">
        <v>1</v>
      </c>
      <c r="F166" s="249" t="s">
        <v>6056</v>
      </c>
      <c r="G166" s="247"/>
      <c r="H166" s="248" t="s">
        <v>1</v>
      </c>
      <c r="I166" s="250"/>
      <c r="J166" s="247"/>
      <c r="K166" s="247"/>
      <c r="L166" s="251"/>
      <c r="M166" s="252"/>
      <c r="N166" s="253"/>
      <c r="O166" s="253"/>
      <c r="P166" s="253"/>
      <c r="Q166" s="253"/>
      <c r="R166" s="253"/>
      <c r="S166" s="253"/>
      <c r="T166" s="254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55" t="s">
        <v>250</v>
      </c>
      <c r="AU166" s="255" t="s">
        <v>84</v>
      </c>
      <c r="AV166" s="13" t="s">
        <v>82</v>
      </c>
      <c r="AW166" s="13" t="s">
        <v>31</v>
      </c>
      <c r="AX166" s="13" t="s">
        <v>75</v>
      </c>
      <c r="AY166" s="255" t="s">
        <v>239</v>
      </c>
    </row>
    <row r="167" s="14" customFormat="1">
      <c r="A167" s="14"/>
      <c r="B167" s="256"/>
      <c r="C167" s="257"/>
      <c r="D167" s="241" t="s">
        <v>250</v>
      </c>
      <c r="E167" s="258" t="s">
        <v>1</v>
      </c>
      <c r="F167" s="259" t="s">
        <v>6057</v>
      </c>
      <c r="G167" s="257"/>
      <c r="H167" s="260">
        <v>8.4000000000000004</v>
      </c>
      <c r="I167" s="261"/>
      <c r="J167" s="257"/>
      <c r="K167" s="257"/>
      <c r="L167" s="262"/>
      <c r="M167" s="263"/>
      <c r="N167" s="264"/>
      <c r="O167" s="264"/>
      <c r="P167" s="264"/>
      <c r="Q167" s="264"/>
      <c r="R167" s="264"/>
      <c r="S167" s="264"/>
      <c r="T167" s="265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66" t="s">
        <v>250</v>
      </c>
      <c r="AU167" s="266" t="s">
        <v>84</v>
      </c>
      <c r="AV167" s="14" t="s">
        <v>84</v>
      </c>
      <c r="AW167" s="14" t="s">
        <v>31</v>
      </c>
      <c r="AX167" s="14" t="s">
        <v>75</v>
      </c>
      <c r="AY167" s="266" t="s">
        <v>239</v>
      </c>
    </row>
    <row r="168" s="13" customFormat="1">
      <c r="A168" s="13"/>
      <c r="B168" s="246"/>
      <c r="C168" s="247"/>
      <c r="D168" s="241" t="s">
        <v>250</v>
      </c>
      <c r="E168" s="248" t="s">
        <v>1</v>
      </c>
      <c r="F168" s="249" t="s">
        <v>6058</v>
      </c>
      <c r="G168" s="247"/>
      <c r="H168" s="248" t="s">
        <v>1</v>
      </c>
      <c r="I168" s="250"/>
      <c r="J168" s="247"/>
      <c r="K168" s="247"/>
      <c r="L168" s="251"/>
      <c r="M168" s="252"/>
      <c r="N168" s="253"/>
      <c r="O168" s="253"/>
      <c r="P168" s="253"/>
      <c r="Q168" s="253"/>
      <c r="R168" s="253"/>
      <c r="S168" s="253"/>
      <c r="T168" s="254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55" t="s">
        <v>250</v>
      </c>
      <c r="AU168" s="255" t="s">
        <v>84</v>
      </c>
      <c r="AV168" s="13" t="s">
        <v>82</v>
      </c>
      <c r="AW168" s="13" t="s">
        <v>31</v>
      </c>
      <c r="AX168" s="13" t="s">
        <v>75</v>
      </c>
      <c r="AY168" s="255" t="s">
        <v>239</v>
      </c>
    </row>
    <row r="169" s="14" customFormat="1">
      <c r="A169" s="14"/>
      <c r="B169" s="256"/>
      <c r="C169" s="257"/>
      <c r="D169" s="241" t="s">
        <v>250</v>
      </c>
      <c r="E169" s="258" t="s">
        <v>1</v>
      </c>
      <c r="F169" s="259" t="s">
        <v>6059</v>
      </c>
      <c r="G169" s="257"/>
      <c r="H169" s="260">
        <v>3.0430000000000001</v>
      </c>
      <c r="I169" s="261"/>
      <c r="J169" s="257"/>
      <c r="K169" s="257"/>
      <c r="L169" s="262"/>
      <c r="M169" s="263"/>
      <c r="N169" s="264"/>
      <c r="O169" s="264"/>
      <c r="P169" s="264"/>
      <c r="Q169" s="264"/>
      <c r="R169" s="264"/>
      <c r="S169" s="264"/>
      <c r="T169" s="265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66" t="s">
        <v>250</v>
      </c>
      <c r="AU169" s="266" t="s">
        <v>84</v>
      </c>
      <c r="AV169" s="14" t="s">
        <v>84</v>
      </c>
      <c r="AW169" s="14" t="s">
        <v>31</v>
      </c>
      <c r="AX169" s="14" t="s">
        <v>75</v>
      </c>
      <c r="AY169" s="266" t="s">
        <v>239</v>
      </c>
    </row>
    <row r="170" s="15" customFormat="1">
      <c r="A170" s="15"/>
      <c r="B170" s="267"/>
      <c r="C170" s="268"/>
      <c r="D170" s="241" t="s">
        <v>250</v>
      </c>
      <c r="E170" s="269" t="s">
        <v>1</v>
      </c>
      <c r="F170" s="270" t="s">
        <v>277</v>
      </c>
      <c r="G170" s="268"/>
      <c r="H170" s="271">
        <v>17.922999999999998</v>
      </c>
      <c r="I170" s="272"/>
      <c r="J170" s="268"/>
      <c r="K170" s="268"/>
      <c r="L170" s="273"/>
      <c r="M170" s="274"/>
      <c r="N170" s="275"/>
      <c r="O170" s="275"/>
      <c r="P170" s="275"/>
      <c r="Q170" s="275"/>
      <c r="R170" s="275"/>
      <c r="S170" s="275"/>
      <c r="T170" s="276"/>
      <c r="U170" s="15"/>
      <c r="V170" s="15"/>
      <c r="W170" s="15"/>
      <c r="X170" s="15"/>
      <c r="Y170" s="15"/>
      <c r="Z170" s="15"/>
      <c r="AA170" s="15"/>
      <c r="AB170" s="15"/>
      <c r="AC170" s="15"/>
      <c r="AD170" s="15"/>
      <c r="AE170" s="15"/>
      <c r="AT170" s="277" t="s">
        <v>250</v>
      </c>
      <c r="AU170" s="277" t="s">
        <v>84</v>
      </c>
      <c r="AV170" s="15" t="s">
        <v>246</v>
      </c>
      <c r="AW170" s="15" t="s">
        <v>31</v>
      </c>
      <c r="AX170" s="15" t="s">
        <v>82</v>
      </c>
      <c r="AY170" s="277" t="s">
        <v>239</v>
      </c>
    </row>
    <row r="171" s="2" customFormat="1" ht="24.15" customHeight="1">
      <c r="A171" s="39"/>
      <c r="B171" s="40"/>
      <c r="C171" s="228" t="s">
        <v>441</v>
      </c>
      <c r="D171" s="228" t="s">
        <v>241</v>
      </c>
      <c r="E171" s="229" t="s">
        <v>6060</v>
      </c>
      <c r="F171" s="230" t="s">
        <v>6061</v>
      </c>
      <c r="G171" s="231" t="s">
        <v>338</v>
      </c>
      <c r="H171" s="232">
        <v>0.5</v>
      </c>
      <c r="I171" s="233"/>
      <c r="J171" s="234">
        <f>ROUND(I171*H171,2)</f>
        <v>0</v>
      </c>
      <c r="K171" s="230" t="s">
        <v>245</v>
      </c>
      <c r="L171" s="45"/>
      <c r="M171" s="235" t="s">
        <v>1</v>
      </c>
      <c r="N171" s="236" t="s">
        <v>40</v>
      </c>
      <c r="O171" s="92"/>
      <c r="P171" s="237">
        <f>O171*H171</f>
        <v>0</v>
      </c>
      <c r="Q171" s="237">
        <v>1.0392699999999999</v>
      </c>
      <c r="R171" s="237">
        <f>Q171*H171</f>
        <v>0.51963499999999996</v>
      </c>
      <c r="S171" s="237">
        <v>0</v>
      </c>
      <c r="T171" s="238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39" t="s">
        <v>246</v>
      </c>
      <c r="AT171" s="239" t="s">
        <v>241</v>
      </c>
      <c r="AU171" s="239" t="s">
        <v>84</v>
      </c>
      <c r="AY171" s="18" t="s">
        <v>239</v>
      </c>
      <c r="BE171" s="240">
        <f>IF(N171="základní",J171,0)</f>
        <v>0</v>
      </c>
      <c r="BF171" s="240">
        <f>IF(N171="snížená",J171,0)</f>
        <v>0</v>
      </c>
      <c r="BG171" s="240">
        <f>IF(N171="zákl. přenesená",J171,0)</f>
        <v>0</v>
      </c>
      <c r="BH171" s="240">
        <f>IF(N171="sníž. přenesená",J171,0)</f>
        <v>0</v>
      </c>
      <c r="BI171" s="240">
        <f>IF(N171="nulová",J171,0)</f>
        <v>0</v>
      </c>
      <c r="BJ171" s="18" t="s">
        <v>82</v>
      </c>
      <c r="BK171" s="240">
        <f>ROUND(I171*H171,2)</f>
        <v>0</v>
      </c>
      <c r="BL171" s="18" t="s">
        <v>246</v>
      </c>
      <c r="BM171" s="239" t="s">
        <v>6062</v>
      </c>
    </row>
    <row r="172" s="13" customFormat="1">
      <c r="A172" s="13"/>
      <c r="B172" s="246"/>
      <c r="C172" s="247"/>
      <c r="D172" s="241" t="s">
        <v>250</v>
      </c>
      <c r="E172" s="248" t="s">
        <v>1</v>
      </c>
      <c r="F172" s="249" t="s">
        <v>6063</v>
      </c>
      <c r="G172" s="247"/>
      <c r="H172" s="248" t="s">
        <v>1</v>
      </c>
      <c r="I172" s="250"/>
      <c r="J172" s="247"/>
      <c r="K172" s="247"/>
      <c r="L172" s="251"/>
      <c r="M172" s="252"/>
      <c r="N172" s="253"/>
      <c r="O172" s="253"/>
      <c r="P172" s="253"/>
      <c r="Q172" s="253"/>
      <c r="R172" s="253"/>
      <c r="S172" s="253"/>
      <c r="T172" s="254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55" t="s">
        <v>250</v>
      </c>
      <c r="AU172" s="255" t="s">
        <v>84</v>
      </c>
      <c r="AV172" s="13" t="s">
        <v>82</v>
      </c>
      <c r="AW172" s="13" t="s">
        <v>31</v>
      </c>
      <c r="AX172" s="13" t="s">
        <v>75</v>
      </c>
      <c r="AY172" s="255" t="s">
        <v>239</v>
      </c>
    </row>
    <row r="173" s="14" customFormat="1">
      <c r="A173" s="14"/>
      <c r="B173" s="256"/>
      <c r="C173" s="257"/>
      <c r="D173" s="241" t="s">
        <v>250</v>
      </c>
      <c r="E173" s="258" t="s">
        <v>1</v>
      </c>
      <c r="F173" s="259" t="s">
        <v>925</v>
      </c>
      <c r="G173" s="257"/>
      <c r="H173" s="260">
        <v>0.5</v>
      </c>
      <c r="I173" s="261"/>
      <c r="J173" s="257"/>
      <c r="K173" s="257"/>
      <c r="L173" s="262"/>
      <c r="M173" s="263"/>
      <c r="N173" s="264"/>
      <c r="O173" s="264"/>
      <c r="P173" s="264"/>
      <c r="Q173" s="264"/>
      <c r="R173" s="264"/>
      <c r="S173" s="264"/>
      <c r="T173" s="265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66" t="s">
        <v>250</v>
      </c>
      <c r="AU173" s="266" t="s">
        <v>84</v>
      </c>
      <c r="AV173" s="14" t="s">
        <v>84</v>
      </c>
      <c r="AW173" s="14" t="s">
        <v>31</v>
      </c>
      <c r="AX173" s="14" t="s">
        <v>82</v>
      </c>
      <c r="AY173" s="266" t="s">
        <v>239</v>
      </c>
    </row>
    <row r="174" s="2" customFormat="1" ht="24.15" customHeight="1">
      <c r="A174" s="39"/>
      <c r="B174" s="40"/>
      <c r="C174" s="228" t="s">
        <v>447</v>
      </c>
      <c r="D174" s="228" t="s">
        <v>241</v>
      </c>
      <c r="E174" s="229" t="s">
        <v>6064</v>
      </c>
      <c r="F174" s="230" t="s">
        <v>6065</v>
      </c>
      <c r="G174" s="231" t="s">
        <v>244</v>
      </c>
      <c r="H174" s="232">
        <v>9.0809999999999995</v>
      </c>
      <c r="I174" s="233"/>
      <c r="J174" s="234">
        <f>ROUND(I174*H174,2)</f>
        <v>0</v>
      </c>
      <c r="K174" s="230" t="s">
        <v>245</v>
      </c>
      <c r="L174" s="45"/>
      <c r="M174" s="235" t="s">
        <v>1</v>
      </c>
      <c r="N174" s="236" t="s">
        <v>40</v>
      </c>
      <c r="O174" s="92"/>
      <c r="P174" s="237">
        <f>O174*H174</f>
        <v>0</v>
      </c>
      <c r="Q174" s="237">
        <v>0.012959999999999999</v>
      </c>
      <c r="R174" s="237">
        <f>Q174*H174</f>
        <v>0.11768975999999999</v>
      </c>
      <c r="S174" s="237">
        <v>0</v>
      </c>
      <c r="T174" s="238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39" t="s">
        <v>246</v>
      </c>
      <c r="AT174" s="239" t="s">
        <v>241</v>
      </c>
      <c r="AU174" s="239" t="s">
        <v>84</v>
      </c>
      <c r="AY174" s="18" t="s">
        <v>239</v>
      </c>
      <c r="BE174" s="240">
        <f>IF(N174="základní",J174,0)</f>
        <v>0</v>
      </c>
      <c r="BF174" s="240">
        <f>IF(N174="snížená",J174,0)</f>
        <v>0</v>
      </c>
      <c r="BG174" s="240">
        <f>IF(N174="zákl. přenesená",J174,0)</f>
        <v>0</v>
      </c>
      <c r="BH174" s="240">
        <f>IF(N174="sníž. přenesená",J174,0)</f>
        <v>0</v>
      </c>
      <c r="BI174" s="240">
        <f>IF(N174="nulová",J174,0)</f>
        <v>0</v>
      </c>
      <c r="BJ174" s="18" t="s">
        <v>82</v>
      </c>
      <c r="BK174" s="240">
        <f>ROUND(I174*H174,2)</f>
        <v>0</v>
      </c>
      <c r="BL174" s="18" t="s">
        <v>246</v>
      </c>
      <c r="BM174" s="239" t="s">
        <v>6066</v>
      </c>
    </row>
    <row r="175" s="2" customFormat="1">
      <c r="A175" s="39"/>
      <c r="B175" s="40"/>
      <c r="C175" s="41"/>
      <c r="D175" s="241" t="s">
        <v>248</v>
      </c>
      <c r="E175" s="41"/>
      <c r="F175" s="242" t="s">
        <v>6067</v>
      </c>
      <c r="G175" s="41"/>
      <c r="H175" s="41"/>
      <c r="I175" s="243"/>
      <c r="J175" s="41"/>
      <c r="K175" s="41"/>
      <c r="L175" s="45"/>
      <c r="M175" s="244"/>
      <c r="N175" s="245"/>
      <c r="O175" s="92"/>
      <c r="P175" s="92"/>
      <c r="Q175" s="92"/>
      <c r="R175" s="92"/>
      <c r="S175" s="92"/>
      <c r="T175" s="93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248</v>
      </c>
      <c r="AU175" s="18" t="s">
        <v>84</v>
      </c>
    </row>
    <row r="176" s="14" customFormat="1">
      <c r="A176" s="14"/>
      <c r="B176" s="256"/>
      <c r="C176" s="257"/>
      <c r="D176" s="241" t="s">
        <v>250</v>
      </c>
      <c r="E176" s="258" t="s">
        <v>1</v>
      </c>
      <c r="F176" s="259" t="s">
        <v>6068</v>
      </c>
      <c r="G176" s="257"/>
      <c r="H176" s="260">
        <v>2.5499999999999998</v>
      </c>
      <c r="I176" s="261"/>
      <c r="J176" s="257"/>
      <c r="K176" s="257"/>
      <c r="L176" s="262"/>
      <c r="M176" s="263"/>
      <c r="N176" s="264"/>
      <c r="O176" s="264"/>
      <c r="P176" s="264"/>
      <c r="Q176" s="264"/>
      <c r="R176" s="264"/>
      <c r="S176" s="264"/>
      <c r="T176" s="265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66" t="s">
        <v>250</v>
      </c>
      <c r="AU176" s="266" t="s">
        <v>84</v>
      </c>
      <c r="AV176" s="14" t="s">
        <v>84</v>
      </c>
      <c r="AW176" s="14" t="s">
        <v>31</v>
      </c>
      <c r="AX176" s="14" t="s">
        <v>75</v>
      </c>
      <c r="AY176" s="266" t="s">
        <v>239</v>
      </c>
    </row>
    <row r="177" s="14" customFormat="1">
      <c r="A177" s="14"/>
      <c r="B177" s="256"/>
      <c r="C177" s="257"/>
      <c r="D177" s="241" t="s">
        <v>250</v>
      </c>
      <c r="E177" s="258" t="s">
        <v>1</v>
      </c>
      <c r="F177" s="259" t="s">
        <v>6069</v>
      </c>
      <c r="G177" s="257"/>
      <c r="H177" s="260">
        <v>1.05</v>
      </c>
      <c r="I177" s="261"/>
      <c r="J177" s="257"/>
      <c r="K177" s="257"/>
      <c r="L177" s="262"/>
      <c r="M177" s="263"/>
      <c r="N177" s="264"/>
      <c r="O177" s="264"/>
      <c r="P177" s="264"/>
      <c r="Q177" s="264"/>
      <c r="R177" s="264"/>
      <c r="S177" s="264"/>
      <c r="T177" s="265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66" t="s">
        <v>250</v>
      </c>
      <c r="AU177" s="266" t="s">
        <v>84</v>
      </c>
      <c r="AV177" s="14" t="s">
        <v>84</v>
      </c>
      <c r="AW177" s="14" t="s">
        <v>31</v>
      </c>
      <c r="AX177" s="14" t="s">
        <v>75</v>
      </c>
      <c r="AY177" s="266" t="s">
        <v>239</v>
      </c>
    </row>
    <row r="178" s="14" customFormat="1">
      <c r="A178" s="14"/>
      <c r="B178" s="256"/>
      <c r="C178" s="257"/>
      <c r="D178" s="241" t="s">
        <v>250</v>
      </c>
      <c r="E178" s="258" t="s">
        <v>1</v>
      </c>
      <c r="F178" s="259" t="s">
        <v>6070</v>
      </c>
      <c r="G178" s="257"/>
      <c r="H178" s="260">
        <v>2.1000000000000001</v>
      </c>
      <c r="I178" s="261"/>
      <c r="J178" s="257"/>
      <c r="K178" s="257"/>
      <c r="L178" s="262"/>
      <c r="M178" s="263"/>
      <c r="N178" s="264"/>
      <c r="O178" s="264"/>
      <c r="P178" s="264"/>
      <c r="Q178" s="264"/>
      <c r="R178" s="264"/>
      <c r="S178" s="264"/>
      <c r="T178" s="265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66" t="s">
        <v>250</v>
      </c>
      <c r="AU178" s="266" t="s">
        <v>84</v>
      </c>
      <c r="AV178" s="14" t="s">
        <v>84</v>
      </c>
      <c r="AW178" s="14" t="s">
        <v>31</v>
      </c>
      <c r="AX178" s="14" t="s">
        <v>75</v>
      </c>
      <c r="AY178" s="266" t="s">
        <v>239</v>
      </c>
    </row>
    <row r="179" s="14" customFormat="1">
      <c r="A179" s="14"/>
      <c r="B179" s="256"/>
      <c r="C179" s="257"/>
      <c r="D179" s="241" t="s">
        <v>250</v>
      </c>
      <c r="E179" s="258" t="s">
        <v>1</v>
      </c>
      <c r="F179" s="259" t="s">
        <v>6071</v>
      </c>
      <c r="G179" s="257"/>
      <c r="H179" s="260">
        <v>3.3809999999999998</v>
      </c>
      <c r="I179" s="261"/>
      <c r="J179" s="257"/>
      <c r="K179" s="257"/>
      <c r="L179" s="262"/>
      <c r="M179" s="263"/>
      <c r="N179" s="264"/>
      <c r="O179" s="264"/>
      <c r="P179" s="264"/>
      <c r="Q179" s="264"/>
      <c r="R179" s="264"/>
      <c r="S179" s="264"/>
      <c r="T179" s="265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66" t="s">
        <v>250</v>
      </c>
      <c r="AU179" s="266" t="s">
        <v>84</v>
      </c>
      <c r="AV179" s="14" t="s">
        <v>84</v>
      </c>
      <c r="AW179" s="14" t="s">
        <v>31</v>
      </c>
      <c r="AX179" s="14" t="s">
        <v>75</v>
      </c>
      <c r="AY179" s="266" t="s">
        <v>239</v>
      </c>
    </row>
    <row r="180" s="15" customFormat="1">
      <c r="A180" s="15"/>
      <c r="B180" s="267"/>
      <c r="C180" s="268"/>
      <c r="D180" s="241" t="s">
        <v>250</v>
      </c>
      <c r="E180" s="269" t="s">
        <v>1</v>
      </c>
      <c r="F180" s="270" t="s">
        <v>277</v>
      </c>
      <c r="G180" s="268"/>
      <c r="H180" s="271">
        <v>9.0809999999999995</v>
      </c>
      <c r="I180" s="272"/>
      <c r="J180" s="268"/>
      <c r="K180" s="268"/>
      <c r="L180" s="273"/>
      <c r="M180" s="274"/>
      <c r="N180" s="275"/>
      <c r="O180" s="275"/>
      <c r="P180" s="275"/>
      <c r="Q180" s="275"/>
      <c r="R180" s="275"/>
      <c r="S180" s="275"/>
      <c r="T180" s="276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T180" s="277" t="s">
        <v>250</v>
      </c>
      <c r="AU180" s="277" t="s">
        <v>84</v>
      </c>
      <c r="AV180" s="15" t="s">
        <v>246</v>
      </c>
      <c r="AW180" s="15" t="s">
        <v>31</v>
      </c>
      <c r="AX180" s="15" t="s">
        <v>82</v>
      </c>
      <c r="AY180" s="277" t="s">
        <v>239</v>
      </c>
    </row>
    <row r="181" s="2" customFormat="1" ht="24.15" customHeight="1">
      <c r="A181" s="39"/>
      <c r="B181" s="40"/>
      <c r="C181" s="228" t="s">
        <v>451</v>
      </c>
      <c r="D181" s="228" t="s">
        <v>241</v>
      </c>
      <c r="E181" s="229" t="s">
        <v>6072</v>
      </c>
      <c r="F181" s="230" t="s">
        <v>6073</v>
      </c>
      <c r="G181" s="231" t="s">
        <v>244</v>
      </c>
      <c r="H181" s="232">
        <v>9.0809999999999995</v>
      </c>
      <c r="I181" s="233"/>
      <c r="J181" s="234">
        <f>ROUND(I181*H181,2)</f>
        <v>0</v>
      </c>
      <c r="K181" s="230" t="s">
        <v>245</v>
      </c>
      <c r="L181" s="45"/>
      <c r="M181" s="235" t="s">
        <v>1</v>
      </c>
      <c r="N181" s="236" t="s">
        <v>40</v>
      </c>
      <c r="O181" s="92"/>
      <c r="P181" s="237">
        <f>O181*H181</f>
        <v>0</v>
      </c>
      <c r="Q181" s="237">
        <v>0</v>
      </c>
      <c r="R181" s="237">
        <f>Q181*H181</f>
        <v>0</v>
      </c>
      <c r="S181" s="237">
        <v>0</v>
      </c>
      <c r="T181" s="238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39" t="s">
        <v>246</v>
      </c>
      <c r="AT181" s="239" t="s">
        <v>241</v>
      </c>
      <c r="AU181" s="239" t="s">
        <v>84</v>
      </c>
      <c r="AY181" s="18" t="s">
        <v>239</v>
      </c>
      <c r="BE181" s="240">
        <f>IF(N181="základní",J181,0)</f>
        <v>0</v>
      </c>
      <c r="BF181" s="240">
        <f>IF(N181="snížená",J181,0)</f>
        <v>0</v>
      </c>
      <c r="BG181" s="240">
        <f>IF(N181="zákl. přenesená",J181,0)</f>
        <v>0</v>
      </c>
      <c r="BH181" s="240">
        <f>IF(N181="sníž. přenesená",J181,0)</f>
        <v>0</v>
      </c>
      <c r="BI181" s="240">
        <f>IF(N181="nulová",J181,0)</f>
        <v>0</v>
      </c>
      <c r="BJ181" s="18" t="s">
        <v>82</v>
      </c>
      <c r="BK181" s="240">
        <f>ROUND(I181*H181,2)</f>
        <v>0</v>
      </c>
      <c r="BL181" s="18" t="s">
        <v>246</v>
      </c>
      <c r="BM181" s="239" t="s">
        <v>6074</v>
      </c>
    </row>
    <row r="182" s="2" customFormat="1">
      <c r="A182" s="39"/>
      <c r="B182" s="40"/>
      <c r="C182" s="41"/>
      <c r="D182" s="241" t="s">
        <v>248</v>
      </c>
      <c r="E182" s="41"/>
      <c r="F182" s="242" t="s">
        <v>6075</v>
      </c>
      <c r="G182" s="41"/>
      <c r="H182" s="41"/>
      <c r="I182" s="243"/>
      <c r="J182" s="41"/>
      <c r="K182" s="41"/>
      <c r="L182" s="45"/>
      <c r="M182" s="244"/>
      <c r="N182" s="245"/>
      <c r="O182" s="92"/>
      <c r="P182" s="92"/>
      <c r="Q182" s="92"/>
      <c r="R182" s="92"/>
      <c r="S182" s="92"/>
      <c r="T182" s="93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T182" s="18" t="s">
        <v>248</v>
      </c>
      <c r="AU182" s="18" t="s">
        <v>84</v>
      </c>
    </row>
    <row r="183" s="12" customFormat="1" ht="22.8" customHeight="1">
      <c r="A183" s="12"/>
      <c r="B183" s="212"/>
      <c r="C183" s="213"/>
      <c r="D183" s="214" t="s">
        <v>74</v>
      </c>
      <c r="E183" s="226" t="s">
        <v>269</v>
      </c>
      <c r="F183" s="226" t="s">
        <v>3026</v>
      </c>
      <c r="G183" s="213"/>
      <c r="H183" s="213"/>
      <c r="I183" s="216"/>
      <c r="J183" s="227">
        <f>BK183</f>
        <v>0</v>
      </c>
      <c r="K183" s="213"/>
      <c r="L183" s="218"/>
      <c r="M183" s="219"/>
      <c r="N183" s="220"/>
      <c r="O183" s="220"/>
      <c r="P183" s="221">
        <f>SUM(P184:P216)</f>
        <v>0</v>
      </c>
      <c r="Q183" s="220"/>
      <c r="R183" s="221">
        <f>SUM(R184:R216)</f>
        <v>170.01071999999999</v>
      </c>
      <c r="S183" s="220"/>
      <c r="T183" s="222">
        <f>SUM(T184:T216)</f>
        <v>0</v>
      </c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R183" s="223" t="s">
        <v>82</v>
      </c>
      <c r="AT183" s="224" t="s">
        <v>74</v>
      </c>
      <c r="AU183" s="224" t="s">
        <v>82</v>
      </c>
      <c r="AY183" s="223" t="s">
        <v>239</v>
      </c>
      <c r="BK183" s="225">
        <f>SUM(BK184:BK216)</f>
        <v>0</v>
      </c>
    </row>
    <row r="184" s="2" customFormat="1" ht="21.75" customHeight="1">
      <c r="A184" s="39"/>
      <c r="B184" s="40"/>
      <c r="C184" s="228" t="s">
        <v>291</v>
      </c>
      <c r="D184" s="228" t="s">
        <v>241</v>
      </c>
      <c r="E184" s="229" t="s">
        <v>6076</v>
      </c>
      <c r="F184" s="230" t="s">
        <v>6077</v>
      </c>
      <c r="G184" s="231" t="s">
        <v>244</v>
      </c>
      <c r="H184" s="232">
        <v>178</v>
      </c>
      <c r="I184" s="233"/>
      <c r="J184" s="234">
        <f>ROUND(I184*H184,2)</f>
        <v>0</v>
      </c>
      <c r="K184" s="230" t="s">
        <v>245</v>
      </c>
      <c r="L184" s="45"/>
      <c r="M184" s="235" t="s">
        <v>1</v>
      </c>
      <c r="N184" s="236" t="s">
        <v>40</v>
      </c>
      <c r="O184" s="92"/>
      <c r="P184" s="237">
        <f>O184*H184</f>
        <v>0</v>
      </c>
      <c r="Q184" s="237">
        <v>0</v>
      </c>
      <c r="R184" s="237">
        <f>Q184*H184</f>
        <v>0</v>
      </c>
      <c r="S184" s="237">
        <v>0</v>
      </c>
      <c r="T184" s="238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39" t="s">
        <v>246</v>
      </c>
      <c r="AT184" s="239" t="s">
        <v>241</v>
      </c>
      <c r="AU184" s="239" t="s">
        <v>84</v>
      </c>
      <c r="AY184" s="18" t="s">
        <v>239</v>
      </c>
      <c r="BE184" s="240">
        <f>IF(N184="základní",J184,0)</f>
        <v>0</v>
      </c>
      <c r="BF184" s="240">
        <f>IF(N184="snížená",J184,0)</f>
        <v>0</v>
      </c>
      <c r="BG184" s="240">
        <f>IF(N184="zákl. přenesená",J184,0)</f>
        <v>0</v>
      </c>
      <c r="BH184" s="240">
        <f>IF(N184="sníž. přenesená",J184,0)</f>
        <v>0</v>
      </c>
      <c r="BI184" s="240">
        <f>IF(N184="nulová",J184,0)</f>
        <v>0</v>
      </c>
      <c r="BJ184" s="18" t="s">
        <v>82</v>
      </c>
      <c r="BK184" s="240">
        <f>ROUND(I184*H184,2)</f>
        <v>0</v>
      </c>
      <c r="BL184" s="18" t="s">
        <v>246</v>
      </c>
      <c r="BM184" s="239" t="s">
        <v>6078</v>
      </c>
    </row>
    <row r="185" s="2" customFormat="1">
      <c r="A185" s="39"/>
      <c r="B185" s="40"/>
      <c r="C185" s="41"/>
      <c r="D185" s="241" t="s">
        <v>248</v>
      </c>
      <c r="E185" s="41"/>
      <c r="F185" s="242" t="s">
        <v>6079</v>
      </c>
      <c r="G185" s="41"/>
      <c r="H185" s="41"/>
      <c r="I185" s="243"/>
      <c r="J185" s="41"/>
      <c r="K185" s="41"/>
      <c r="L185" s="45"/>
      <c r="M185" s="244"/>
      <c r="N185" s="245"/>
      <c r="O185" s="92"/>
      <c r="P185" s="92"/>
      <c r="Q185" s="92"/>
      <c r="R185" s="92"/>
      <c r="S185" s="92"/>
      <c r="T185" s="93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T185" s="18" t="s">
        <v>248</v>
      </c>
      <c r="AU185" s="18" t="s">
        <v>84</v>
      </c>
    </row>
    <row r="186" s="2" customFormat="1" ht="21.75" customHeight="1">
      <c r="A186" s="39"/>
      <c r="B186" s="40"/>
      <c r="C186" s="228" t="s">
        <v>299</v>
      </c>
      <c r="D186" s="228" t="s">
        <v>241</v>
      </c>
      <c r="E186" s="229" t="s">
        <v>6080</v>
      </c>
      <c r="F186" s="230" t="s">
        <v>6081</v>
      </c>
      <c r="G186" s="231" t="s">
        <v>244</v>
      </c>
      <c r="H186" s="232">
        <v>178</v>
      </c>
      <c r="I186" s="233"/>
      <c r="J186" s="234">
        <f>ROUND(I186*H186,2)</f>
        <v>0</v>
      </c>
      <c r="K186" s="230" t="s">
        <v>245</v>
      </c>
      <c r="L186" s="45"/>
      <c r="M186" s="235" t="s">
        <v>1</v>
      </c>
      <c r="N186" s="236" t="s">
        <v>40</v>
      </c>
      <c r="O186" s="92"/>
      <c r="P186" s="237">
        <f>O186*H186</f>
        <v>0</v>
      </c>
      <c r="Q186" s="237">
        <v>0</v>
      </c>
      <c r="R186" s="237">
        <f>Q186*H186</f>
        <v>0</v>
      </c>
      <c r="S186" s="237">
        <v>0</v>
      </c>
      <c r="T186" s="238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39" t="s">
        <v>246</v>
      </c>
      <c r="AT186" s="239" t="s">
        <v>241</v>
      </c>
      <c r="AU186" s="239" t="s">
        <v>84</v>
      </c>
      <c r="AY186" s="18" t="s">
        <v>239</v>
      </c>
      <c r="BE186" s="240">
        <f>IF(N186="základní",J186,0)</f>
        <v>0</v>
      </c>
      <c r="BF186" s="240">
        <f>IF(N186="snížená",J186,0)</f>
        <v>0</v>
      </c>
      <c r="BG186" s="240">
        <f>IF(N186="zákl. přenesená",J186,0)</f>
        <v>0</v>
      </c>
      <c r="BH186" s="240">
        <f>IF(N186="sníž. přenesená",J186,0)</f>
        <v>0</v>
      </c>
      <c r="BI186" s="240">
        <f>IF(N186="nulová",J186,0)</f>
        <v>0</v>
      </c>
      <c r="BJ186" s="18" t="s">
        <v>82</v>
      </c>
      <c r="BK186" s="240">
        <f>ROUND(I186*H186,2)</f>
        <v>0</v>
      </c>
      <c r="BL186" s="18" t="s">
        <v>246</v>
      </c>
      <c r="BM186" s="239" t="s">
        <v>6082</v>
      </c>
    </row>
    <row r="187" s="2" customFormat="1">
      <c r="A187" s="39"/>
      <c r="B187" s="40"/>
      <c r="C187" s="41"/>
      <c r="D187" s="241" t="s">
        <v>248</v>
      </c>
      <c r="E187" s="41"/>
      <c r="F187" s="242" t="s">
        <v>6083</v>
      </c>
      <c r="G187" s="41"/>
      <c r="H187" s="41"/>
      <c r="I187" s="243"/>
      <c r="J187" s="41"/>
      <c r="K187" s="41"/>
      <c r="L187" s="45"/>
      <c r="M187" s="244"/>
      <c r="N187" s="245"/>
      <c r="O187" s="92"/>
      <c r="P187" s="92"/>
      <c r="Q187" s="92"/>
      <c r="R187" s="92"/>
      <c r="S187" s="92"/>
      <c r="T187" s="93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T187" s="18" t="s">
        <v>248</v>
      </c>
      <c r="AU187" s="18" t="s">
        <v>84</v>
      </c>
    </row>
    <row r="188" s="2" customFormat="1" ht="16.5" customHeight="1">
      <c r="A188" s="39"/>
      <c r="B188" s="40"/>
      <c r="C188" s="302" t="s">
        <v>267</v>
      </c>
      <c r="D188" s="302" t="s">
        <v>1240</v>
      </c>
      <c r="E188" s="303" t="s">
        <v>6084</v>
      </c>
      <c r="F188" s="304" t="s">
        <v>6085</v>
      </c>
      <c r="G188" s="305" t="s">
        <v>338</v>
      </c>
      <c r="H188" s="306">
        <v>48.060000000000002</v>
      </c>
      <c r="I188" s="307"/>
      <c r="J188" s="308">
        <f>ROUND(I188*H188,2)</f>
        <v>0</v>
      </c>
      <c r="K188" s="304" t="s">
        <v>245</v>
      </c>
      <c r="L188" s="309"/>
      <c r="M188" s="310" t="s">
        <v>1</v>
      </c>
      <c r="N188" s="311" t="s">
        <v>40</v>
      </c>
      <c r="O188" s="92"/>
      <c r="P188" s="237">
        <f>O188*H188</f>
        <v>0</v>
      </c>
      <c r="Q188" s="237">
        <v>1</v>
      </c>
      <c r="R188" s="237">
        <f>Q188*H188</f>
        <v>48.060000000000002</v>
      </c>
      <c r="S188" s="237">
        <v>0</v>
      </c>
      <c r="T188" s="238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39" t="s">
        <v>299</v>
      </c>
      <c r="AT188" s="239" t="s">
        <v>1240</v>
      </c>
      <c r="AU188" s="239" t="s">
        <v>84</v>
      </c>
      <c r="AY188" s="18" t="s">
        <v>239</v>
      </c>
      <c r="BE188" s="240">
        <f>IF(N188="základní",J188,0)</f>
        <v>0</v>
      </c>
      <c r="BF188" s="240">
        <f>IF(N188="snížená",J188,0)</f>
        <v>0</v>
      </c>
      <c r="BG188" s="240">
        <f>IF(N188="zákl. přenesená",J188,0)</f>
        <v>0</v>
      </c>
      <c r="BH188" s="240">
        <f>IF(N188="sníž. přenesená",J188,0)</f>
        <v>0</v>
      </c>
      <c r="BI188" s="240">
        <f>IF(N188="nulová",J188,0)</f>
        <v>0</v>
      </c>
      <c r="BJ188" s="18" t="s">
        <v>82</v>
      </c>
      <c r="BK188" s="240">
        <f>ROUND(I188*H188,2)</f>
        <v>0</v>
      </c>
      <c r="BL188" s="18" t="s">
        <v>246</v>
      </c>
      <c r="BM188" s="239" t="s">
        <v>6086</v>
      </c>
    </row>
    <row r="189" s="2" customFormat="1">
      <c r="A189" s="39"/>
      <c r="B189" s="40"/>
      <c r="C189" s="41"/>
      <c r="D189" s="241" t="s">
        <v>248</v>
      </c>
      <c r="E189" s="41"/>
      <c r="F189" s="242" t="s">
        <v>6085</v>
      </c>
      <c r="G189" s="41"/>
      <c r="H189" s="41"/>
      <c r="I189" s="243"/>
      <c r="J189" s="41"/>
      <c r="K189" s="41"/>
      <c r="L189" s="45"/>
      <c r="M189" s="244"/>
      <c r="N189" s="245"/>
      <c r="O189" s="92"/>
      <c r="P189" s="92"/>
      <c r="Q189" s="92"/>
      <c r="R189" s="92"/>
      <c r="S189" s="92"/>
      <c r="T189" s="93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T189" s="18" t="s">
        <v>248</v>
      </c>
      <c r="AU189" s="18" t="s">
        <v>84</v>
      </c>
    </row>
    <row r="190" s="14" customFormat="1">
      <c r="A190" s="14"/>
      <c r="B190" s="256"/>
      <c r="C190" s="257"/>
      <c r="D190" s="241" t="s">
        <v>250</v>
      </c>
      <c r="E190" s="258" t="s">
        <v>1</v>
      </c>
      <c r="F190" s="259" t="s">
        <v>6087</v>
      </c>
      <c r="G190" s="257"/>
      <c r="H190" s="260">
        <v>48.060000000000002</v>
      </c>
      <c r="I190" s="261"/>
      <c r="J190" s="257"/>
      <c r="K190" s="257"/>
      <c r="L190" s="262"/>
      <c r="M190" s="263"/>
      <c r="N190" s="264"/>
      <c r="O190" s="264"/>
      <c r="P190" s="264"/>
      <c r="Q190" s="264"/>
      <c r="R190" s="264"/>
      <c r="S190" s="264"/>
      <c r="T190" s="265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66" t="s">
        <v>250</v>
      </c>
      <c r="AU190" s="266" t="s">
        <v>84</v>
      </c>
      <c r="AV190" s="14" t="s">
        <v>84</v>
      </c>
      <c r="AW190" s="14" t="s">
        <v>31</v>
      </c>
      <c r="AX190" s="14" t="s">
        <v>82</v>
      </c>
      <c r="AY190" s="266" t="s">
        <v>239</v>
      </c>
    </row>
    <row r="191" s="2" customFormat="1" ht="16.5" customHeight="1">
      <c r="A191" s="39"/>
      <c r="B191" s="40"/>
      <c r="C191" s="302" t="s">
        <v>327</v>
      </c>
      <c r="D191" s="302" t="s">
        <v>1240</v>
      </c>
      <c r="E191" s="303" t="s">
        <v>1241</v>
      </c>
      <c r="F191" s="304" t="s">
        <v>1242</v>
      </c>
      <c r="G191" s="305" t="s">
        <v>338</v>
      </c>
      <c r="H191" s="306">
        <v>64.079999999999998</v>
      </c>
      <c r="I191" s="307"/>
      <c r="J191" s="308">
        <f>ROUND(I191*H191,2)</f>
        <v>0</v>
      </c>
      <c r="K191" s="304" t="s">
        <v>245</v>
      </c>
      <c r="L191" s="309"/>
      <c r="M191" s="310" t="s">
        <v>1</v>
      </c>
      <c r="N191" s="311" t="s">
        <v>40</v>
      </c>
      <c r="O191" s="92"/>
      <c r="P191" s="237">
        <f>O191*H191</f>
        <v>0</v>
      </c>
      <c r="Q191" s="237">
        <v>1</v>
      </c>
      <c r="R191" s="237">
        <f>Q191*H191</f>
        <v>64.079999999999998</v>
      </c>
      <c r="S191" s="237">
        <v>0</v>
      </c>
      <c r="T191" s="238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39" t="s">
        <v>299</v>
      </c>
      <c r="AT191" s="239" t="s">
        <v>1240</v>
      </c>
      <c r="AU191" s="239" t="s">
        <v>84</v>
      </c>
      <c r="AY191" s="18" t="s">
        <v>239</v>
      </c>
      <c r="BE191" s="240">
        <f>IF(N191="základní",J191,0)</f>
        <v>0</v>
      </c>
      <c r="BF191" s="240">
        <f>IF(N191="snížená",J191,0)</f>
        <v>0</v>
      </c>
      <c r="BG191" s="240">
        <f>IF(N191="zákl. přenesená",J191,0)</f>
        <v>0</v>
      </c>
      <c r="BH191" s="240">
        <f>IF(N191="sníž. přenesená",J191,0)</f>
        <v>0</v>
      </c>
      <c r="BI191" s="240">
        <f>IF(N191="nulová",J191,0)</f>
        <v>0</v>
      </c>
      <c r="BJ191" s="18" t="s">
        <v>82</v>
      </c>
      <c r="BK191" s="240">
        <f>ROUND(I191*H191,2)</f>
        <v>0</v>
      </c>
      <c r="BL191" s="18" t="s">
        <v>246</v>
      </c>
      <c r="BM191" s="239" t="s">
        <v>6088</v>
      </c>
    </row>
    <row r="192" s="2" customFormat="1">
      <c r="A192" s="39"/>
      <c r="B192" s="40"/>
      <c r="C192" s="41"/>
      <c r="D192" s="241" t="s">
        <v>248</v>
      </c>
      <c r="E192" s="41"/>
      <c r="F192" s="242" t="s">
        <v>1242</v>
      </c>
      <c r="G192" s="41"/>
      <c r="H192" s="41"/>
      <c r="I192" s="243"/>
      <c r="J192" s="41"/>
      <c r="K192" s="41"/>
      <c r="L192" s="45"/>
      <c r="M192" s="244"/>
      <c r="N192" s="245"/>
      <c r="O192" s="92"/>
      <c r="P192" s="92"/>
      <c r="Q192" s="92"/>
      <c r="R192" s="92"/>
      <c r="S192" s="92"/>
      <c r="T192" s="93"/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T192" s="18" t="s">
        <v>248</v>
      </c>
      <c r="AU192" s="18" t="s">
        <v>84</v>
      </c>
    </row>
    <row r="193" s="14" customFormat="1">
      <c r="A193" s="14"/>
      <c r="B193" s="256"/>
      <c r="C193" s="257"/>
      <c r="D193" s="241" t="s">
        <v>250</v>
      </c>
      <c r="E193" s="258" t="s">
        <v>1</v>
      </c>
      <c r="F193" s="259" t="s">
        <v>6089</v>
      </c>
      <c r="G193" s="257"/>
      <c r="H193" s="260">
        <v>64.079999999999998</v>
      </c>
      <c r="I193" s="261"/>
      <c r="J193" s="257"/>
      <c r="K193" s="257"/>
      <c r="L193" s="262"/>
      <c r="M193" s="263"/>
      <c r="N193" s="264"/>
      <c r="O193" s="264"/>
      <c r="P193" s="264"/>
      <c r="Q193" s="264"/>
      <c r="R193" s="264"/>
      <c r="S193" s="264"/>
      <c r="T193" s="265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66" t="s">
        <v>250</v>
      </c>
      <c r="AU193" s="266" t="s">
        <v>84</v>
      </c>
      <c r="AV193" s="14" t="s">
        <v>84</v>
      </c>
      <c r="AW193" s="14" t="s">
        <v>31</v>
      </c>
      <c r="AX193" s="14" t="s">
        <v>82</v>
      </c>
      <c r="AY193" s="266" t="s">
        <v>239</v>
      </c>
    </row>
    <row r="194" s="2" customFormat="1" ht="21.75" customHeight="1">
      <c r="A194" s="39"/>
      <c r="B194" s="40"/>
      <c r="C194" s="228" t="s">
        <v>335</v>
      </c>
      <c r="D194" s="228" t="s">
        <v>241</v>
      </c>
      <c r="E194" s="229" t="s">
        <v>6090</v>
      </c>
      <c r="F194" s="230" t="s">
        <v>6091</v>
      </c>
      <c r="G194" s="231" t="s">
        <v>244</v>
      </c>
      <c r="H194" s="232">
        <v>178</v>
      </c>
      <c r="I194" s="233"/>
      <c r="J194" s="234">
        <f>ROUND(I194*H194,2)</f>
        <v>0</v>
      </c>
      <c r="K194" s="230" t="s">
        <v>245</v>
      </c>
      <c r="L194" s="45"/>
      <c r="M194" s="235" t="s">
        <v>1</v>
      </c>
      <c r="N194" s="236" t="s">
        <v>40</v>
      </c>
      <c r="O194" s="92"/>
      <c r="P194" s="237">
        <f>O194*H194</f>
        <v>0</v>
      </c>
      <c r="Q194" s="237">
        <v>0</v>
      </c>
      <c r="R194" s="237">
        <f>Q194*H194</f>
        <v>0</v>
      </c>
      <c r="S194" s="237">
        <v>0</v>
      </c>
      <c r="T194" s="238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39" t="s">
        <v>246</v>
      </c>
      <c r="AT194" s="239" t="s">
        <v>241</v>
      </c>
      <c r="AU194" s="239" t="s">
        <v>84</v>
      </c>
      <c r="AY194" s="18" t="s">
        <v>239</v>
      </c>
      <c r="BE194" s="240">
        <f>IF(N194="základní",J194,0)</f>
        <v>0</v>
      </c>
      <c r="BF194" s="240">
        <f>IF(N194="snížená",J194,0)</f>
        <v>0</v>
      </c>
      <c r="BG194" s="240">
        <f>IF(N194="zákl. přenesená",J194,0)</f>
        <v>0</v>
      </c>
      <c r="BH194" s="240">
        <f>IF(N194="sníž. přenesená",J194,0)</f>
        <v>0</v>
      </c>
      <c r="BI194" s="240">
        <f>IF(N194="nulová",J194,0)</f>
        <v>0</v>
      </c>
      <c r="BJ194" s="18" t="s">
        <v>82</v>
      </c>
      <c r="BK194" s="240">
        <f>ROUND(I194*H194,2)</f>
        <v>0</v>
      </c>
      <c r="BL194" s="18" t="s">
        <v>246</v>
      </c>
      <c r="BM194" s="239" t="s">
        <v>6092</v>
      </c>
    </row>
    <row r="195" s="2" customFormat="1">
      <c r="A195" s="39"/>
      <c r="B195" s="40"/>
      <c r="C195" s="41"/>
      <c r="D195" s="241" t="s">
        <v>248</v>
      </c>
      <c r="E195" s="41"/>
      <c r="F195" s="242" t="s">
        <v>6093</v>
      </c>
      <c r="G195" s="41"/>
      <c r="H195" s="41"/>
      <c r="I195" s="243"/>
      <c r="J195" s="41"/>
      <c r="K195" s="41"/>
      <c r="L195" s="45"/>
      <c r="M195" s="244"/>
      <c r="N195" s="245"/>
      <c r="O195" s="92"/>
      <c r="P195" s="92"/>
      <c r="Q195" s="92"/>
      <c r="R195" s="92"/>
      <c r="S195" s="92"/>
      <c r="T195" s="93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18" t="s">
        <v>248</v>
      </c>
      <c r="AU195" s="18" t="s">
        <v>84</v>
      </c>
    </row>
    <row r="196" s="2" customFormat="1" ht="16.5" customHeight="1">
      <c r="A196" s="39"/>
      <c r="B196" s="40"/>
      <c r="C196" s="302" t="s">
        <v>8</v>
      </c>
      <c r="D196" s="302" t="s">
        <v>1240</v>
      </c>
      <c r="E196" s="303" t="s">
        <v>6094</v>
      </c>
      <c r="F196" s="304" t="s">
        <v>6095</v>
      </c>
      <c r="G196" s="305" t="s">
        <v>338</v>
      </c>
      <c r="H196" s="306">
        <v>19.224</v>
      </c>
      <c r="I196" s="307"/>
      <c r="J196" s="308">
        <f>ROUND(I196*H196,2)</f>
        <v>0</v>
      </c>
      <c r="K196" s="304" t="s">
        <v>245</v>
      </c>
      <c r="L196" s="309"/>
      <c r="M196" s="310" t="s">
        <v>1</v>
      </c>
      <c r="N196" s="311" t="s">
        <v>40</v>
      </c>
      <c r="O196" s="92"/>
      <c r="P196" s="237">
        <f>O196*H196</f>
        <v>0</v>
      </c>
      <c r="Q196" s="237">
        <v>1</v>
      </c>
      <c r="R196" s="237">
        <f>Q196*H196</f>
        <v>19.224</v>
      </c>
      <c r="S196" s="237">
        <v>0</v>
      </c>
      <c r="T196" s="238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39" t="s">
        <v>299</v>
      </c>
      <c r="AT196" s="239" t="s">
        <v>1240</v>
      </c>
      <c r="AU196" s="239" t="s">
        <v>84</v>
      </c>
      <c r="AY196" s="18" t="s">
        <v>239</v>
      </c>
      <c r="BE196" s="240">
        <f>IF(N196="základní",J196,0)</f>
        <v>0</v>
      </c>
      <c r="BF196" s="240">
        <f>IF(N196="snížená",J196,0)</f>
        <v>0</v>
      </c>
      <c r="BG196" s="240">
        <f>IF(N196="zákl. přenesená",J196,0)</f>
        <v>0</v>
      </c>
      <c r="BH196" s="240">
        <f>IF(N196="sníž. přenesená",J196,0)</f>
        <v>0</v>
      </c>
      <c r="BI196" s="240">
        <f>IF(N196="nulová",J196,0)</f>
        <v>0</v>
      </c>
      <c r="BJ196" s="18" t="s">
        <v>82</v>
      </c>
      <c r="BK196" s="240">
        <f>ROUND(I196*H196,2)</f>
        <v>0</v>
      </c>
      <c r="BL196" s="18" t="s">
        <v>246</v>
      </c>
      <c r="BM196" s="239" t="s">
        <v>6096</v>
      </c>
    </row>
    <row r="197" s="2" customFormat="1">
      <c r="A197" s="39"/>
      <c r="B197" s="40"/>
      <c r="C197" s="41"/>
      <c r="D197" s="241" t="s">
        <v>248</v>
      </c>
      <c r="E197" s="41"/>
      <c r="F197" s="242" t="s">
        <v>6095</v>
      </c>
      <c r="G197" s="41"/>
      <c r="H197" s="41"/>
      <c r="I197" s="243"/>
      <c r="J197" s="41"/>
      <c r="K197" s="41"/>
      <c r="L197" s="45"/>
      <c r="M197" s="244"/>
      <c r="N197" s="245"/>
      <c r="O197" s="92"/>
      <c r="P197" s="92"/>
      <c r="Q197" s="92"/>
      <c r="R197" s="92"/>
      <c r="S197" s="92"/>
      <c r="T197" s="93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18" t="s">
        <v>248</v>
      </c>
      <c r="AU197" s="18" t="s">
        <v>84</v>
      </c>
    </row>
    <row r="198" s="14" customFormat="1">
      <c r="A198" s="14"/>
      <c r="B198" s="256"/>
      <c r="C198" s="257"/>
      <c r="D198" s="241" t="s">
        <v>250</v>
      </c>
      <c r="E198" s="258" t="s">
        <v>1</v>
      </c>
      <c r="F198" s="259" t="s">
        <v>6097</v>
      </c>
      <c r="G198" s="257"/>
      <c r="H198" s="260">
        <v>19.224</v>
      </c>
      <c r="I198" s="261"/>
      <c r="J198" s="257"/>
      <c r="K198" s="257"/>
      <c r="L198" s="262"/>
      <c r="M198" s="263"/>
      <c r="N198" s="264"/>
      <c r="O198" s="264"/>
      <c r="P198" s="264"/>
      <c r="Q198" s="264"/>
      <c r="R198" s="264"/>
      <c r="S198" s="264"/>
      <c r="T198" s="265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66" t="s">
        <v>250</v>
      </c>
      <c r="AU198" s="266" t="s">
        <v>84</v>
      </c>
      <c r="AV198" s="14" t="s">
        <v>84</v>
      </c>
      <c r="AW198" s="14" t="s">
        <v>31</v>
      </c>
      <c r="AX198" s="14" t="s">
        <v>82</v>
      </c>
      <c r="AY198" s="266" t="s">
        <v>239</v>
      </c>
    </row>
    <row r="199" s="2" customFormat="1" ht="21.75" customHeight="1">
      <c r="A199" s="39"/>
      <c r="B199" s="40"/>
      <c r="C199" s="228" t="s">
        <v>467</v>
      </c>
      <c r="D199" s="228" t="s">
        <v>241</v>
      </c>
      <c r="E199" s="229" t="s">
        <v>6098</v>
      </c>
      <c r="F199" s="230" t="s">
        <v>6099</v>
      </c>
      <c r="G199" s="231" t="s">
        <v>244</v>
      </c>
      <c r="H199" s="232">
        <v>485</v>
      </c>
      <c r="I199" s="233"/>
      <c r="J199" s="234">
        <f>ROUND(I199*H199,2)</f>
        <v>0</v>
      </c>
      <c r="K199" s="230" t="s">
        <v>245</v>
      </c>
      <c r="L199" s="45"/>
      <c r="M199" s="235" t="s">
        <v>1</v>
      </c>
      <c r="N199" s="236" t="s">
        <v>40</v>
      </c>
      <c r="O199" s="92"/>
      <c r="P199" s="237">
        <f>O199*H199</f>
        <v>0</v>
      </c>
      <c r="Q199" s="237">
        <v>0</v>
      </c>
      <c r="R199" s="237">
        <f>Q199*H199</f>
        <v>0</v>
      </c>
      <c r="S199" s="237">
        <v>0</v>
      </c>
      <c r="T199" s="238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39" t="s">
        <v>246</v>
      </c>
      <c r="AT199" s="239" t="s">
        <v>241</v>
      </c>
      <c r="AU199" s="239" t="s">
        <v>84</v>
      </c>
      <c r="AY199" s="18" t="s">
        <v>239</v>
      </c>
      <c r="BE199" s="240">
        <f>IF(N199="základní",J199,0)</f>
        <v>0</v>
      </c>
      <c r="BF199" s="240">
        <f>IF(N199="snížená",J199,0)</f>
        <v>0</v>
      </c>
      <c r="BG199" s="240">
        <f>IF(N199="zákl. přenesená",J199,0)</f>
        <v>0</v>
      </c>
      <c r="BH199" s="240">
        <f>IF(N199="sníž. přenesená",J199,0)</f>
        <v>0</v>
      </c>
      <c r="BI199" s="240">
        <f>IF(N199="nulová",J199,0)</f>
        <v>0</v>
      </c>
      <c r="BJ199" s="18" t="s">
        <v>82</v>
      </c>
      <c r="BK199" s="240">
        <f>ROUND(I199*H199,2)</f>
        <v>0</v>
      </c>
      <c r="BL199" s="18" t="s">
        <v>246</v>
      </c>
      <c r="BM199" s="239" t="s">
        <v>6100</v>
      </c>
    </row>
    <row r="200" s="2" customFormat="1">
      <c r="A200" s="39"/>
      <c r="B200" s="40"/>
      <c r="C200" s="41"/>
      <c r="D200" s="241" t="s">
        <v>248</v>
      </c>
      <c r="E200" s="41"/>
      <c r="F200" s="242" t="s">
        <v>6101</v>
      </c>
      <c r="G200" s="41"/>
      <c r="H200" s="41"/>
      <c r="I200" s="243"/>
      <c r="J200" s="41"/>
      <c r="K200" s="41"/>
      <c r="L200" s="45"/>
      <c r="M200" s="244"/>
      <c r="N200" s="245"/>
      <c r="O200" s="92"/>
      <c r="P200" s="92"/>
      <c r="Q200" s="92"/>
      <c r="R200" s="92"/>
      <c r="S200" s="92"/>
      <c r="T200" s="93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T200" s="18" t="s">
        <v>248</v>
      </c>
      <c r="AU200" s="18" t="s">
        <v>84</v>
      </c>
    </row>
    <row r="201" s="2" customFormat="1" ht="16.5" customHeight="1">
      <c r="A201" s="39"/>
      <c r="B201" s="40"/>
      <c r="C201" s="228" t="s">
        <v>351</v>
      </c>
      <c r="D201" s="228" t="s">
        <v>241</v>
      </c>
      <c r="E201" s="229" t="s">
        <v>6102</v>
      </c>
      <c r="F201" s="230" t="s">
        <v>6103</v>
      </c>
      <c r="G201" s="231" t="s">
        <v>244</v>
      </c>
      <c r="H201" s="232">
        <v>186</v>
      </c>
      <c r="I201" s="233"/>
      <c r="J201" s="234">
        <f>ROUND(I201*H201,2)</f>
        <v>0</v>
      </c>
      <c r="K201" s="230" t="s">
        <v>245</v>
      </c>
      <c r="L201" s="45"/>
      <c r="M201" s="235" t="s">
        <v>1</v>
      </c>
      <c r="N201" s="236" t="s">
        <v>40</v>
      </c>
      <c r="O201" s="92"/>
      <c r="P201" s="237">
        <f>O201*H201</f>
        <v>0</v>
      </c>
      <c r="Q201" s="237">
        <v>0</v>
      </c>
      <c r="R201" s="237">
        <f>Q201*H201</f>
        <v>0</v>
      </c>
      <c r="S201" s="237">
        <v>0</v>
      </c>
      <c r="T201" s="238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39" t="s">
        <v>246</v>
      </c>
      <c r="AT201" s="239" t="s">
        <v>241</v>
      </c>
      <c r="AU201" s="239" t="s">
        <v>84</v>
      </c>
      <c r="AY201" s="18" t="s">
        <v>239</v>
      </c>
      <c r="BE201" s="240">
        <f>IF(N201="základní",J201,0)</f>
        <v>0</v>
      </c>
      <c r="BF201" s="240">
        <f>IF(N201="snížená",J201,0)</f>
        <v>0</v>
      </c>
      <c r="BG201" s="240">
        <f>IF(N201="zákl. přenesená",J201,0)</f>
        <v>0</v>
      </c>
      <c r="BH201" s="240">
        <f>IF(N201="sníž. přenesená",J201,0)</f>
        <v>0</v>
      </c>
      <c r="BI201" s="240">
        <f>IF(N201="nulová",J201,0)</f>
        <v>0</v>
      </c>
      <c r="BJ201" s="18" t="s">
        <v>82</v>
      </c>
      <c r="BK201" s="240">
        <f>ROUND(I201*H201,2)</f>
        <v>0</v>
      </c>
      <c r="BL201" s="18" t="s">
        <v>246</v>
      </c>
      <c r="BM201" s="239" t="s">
        <v>6104</v>
      </c>
    </row>
    <row r="202" s="2" customFormat="1">
      <c r="A202" s="39"/>
      <c r="B202" s="40"/>
      <c r="C202" s="41"/>
      <c r="D202" s="241" t="s">
        <v>248</v>
      </c>
      <c r="E202" s="41"/>
      <c r="F202" s="242" t="s">
        <v>6105</v>
      </c>
      <c r="G202" s="41"/>
      <c r="H202" s="41"/>
      <c r="I202" s="243"/>
      <c r="J202" s="41"/>
      <c r="K202" s="41"/>
      <c r="L202" s="45"/>
      <c r="M202" s="244"/>
      <c r="N202" s="245"/>
      <c r="O202" s="92"/>
      <c r="P202" s="92"/>
      <c r="Q202" s="92"/>
      <c r="R202" s="92"/>
      <c r="S202" s="92"/>
      <c r="T202" s="93"/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T202" s="18" t="s">
        <v>248</v>
      </c>
      <c r="AU202" s="18" t="s">
        <v>84</v>
      </c>
    </row>
    <row r="203" s="2" customFormat="1" ht="24.15" customHeight="1">
      <c r="A203" s="39"/>
      <c r="B203" s="40"/>
      <c r="C203" s="228" t="s">
        <v>360</v>
      </c>
      <c r="D203" s="228" t="s">
        <v>241</v>
      </c>
      <c r="E203" s="229" t="s">
        <v>6106</v>
      </c>
      <c r="F203" s="230" t="s">
        <v>6107</v>
      </c>
      <c r="G203" s="231" t="s">
        <v>244</v>
      </c>
      <c r="H203" s="232">
        <v>671</v>
      </c>
      <c r="I203" s="233"/>
      <c r="J203" s="234">
        <f>ROUND(I203*H203,2)</f>
        <v>0</v>
      </c>
      <c r="K203" s="230" t="s">
        <v>245</v>
      </c>
      <c r="L203" s="45"/>
      <c r="M203" s="235" t="s">
        <v>1</v>
      </c>
      <c r="N203" s="236" t="s">
        <v>40</v>
      </c>
      <c r="O203" s="92"/>
      <c r="P203" s="237">
        <f>O203*H203</f>
        <v>0</v>
      </c>
      <c r="Q203" s="237">
        <v>0</v>
      </c>
      <c r="R203" s="237">
        <f>Q203*H203</f>
        <v>0</v>
      </c>
      <c r="S203" s="237">
        <v>0</v>
      </c>
      <c r="T203" s="238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39" t="s">
        <v>246</v>
      </c>
      <c r="AT203" s="239" t="s">
        <v>241</v>
      </c>
      <c r="AU203" s="239" t="s">
        <v>84</v>
      </c>
      <c r="AY203" s="18" t="s">
        <v>239</v>
      </c>
      <c r="BE203" s="240">
        <f>IF(N203="základní",J203,0)</f>
        <v>0</v>
      </c>
      <c r="BF203" s="240">
        <f>IF(N203="snížená",J203,0)</f>
        <v>0</v>
      </c>
      <c r="BG203" s="240">
        <f>IF(N203="zákl. přenesená",J203,0)</f>
        <v>0</v>
      </c>
      <c r="BH203" s="240">
        <f>IF(N203="sníž. přenesená",J203,0)</f>
        <v>0</v>
      </c>
      <c r="BI203" s="240">
        <f>IF(N203="nulová",J203,0)</f>
        <v>0</v>
      </c>
      <c r="BJ203" s="18" t="s">
        <v>82</v>
      </c>
      <c r="BK203" s="240">
        <f>ROUND(I203*H203,2)</f>
        <v>0</v>
      </c>
      <c r="BL203" s="18" t="s">
        <v>246</v>
      </c>
      <c r="BM203" s="239" t="s">
        <v>6108</v>
      </c>
    </row>
    <row r="204" s="2" customFormat="1">
      <c r="A204" s="39"/>
      <c r="B204" s="40"/>
      <c r="C204" s="41"/>
      <c r="D204" s="241" t="s">
        <v>248</v>
      </c>
      <c r="E204" s="41"/>
      <c r="F204" s="242" t="s">
        <v>6109</v>
      </c>
      <c r="G204" s="41"/>
      <c r="H204" s="41"/>
      <c r="I204" s="243"/>
      <c r="J204" s="41"/>
      <c r="K204" s="41"/>
      <c r="L204" s="45"/>
      <c r="M204" s="244"/>
      <c r="N204" s="245"/>
      <c r="O204" s="92"/>
      <c r="P204" s="92"/>
      <c r="Q204" s="92"/>
      <c r="R204" s="92"/>
      <c r="S204" s="92"/>
      <c r="T204" s="93"/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T204" s="18" t="s">
        <v>248</v>
      </c>
      <c r="AU204" s="18" t="s">
        <v>84</v>
      </c>
    </row>
    <row r="205" s="13" customFormat="1">
      <c r="A205" s="13"/>
      <c r="B205" s="246"/>
      <c r="C205" s="247"/>
      <c r="D205" s="241" t="s">
        <v>250</v>
      </c>
      <c r="E205" s="248" t="s">
        <v>1</v>
      </c>
      <c r="F205" s="249" t="s">
        <v>6110</v>
      </c>
      <c r="G205" s="247"/>
      <c r="H205" s="248" t="s">
        <v>1</v>
      </c>
      <c r="I205" s="250"/>
      <c r="J205" s="247"/>
      <c r="K205" s="247"/>
      <c r="L205" s="251"/>
      <c r="M205" s="252"/>
      <c r="N205" s="253"/>
      <c r="O205" s="253"/>
      <c r="P205" s="253"/>
      <c r="Q205" s="253"/>
      <c r="R205" s="253"/>
      <c r="S205" s="253"/>
      <c r="T205" s="254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55" t="s">
        <v>250</v>
      </c>
      <c r="AU205" s="255" t="s">
        <v>84</v>
      </c>
      <c r="AV205" s="13" t="s">
        <v>82</v>
      </c>
      <c r="AW205" s="13" t="s">
        <v>31</v>
      </c>
      <c r="AX205" s="13" t="s">
        <v>75</v>
      </c>
      <c r="AY205" s="255" t="s">
        <v>239</v>
      </c>
    </row>
    <row r="206" s="14" customFormat="1">
      <c r="A206" s="14"/>
      <c r="B206" s="256"/>
      <c r="C206" s="257"/>
      <c r="D206" s="241" t="s">
        <v>250</v>
      </c>
      <c r="E206" s="258" t="s">
        <v>1</v>
      </c>
      <c r="F206" s="259" t="s">
        <v>6111</v>
      </c>
      <c r="G206" s="257"/>
      <c r="H206" s="260">
        <v>121</v>
      </c>
      <c r="I206" s="261"/>
      <c r="J206" s="257"/>
      <c r="K206" s="257"/>
      <c r="L206" s="262"/>
      <c r="M206" s="263"/>
      <c r="N206" s="264"/>
      <c r="O206" s="264"/>
      <c r="P206" s="264"/>
      <c r="Q206" s="264"/>
      <c r="R206" s="264"/>
      <c r="S206" s="264"/>
      <c r="T206" s="265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66" t="s">
        <v>250</v>
      </c>
      <c r="AU206" s="266" t="s">
        <v>84</v>
      </c>
      <c r="AV206" s="14" t="s">
        <v>84</v>
      </c>
      <c r="AW206" s="14" t="s">
        <v>31</v>
      </c>
      <c r="AX206" s="14" t="s">
        <v>75</v>
      </c>
      <c r="AY206" s="266" t="s">
        <v>239</v>
      </c>
    </row>
    <row r="207" s="13" customFormat="1">
      <c r="A207" s="13"/>
      <c r="B207" s="246"/>
      <c r="C207" s="247"/>
      <c r="D207" s="241" t="s">
        <v>250</v>
      </c>
      <c r="E207" s="248" t="s">
        <v>1</v>
      </c>
      <c r="F207" s="249" t="s">
        <v>6112</v>
      </c>
      <c r="G207" s="247"/>
      <c r="H207" s="248" t="s">
        <v>1</v>
      </c>
      <c r="I207" s="250"/>
      <c r="J207" s="247"/>
      <c r="K207" s="247"/>
      <c r="L207" s="251"/>
      <c r="M207" s="252"/>
      <c r="N207" s="253"/>
      <c r="O207" s="253"/>
      <c r="P207" s="253"/>
      <c r="Q207" s="253"/>
      <c r="R207" s="253"/>
      <c r="S207" s="253"/>
      <c r="T207" s="254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55" t="s">
        <v>250</v>
      </c>
      <c r="AU207" s="255" t="s">
        <v>84</v>
      </c>
      <c r="AV207" s="13" t="s">
        <v>82</v>
      </c>
      <c r="AW207" s="13" t="s">
        <v>31</v>
      </c>
      <c r="AX207" s="13" t="s">
        <v>75</v>
      </c>
      <c r="AY207" s="255" t="s">
        <v>239</v>
      </c>
    </row>
    <row r="208" s="14" customFormat="1">
      <c r="A208" s="14"/>
      <c r="B208" s="256"/>
      <c r="C208" s="257"/>
      <c r="D208" s="241" t="s">
        <v>250</v>
      </c>
      <c r="E208" s="258" t="s">
        <v>1</v>
      </c>
      <c r="F208" s="259" t="s">
        <v>6113</v>
      </c>
      <c r="G208" s="257"/>
      <c r="H208" s="260">
        <v>65</v>
      </c>
      <c r="I208" s="261"/>
      <c r="J208" s="257"/>
      <c r="K208" s="257"/>
      <c r="L208" s="262"/>
      <c r="M208" s="263"/>
      <c r="N208" s="264"/>
      <c r="O208" s="264"/>
      <c r="P208" s="264"/>
      <c r="Q208" s="264"/>
      <c r="R208" s="264"/>
      <c r="S208" s="264"/>
      <c r="T208" s="265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66" t="s">
        <v>250</v>
      </c>
      <c r="AU208" s="266" t="s">
        <v>84</v>
      </c>
      <c r="AV208" s="14" t="s">
        <v>84</v>
      </c>
      <c r="AW208" s="14" t="s">
        <v>31</v>
      </c>
      <c r="AX208" s="14" t="s">
        <v>75</v>
      </c>
      <c r="AY208" s="266" t="s">
        <v>239</v>
      </c>
    </row>
    <row r="209" s="13" customFormat="1">
      <c r="A209" s="13"/>
      <c r="B209" s="246"/>
      <c r="C209" s="247"/>
      <c r="D209" s="241" t="s">
        <v>250</v>
      </c>
      <c r="E209" s="248" t="s">
        <v>1</v>
      </c>
      <c r="F209" s="249" t="s">
        <v>6114</v>
      </c>
      <c r="G209" s="247"/>
      <c r="H209" s="248" t="s">
        <v>1</v>
      </c>
      <c r="I209" s="250"/>
      <c r="J209" s="247"/>
      <c r="K209" s="247"/>
      <c r="L209" s="251"/>
      <c r="M209" s="252"/>
      <c r="N209" s="253"/>
      <c r="O209" s="253"/>
      <c r="P209" s="253"/>
      <c r="Q209" s="253"/>
      <c r="R209" s="253"/>
      <c r="S209" s="253"/>
      <c r="T209" s="254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55" t="s">
        <v>250</v>
      </c>
      <c r="AU209" s="255" t="s">
        <v>84</v>
      </c>
      <c r="AV209" s="13" t="s">
        <v>82</v>
      </c>
      <c r="AW209" s="13" t="s">
        <v>31</v>
      </c>
      <c r="AX209" s="13" t="s">
        <v>75</v>
      </c>
      <c r="AY209" s="255" t="s">
        <v>239</v>
      </c>
    </row>
    <row r="210" s="14" customFormat="1">
      <c r="A210" s="14"/>
      <c r="B210" s="256"/>
      <c r="C210" s="257"/>
      <c r="D210" s="241" t="s">
        <v>250</v>
      </c>
      <c r="E210" s="258" t="s">
        <v>1</v>
      </c>
      <c r="F210" s="259" t="s">
        <v>6024</v>
      </c>
      <c r="G210" s="257"/>
      <c r="H210" s="260">
        <v>485</v>
      </c>
      <c r="I210" s="261"/>
      <c r="J210" s="257"/>
      <c r="K210" s="257"/>
      <c r="L210" s="262"/>
      <c r="M210" s="263"/>
      <c r="N210" s="264"/>
      <c r="O210" s="264"/>
      <c r="P210" s="264"/>
      <c r="Q210" s="264"/>
      <c r="R210" s="264"/>
      <c r="S210" s="264"/>
      <c r="T210" s="265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66" t="s">
        <v>250</v>
      </c>
      <c r="AU210" s="266" t="s">
        <v>84</v>
      </c>
      <c r="AV210" s="14" t="s">
        <v>84</v>
      </c>
      <c r="AW210" s="14" t="s">
        <v>31</v>
      </c>
      <c r="AX210" s="14" t="s">
        <v>75</v>
      </c>
      <c r="AY210" s="266" t="s">
        <v>239</v>
      </c>
    </row>
    <row r="211" s="15" customFormat="1">
      <c r="A211" s="15"/>
      <c r="B211" s="267"/>
      <c r="C211" s="268"/>
      <c r="D211" s="241" t="s">
        <v>250</v>
      </c>
      <c r="E211" s="269" t="s">
        <v>1</v>
      </c>
      <c r="F211" s="270" t="s">
        <v>277</v>
      </c>
      <c r="G211" s="268"/>
      <c r="H211" s="271">
        <v>671</v>
      </c>
      <c r="I211" s="272"/>
      <c r="J211" s="268"/>
      <c r="K211" s="268"/>
      <c r="L211" s="273"/>
      <c r="M211" s="274"/>
      <c r="N211" s="275"/>
      <c r="O211" s="275"/>
      <c r="P211" s="275"/>
      <c r="Q211" s="275"/>
      <c r="R211" s="275"/>
      <c r="S211" s="275"/>
      <c r="T211" s="276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T211" s="277" t="s">
        <v>250</v>
      </c>
      <c r="AU211" s="277" t="s">
        <v>84</v>
      </c>
      <c r="AV211" s="15" t="s">
        <v>246</v>
      </c>
      <c r="AW211" s="15" t="s">
        <v>31</v>
      </c>
      <c r="AX211" s="15" t="s">
        <v>82</v>
      </c>
      <c r="AY211" s="277" t="s">
        <v>239</v>
      </c>
    </row>
    <row r="212" s="2" customFormat="1" ht="33" customHeight="1">
      <c r="A212" s="39"/>
      <c r="B212" s="40"/>
      <c r="C212" s="228" t="s">
        <v>371</v>
      </c>
      <c r="D212" s="228" t="s">
        <v>241</v>
      </c>
      <c r="E212" s="229" t="s">
        <v>6115</v>
      </c>
      <c r="F212" s="230" t="s">
        <v>6116</v>
      </c>
      <c r="G212" s="231" t="s">
        <v>244</v>
      </c>
      <c r="H212" s="232">
        <v>189</v>
      </c>
      <c r="I212" s="233"/>
      <c r="J212" s="234">
        <f>ROUND(I212*H212,2)</f>
        <v>0</v>
      </c>
      <c r="K212" s="230" t="s">
        <v>245</v>
      </c>
      <c r="L212" s="45"/>
      <c r="M212" s="235" t="s">
        <v>1</v>
      </c>
      <c r="N212" s="236" t="s">
        <v>40</v>
      </c>
      <c r="O212" s="92"/>
      <c r="P212" s="237">
        <f>O212*H212</f>
        <v>0</v>
      </c>
      <c r="Q212" s="237">
        <v>0.089219999999999994</v>
      </c>
      <c r="R212" s="237">
        <f>Q212*H212</f>
        <v>16.862579999999998</v>
      </c>
      <c r="S212" s="237">
        <v>0</v>
      </c>
      <c r="T212" s="238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39" t="s">
        <v>246</v>
      </c>
      <c r="AT212" s="239" t="s">
        <v>241</v>
      </c>
      <c r="AU212" s="239" t="s">
        <v>84</v>
      </c>
      <c r="AY212" s="18" t="s">
        <v>239</v>
      </c>
      <c r="BE212" s="240">
        <f>IF(N212="základní",J212,0)</f>
        <v>0</v>
      </c>
      <c r="BF212" s="240">
        <f>IF(N212="snížená",J212,0)</f>
        <v>0</v>
      </c>
      <c r="BG212" s="240">
        <f>IF(N212="zákl. přenesená",J212,0)</f>
        <v>0</v>
      </c>
      <c r="BH212" s="240">
        <f>IF(N212="sníž. přenesená",J212,0)</f>
        <v>0</v>
      </c>
      <c r="BI212" s="240">
        <f>IF(N212="nulová",J212,0)</f>
        <v>0</v>
      </c>
      <c r="BJ212" s="18" t="s">
        <v>82</v>
      </c>
      <c r="BK212" s="240">
        <f>ROUND(I212*H212,2)</f>
        <v>0</v>
      </c>
      <c r="BL212" s="18" t="s">
        <v>246</v>
      </c>
      <c r="BM212" s="239" t="s">
        <v>6117</v>
      </c>
    </row>
    <row r="213" s="2" customFormat="1">
      <c r="A213" s="39"/>
      <c r="B213" s="40"/>
      <c r="C213" s="41"/>
      <c r="D213" s="241" t="s">
        <v>248</v>
      </c>
      <c r="E213" s="41"/>
      <c r="F213" s="242" t="s">
        <v>6118</v>
      </c>
      <c r="G213" s="41"/>
      <c r="H213" s="41"/>
      <c r="I213" s="243"/>
      <c r="J213" s="41"/>
      <c r="K213" s="41"/>
      <c r="L213" s="45"/>
      <c r="M213" s="244"/>
      <c r="N213" s="245"/>
      <c r="O213" s="92"/>
      <c r="P213" s="92"/>
      <c r="Q213" s="92"/>
      <c r="R213" s="92"/>
      <c r="S213" s="92"/>
      <c r="T213" s="93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T213" s="18" t="s">
        <v>248</v>
      </c>
      <c r="AU213" s="18" t="s">
        <v>84</v>
      </c>
    </row>
    <row r="214" s="14" customFormat="1">
      <c r="A214" s="14"/>
      <c r="B214" s="256"/>
      <c r="C214" s="257"/>
      <c r="D214" s="241" t="s">
        <v>250</v>
      </c>
      <c r="E214" s="258" t="s">
        <v>1</v>
      </c>
      <c r="F214" s="259" t="s">
        <v>6119</v>
      </c>
      <c r="G214" s="257"/>
      <c r="H214" s="260">
        <v>189</v>
      </c>
      <c r="I214" s="261"/>
      <c r="J214" s="257"/>
      <c r="K214" s="257"/>
      <c r="L214" s="262"/>
      <c r="M214" s="263"/>
      <c r="N214" s="264"/>
      <c r="O214" s="264"/>
      <c r="P214" s="264"/>
      <c r="Q214" s="264"/>
      <c r="R214" s="264"/>
      <c r="S214" s="264"/>
      <c r="T214" s="265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66" t="s">
        <v>250</v>
      </c>
      <c r="AU214" s="266" t="s">
        <v>84</v>
      </c>
      <c r="AV214" s="14" t="s">
        <v>84</v>
      </c>
      <c r="AW214" s="14" t="s">
        <v>31</v>
      </c>
      <c r="AX214" s="14" t="s">
        <v>82</v>
      </c>
      <c r="AY214" s="266" t="s">
        <v>239</v>
      </c>
    </row>
    <row r="215" s="2" customFormat="1" ht="24.15" customHeight="1">
      <c r="A215" s="39"/>
      <c r="B215" s="40"/>
      <c r="C215" s="302" t="s">
        <v>376</v>
      </c>
      <c r="D215" s="302" t="s">
        <v>1240</v>
      </c>
      <c r="E215" s="303" t="s">
        <v>6120</v>
      </c>
      <c r="F215" s="304" t="s">
        <v>6121</v>
      </c>
      <c r="G215" s="305" t="s">
        <v>244</v>
      </c>
      <c r="H215" s="306">
        <v>192.78</v>
      </c>
      <c r="I215" s="307"/>
      <c r="J215" s="308">
        <f>ROUND(I215*H215,2)</f>
        <v>0</v>
      </c>
      <c r="K215" s="304" t="s">
        <v>245</v>
      </c>
      <c r="L215" s="309"/>
      <c r="M215" s="310" t="s">
        <v>1</v>
      </c>
      <c r="N215" s="311" t="s">
        <v>40</v>
      </c>
      <c r="O215" s="92"/>
      <c r="P215" s="237">
        <f>O215*H215</f>
        <v>0</v>
      </c>
      <c r="Q215" s="237">
        <v>0.113</v>
      </c>
      <c r="R215" s="237">
        <f>Q215*H215</f>
        <v>21.784140000000001</v>
      </c>
      <c r="S215" s="237">
        <v>0</v>
      </c>
      <c r="T215" s="238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39" t="s">
        <v>299</v>
      </c>
      <c r="AT215" s="239" t="s">
        <v>1240</v>
      </c>
      <c r="AU215" s="239" t="s">
        <v>84</v>
      </c>
      <c r="AY215" s="18" t="s">
        <v>239</v>
      </c>
      <c r="BE215" s="240">
        <f>IF(N215="základní",J215,0)</f>
        <v>0</v>
      </c>
      <c r="BF215" s="240">
        <f>IF(N215="snížená",J215,0)</f>
        <v>0</v>
      </c>
      <c r="BG215" s="240">
        <f>IF(N215="zákl. přenesená",J215,0)</f>
        <v>0</v>
      </c>
      <c r="BH215" s="240">
        <f>IF(N215="sníž. přenesená",J215,0)</f>
        <v>0</v>
      </c>
      <c r="BI215" s="240">
        <f>IF(N215="nulová",J215,0)</f>
        <v>0</v>
      </c>
      <c r="BJ215" s="18" t="s">
        <v>82</v>
      </c>
      <c r="BK215" s="240">
        <f>ROUND(I215*H215,2)</f>
        <v>0</v>
      </c>
      <c r="BL215" s="18" t="s">
        <v>246</v>
      </c>
      <c r="BM215" s="239" t="s">
        <v>6122</v>
      </c>
    </row>
    <row r="216" s="14" customFormat="1">
      <c r="A216" s="14"/>
      <c r="B216" s="256"/>
      <c r="C216" s="257"/>
      <c r="D216" s="241" t="s">
        <v>250</v>
      </c>
      <c r="E216" s="257"/>
      <c r="F216" s="259" t="s">
        <v>6123</v>
      </c>
      <c r="G216" s="257"/>
      <c r="H216" s="260">
        <v>192.78</v>
      </c>
      <c r="I216" s="261"/>
      <c r="J216" s="257"/>
      <c r="K216" s="257"/>
      <c r="L216" s="262"/>
      <c r="M216" s="263"/>
      <c r="N216" s="264"/>
      <c r="O216" s="264"/>
      <c r="P216" s="264"/>
      <c r="Q216" s="264"/>
      <c r="R216" s="264"/>
      <c r="S216" s="264"/>
      <c r="T216" s="265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66" t="s">
        <v>250</v>
      </c>
      <c r="AU216" s="266" t="s">
        <v>84</v>
      </c>
      <c r="AV216" s="14" t="s">
        <v>84</v>
      </c>
      <c r="AW216" s="14" t="s">
        <v>4</v>
      </c>
      <c r="AX216" s="14" t="s">
        <v>82</v>
      </c>
      <c r="AY216" s="266" t="s">
        <v>239</v>
      </c>
    </row>
    <row r="217" s="12" customFormat="1" ht="22.8" customHeight="1">
      <c r="A217" s="12"/>
      <c r="B217" s="212"/>
      <c r="C217" s="213"/>
      <c r="D217" s="214" t="s">
        <v>74</v>
      </c>
      <c r="E217" s="226" t="s">
        <v>278</v>
      </c>
      <c r="F217" s="226" t="s">
        <v>1570</v>
      </c>
      <c r="G217" s="213"/>
      <c r="H217" s="213"/>
      <c r="I217" s="216"/>
      <c r="J217" s="227">
        <f>BK217</f>
        <v>0</v>
      </c>
      <c r="K217" s="213"/>
      <c r="L217" s="218"/>
      <c r="M217" s="219"/>
      <c r="N217" s="220"/>
      <c r="O217" s="220"/>
      <c r="P217" s="221">
        <f>SUM(P218:P225)</f>
        <v>0</v>
      </c>
      <c r="Q217" s="220"/>
      <c r="R217" s="221">
        <f>SUM(R218:R225)</f>
        <v>574.92972599999996</v>
      </c>
      <c r="S217" s="220"/>
      <c r="T217" s="222">
        <f>SUM(T218:T225)</f>
        <v>0</v>
      </c>
      <c r="U217" s="12"/>
      <c r="V217" s="12"/>
      <c r="W217" s="12"/>
      <c r="X217" s="12"/>
      <c r="Y217" s="12"/>
      <c r="Z217" s="12"/>
      <c r="AA217" s="12"/>
      <c r="AB217" s="12"/>
      <c r="AC217" s="12"/>
      <c r="AD217" s="12"/>
      <c r="AE217" s="12"/>
      <c r="AR217" s="223" t="s">
        <v>82</v>
      </c>
      <c r="AT217" s="224" t="s">
        <v>74</v>
      </c>
      <c r="AU217" s="224" t="s">
        <v>82</v>
      </c>
      <c r="AY217" s="223" t="s">
        <v>239</v>
      </c>
      <c r="BK217" s="225">
        <f>SUM(BK218:BK225)</f>
        <v>0</v>
      </c>
    </row>
    <row r="218" s="2" customFormat="1" ht="33" customHeight="1">
      <c r="A218" s="39"/>
      <c r="B218" s="40"/>
      <c r="C218" s="228" t="s">
        <v>383</v>
      </c>
      <c r="D218" s="228" t="s">
        <v>241</v>
      </c>
      <c r="E218" s="229" t="s">
        <v>3894</v>
      </c>
      <c r="F218" s="230" t="s">
        <v>3895</v>
      </c>
      <c r="G218" s="231" t="s">
        <v>255</v>
      </c>
      <c r="H218" s="232">
        <v>229.80000000000001</v>
      </c>
      <c r="I218" s="233"/>
      <c r="J218" s="234">
        <f>ROUND(I218*H218,2)</f>
        <v>0</v>
      </c>
      <c r="K218" s="230" t="s">
        <v>245</v>
      </c>
      <c r="L218" s="45"/>
      <c r="M218" s="235" t="s">
        <v>1</v>
      </c>
      <c r="N218" s="236" t="s">
        <v>40</v>
      </c>
      <c r="O218" s="92"/>
      <c r="P218" s="237">
        <f>O218*H218</f>
        <v>0</v>
      </c>
      <c r="Q218" s="237">
        <v>2.5018699999999998</v>
      </c>
      <c r="R218" s="237">
        <f>Q218*H218</f>
        <v>574.92972599999996</v>
      </c>
      <c r="S218" s="237">
        <v>0</v>
      </c>
      <c r="T218" s="238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39" t="s">
        <v>246</v>
      </c>
      <c r="AT218" s="239" t="s">
        <v>241</v>
      </c>
      <c r="AU218" s="239" t="s">
        <v>84</v>
      </c>
      <c r="AY218" s="18" t="s">
        <v>239</v>
      </c>
      <c r="BE218" s="240">
        <f>IF(N218="základní",J218,0)</f>
        <v>0</v>
      </c>
      <c r="BF218" s="240">
        <f>IF(N218="snížená",J218,0)</f>
        <v>0</v>
      </c>
      <c r="BG218" s="240">
        <f>IF(N218="zákl. přenesená",J218,0)</f>
        <v>0</v>
      </c>
      <c r="BH218" s="240">
        <f>IF(N218="sníž. přenesená",J218,0)</f>
        <v>0</v>
      </c>
      <c r="BI218" s="240">
        <f>IF(N218="nulová",J218,0)</f>
        <v>0</v>
      </c>
      <c r="BJ218" s="18" t="s">
        <v>82</v>
      </c>
      <c r="BK218" s="240">
        <f>ROUND(I218*H218,2)</f>
        <v>0</v>
      </c>
      <c r="BL218" s="18" t="s">
        <v>246</v>
      </c>
      <c r="BM218" s="239" t="s">
        <v>6124</v>
      </c>
    </row>
    <row r="219" s="2" customFormat="1">
      <c r="A219" s="39"/>
      <c r="B219" s="40"/>
      <c r="C219" s="41"/>
      <c r="D219" s="241" t="s">
        <v>248</v>
      </c>
      <c r="E219" s="41"/>
      <c r="F219" s="242" t="s">
        <v>3897</v>
      </c>
      <c r="G219" s="41"/>
      <c r="H219" s="41"/>
      <c r="I219" s="243"/>
      <c r="J219" s="41"/>
      <c r="K219" s="41"/>
      <c r="L219" s="45"/>
      <c r="M219" s="244"/>
      <c r="N219" s="245"/>
      <c r="O219" s="92"/>
      <c r="P219" s="92"/>
      <c r="Q219" s="92"/>
      <c r="R219" s="92"/>
      <c r="S219" s="92"/>
      <c r="T219" s="93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T219" s="18" t="s">
        <v>248</v>
      </c>
      <c r="AU219" s="18" t="s">
        <v>84</v>
      </c>
    </row>
    <row r="220" s="14" customFormat="1">
      <c r="A220" s="14"/>
      <c r="B220" s="256"/>
      <c r="C220" s="257"/>
      <c r="D220" s="241" t="s">
        <v>250</v>
      </c>
      <c r="E220" s="258" t="s">
        <v>1</v>
      </c>
      <c r="F220" s="259" t="s">
        <v>6027</v>
      </c>
      <c r="G220" s="257"/>
      <c r="H220" s="260">
        <v>229.80000000000001</v>
      </c>
      <c r="I220" s="261"/>
      <c r="J220" s="257"/>
      <c r="K220" s="257"/>
      <c r="L220" s="262"/>
      <c r="M220" s="263"/>
      <c r="N220" s="264"/>
      <c r="O220" s="264"/>
      <c r="P220" s="264"/>
      <c r="Q220" s="264"/>
      <c r="R220" s="264"/>
      <c r="S220" s="264"/>
      <c r="T220" s="265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66" t="s">
        <v>250</v>
      </c>
      <c r="AU220" s="266" t="s">
        <v>84</v>
      </c>
      <c r="AV220" s="14" t="s">
        <v>84</v>
      </c>
      <c r="AW220" s="14" t="s">
        <v>31</v>
      </c>
      <c r="AX220" s="14" t="s">
        <v>75</v>
      </c>
      <c r="AY220" s="266" t="s">
        <v>239</v>
      </c>
    </row>
    <row r="221" s="15" customFormat="1">
      <c r="A221" s="15"/>
      <c r="B221" s="267"/>
      <c r="C221" s="268"/>
      <c r="D221" s="241" t="s">
        <v>250</v>
      </c>
      <c r="E221" s="269" t="s">
        <v>1</v>
      </c>
      <c r="F221" s="270" t="s">
        <v>277</v>
      </c>
      <c r="G221" s="268"/>
      <c r="H221" s="271">
        <v>229.80000000000001</v>
      </c>
      <c r="I221" s="272"/>
      <c r="J221" s="268"/>
      <c r="K221" s="268"/>
      <c r="L221" s="273"/>
      <c r="M221" s="274"/>
      <c r="N221" s="275"/>
      <c r="O221" s="275"/>
      <c r="P221" s="275"/>
      <c r="Q221" s="275"/>
      <c r="R221" s="275"/>
      <c r="S221" s="275"/>
      <c r="T221" s="276"/>
      <c r="U221" s="15"/>
      <c r="V221" s="15"/>
      <c r="W221" s="15"/>
      <c r="X221" s="15"/>
      <c r="Y221" s="15"/>
      <c r="Z221" s="15"/>
      <c r="AA221" s="15"/>
      <c r="AB221" s="15"/>
      <c r="AC221" s="15"/>
      <c r="AD221" s="15"/>
      <c r="AE221" s="15"/>
      <c r="AT221" s="277" t="s">
        <v>250</v>
      </c>
      <c r="AU221" s="277" t="s">
        <v>84</v>
      </c>
      <c r="AV221" s="15" t="s">
        <v>246</v>
      </c>
      <c r="AW221" s="15" t="s">
        <v>31</v>
      </c>
      <c r="AX221" s="15" t="s">
        <v>82</v>
      </c>
      <c r="AY221" s="277" t="s">
        <v>239</v>
      </c>
    </row>
    <row r="222" s="2" customFormat="1" ht="24.15" customHeight="1">
      <c r="A222" s="39"/>
      <c r="B222" s="40"/>
      <c r="C222" s="228" t="s">
        <v>389</v>
      </c>
      <c r="D222" s="228" t="s">
        <v>241</v>
      </c>
      <c r="E222" s="229" t="s">
        <v>3905</v>
      </c>
      <c r="F222" s="230" t="s">
        <v>6125</v>
      </c>
      <c r="G222" s="231" t="s">
        <v>255</v>
      </c>
      <c r="H222" s="232">
        <v>229.80000000000001</v>
      </c>
      <c r="I222" s="233"/>
      <c r="J222" s="234">
        <f>ROUND(I222*H222,2)</f>
        <v>0</v>
      </c>
      <c r="K222" s="230" t="s">
        <v>245</v>
      </c>
      <c r="L222" s="45"/>
      <c r="M222" s="235" t="s">
        <v>1</v>
      </c>
      <c r="N222" s="236" t="s">
        <v>40</v>
      </c>
      <c r="O222" s="92"/>
      <c r="P222" s="237">
        <f>O222*H222</f>
        <v>0</v>
      </c>
      <c r="Q222" s="237">
        <v>0</v>
      </c>
      <c r="R222" s="237">
        <f>Q222*H222</f>
        <v>0</v>
      </c>
      <c r="S222" s="237">
        <v>0</v>
      </c>
      <c r="T222" s="238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39" t="s">
        <v>246</v>
      </c>
      <c r="AT222" s="239" t="s">
        <v>241</v>
      </c>
      <c r="AU222" s="239" t="s">
        <v>84</v>
      </c>
      <c r="AY222" s="18" t="s">
        <v>239</v>
      </c>
      <c r="BE222" s="240">
        <f>IF(N222="základní",J222,0)</f>
        <v>0</v>
      </c>
      <c r="BF222" s="240">
        <f>IF(N222="snížená",J222,0)</f>
        <v>0</v>
      </c>
      <c r="BG222" s="240">
        <f>IF(N222="zákl. přenesená",J222,0)</f>
        <v>0</v>
      </c>
      <c r="BH222" s="240">
        <f>IF(N222="sníž. přenesená",J222,0)</f>
        <v>0</v>
      </c>
      <c r="BI222" s="240">
        <f>IF(N222="nulová",J222,0)</f>
        <v>0</v>
      </c>
      <c r="BJ222" s="18" t="s">
        <v>82</v>
      </c>
      <c r="BK222" s="240">
        <f>ROUND(I222*H222,2)</f>
        <v>0</v>
      </c>
      <c r="BL222" s="18" t="s">
        <v>246</v>
      </c>
      <c r="BM222" s="239" t="s">
        <v>6126</v>
      </c>
    </row>
    <row r="223" s="2" customFormat="1">
      <c r="A223" s="39"/>
      <c r="B223" s="40"/>
      <c r="C223" s="41"/>
      <c r="D223" s="241" t="s">
        <v>341</v>
      </c>
      <c r="E223" s="41"/>
      <c r="F223" s="278" t="s">
        <v>5984</v>
      </c>
      <c r="G223" s="41"/>
      <c r="H223" s="41"/>
      <c r="I223" s="243"/>
      <c r="J223" s="41"/>
      <c r="K223" s="41"/>
      <c r="L223" s="45"/>
      <c r="M223" s="244"/>
      <c r="N223" s="245"/>
      <c r="O223" s="92"/>
      <c r="P223" s="92"/>
      <c r="Q223" s="92"/>
      <c r="R223" s="92"/>
      <c r="S223" s="92"/>
      <c r="T223" s="93"/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T223" s="18" t="s">
        <v>341</v>
      </c>
      <c r="AU223" s="18" t="s">
        <v>84</v>
      </c>
    </row>
    <row r="224" s="2" customFormat="1" ht="24.15" customHeight="1">
      <c r="A224" s="39"/>
      <c r="B224" s="40"/>
      <c r="C224" s="228" t="s">
        <v>395</v>
      </c>
      <c r="D224" s="228" t="s">
        <v>241</v>
      </c>
      <c r="E224" s="229" t="s">
        <v>3913</v>
      </c>
      <c r="F224" s="230" t="s">
        <v>3914</v>
      </c>
      <c r="G224" s="231" t="s">
        <v>255</v>
      </c>
      <c r="H224" s="232">
        <v>229.80000000000001</v>
      </c>
      <c r="I224" s="233"/>
      <c r="J224" s="234">
        <f>ROUND(I224*H224,2)</f>
        <v>0</v>
      </c>
      <c r="K224" s="230" t="s">
        <v>245</v>
      </c>
      <c r="L224" s="45"/>
      <c r="M224" s="235" t="s">
        <v>1</v>
      </c>
      <c r="N224" s="236" t="s">
        <v>40</v>
      </c>
      <c r="O224" s="92"/>
      <c r="P224" s="237">
        <f>O224*H224</f>
        <v>0</v>
      </c>
      <c r="Q224" s="237">
        <v>0</v>
      </c>
      <c r="R224" s="237">
        <f>Q224*H224</f>
        <v>0</v>
      </c>
      <c r="S224" s="237">
        <v>0</v>
      </c>
      <c r="T224" s="238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39" t="s">
        <v>246</v>
      </c>
      <c r="AT224" s="239" t="s">
        <v>241</v>
      </c>
      <c r="AU224" s="239" t="s">
        <v>84</v>
      </c>
      <c r="AY224" s="18" t="s">
        <v>239</v>
      </c>
      <c r="BE224" s="240">
        <f>IF(N224="základní",J224,0)</f>
        <v>0</v>
      </c>
      <c r="BF224" s="240">
        <f>IF(N224="snížená",J224,0)</f>
        <v>0</v>
      </c>
      <c r="BG224" s="240">
        <f>IF(N224="zákl. přenesená",J224,0)</f>
        <v>0</v>
      </c>
      <c r="BH224" s="240">
        <f>IF(N224="sníž. přenesená",J224,0)</f>
        <v>0</v>
      </c>
      <c r="BI224" s="240">
        <f>IF(N224="nulová",J224,0)</f>
        <v>0</v>
      </c>
      <c r="BJ224" s="18" t="s">
        <v>82</v>
      </c>
      <c r="BK224" s="240">
        <f>ROUND(I224*H224,2)</f>
        <v>0</v>
      </c>
      <c r="BL224" s="18" t="s">
        <v>246</v>
      </c>
      <c r="BM224" s="239" t="s">
        <v>6127</v>
      </c>
    </row>
    <row r="225" s="2" customFormat="1">
      <c r="A225" s="39"/>
      <c r="B225" s="40"/>
      <c r="C225" s="41"/>
      <c r="D225" s="241" t="s">
        <v>248</v>
      </c>
      <c r="E225" s="41"/>
      <c r="F225" s="242" t="s">
        <v>3916</v>
      </c>
      <c r="G225" s="41"/>
      <c r="H225" s="41"/>
      <c r="I225" s="243"/>
      <c r="J225" s="41"/>
      <c r="K225" s="41"/>
      <c r="L225" s="45"/>
      <c r="M225" s="244"/>
      <c r="N225" s="245"/>
      <c r="O225" s="92"/>
      <c r="P225" s="92"/>
      <c r="Q225" s="92"/>
      <c r="R225" s="92"/>
      <c r="S225" s="92"/>
      <c r="T225" s="93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T225" s="18" t="s">
        <v>248</v>
      </c>
      <c r="AU225" s="18" t="s">
        <v>84</v>
      </c>
    </row>
    <row r="226" s="12" customFormat="1" ht="22.8" customHeight="1">
      <c r="A226" s="12"/>
      <c r="B226" s="212"/>
      <c r="C226" s="213"/>
      <c r="D226" s="214" t="s">
        <v>74</v>
      </c>
      <c r="E226" s="226" t="s">
        <v>267</v>
      </c>
      <c r="F226" s="226" t="s">
        <v>268</v>
      </c>
      <c r="G226" s="213"/>
      <c r="H226" s="213"/>
      <c r="I226" s="216"/>
      <c r="J226" s="227">
        <f>BK226</f>
        <v>0</v>
      </c>
      <c r="K226" s="213"/>
      <c r="L226" s="218"/>
      <c r="M226" s="219"/>
      <c r="N226" s="220"/>
      <c r="O226" s="220"/>
      <c r="P226" s="221">
        <f>SUM(P227:P240)</f>
        <v>0</v>
      </c>
      <c r="Q226" s="220"/>
      <c r="R226" s="221">
        <f>SUM(R227:R240)</f>
        <v>89.057446800000008</v>
      </c>
      <c r="S226" s="220"/>
      <c r="T226" s="222">
        <f>SUM(T227:T240)</f>
        <v>0</v>
      </c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R226" s="223" t="s">
        <v>82</v>
      </c>
      <c r="AT226" s="224" t="s">
        <v>74</v>
      </c>
      <c r="AU226" s="224" t="s">
        <v>82</v>
      </c>
      <c r="AY226" s="223" t="s">
        <v>239</v>
      </c>
      <c r="BK226" s="225">
        <f>SUM(BK227:BK240)</f>
        <v>0</v>
      </c>
    </row>
    <row r="227" s="2" customFormat="1" ht="33" customHeight="1">
      <c r="A227" s="39"/>
      <c r="B227" s="40"/>
      <c r="C227" s="228" t="s">
        <v>401</v>
      </c>
      <c r="D227" s="228" t="s">
        <v>241</v>
      </c>
      <c r="E227" s="229" t="s">
        <v>6128</v>
      </c>
      <c r="F227" s="230" t="s">
        <v>6129</v>
      </c>
      <c r="G227" s="231" t="s">
        <v>330</v>
      </c>
      <c r="H227" s="232">
        <v>232</v>
      </c>
      <c r="I227" s="233"/>
      <c r="J227" s="234">
        <f>ROUND(I227*H227,2)</f>
        <v>0</v>
      </c>
      <c r="K227" s="230" t="s">
        <v>245</v>
      </c>
      <c r="L227" s="45"/>
      <c r="M227" s="235" t="s">
        <v>1</v>
      </c>
      <c r="N227" s="236" t="s">
        <v>40</v>
      </c>
      <c r="O227" s="92"/>
      <c r="P227" s="237">
        <f>O227*H227</f>
        <v>0</v>
      </c>
      <c r="Q227" s="237">
        <v>0.16850000000000001</v>
      </c>
      <c r="R227" s="237">
        <f>Q227*H227</f>
        <v>39.092000000000006</v>
      </c>
      <c r="S227" s="237">
        <v>0</v>
      </c>
      <c r="T227" s="238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39" t="s">
        <v>246</v>
      </c>
      <c r="AT227" s="239" t="s">
        <v>241</v>
      </c>
      <c r="AU227" s="239" t="s">
        <v>84</v>
      </c>
      <c r="AY227" s="18" t="s">
        <v>239</v>
      </c>
      <c r="BE227" s="240">
        <f>IF(N227="základní",J227,0)</f>
        <v>0</v>
      </c>
      <c r="BF227" s="240">
        <f>IF(N227="snížená",J227,0)</f>
        <v>0</v>
      </c>
      <c r="BG227" s="240">
        <f>IF(N227="zákl. přenesená",J227,0)</f>
        <v>0</v>
      </c>
      <c r="BH227" s="240">
        <f>IF(N227="sníž. přenesená",J227,0)</f>
        <v>0</v>
      </c>
      <c r="BI227" s="240">
        <f>IF(N227="nulová",J227,0)</f>
        <v>0</v>
      </c>
      <c r="BJ227" s="18" t="s">
        <v>82</v>
      </c>
      <c r="BK227" s="240">
        <f>ROUND(I227*H227,2)</f>
        <v>0</v>
      </c>
      <c r="BL227" s="18" t="s">
        <v>246</v>
      </c>
      <c r="BM227" s="239" t="s">
        <v>6130</v>
      </c>
    </row>
    <row r="228" s="2" customFormat="1">
      <c r="A228" s="39"/>
      <c r="B228" s="40"/>
      <c r="C228" s="41"/>
      <c r="D228" s="241" t="s">
        <v>248</v>
      </c>
      <c r="E228" s="41"/>
      <c r="F228" s="242" t="s">
        <v>6131</v>
      </c>
      <c r="G228" s="41"/>
      <c r="H228" s="41"/>
      <c r="I228" s="243"/>
      <c r="J228" s="41"/>
      <c r="K228" s="41"/>
      <c r="L228" s="45"/>
      <c r="M228" s="244"/>
      <c r="N228" s="245"/>
      <c r="O228" s="92"/>
      <c r="P228" s="92"/>
      <c r="Q228" s="92"/>
      <c r="R228" s="92"/>
      <c r="S228" s="92"/>
      <c r="T228" s="93"/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T228" s="18" t="s">
        <v>248</v>
      </c>
      <c r="AU228" s="18" t="s">
        <v>84</v>
      </c>
    </row>
    <row r="229" s="14" customFormat="1">
      <c r="A229" s="14"/>
      <c r="B229" s="256"/>
      <c r="C229" s="257"/>
      <c r="D229" s="241" t="s">
        <v>250</v>
      </c>
      <c r="E229" s="258" t="s">
        <v>1</v>
      </c>
      <c r="F229" s="259" t="s">
        <v>6132</v>
      </c>
      <c r="G229" s="257"/>
      <c r="H229" s="260">
        <v>232</v>
      </c>
      <c r="I229" s="261"/>
      <c r="J229" s="257"/>
      <c r="K229" s="257"/>
      <c r="L229" s="262"/>
      <c r="M229" s="263"/>
      <c r="N229" s="264"/>
      <c r="O229" s="264"/>
      <c r="P229" s="264"/>
      <c r="Q229" s="264"/>
      <c r="R229" s="264"/>
      <c r="S229" s="264"/>
      <c r="T229" s="265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66" t="s">
        <v>250</v>
      </c>
      <c r="AU229" s="266" t="s">
        <v>84</v>
      </c>
      <c r="AV229" s="14" t="s">
        <v>84</v>
      </c>
      <c r="AW229" s="14" t="s">
        <v>31</v>
      </c>
      <c r="AX229" s="14" t="s">
        <v>82</v>
      </c>
      <c r="AY229" s="266" t="s">
        <v>239</v>
      </c>
    </row>
    <row r="230" s="2" customFormat="1" ht="16.5" customHeight="1">
      <c r="A230" s="39"/>
      <c r="B230" s="40"/>
      <c r="C230" s="302" t="s">
        <v>7</v>
      </c>
      <c r="D230" s="302" t="s">
        <v>1240</v>
      </c>
      <c r="E230" s="303" t="s">
        <v>6133</v>
      </c>
      <c r="F230" s="304" t="s">
        <v>6134</v>
      </c>
      <c r="G230" s="305" t="s">
        <v>330</v>
      </c>
      <c r="H230" s="306">
        <v>236.63999999999999</v>
      </c>
      <c r="I230" s="307"/>
      <c r="J230" s="308">
        <f>ROUND(I230*H230,2)</f>
        <v>0</v>
      </c>
      <c r="K230" s="304" t="s">
        <v>245</v>
      </c>
      <c r="L230" s="309"/>
      <c r="M230" s="310" t="s">
        <v>1</v>
      </c>
      <c r="N230" s="311" t="s">
        <v>40</v>
      </c>
      <c r="O230" s="92"/>
      <c r="P230" s="237">
        <f>O230*H230</f>
        <v>0</v>
      </c>
      <c r="Q230" s="237">
        <v>0.080000000000000002</v>
      </c>
      <c r="R230" s="237">
        <f>Q230*H230</f>
        <v>18.9312</v>
      </c>
      <c r="S230" s="237">
        <v>0</v>
      </c>
      <c r="T230" s="238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39" t="s">
        <v>299</v>
      </c>
      <c r="AT230" s="239" t="s">
        <v>1240</v>
      </c>
      <c r="AU230" s="239" t="s">
        <v>84</v>
      </c>
      <c r="AY230" s="18" t="s">
        <v>239</v>
      </c>
      <c r="BE230" s="240">
        <f>IF(N230="základní",J230,0)</f>
        <v>0</v>
      </c>
      <c r="BF230" s="240">
        <f>IF(N230="snížená",J230,0)</f>
        <v>0</v>
      </c>
      <c r="BG230" s="240">
        <f>IF(N230="zákl. přenesená",J230,0)</f>
        <v>0</v>
      </c>
      <c r="BH230" s="240">
        <f>IF(N230="sníž. přenesená",J230,0)</f>
        <v>0</v>
      </c>
      <c r="BI230" s="240">
        <f>IF(N230="nulová",J230,0)</f>
        <v>0</v>
      </c>
      <c r="BJ230" s="18" t="s">
        <v>82</v>
      </c>
      <c r="BK230" s="240">
        <f>ROUND(I230*H230,2)</f>
        <v>0</v>
      </c>
      <c r="BL230" s="18" t="s">
        <v>246</v>
      </c>
      <c r="BM230" s="239" t="s">
        <v>6135</v>
      </c>
    </row>
    <row r="231" s="2" customFormat="1">
      <c r="A231" s="39"/>
      <c r="B231" s="40"/>
      <c r="C231" s="41"/>
      <c r="D231" s="241" t="s">
        <v>248</v>
      </c>
      <c r="E231" s="41"/>
      <c r="F231" s="242" t="s">
        <v>6134</v>
      </c>
      <c r="G231" s="41"/>
      <c r="H231" s="41"/>
      <c r="I231" s="243"/>
      <c r="J231" s="41"/>
      <c r="K231" s="41"/>
      <c r="L231" s="45"/>
      <c r="M231" s="244"/>
      <c r="N231" s="245"/>
      <c r="O231" s="92"/>
      <c r="P231" s="92"/>
      <c r="Q231" s="92"/>
      <c r="R231" s="92"/>
      <c r="S231" s="92"/>
      <c r="T231" s="93"/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T231" s="18" t="s">
        <v>248</v>
      </c>
      <c r="AU231" s="18" t="s">
        <v>84</v>
      </c>
    </row>
    <row r="232" s="14" customFormat="1">
      <c r="A232" s="14"/>
      <c r="B232" s="256"/>
      <c r="C232" s="257"/>
      <c r="D232" s="241" t="s">
        <v>250</v>
      </c>
      <c r="E232" s="257"/>
      <c r="F232" s="259" t="s">
        <v>6136</v>
      </c>
      <c r="G232" s="257"/>
      <c r="H232" s="260">
        <v>236.63999999999999</v>
      </c>
      <c r="I232" s="261"/>
      <c r="J232" s="257"/>
      <c r="K232" s="257"/>
      <c r="L232" s="262"/>
      <c r="M232" s="263"/>
      <c r="N232" s="264"/>
      <c r="O232" s="264"/>
      <c r="P232" s="264"/>
      <c r="Q232" s="264"/>
      <c r="R232" s="264"/>
      <c r="S232" s="264"/>
      <c r="T232" s="265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66" t="s">
        <v>250</v>
      </c>
      <c r="AU232" s="266" t="s">
        <v>84</v>
      </c>
      <c r="AV232" s="14" t="s">
        <v>84</v>
      </c>
      <c r="AW232" s="14" t="s">
        <v>4</v>
      </c>
      <c r="AX232" s="14" t="s">
        <v>82</v>
      </c>
      <c r="AY232" s="266" t="s">
        <v>239</v>
      </c>
    </row>
    <row r="233" s="2" customFormat="1" ht="33" customHeight="1">
      <c r="A233" s="39"/>
      <c r="B233" s="40"/>
      <c r="C233" s="228" t="s">
        <v>416</v>
      </c>
      <c r="D233" s="228" t="s">
        <v>241</v>
      </c>
      <c r="E233" s="229" t="s">
        <v>6137</v>
      </c>
      <c r="F233" s="230" t="s">
        <v>6138</v>
      </c>
      <c r="G233" s="231" t="s">
        <v>330</v>
      </c>
      <c r="H233" s="232">
        <v>157</v>
      </c>
      <c r="I233" s="233"/>
      <c r="J233" s="234">
        <f>ROUND(I233*H233,2)</f>
        <v>0</v>
      </c>
      <c r="K233" s="230" t="s">
        <v>245</v>
      </c>
      <c r="L233" s="45"/>
      <c r="M233" s="235" t="s">
        <v>1</v>
      </c>
      <c r="N233" s="236" t="s">
        <v>40</v>
      </c>
      <c r="O233" s="92"/>
      <c r="P233" s="237">
        <f>O233*H233</f>
        <v>0</v>
      </c>
      <c r="Q233" s="237">
        <v>0.14041999999999999</v>
      </c>
      <c r="R233" s="237">
        <f>Q233*H233</f>
        <v>22.045939999999998</v>
      </c>
      <c r="S233" s="237">
        <v>0</v>
      </c>
      <c r="T233" s="238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39" t="s">
        <v>246</v>
      </c>
      <c r="AT233" s="239" t="s">
        <v>241</v>
      </c>
      <c r="AU233" s="239" t="s">
        <v>84</v>
      </c>
      <c r="AY233" s="18" t="s">
        <v>239</v>
      </c>
      <c r="BE233" s="240">
        <f>IF(N233="základní",J233,0)</f>
        <v>0</v>
      </c>
      <c r="BF233" s="240">
        <f>IF(N233="snížená",J233,0)</f>
        <v>0</v>
      </c>
      <c r="BG233" s="240">
        <f>IF(N233="zákl. přenesená",J233,0)</f>
        <v>0</v>
      </c>
      <c r="BH233" s="240">
        <f>IF(N233="sníž. přenesená",J233,0)</f>
        <v>0</v>
      </c>
      <c r="BI233" s="240">
        <f>IF(N233="nulová",J233,0)</f>
        <v>0</v>
      </c>
      <c r="BJ233" s="18" t="s">
        <v>82</v>
      </c>
      <c r="BK233" s="240">
        <f>ROUND(I233*H233,2)</f>
        <v>0</v>
      </c>
      <c r="BL233" s="18" t="s">
        <v>246</v>
      </c>
      <c r="BM233" s="239" t="s">
        <v>6139</v>
      </c>
    </row>
    <row r="234" s="2" customFormat="1">
      <c r="A234" s="39"/>
      <c r="B234" s="40"/>
      <c r="C234" s="41"/>
      <c r="D234" s="241" t="s">
        <v>248</v>
      </c>
      <c r="E234" s="41"/>
      <c r="F234" s="242" t="s">
        <v>6140</v>
      </c>
      <c r="G234" s="41"/>
      <c r="H234" s="41"/>
      <c r="I234" s="243"/>
      <c r="J234" s="41"/>
      <c r="K234" s="41"/>
      <c r="L234" s="45"/>
      <c r="M234" s="244"/>
      <c r="N234" s="245"/>
      <c r="O234" s="92"/>
      <c r="P234" s="92"/>
      <c r="Q234" s="92"/>
      <c r="R234" s="92"/>
      <c r="S234" s="92"/>
      <c r="T234" s="93"/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T234" s="18" t="s">
        <v>248</v>
      </c>
      <c r="AU234" s="18" t="s">
        <v>84</v>
      </c>
    </row>
    <row r="235" s="14" customFormat="1">
      <c r="A235" s="14"/>
      <c r="B235" s="256"/>
      <c r="C235" s="257"/>
      <c r="D235" s="241" t="s">
        <v>250</v>
      </c>
      <c r="E235" s="258" t="s">
        <v>1</v>
      </c>
      <c r="F235" s="259" t="s">
        <v>6141</v>
      </c>
      <c r="G235" s="257"/>
      <c r="H235" s="260">
        <v>157</v>
      </c>
      <c r="I235" s="261"/>
      <c r="J235" s="257"/>
      <c r="K235" s="257"/>
      <c r="L235" s="262"/>
      <c r="M235" s="263"/>
      <c r="N235" s="264"/>
      <c r="O235" s="264"/>
      <c r="P235" s="264"/>
      <c r="Q235" s="264"/>
      <c r="R235" s="264"/>
      <c r="S235" s="264"/>
      <c r="T235" s="265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66" t="s">
        <v>250</v>
      </c>
      <c r="AU235" s="266" t="s">
        <v>84</v>
      </c>
      <c r="AV235" s="14" t="s">
        <v>84</v>
      </c>
      <c r="AW235" s="14" t="s">
        <v>31</v>
      </c>
      <c r="AX235" s="14" t="s">
        <v>82</v>
      </c>
      <c r="AY235" s="266" t="s">
        <v>239</v>
      </c>
    </row>
    <row r="236" s="2" customFormat="1" ht="16.5" customHeight="1">
      <c r="A236" s="39"/>
      <c r="B236" s="40"/>
      <c r="C236" s="302" t="s">
        <v>422</v>
      </c>
      <c r="D236" s="302" t="s">
        <v>1240</v>
      </c>
      <c r="E236" s="303" t="s">
        <v>6142</v>
      </c>
      <c r="F236" s="304" t="s">
        <v>6143</v>
      </c>
      <c r="G236" s="305" t="s">
        <v>330</v>
      </c>
      <c r="H236" s="306">
        <v>160.13999999999999</v>
      </c>
      <c r="I236" s="307"/>
      <c r="J236" s="308">
        <f>ROUND(I236*H236,2)</f>
        <v>0</v>
      </c>
      <c r="K236" s="304" t="s">
        <v>245</v>
      </c>
      <c r="L236" s="309"/>
      <c r="M236" s="310" t="s">
        <v>1</v>
      </c>
      <c r="N236" s="311" t="s">
        <v>40</v>
      </c>
      <c r="O236" s="92"/>
      <c r="P236" s="237">
        <f>O236*H236</f>
        <v>0</v>
      </c>
      <c r="Q236" s="237">
        <v>0.056120000000000003</v>
      </c>
      <c r="R236" s="237">
        <f>Q236*H236</f>
        <v>8.9870567999999995</v>
      </c>
      <c r="S236" s="237">
        <v>0</v>
      </c>
      <c r="T236" s="238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39" t="s">
        <v>299</v>
      </c>
      <c r="AT236" s="239" t="s">
        <v>1240</v>
      </c>
      <c r="AU236" s="239" t="s">
        <v>84</v>
      </c>
      <c r="AY236" s="18" t="s">
        <v>239</v>
      </c>
      <c r="BE236" s="240">
        <f>IF(N236="základní",J236,0)</f>
        <v>0</v>
      </c>
      <c r="BF236" s="240">
        <f>IF(N236="snížená",J236,0)</f>
        <v>0</v>
      </c>
      <c r="BG236" s="240">
        <f>IF(N236="zákl. přenesená",J236,0)</f>
        <v>0</v>
      </c>
      <c r="BH236" s="240">
        <f>IF(N236="sníž. přenesená",J236,0)</f>
        <v>0</v>
      </c>
      <c r="BI236" s="240">
        <f>IF(N236="nulová",J236,0)</f>
        <v>0</v>
      </c>
      <c r="BJ236" s="18" t="s">
        <v>82</v>
      </c>
      <c r="BK236" s="240">
        <f>ROUND(I236*H236,2)</f>
        <v>0</v>
      </c>
      <c r="BL236" s="18" t="s">
        <v>246</v>
      </c>
      <c r="BM236" s="239" t="s">
        <v>6144</v>
      </c>
    </row>
    <row r="237" s="2" customFormat="1">
      <c r="A237" s="39"/>
      <c r="B237" s="40"/>
      <c r="C237" s="41"/>
      <c r="D237" s="241" t="s">
        <v>248</v>
      </c>
      <c r="E237" s="41"/>
      <c r="F237" s="242" t="s">
        <v>6143</v>
      </c>
      <c r="G237" s="41"/>
      <c r="H237" s="41"/>
      <c r="I237" s="243"/>
      <c r="J237" s="41"/>
      <c r="K237" s="41"/>
      <c r="L237" s="45"/>
      <c r="M237" s="244"/>
      <c r="N237" s="245"/>
      <c r="O237" s="92"/>
      <c r="P237" s="92"/>
      <c r="Q237" s="92"/>
      <c r="R237" s="92"/>
      <c r="S237" s="92"/>
      <c r="T237" s="93"/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T237" s="18" t="s">
        <v>248</v>
      </c>
      <c r="AU237" s="18" t="s">
        <v>84</v>
      </c>
    </row>
    <row r="238" s="14" customFormat="1">
      <c r="A238" s="14"/>
      <c r="B238" s="256"/>
      <c r="C238" s="257"/>
      <c r="D238" s="241" t="s">
        <v>250</v>
      </c>
      <c r="E238" s="257"/>
      <c r="F238" s="259" t="s">
        <v>6145</v>
      </c>
      <c r="G238" s="257"/>
      <c r="H238" s="260">
        <v>160.13999999999999</v>
      </c>
      <c r="I238" s="261"/>
      <c r="J238" s="257"/>
      <c r="K238" s="257"/>
      <c r="L238" s="262"/>
      <c r="M238" s="263"/>
      <c r="N238" s="264"/>
      <c r="O238" s="264"/>
      <c r="P238" s="264"/>
      <c r="Q238" s="264"/>
      <c r="R238" s="264"/>
      <c r="S238" s="264"/>
      <c r="T238" s="265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66" t="s">
        <v>250</v>
      </c>
      <c r="AU238" s="266" t="s">
        <v>84</v>
      </c>
      <c r="AV238" s="14" t="s">
        <v>84</v>
      </c>
      <c r="AW238" s="14" t="s">
        <v>4</v>
      </c>
      <c r="AX238" s="14" t="s">
        <v>82</v>
      </c>
      <c r="AY238" s="266" t="s">
        <v>239</v>
      </c>
    </row>
    <row r="239" s="2" customFormat="1" ht="33" customHeight="1">
      <c r="A239" s="39"/>
      <c r="B239" s="40"/>
      <c r="C239" s="228" t="s">
        <v>427</v>
      </c>
      <c r="D239" s="228" t="s">
        <v>241</v>
      </c>
      <c r="E239" s="229" t="s">
        <v>6146</v>
      </c>
      <c r="F239" s="230" t="s">
        <v>6147</v>
      </c>
      <c r="G239" s="231" t="s">
        <v>330</v>
      </c>
      <c r="H239" s="232">
        <v>125</v>
      </c>
      <c r="I239" s="233"/>
      <c r="J239" s="234">
        <f>ROUND(I239*H239,2)</f>
        <v>0</v>
      </c>
      <c r="K239" s="230" t="s">
        <v>245</v>
      </c>
      <c r="L239" s="45"/>
      <c r="M239" s="235" t="s">
        <v>1</v>
      </c>
      <c r="N239" s="236" t="s">
        <v>40</v>
      </c>
      <c r="O239" s="92"/>
      <c r="P239" s="237">
        <f>O239*H239</f>
        <v>0</v>
      </c>
      <c r="Q239" s="237">
        <v>1.0000000000000001E-05</v>
      </c>
      <c r="R239" s="237">
        <f>Q239*H239</f>
        <v>0.00125</v>
      </c>
      <c r="S239" s="237">
        <v>0</v>
      </c>
      <c r="T239" s="238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39" t="s">
        <v>246</v>
      </c>
      <c r="AT239" s="239" t="s">
        <v>241</v>
      </c>
      <c r="AU239" s="239" t="s">
        <v>84</v>
      </c>
      <c r="AY239" s="18" t="s">
        <v>239</v>
      </c>
      <c r="BE239" s="240">
        <f>IF(N239="základní",J239,0)</f>
        <v>0</v>
      </c>
      <c r="BF239" s="240">
        <f>IF(N239="snížená",J239,0)</f>
        <v>0</v>
      </c>
      <c r="BG239" s="240">
        <f>IF(N239="zákl. přenesená",J239,0)</f>
        <v>0</v>
      </c>
      <c r="BH239" s="240">
        <f>IF(N239="sníž. přenesená",J239,0)</f>
        <v>0</v>
      </c>
      <c r="BI239" s="240">
        <f>IF(N239="nulová",J239,0)</f>
        <v>0</v>
      </c>
      <c r="BJ239" s="18" t="s">
        <v>82</v>
      </c>
      <c r="BK239" s="240">
        <f>ROUND(I239*H239,2)</f>
        <v>0</v>
      </c>
      <c r="BL239" s="18" t="s">
        <v>246</v>
      </c>
      <c r="BM239" s="239" t="s">
        <v>6148</v>
      </c>
    </row>
    <row r="240" s="2" customFormat="1">
      <c r="A240" s="39"/>
      <c r="B240" s="40"/>
      <c r="C240" s="41"/>
      <c r="D240" s="241" t="s">
        <v>248</v>
      </c>
      <c r="E240" s="41"/>
      <c r="F240" s="242" t="s">
        <v>6149</v>
      </c>
      <c r="G240" s="41"/>
      <c r="H240" s="41"/>
      <c r="I240" s="243"/>
      <c r="J240" s="41"/>
      <c r="K240" s="41"/>
      <c r="L240" s="45"/>
      <c r="M240" s="282"/>
      <c r="N240" s="283"/>
      <c r="O240" s="284"/>
      <c r="P240" s="284"/>
      <c r="Q240" s="284"/>
      <c r="R240" s="284"/>
      <c r="S240" s="284"/>
      <c r="T240" s="285"/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T240" s="18" t="s">
        <v>248</v>
      </c>
      <c r="AU240" s="18" t="s">
        <v>84</v>
      </c>
    </row>
    <row r="241" s="2" customFormat="1" ht="6.96" customHeight="1">
      <c r="A241" s="39"/>
      <c r="B241" s="67"/>
      <c r="C241" s="68"/>
      <c r="D241" s="68"/>
      <c r="E241" s="68"/>
      <c r="F241" s="68"/>
      <c r="G241" s="68"/>
      <c r="H241" s="68"/>
      <c r="I241" s="68"/>
      <c r="J241" s="68"/>
      <c r="K241" s="68"/>
      <c r="L241" s="45"/>
      <c r="M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</row>
  </sheetData>
  <sheetProtection sheet="1" autoFilter="0" formatColumns="0" formatRows="0" objects="1" scenarios="1" spinCount="100000" saltValue="TpuGA5Nj9V45W/09s+ksY7Louh7+hKCRqg8+/UjoCTfOuBs/945Pm6J5sCBWUl4QLhfKaqQBXW7H6nRTxOeYrw==" hashValue="lsDW1eCW4xgrqtKj6UO/xNVouWBigLFgNUKX4fBCmikJWYNbFS5Cp6YPY3AKTyGEb88QEYG+v29MpwmzFRCF6w==" algorithmName="SHA-512" password="CC35"/>
  <autoFilter ref="C126:K240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5:H115"/>
    <mergeCell ref="E117:H117"/>
    <mergeCell ref="E119:H11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185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84</v>
      </c>
    </row>
    <row r="4" s="1" customFormat="1" ht="24.96" customHeight="1">
      <c r="B4" s="21"/>
      <c r="D4" s="150" t="s">
        <v>202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Rekonstrukce letního koupaliště</v>
      </c>
      <c r="F7" s="152"/>
      <c r="G7" s="152"/>
      <c r="H7" s="152"/>
      <c r="L7" s="21"/>
    </row>
    <row r="8" s="1" customFormat="1" ht="12" customHeight="1">
      <c r="B8" s="21"/>
      <c r="D8" s="152" t="s">
        <v>203</v>
      </c>
      <c r="L8" s="21"/>
    </row>
    <row r="9" s="2" customFormat="1" ht="16.5" customHeight="1">
      <c r="A9" s="39"/>
      <c r="B9" s="45"/>
      <c r="C9" s="39"/>
      <c r="D9" s="39"/>
      <c r="E9" s="153" t="s">
        <v>5878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205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6150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15. 1. 2025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tr">
        <f>IF('Rekapitulace stavby'!AN10="","",'Rekapitulace stavby'!AN10)</f>
        <v/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tr">
        <f>IF('Rekapitulace stavby'!E11="","",'Rekapitulace stavby'!E11)</f>
        <v xml:space="preserve"> </v>
      </c>
      <c r="F17" s="39"/>
      <c r="G17" s="39"/>
      <c r="H17" s="39"/>
      <c r="I17" s="152" t="s">
        <v>27</v>
      </c>
      <c r="J17" s="142" t="str">
        <f>IF('Rekapitulace stavby'!AN11="","",'Rekapitulace stavby'!AN11)</f>
        <v/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28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27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30</v>
      </c>
      <c r="E22" s="39"/>
      <c r="F22" s="39"/>
      <c r="G22" s="39"/>
      <c r="H22" s="39"/>
      <c r="I22" s="152" t="s">
        <v>25</v>
      </c>
      <c r="J22" s="142" t="str">
        <f>IF('Rekapitulace stavby'!AN16="","",'Rekapitulace stavby'!AN16)</f>
        <v/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tr">
        <f>IF('Rekapitulace stavby'!E17="","",'Rekapitulace stavby'!E17)</f>
        <v xml:space="preserve"> </v>
      </c>
      <c r="F23" s="39"/>
      <c r="G23" s="39"/>
      <c r="H23" s="39"/>
      <c r="I23" s="152" t="s">
        <v>27</v>
      </c>
      <c r="J23" s="142" t="str">
        <f>IF('Rekapitulace stavby'!AN17="","",'Rekapitulace stavby'!AN17)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32</v>
      </c>
      <c r="E25" s="39"/>
      <c r="F25" s="39"/>
      <c r="G25" s="39"/>
      <c r="H25" s="39"/>
      <c r="I25" s="152" t="s">
        <v>25</v>
      </c>
      <c r="J25" s="142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">
        <v>33</v>
      </c>
      <c r="F26" s="39"/>
      <c r="G26" s="39"/>
      <c r="H26" s="39"/>
      <c r="I26" s="152" t="s">
        <v>27</v>
      </c>
      <c r="J26" s="142" t="s">
        <v>1</v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34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6"/>
      <c r="B29" s="157"/>
      <c r="C29" s="156"/>
      <c r="D29" s="156"/>
      <c r="E29" s="158" t="s">
        <v>1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35</v>
      </c>
      <c r="E32" s="39"/>
      <c r="F32" s="39"/>
      <c r="G32" s="39"/>
      <c r="H32" s="39"/>
      <c r="I32" s="39"/>
      <c r="J32" s="162">
        <f>ROUND(J132,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37</v>
      </c>
      <c r="G34" s="39"/>
      <c r="H34" s="39"/>
      <c r="I34" s="163" t="s">
        <v>36</v>
      </c>
      <c r="J34" s="163" t="s">
        <v>38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39</v>
      </c>
      <c r="E35" s="152" t="s">
        <v>40</v>
      </c>
      <c r="F35" s="165">
        <f>ROUND((SUM(BE132:BE291)),  2)</f>
        <v>0</v>
      </c>
      <c r="G35" s="39"/>
      <c r="H35" s="39"/>
      <c r="I35" s="166">
        <v>0.20999999999999999</v>
      </c>
      <c r="J35" s="165">
        <f>ROUND(((SUM(BE132:BE291))*I35),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41</v>
      </c>
      <c r="F36" s="165">
        <f>ROUND((SUM(BF132:BF291)),  2)</f>
        <v>0</v>
      </c>
      <c r="G36" s="39"/>
      <c r="H36" s="39"/>
      <c r="I36" s="166">
        <v>0.12</v>
      </c>
      <c r="J36" s="165">
        <f>ROUND(((SUM(BF132:BF291))*I36),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42</v>
      </c>
      <c r="F37" s="165">
        <f>ROUND((SUM(BG132:BG291)),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43</v>
      </c>
      <c r="F38" s="165">
        <f>ROUND((SUM(BH132:BH291)),  2)</f>
        <v>0</v>
      </c>
      <c r="G38" s="39"/>
      <c r="H38" s="39"/>
      <c r="I38" s="166">
        <v>0.12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44</v>
      </c>
      <c r="F39" s="165">
        <f>ROUND((SUM(BI132:BI291)),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45</v>
      </c>
      <c r="E41" s="169"/>
      <c r="F41" s="169"/>
      <c r="G41" s="170" t="s">
        <v>46</v>
      </c>
      <c r="H41" s="171" t="s">
        <v>47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48</v>
      </c>
      <c r="E50" s="175"/>
      <c r="F50" s="175"/>
      <c r="G50" s="174" t="s">
        <v>49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50</v>
      </c>
      <c r="E61" s="177"/>
      <c r="F61" s="178" t="s">
        <v>51</v>
      </c>
      <c r="G61" s="176" t="s">
        <v>50</v>
      </c>
      <c r="H61" s="177"/>
      <c r="I61" s="177"/>
      <c r="J61" s="179" t="s">
        <v>51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52</v>
      </c>
      <c r="E65" s="180"/>
      <c r="F65" s="180"/>
      <c r="G65" s="174" t="s">
        <v>53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50</v>
      </c>
      <c r="E76" s="177"/>
      <c r="F76" s="178" t="s">
        <v>51</v>
      </c>
      <c r="G76" s="176" t="s">
        <v>50</v>
      </c>
      <c r="H76" s="177"/>
      <c r="I76" s="177"/>
      <c r="J76" s="179" t="s">
        <v>51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207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Rekonstrukce letního koupaliště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203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5878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205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03.3 - SO03-10 Stavební část (oplocení)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Kopřivnice</v>
      </c>
      <c r="G91" s="41"/>
      <c r="H91" s="41"/>
      <c r="I91" s="33" t="s">
        <v>22</v>
      </c>
      <c r="J91" s="80" t="str">
        <f>IF(J14="","",J14)</f>
        <v>15. 1. 2025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 xml:space="preserve"> </v>
      </c>
      <c r="G93" s="41"/>
      <c r="H93" s="41"/>
      <c r="I93" s="33" t="s">
        <v>30</v>
      </c>
      <c r="J93" s="37" t="str">
        <f>E23</f>
        <v xml:space="preserve"> 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28</v>
      </c>
      <c r="D94" s="41"/>
      <c r="E94" s="41"/>
      <c r="F94" s="28" t="str">
        <f>IF(E20="","",E20)</f>
        <v>Vyplň údaj</v>
      </c>
      <c r="G94" s="41"/>
      <c r="H94" s="41"/>
      <c r="I94" s="33" t="s">
        <v>32</v>
      </c>
      <c r="J94" s="37" t="str">
        <f>E26</f>
        <v xml:space="preserve">Code s.r.o.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208</v>
      </c>
      <c r="D96" s="187"/>
      <c r="E96" s="187"/>
      <c r="F96" s="187"/>
      <c r="G96" s="187"/>
      <c r="H96" s="187"/>
      <c r="I96" s="187"/>
      <c r="J96" s="188" t="s">
        <v>209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210</v>
      </c>
      <c r="D98" s="41"/>
      <c r="E98" s="41"/>
      <c r="F98" s="41"/>
      <c r="G98" s="41"/>
      <c r="H98" s="41"/>
      <c r="I98" s="41"/>
      <c r="J98" s="111">
        <f>J132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211</v>
      </c>
    </row>
    <row r="99" s="9" customFormat="1" ht="24.96" customHeight="1">
      <c r="A99" s="9"/>
      <c r="B99" s="190"/>
      <c r="C99" s="191"/>
      <c r="D99" s="192" t="s">
        <v>212</v>
      </c>
      <c r="E99" s="193"/>
      <c r="F99" s="193"/>
      <c r="G99" s="193"/>
      <c r="H99" s="193"/>
      <c r="I99" s="193"/>
      <c r="J99" s="194">
        <f>J133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6"/>
      <c r="C100" s="134"/>
      <c r="D100" s="197" t="s">
        <v>213</v>
      </c>
      <c r="E100" s="198"/>
      <c r="F100" s="198"/>
      <c r="G100" s="198"/>
      <c r="H100" s="198"/>
      <c r="I100" s="198"/>
      <c r="J100" s="199">
        <f>J134</f>
        <v>0</v>
      </c>
      <c r="K100" s="134"/>
      <c r="L100" s="20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6"/>
      <c r="C101" s="134"/>
      <c r="D101" s="197" t="s">
        <v>1161</v>
      </c>
      <c r="E101" s="198"/>
      <c r="F101" s="198"/>
      <c r="G101" s="198"/>
      <c r="H101" s="198"/>
      <c r="I101" s="198"/>
      <c r="J101" s="199">
        <f>J148</f>
        <v>0</v>
      </c>
      <c r="K101" s="134"/>
      <c r="L101" s="20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6"/>
      <c r="C102" s="134"/>
      <c r="D102" s="197" t="s">
        <v>1162</v>
      </c>
      <c r="E102" s="198"/>
      <c r="F102" s="198"/>
      <c r="G102" s="198"/>
      <c r="H102" s="198"/>
      <c r="I102" s="198"/>
      <c r="J102" s="199">
        <f>J167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6"/>
      <c r="C103" s="134"/>
      <c r="D103" s="197" t="s">
        <v>215</v>
      </c>
      <c r="E103" s="198"/>
      <c r="F103" s="198"/>
      <c r="G103" s="198"/>
      <c r="H103" s="198"/>
      <c r="I103" s="198"/>
      <c r="J103" s="199">
        <f>J198</f>
        <v>0</v>
      </c>
      <c r="K103" s="134"/>
      <c r="L103" s="20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9" customFormat="1" ht="24.96" customHeight="1">
      <c r="A104" s="9"/>
      <c r="B104" s="190"/>
      <c r="C104" s="191"/>
      <c r="D104" s="192" t="s">
        <v>216</v>
      </c>
      <c r="E104" s="193"/>
      <c r="F104" s="193"/>
      <c r="G104" s="193"/>
      <c r="H104" s="193"/>
      <c r="I104" s="193"/>
      <c r="J104" s="194">
        <f>J209</f>
        <v>0</v>
      </c>
      <c r="K104" s="191"/>
      <c r="L104" s="195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10" customFormat="1" ht="19.92" customHeight="1">
      <c r="A105" s="10"/>
      <c r="B105" s="196"/>
      <c r="C105" s="134"/>
      <c r="D105" s="197" t="s">
        <v>1168</v>
      </c>
      <c r="E105" s="198"/>
      <c r="F105" s="198"/>
      <c r="G105" s="198"/>
      <c r="H105" s="198"/>
      <c r="I105" s="198"/>
      <c r="J105" s="199">
        <f>J210</f>
        <v>0</v>
      </c>
      <c r="K105" s="134"/>
      <c r="L105" s="20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6"/>
      <c r="C106" s="134"/>
      <c r="D106" s="197" t="s">
        <v>219</v>
      </c>
      <c r="E106" s="198"/>
      <c r="F106" s="198"/>
      <c r="G106" s="198"/>
      <c r="H106" s="198"/>
      <c r="I106" s="198"/>
      <c r="J106" s="199">
        <f>J225</f>
        <v>0</v>
      </c>
      <c r="K106" s="134"/>
      <c r="L106" s="20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6"/>
      <c r="C107" s="134"/>
      <c r="D107" s="197" t="s">
        <v>6151</v>
      </c>
      <c r="E107" s="198"/>
      <c r="F107" s="198"/>
      <c r="G107" s="198"/>
      <c r="H107" s="198"/>
      <c r="I107" s="198"/>
      <c r="J107" s="199">
        <f>J233</f>
        <v>0</v>
      </c>
      <c r="K107" s="134"/>
      <c r="L107" s="20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96"/>
      <c r="C108" s="134"/>
      <c r="D108" s="197" t="s">
        <v>220</v>
      </c>
      <c r="E108" s="198"/>
      <c r="F108" s="198"/>
      <c r="G108" s="198"/>
      <c r="H108" s="198"/>
      <c r="I108" s="198"/>
      <c r="J108" s="199">
        <f>J240</f>
        <v>0</v>
      </c>
      <c r="K108" s="134"/>
      <c r="L108" s="200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96"/>
      <c r="C109" s="134"/>
      <c r="D109" s="197" t="s">
        <v>221</v>
      </c>
      <c r="E109" s="198"/>
      <c r="F109" s="198"/>
      <c r="G109" s="198"/>
      <c r="H109" s="198"/>
      <c r="I109" s="198"/>
      <c r="J109" s="199">
        <f>J254</f>
        <v>0</v>
      </c>
      <c r="K109" s="134"/>
      <c r="L109" s="200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196"/>
      <c r="C110" s="134"/>
      <c r="D110" s="197" t="s">
        <v>4221</v>
      </c>
      <c r="E110" s="198"/>
      <c r="F110" s="198"/>
      <c r="G110" s="198"/>
      <c r="H110" s="198"/>
      <c r="I110" s="198"/>
      <c r="J110" s="199">
        <f>J288</f>
        <v>0</v>
      </c>
      <c r="K110" s="134"/>
      <c r="L110" s="200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2" customFormat="1" ht="21.84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67"/>
      <c r="C112" s="68"/>
      <c r="D112" s="68"/>
      <c r="E112" s="68"/>
      <c r="F112" s="68"/>
      <c r="G112" s="68"/>
      <c r="H112" s="68"/>
      <c r="I112" s="68"/>
      <c r="J112" s="68"/>
      <c r="K112" s="68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6" s="2" customFormat="1" ht="6.96" customHeight="1">
      <c r="A116" s="39"/>
      <c r="B116" s="69"/>
      <c r="C116" s="70"/>
      <c r="D116" s="70"/>
      <c r="E116" s="70"/>
      <c r="F116" s="70"/>
      <c r="G116" s="70"/>
      <c r="H116" s="70"/>
      <c r="I116" s="70"/>
      <c r="J116" s="70"/>
      <c r="K116" s="70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24.96" customHeight="1">
      <c r="A117" s="39"/>
      <c r="B117" s="40"/>
      <c r="C117" s="24" t="s">
        <v>224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6.96" customHeight="1">
      <c r="A118" s="39"/>
      <c r="B118" s="40"/>
      <c r="C118" s="41"/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16</v>
      </c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6.5" customHeight="1">
      <c r="A120" s="39"/>
      <c r="B120" s="40"/>
      <c r="C120" s="41"/>
      <c r="D120" s="41"/>
      <c r="E120" s="185" t="str">
        <f>E7</f>
        <v>Rekonstrukce letního koupaliště</v>
      </c>
      <c r="F120" s="33"/>
      <c r="G120" s="33"/>
      <c r="H120" s="33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1" customFormat="1" ht="12" customHeight="1">
      <c r="B121" s="22"/>
      <c r="C121" s="33" t="s">
        <v>203</v>
      </c>
      <c r="D121" s="23"/>
      <c r="E121" s="23"/>
      <c r="F121" s="23"/>
      <c r="G121" s="23"/>
      <c r="H121" s="23"/>
      <c r="I121" s="23"/>
      <c r="J121" s="23"/>
      <c r="K121" s="23"/>
      <c r="L121" s="21"/>
    </row>
    <row r="122" s="2" customFormat="1" ht="16.5" customHeight="1">
      <c r="A122" s="39"/>
      <c r="B122" s="40"/>
      <c r="C122" s="41"/>
      <c r="D122" s="41"/>
      <c r="E122" s="185" t="s">
        <v>5878</v>
      </c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2" customHeight="1">
      <c r="A123" s="39"/>
      <c r="B123" s="40"/>
      <c r="C123" s="33" t="s">
        <v>205</v>
      </c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6.5" customHeight="1">
      <c r="A124" s="39"/>
      <c r="B124" s="40"/>
      <c r="C124" s="41"/>
      <c r="D124" s="41"/>
      <c r="E124" s="77" t="str">
        <f>E11</f>
        <v>03.3 - SO03-10 Stavební část (oplocení)</v>
      </c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6.96" customHeight="1">
      <c r="A125" s="39"/>
      <c r="B125" s="40"/>
      <c r="C125" s="41"/>
      <c r="D125" s="41"/>
      <c r="E125" s="41"/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2" customHeight="1">
      <c r="A126" s="39"/>
      <c r="B126" s="40"/>
      <c r="C126" s="33" t="s">
        <v>20</v>
      </c>
      <c r="D126" s="41"/>
      <c r="E126" s="41"/>
      <c r="F126" s="28" t="str">
        <f>F14</f>
        <v>Kopřivnice</v>
      </c>
      <c r="G126" s="41"/>
      <c r="H126" s="41"/>
      <c r="I126" s="33" t="s">
        <v>22</v>
      </c>
      <c r="J126" s="80" t="str">
        <f>IF(J14="","",J14)</f>
        <v>15. 1. 2025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6.96" customHeight="1">
      <c r="A127" s="39"/>
      <c r="B127" s="40"/>
      <c r="C127" s="41"/>
      <c r="D127" s="41"/>
      <c r="E127" s="41"/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15.15" customHeight="1">
      <c r="A128" s="39"/>
      <c r="B128" s="40"/>
      <c r="C128" s="33" t="s">
        <v>24</v>
      </c>
      <c r="D128" s="41"/>
      <c r="E128" s="41"/>
      <c r="F128" s="28" t="str">
        <f>E17</f>
        <v xml:space="preserve"> </v>
      </c>
      <c r="G128" s="41"/>
      <c r="H128" s="41"/>
      <c r="I128" s="33" t="s">
        <v>30</v>
      </c>
      <c r="J128" s="37" t="str">
        <f>E23</f>
        <v xml:space="preserve"> </v>
      </c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2" customFormat="1" ht="15.15" customHeight="1">
      <c r="A129" s="39"/>
      <c r="B129" s="40"/>
      <c r="C129" s="33" t="s">
        <v>28</v>
      </c>
      <c r="D129" s="41"/>
      <c r="E129" s="41"/>
      <c r="F129" s="28" t="str">
        <f>IF(E20="","",E20)</f>
        <v>Vyplň údaj</v>
      </c>
      <c r="G129" s="41"/>
      <c r="H129" s="41"/>
      <c r="I129" s="33" t="s">
        <v>32</v>
      </c>
      <c r="J129" s="37" t="str">
        <f>E26</f>
        <v xml:space="preserve">Code s.r.o. </v>
      </c>
      <c r="K129" s="41"/>
      <c r="L129" s="64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2" customFormat="1" ht="10.32" customHeight="1">
      <c r="A130" s="39"/>
      <c r="B130" s="40"/>
      <c r="C130" s="41"/>
      <c r="D130" s="41"/>
      <c r="E130" s="41"/>
      <c r="F130" s="41"/>
      <c r="G130" s="41"/>
      <c r="H130" s="41"/>
      <c r="I130" s="41"/>
      <c r="J130" s="41"/>
      <c r="K130" s="41"/>
      <c r="L130" s="64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  <row r="131" s="11" customFormat="1" ht="29.28" customHeight="1">
      <c r="A131" s="201"/>
      <c r="B131" s="202"/>
      <c r="C131" s="203" t="s">
        <v>225</v>
      </c>
      <c r="D131" s="204" t="s">
        <v>60</v>
      </c>
      <c r="E131" s="204" t="s">
        <v>56</v>
      </c>
      <c r="F131" s="204" t="s">
        <v>57</v>
      </c>
      <c r="G131" s="204" t="s">
        <v>226</v>
      </c>
      <c r="H131" s="204" t="s">
        <v>227</v>
      </c>
      <c r="I131" s="204" t="s">
        <v>228</v>
      </c>
      <c r="J131" s="204" t="s">
        <v>209</v>
      </c>
      <c r="K131" s="205" t="s">
        <v>229</v>
      </c>
      <c r="L131" s="206"/>
      <c r="M131" s="101" t="s">
        <v>1</v>
      </c>
      <c r="N131" s="102" t="s">
        <v>39</v>
      </c>
      <c r="O131" s="102" t="s">
        <v>230</v>
      </c>
      <c r="P131" s="102" t="s">
        <v>231</v>
      </c>
      <c r="Q131" s="102" t="s">
        <v>232</v>
      </c>
      <c r="R131" s="102" t="s">
        <v>233</v>
      </c>
      <c r="S131" s="102" t="s">
        <v>234</v>
      </c>
      <c r="T131" s="103" t="s">
        <v>235</v>
      </c>
      <c r="U131" s="201"/>
      <c r="V131" s="201"/>
      <c r="W131" s="201"/>
      <c r="X131" s="201"/>
      <c r="Y131" s="201"/>
      <c r="Z131" s="201"/>
      <c r="AA131" s="201"/>
      <c r="AB131" s="201"/>
      <c r="AC131" s="201"/>
      <c r="AD131" s="201"/>
      <c r="AE131" s="201"/>
    </row>
    <row r="132" s="2" customFormat="1" ht="22.8" customHeight="1">
      <c r="A132" s="39"/>
      <c r="B132" s="40"/>
      <c r="C132" s="108" t="s">
        <v>236</v>
      </c>
      <c r="D132" s="41"/>
      <c r="E132" s="41"/>
      <c r="F132" s="41"/>
      <c r="G132" s="41"/>
      <c r="H132" s="41"/>
      <c r="I132" s="41"/>
      <c r="J132" s="207">
        <f>BK132</f>
        <v>0</v>
      </c>
      <c r="K132" s="41"/>
      <c r="L132" s="45"/>
      <c r="M132" s="104"/>
      <c r="N132" s="208"/>
      <c r="O132" s="105"/>
      <c r="P132" s="209">
        <f>P133+P209</f>
        <v>0</v>
      </c>
      <c r="Q132" s="105"/>
      <c r="R132" s="209">
        <f>R133+R209</f>
        <v>48.778831979999993</v>
      </c>
      <c r="S132" s="105"/>
      <c r="T132" s="210">
        <f>T133+T209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74</v>
      </c>
      <c r="AU132" s="18" t="s">
        <v>211</v>
      </c>
      <c r="BK132" s="211">
        <f>BK133+BK209</f>
        <v>0</v>
      </c>
    </row>
    <row r="133" s="12" customFormat="1" ht="25.92" customHeight="1">
      <c r="A133" s="12"/>
      <c r="B133" s="212"/>
      <c r="C133" s="213"/>
      <c r="D133" s="214" t="s">
        <v>74</v>
      </c>
      <c r="E133" s="215" t="s">
        <v>237</v>
      </c>
      <c r="F133" s="215" t="s">
        <v>238</v>
      </c>
      <c r="G133" s="213"/>
      <c r="H133" s="213"/>
      <c r="I133" s="216"/>
      <c r="J133" s="217">
        <f>BK133</f>
        <v>0</v>
      </c>
      <c r="K133" s="213"/>
      <c r="L133" s="218"/>
      <c r="M133" s="219"/>
      <c r="N133" s="220"/>
      <c r="O133" s="220"/>
      <c r="P133" s="221">
        <f>P134+P148+P167+P198</f>
        <v>0</v>
      </c>
      <c r="Q133" s="220"/>
      <c r="R133" s="221">
        <f>R134+R148+R167+R198</f>
        <v>47.014915739999992</v>
      </c>
      <c r="S133" s="220"/>
      <c r="T133" s="222">
        <f>T134+T148+T167+T198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23" t="s">
        <v>82</v>
      </c>
      <c r="AT133" s="224" t="s">
        <v>74</v>
      </c>
      <c r="AU133" s="224" t="s">
        <v>75</v>
      </c>
      <c r="AY133" s="223" t="s">
        <v>239</v>
      </c>
      <c r="BK133" s="225">
        <f>BK134+BK148+BK167+BK198</f>
        <v>0</v>
      </c>
    </row>
    <row r="134" s="12" customFormat="1" ht="22.8" customHeight="1">
      <c r="A134" s="12"/>
      <c r="B134" s="212"/>
      <c r="C134" s="213"/>
      <c r="D134" s="214" t="s">
        <v>74</v>
      </c>
      <c r="E134" s="226" t="s">
        <v>82</v>
      </c>
      <c r="F134" s="226" t="s">
        <v>240</v>
      </c>
      <c r="G134" s="213"/>
      <c r="H134" s="213"/>
      <c r="I134" s="216"/>
      <c r="J134" s="227">
        <f>BK134</f>
        <v>0</v>
      </c>
      <c r="K134" s="213"/>
      <c r="L134" s="218"/>
      <c r="M134" s="219"/>
      <c r="N134" s="220"/>
      <c r="O134" s="220"/>
      <c r="P134" s="221">
        <f>SUM(P135:P147)</f>
        <v>0</v>
      </c>
      <c r="Q134" s="220"/>
      <c r="R134" s="221">
        <f>SUM(R135:R147)</f>
        <v>0</v>
      </c>
      <c r="S134" s="220"/>
      <c r="T134" s="222">
        <f>SUM(T135:T147)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23" t="s">
        <v>82</v>
      </c>
      <c r="AT134" s="224" t="s">
        <v>74</v>
      </c>
      <c r="AU134" s="224" t="s">
        <v>82</v>
      </c>
      <c r="AY134" s="223" t="s">
        <v>239</v>
      </c>
      <c r="BK134" s="225">
        <f>SUM(BK135:BK147)</f>
        <v>0</v>
      </c>
    </row>
    <row r="135" s="2" customFormat="1" ht="24.15" customHeight="1">
      <c r="A135" s="39"/>
      <c r="B135" s="40"/>
      <c r="C135" s="228" t="s">
        <v>82</v>
      </c>
      <c r="D135" s="228" t="s">
        <v>241</v>
      </c>
      <c r="E135" s="229" t="s">
        <v>1178</v>
      </c>
      <c r="F135" s="230" t="s">
        <v>1179</v>
      </c>
      <c r="G135" s="231" t="s">
        <v>255</v>
      </c>
      <c r="H135" s="232">
        <v>11.196</v>
      </c>
      <c r="I135" s="233"/>
      <c r="J135" s="234">
        <f>ROUND(I135*H135,2)</f>
        <v>0</v>
      </c>
      <c r="K135" s="230" t="s">
        <v>245</v>
      </c>
      <c r="L135" s="45"/>
      <c r="M135" s="235" t="s">
        <v>1</v>
      </c>
      <c r="N135" s="236" t="s">
        <v>40</v>
      </c>
      <c r="O135" s="92"/>
      <c r="P135" s="237">
        <f>O135*H135</f>
        <v>0</v>
      </c>
      <c r="Q135" s="237">
        <v>0</v>
      </c>
      <c r="R135" s="237">
        <f>Q135*H135</f>
        <v>0</v>
      </c>
      <c r="S135" s="237">
        <v>0</v>
      </c>
      <c r="T135" s="238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9" t="s">
        <v>246</v>
      </c>
      <c r="AT135" s="239" t="s">
        <v>241</v>
      </c>
      <c r="AU135" s="239" t="s">
        <v>84</v>
      </c>
      <c r="AY135" s="18" t="s">
        <v>239</v>
      </c>
      <c r="BE135" s="240">
        <f>IF(N135="základní",J135,0)</f>
        <v>0</v>
      </c>
      <c r="BF135" s="240">
        <f>IF(N135="snížená",J135,0)</f>
        <v>0</v>
      </c>
      <c r="BG135" s="240">
        <f>IF(N135="zákl. přenesená",J135,0)</f>
        <v>0</v>
      </c>
      <c r="BH135" s="240">
        <f>IF(N135="sníž. přenesená",J135,0)</f>
        <v>0</v>
      </c>
      <c r="BI135" s="240">
        <f>IF(N135="nulová",J135,0)</f>
        <v>0</v>
      </c>
      <c r="BJ135" s="18" t="s">
        <v>82</v>
      </c>
      <c r="BK135" s="240">
        <f>ROUND(I135*H135,2)</f>
        <v>0</v>
      </c>
      <c r="BL135" s="18" t="s">
        <v>246</v>
      </c>
      <c r="BM135" s="239" t="s">
        <v>6152</v>
      </c>
    </row>
    <row r="136" s="2" customFormat="1">
      <c r="A136" s="39"/>
      <c r="B136" s="40"/>
      <c r="C136" s="41"/>
      <c r="D136" s="241" t="s">
        <v>248</v>
      </c>
      <c r="E136" s="41"/>
      <c r="F136" s="242" t="s">
        <v>1181</v>
      </c>
      <c r="G136" s="41"/>
      <c r="H136" s="41"/>
      <c r="I136" s="243"/>
      <c r="J136" s="41"/>
      <c r="K136" s="41"/>
      <c r="L136" s="45"/>
      <c r="M136" s="244"/>
      <c r="N136" s="245"/>
      <c r="O136" s="92"/>
      <c r="P136" s="92"/>
      <c r="Q136" s="92"/>
      <c r="R136" s="92"/>
      <c r="S136" s="92"/>
      <c r="T136" s="93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248</v>
      </c>
      <c r="AU136" s="18" t="s">
        <v>84</v>
      </c>
    </row>
    <row r="137" s="14" customFormat="1">
      <c r="A137" s="14"/>
      <c r="B137" s="256"/>
      <c r="C137" s="257"/>
      <c r="D137" s="241" t="s">
        <v>250</v>
      </c>
      <c r="E137" s="258" t="s">
        <v>1</v>
      </c>
      <c r="F137" s="259" t="s">
        <v>6153</v>
      </c>
      <c r="G137" s="257"/>
      <c r="H137" s="260">
        <v>9.3960000000000008</v>
      </c>
      <c r="I137" s="261"/>
      <c r="J137" s="257"/>
      <c r="K137" s="257"/>
      <c r="L137" s="262"/>
      <c r="M137" s="263"/>
      <c r="N137" s="264"/>
      <c r="O137" s="264"/>
      <c r="P137" s="264"/>
      <c r="Q137" s="264"/>
      <c r="R137" s="264"/>
      <c r="S137" s="264"/>
      <c r="T137" s="265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66" t="s">
        <v>250</v>
      </c>
      <c r="AU137" s="266" t="s">
        <v>84</v>
      </c>
      <c r="AV137" s="14" t="s">
        <v>84</v>
      </c>
      <c r="AW137" s="14" t="s">
        <v>31</v>
      </c>
      <c r="AX137" s="14" t="s">
        <v>75</v>
      </c>
      <c r="AY137" s="266" t="s">
        <v>239</v>
      </c>
    </row>
    <row r="138" s="14" customFormat="1">
      <c r="A138" s="14"/>
      <c r="B138" s="256"/>
      <c r="C138" s="257"/>
      <c r="D138" s="241" t="s">
        <v>250</v>
      </c>
      <c r="E138" s="258" t="s">
        <v>1</v>
      </c>
      <c r="F138" s="259" t="s">
        <v>6154</v>
      </c>
      <c r="G138" s="257"/>
      <c r="H138" s="260">
        <v>1.8</v>
      </c>
      <c r="I138" s="261"/>
      <c r="J138" s="257"/>
      <c r="K138" s="257"/>
      <c r="L138" s="262"/>
      <c r="M138" s="263"/>
      <c r="N138" s="264"/>
      <c r="O138" s="264"/>
      <c r="P138" s="264"/>
      <c r="Q138" s="264"/>
      <c r="R138" s="264"/>
      <c r="S138" s="264"/>
      <c r="T138" s="265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66" t="s">
        <v>250</v>
      </c>
      <c r="AU138" s="266" t="s">
        <v>84</v>
      </c>
      <c r="AV138" s="14" t="s">
        <v>84</v>
      </c>
      <c r="AW138" s="14" t="s">
        <v>31</v>
      </c>
      <c r="AX138" s="14" t="s">
        <v>75</v>
      </c>
      <c r="AY138" s="266" t="s">
        <v>239</v>
      </c>
    </row>
    <row r="139" s="15" customFormat="1">
      <c r="A139" s="15"/>
      <c r="B139" s="267"/>
      <c r="C139" s="268"/>
      <c r="D139" s="241" t="s">
        <v>250</v>
      </c>
      <c r="E139" s="269" t="s">
        <v>1</v>
      </c>
      <c r="F139" s="270" t="s">
        <v>277</v>
      </c>
      <c r="G139" s="268"/>
      <c r="H139" s="271">
        <v>11.196000000000002</v>
      </c>
      <c r="I139" s="272"/>
      <c r="J139" s="268"/>
      <c r="K139" s="268"/>
      <c r="L139" s="273"/>
      <c r="M139" s="274"/>
      <c r="N139" s="275"/>
      <c r="O139" s="275"/>
      <c r="P139" s="275"/>
      <c r="Q139" s="275"/>
      <c r="R139" s="275"/>
      <c r="S139" s="275"/>
      <c r="T139" s="276"/>
      <c r="U139" s="15"/>
      <c r="V139" s="15"/>
      <c r="W139" s="15"/>
      <c r="X139" s="15"/>
      <c r="Y139" s="15"/>
      <c r="Z139" s="15"/>
      <c r="AA139" s="15"/>
      <c r="AB139" s="15"/>
      <c r="AC139" s="15"/>
      <c r="AD139" s="15"/>
      <c r="AE139" s="15"/>
      <c r="AT139" s="277" t="s">
        <v>250</v>
      </c>
      <c r="AU139" s="277" t="s">
        <v>84</v>
      </c>
      <c r="AV139" s="15" t="s">
        <v>246</v>
      </c>
      <c r="AW139" s="15" t="s">
        <v>31</v>
      </c>
      <c r="AX139" s="15" t="s">
        <v>82</v>
      </c>
      <c r="AY139" s="277" t="s">
        <v>239</v>
      </c>
    </row>
    <row r="140" s="2" customFormat="1" ht="33" customHeight="1">
      <c r="A140" s="39"/>
      <c r="B140" s="40"/>
      <c r="C140" s="228" t="s">
        <v>84</v>
      </c>
      <c r="D140" s="228" t="s">
        <v>241</v>
      </c>
      <c r="E140" s="229" t="s">
        <v>6155</v>
      </c>
      <c r="F140" s="230" t="s">
        <v>6156</v>
      </c>
      <c r="G140" s="231" t="s">
        <v>255</v>
      </c>
      <c r="H140" s="232">
        <v>6.6829999999999998</v>
      </c>
      <c r="I140" s="233"/>
      <c r="J140" s="234">
        <f>ROUND(I140*H140,2)</f>
        <v>0</v>
      </c>
      <c r="K140" s="230" t="s">
        <v>245</v>
      </c>
      <c r="L140" s="45"/>
      <c r="M140" s="235" t="s">
        <v>1</v>
      </c>
      <c r="N140" s="236" t="s">
        <v>40</v>
      </c>
      <c r="O140" s="92"/>
      <c r="P140" s="237">
        <f>O140*H140</f>
        <v>0</v>
      </c>
      <c r="Q140" s="237">
        <v>0</v>
      </c>
      <c r="R140" s="237">
        <f>Q140*H140</f>
        <v>0</v>
      </c>
      <c r="S140" s="237">
        <v>0</v>
      </c>
      <c r="T140" s="238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39" t="s">
        <v>246</v>
      </c>
      <c r="AT140" s="239" t="s">
        <v>241</v>
      </c>
      <c r="AU140" s="239" t="s">
        <v>84</v>
      </c>
      <c r="AY140" s="18" t="s">
        <v>239</v>
      </c>
      <c r="BE140" s="240">
        <f>IF(N140="základní",J140,0)</f>
        <v>0</v>
      </c>
      <c r="BF140" s="240">
        <f>IF(N140="snížená",J140,0)</f>
        <v>0</v>
      </c>
      <c r="BG140" s="240">
        <f>IF(N140="zákl. přenesená",J140,0)</f>
        <v>0</v>
      </c>
      <c r="BH140" s="240">
        <f>IF(N140="sníž. přenesená",J140,0)</f>
        <v>0</v>
      </c>
      <c r="BI140" s="240">
        <f>IF(N140="nulová",J140,0)</f>
        <v>0</v>
      </c>
      <c r="BJ140" s="18" t="s">
        <v>82</v>
      </c>
      <c r="BK140" s="240">
        <f>ROUND(I140*H140,2)</f>
        <v>0</v>
      </c>
      <c r="BL140" s="18" t="s">
        <v>246</v>
      </c>
      <c r="BM140" s="239" t="s">
        <v>6157</v>
      </c>
    </row>
    <row r="141" s="2" customFormat="1">
      <c r="A141" s="39"/>
      <c r="B141" s="40"/>
      <c r="C141" s="41"/>
      <c r="D141" s="241" t="s">
        <v>248</v>
      </c>
      <c r="E141" s="41"/>
      <c r="F141" s="242" t="s">
        <v>6158</v>
      </c>
      <c r="G141" s="41"/>
      <c r="H141" s="41"/>
      <c r="I141" s="243"/>
      <c r="J141" s="41"/>
      <c r="K141" s="41"/>
      <c r="L141" s="45"/>
      <c r="M141" s="244"/>
      <c r="N141" s="245"/>
      <c r="O141" s="92"/>
      <c r="P141" s="92"/>
      <c r="Q141" s="92"/>
      <c r="R141" s="92"/>
      <c r="S141" s="92"/>
      <c r="T141" s="93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248</v>
      </c>
      <c r="AU141" s="18" t="s">
        <v>84</v>
      </c>
    </row>
    <row r="142" s="13" customFormat="1">
      <c r="A142" s="13"/>
      <c r="B142" s="246"/>
      <c r="C142" s="247"/>
      <c r="D142" s="241" t="s">
        <v>250</v>
      </c>
      <c r="E142" s="248" t="s">
        <v>1</v>
      </c>
      <c r="F142" s="249" t="s">
        <v>6159</v>
      </c>
      <c r="G142" s="247"/>
      <c r="H142" s="248" t="s">
        <v>1</v>
      </c>
      <c r="I142" s="250"/>
      <c r="J142" s="247"/>
      <c r="K142" s="247"/>
      <c r="L142" s="251"/>
      <c r="M142" s="252"/>
      <c r="N142" s="253"/>
      <c r="O142" s="253"/>
      <c r="P142" s="253"/>
      <c r="Q142" s="253"/>
      <c r="R142" s="253"/>
      <c r="S142" s="253"/>
      <c r="T142" s="254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55" t="s">
        <v>250</v>
      </c>
      <c r="AU142" s="255" t="s">
        <v>84</v>
      </c>
      <c r="AV142" s="13" t="s">
        <v>82</v>
      </c>
      <c r="AW142" s="13" t="s">
        <v>31</v>
      </c>
      <c r="AX142" s="13" t="s">
        <v>75</v>
      </c>
      <c r="AY142" s="255" t="s">
        <v>239</v>
      </c>
    </row>
    <row r="143" s="14" customFormat="1">
      <c r="A143" s="14"/>
      <c r="B143" s="256"/>
      <c r="C143" s="257"/>
      <c r="D143" s="241" t="s">
        <v>250</v>
      </c>
      <c r="E143" s="258" t="s">
        <v>1</v>
      </c>
      <c r="F143" s="259" t="s">
        <v>6160</v>
      </c>
      <c r="G143" s="257"/>
      <c r="H143" s="260">
        <v>6.6829999999999998</v>
      </c>
      <c r="I143" s="261"/>
      <c r="J143" s="257"/>
      <c r="K143" s="257"/>
      <c r="L143" s="262"/>
      <c r="M143" s="263"/>
      <c r="N143" s="264"/>
      <c r="O143" s="264"/>
      <c r="P143" s="264"/>
      <c r="Q143" s="264"/>
      <c r="R143" s="264"/>
      <c r="S143" s="264"/>
      <c r="T143" s="265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66" t="s">
        <v>250</v>
      </c>
      <c r="AU143" s="266" t="s">
        <v>84</v>
      </c>
      <c r="AV143" s="14" t="s">
        <v>84</v>
      </c>
      <c r="AW143" s="14" t="s">
        <v>31</v>
      </c>
      <c r="AX143" s="14" t="s">
        <v>82</v>
      </c>
      <c r="AY143" s="266" t="s">
        <v>239</v>
      </c>
    </row>
    <row r="144" s="2" customFormat="1" ht="37.8" customHeight="1">
      <c r="A144" s="39"/>
      <c r="B144" s="40"/>
      <c r="C144" s="228" t="s">
        <v>107</v>
      </c>
      <c r="D144" s="228" t="s">
        <v>241</v>
      </c>
      <c r="E144" s="229" t="s">
        <v>1201</v>
      </c>
      <c r="F144" s="230" t="s">
        <v>1202</v>
      </c>
      <c r="G144" s="231" t="s">
        <v>255</v>
      </c>
      <c r="H144" s="232">
        <v>6.6829999999999998</v>
      </c>
      <c r="I144" s="233"/>
      <c r="J144" s="234">
        <f>ROUND(I144*H144,2)</f>
        <v>0</v>
      </c>
      <c r="K144" s="230" t="s">
        <v>245</v>
      </c>
      <c r="L144" s="45"/>
      <c r="M144" s="235" t="s">
        <v>1</v>
      </c>
      <c r="N144" s="236" t="s">
        <v>40</v>
      </c>
      <c r="O144" s="92"/>
      <c r="P144" s="237">
        <f>O144*H144</f>
        <v>0</v>
      </c>
      <c r="Q144" s="237">
        <v>0</v>
      </c>
      <c r="R144" s="237">
        <f>Q144*H144</f>
        <v>0</v>
      </c>
      <c r="S144" s="237">
        <v>0</v>
      </c>
      <c r="T144" s="238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9" t="s">
        <v>246</v>
      </c>
      <c r="AT144" s="239" t="s">
        <v>241</v>
      </c>
      <c r="AU144" s="239" t="s">
        <v>84</v>
      </c>
      <c r="AY144" s="18" t="s">
        <v>239</v>
      </c>
      <c r="BE144" s="240">
        <f>IF(N144="základní",J144,0)</f>
        <v>0</v>
      </c>
      <c r="BF144" s="240">
        <f>IF(N144="snížená",J144,0)</f>
        <v>0</v>
      </c>
      <c r="BG144" s="240">
        <f>IF(N144="zákl. přenesená",J144,0)</f>
        <v>0</v>
      </c>
      <c r="BH144" s="240">
        <f>IF(N144="sníž. přenesená",J144,0)</f>
        <v>0</v>
      </c>
      <c r="BI144" s="240">
        <f>IF(N144="nulová",J144,0)</f>
        <v>0</v>
      </c>
      <c r="BJ144" s="18" t="s">
        <v>82</v>
      </c>
      <c r="BK144" s="240">
        <f>ROUND(I144*H144,2)</f>
        <v>0</v>
      </c>
      <c r="BL144" s="18" t="s">
        <v>246</v>
      </c>
      <c r="BM144" s="239" t="s">
        <v>6161</v>
      </c>
    </row>
    <row r="145" s="2" customFormat="1">
      <c r="A145" s="39"/>
      <c r="B145" s="40"/>
      <c r="C145" s="41"/>
      <c r="D145" s="241" t="s">
        <v>248</v>
      </c>
      <c r="E145" s="41"/>
      <c r="F145" s="242" t="s">
        <v>6162</v>
      </c>
      <c r="G145" s="41"/>
      <c r="H145" s="41"/>
      <c r="I145" s="243"/>
      <c r="J145" s="41"/>
      <c r="K145" s="41"/>
      <c r="L145" s="45"/>
      <c r="M145" s="244"/>
      <c r="N145" s="245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248</v>
      </c>
      <c r="AU145" s="18" t="s">
        <v>84</v>
      </c>
    </row>
    <row r="146" s="2" customFormat="1" ht="24.15" customHeight="1">
      <c r="A146" s="39"/>
      <c r="B146" s="40"/>
      <c r="C146" s="228" t="s">
        <v>246</v>
      </c>
      <c r="D146" s="228" t="s">
        <v>241</v>
      </c>
      <c r="E146" s="229" t="s">
        <v>1212</v>
      </c>
      <c r="F146" s="230" t="s">
        <v>1213</v>
      </c>
      <c r="G146" s="231" t="s">
        <v>255</v>
      </c>
      <c r="H146" s="232">
        <v>6.6829999999999998</v>
      </c>
      <c r="I146" s="233"/>
      <c r="J146" s="234">
        <f>ROUND(I146*H146,2)</f>
        <v>0</v>
      </c>
      <c r="K146" s="230" t="s">
        <v>245</v>
      </c>
      <c r="L146" s="45"/>
      <c r="M146" s="235" t="s">
        <v>1</v>
      </c>
      <c r="N146" s="236" t="s">
        <v>40</v>
      </c>
      <c r="O146" s="92"/>
      <c r="P146" s="237">
        <f>O146*H146</f>
        <v>0</v>
      </c>
      <c r="Q146" s="237">
        <v>0</v>
      </c>
      <c r="R146" s="237">
        <f>Q146*H146</f>
        <v>0</v>
      </c>
      <c r="S146" s="237">
        <v>0</v>
      </c>
      <c r="T146" s="238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39" t="s">
        <v>246</v>
      </c>
      <c r="AT146" s="239" t="s">
        <v>241</v>
      </c>
      <c r="AU146" s="239" t="s">
        <v>84</v>
      </c>
      <c r="AY146" s="18" t="s">
        <v>239</v>
      </c>
      <c r="BE146" s="240">
        <f>IF(N146="základní",J146,0)</f>
        <v>0</v>
      </c>
      <c r="BF146" s="240">
        <f>IF(N146="snížená",J146,0)</f>
        <v>0</v>
      </c>
      <c r="BG146" s="240">
        <f>IF(N146="zákl. přenesená",J146,0)</f>
        <v>0</v>
      </c>
      <c r="BH146" s="240">
        <f>IF(N146="sníž. přenesená",J146,0)</f>
        <v>0</v>
      </c>
      <c r="BI146" s="240">
        <f>IF(N146="nulová",J146,0)</f>
        <v>0</v>
      </c>
      <c r="BJ146" s="18" t="s">
        <v>82</v>
      </c>
      <c r="BK146" s="240">
        <f>ROUND(I146*H146,2)</f>
        <v>0</v>
      </c>
      <c r="BL146" s="18" t="s">
        <v>246</v>
      </c>
      <c r="BM146" s="239" t="s">
        <v>6163</v>
      </c>
    </row>
    <row r="147" s="2" customFormat="1">
      <c r="A147" s="39"/>
      <c r="B147" s="40"/>
      <c r="C147" s="41"/>
      <c r="D147" s="241" t="s">
        <v>248</v>
      </c>
      <c r="E147" s="41"/>
      <c r="F147" s="242" t="s">
        <v>6164</v>
      </c>
      <c r="G147" s="41"/>
      <c r="H147" s="41"/>
      <c r="I147" s="243"/>
      <c r="J147" s="41"/>
      <c r="K147" s="41"/>
      <c r="L147" s="45"/>
      <c r="M147" s="244"/>
      <c r="N147" s="245"/>
      <c r="O147" s="92"/>
      <c r="P147" s="92"/>
      <c r="Q147" s="92"/>
      <c r="R147" s="92"/>
      <c r="S147" s="92"/>
      <c r="T147" s="93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248</v>
      </c>
      <c r="AU147" s="18" t="s">
        <v>84</v>
      </c>
    </row>
    <row r="148" s="12" customFormat="1" ht="22.8" customHeight="1">
      <c r="A148" s="12"/>
      <c r="B148" s="212"/>
      <c r="C148" s="213"/>
      <c r="D148" s="214" t="s">
        <v>74</v>
      </c>
      <c r="E148" s="226" t="s">
        <v>84</v>
      </c>
      <c r="F148" s="226" t="s">
        <v>1258</v>
      </c>
      <c r="G148" s="213"/>
      <c r="H148" s="213"/>
      <c r="I148" s="216"/>
      <c r="J148" s="227">
        <f>BK148</f>
        <v>0</v>
      </c>
      <c r="K148" s="213"/>
      <c r="L148" s="218"/>
      <c r="M148" s="219"/>
      <c r="N148" s="220"/>
      <c r="O148" s="220"/>
      <c r="P148" s="221">
        <f>SUM(P149:P166)</f>
        <v>0</v>
      </c>
      <c r="Q148" s="220"/>
      <c r="R148" s="221">
        <f>SUM(R149:R166)</f>
        <v>45.042259739999992</v>
      </c>
      <c r="S148" s="220"/>
      <c r="T148" s="222">
        <f>SUM(T149:T166)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223" t="s">
        <v>82</v>
      </c>
      <c r="AT148" s="224" t="s">
        <v>74</v>
      </c>
      <c r="AU148" s="224" t="s">
        <v>82</v>
      </c>
      <c r="AY148" s="223" t="s">
        <v>239</v>
      </c>
      <c r="BK148" s="225">
        <f>SUM(BK149:BK166)</f>
        <v>0</v>
      </c>
    </row>
    <row r="149" s="2" customFormat="1" ht="16.5" customHeight="1">
      <c r="A149" s="39"/>
      <c r="B149" s="40"/>
      <c r="C149" s="228" t="s">
        <v>269</v>
      </c>
      <c r="D149" s="228" t="s">
        <v>241</v>
      </c>
      <c r="E149" s="229" t="s">
        <v>5653</v>
      </c>
      <c r="F149" s="230" t="s">
        <v>5654</v>
      </c>
      <c r="G149" s="231" t="s">
        <v>255</v>
      </c>
      <c r="H149" s="232">
        <v>5.3860000000000001</v>
      </c>
      <c r="I149" s="233"/>
      <c r="J149" s="234">
        <f>ROUND(I149*H149,2)</f>
        <v>0</v>
      </c>
      <c r="K149" s="230" t="s">
        <v>245</v>
      </c>
      <c r="L149" s="45"/>
      <c r="M149" s="235" t="s">
        <v>1</v>
      </c>
      <c r="N149" s="236" t="s">
        <v>40</v>
      </c>
      <c r="O149" s="92"/>
      <c r="P149" s="237">
        <f>O149*H149</f>
        <v>0</v>
      </c>
      <c r="Q149" s="237">
        <v>2.3010199999999998</v>
      </c>
      <c r="R149" s="237">
        <f>Q149*H149</f>
        <v>12.393293719999999</v>
      </c>
      <c r="S149" s="237">
        <v>0</v>
      </c>
      <c r="T149" s="238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39" t="s">
        <v>246</v>
      </c>
      <c r="AT149" s="239" t="s">
        <v>241</v>
      </c>
      <c r="AU149" s="239" t="s">
        <v>84</v>
      </c>
      <c r="AY149" s="18" t="s">
        <v>239</v>
      </c>
      <c r="BE149" s="240">
        <f>IF(N149="základní",J149,0)</f>
        <v>0</v>
      </c>
      <c r="BF149" s="240">
        <f>IF(N149="snížená",J149,0)</f>
        <v>0</v>
      </c>
      <c r="BG149" s="240">
        <f>IF(N149="zákl. přenesená",J149,0)</f>
        <v>0</v>
      </c>
      <c r="BH149" s="240">
        <f>IF(N149="sníž. přenesená",J149,0)</f>
        <v>0</v>
      </c>
      <c r="BI149" s="240">
        <f>IF(N149="nulová",J149,0)</f>
        <v>0</v>
      </c>
      <c r="BJ149" s="18" t="s">
        <v>82</v>
      </c>
      <c r="BK149" s="240">
        <f>ROUND(I149*H149,2)</f>
        <v>0</v>
      </c>
      <c r="BL149" s="18" t="s">
        <v>246</v>
      </c>
      <c r="BM149" s="239" t="s">
        <v>6165</v>
      </c>
    </row>
    <row r="150" s="2" customFormat="1">
      <c r="A150" s="39"/>
      <c r="B150" s="40"/>
      <c r="C150" s="41"/>
      <c r="D150" s="241" t="s">
        <v>248</v>
      </c>
      <c r="E150" s="41"/>
      <c r="F150" s="242" t="s">
        <v>5656</v>
      </c>
      <c r="G150" s="41"/>
      <c r="H150" s="41"/>
      <c r="I150" s="243"/>
      <c r="J150" s="41"/>
      <c r="K150" s="41"/>
      <c r="L150" s="45"/>
      <c r="M150" s="244"/>
      <c r="N150" s="245"/>
      <c r="O150" s="92"/>
      <c r="P150" s="92"/>
      <c r="Q150" s="92"/>
      <c r="R150" s="92"/>
      <c r="S150" s="92"/>
      <c r="T150" s="93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248</v>
      </c>
      <c r="AU150" s="18" t="s">
        <v>84</v>
      </c>
    </row>
    <row r="151" s="13" customFormat="1">
      <c r="A151" s="13"/>
      <c r="B151" s="246"/>
      <c r="C151" s="247"/>
      <c r="D151" s="241" t="s">
        <v>250</v>
      </c>
      <c r="E151" s="248" t="s">
        <v>1</v>
      </c>
      <c r="F151" s="249" t="s">
        <v>6166</v>
      </c>
      <c r="G151" s="247"/>
      <c r="H151" s="248" t="s">
        <v>1</v>
      </c>
      <c r="I151" s="250"/>
      <c r="J151" s="247"/>
      <c r="K151" s="247"/>
      <c r="L151" s="251"/>
      <c r="M151" s="252"/>
      <c r="N151" s="253"/>
      <c r="O151" s="253"/>
      <c r="P151" s="253"/>
      <c r="Q151" s="253"/>
      <c r="R151" s="253"/>
      <c r="S151" s="253"/>
      <c r="T151" s="254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55" t="s">
        <v>250</v>
      </c>
      <c r="AU151" s="255" t="s">
        <v>84</v>
      </c>
      <c r="AV151" s="13" t="s">
        <v>82</v>
      </c>
      <c r="AW151" s="13" t="s">
        <v>31</v>
      </c>
      <c r="AX151" s="13" t="s">
        <v>75</v>
      </c>
      <c r="AY151" s="255" t="s">
        <v>239</v>
      </c>
    </row>
    <row r="152" s="14" customFormat="1">
      <c r="A152" s="14"/>
      <c r="B152" s="256"/>
      <c r="C152" s="257"/>
      <c r="D152" s="241" t="s">
        <v>250</v>
      </c>
      <c r="E152" s="258" t="s">
        <v>1</v>
      </c>
      <c r="F152" s="259" t="s">
        <v>6167</v>
      </c>
      <c r="G152" s="257"/>
      <c r="H152" s="260">
        <v>5.3860000000000001</v>
      </c>
      <c r="I152" s="261"/>
      <c r="J152" s="257"/>
      <c r="K152" s="257"/>
      <c r="L152" s="262"/>
      <c r="M152" s="263"/>
      <c r="N152" s="264"/>
      <c r="O152" s="264"/>
      <c r="P152" s="264"/>
      <c r="Q152" s="264"/>
      <c r="R152" s="264"/>
      <c r="S152" s="264"/>
      <c r="T152" s="265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66" t="s">
        <v>250</v>
      </c>
      <c r="AU152" s="266" t="s">
        <v>84</v>
      </c>
      <c r="AV152" s="14" t="s">
        <v>84</v>
      </c>
      <c r="AW152" s="14" t="s">
        <v>31</v>
      </c>
      <c r="AX152" s="14" t="s">
        <v>82</v>
      </c>
      <c r="AY152" s="266" t="s">
        <v>239</v>
      </c>
    </row>
    <row r="153" s="2" customFormat="1" ht="16.5" customHeight="1">
      <c r="A153" s="39"/>
      <c r="B153" s="40"/>
      <c r="C153" s="228" t="s">
        <v>278</v>
      </c>
      <c r="D153" s="228" t="s">
        <v>241</v>
      </c>
      <c r="E153" s="229" t="s">
        <v>6168</v>
      </c>
      <c r="F153" s="230" t="s">
        <v>6169</v>
      </c>
      <c r="G153" s="231" t="s">
        <v>255</v>
      </c>
      <c r="H153" s="232">
        <v>1.8500000000000001</v>
      </c>
      <c r="I153" s="233"/>
      <c r="J153" s="234">
        <f>ROUND(I153*H153,2)</f>
        <v>0</v>
      </c>
      <c r="K153" s="230" t="s">
        <v>245</v>
      </c>
      <c r="L153" s="45"/>
      <c r="M153" s="235" t="s">
        <v>1</v>
      </c>
      <c r="N153" s="236" t="s">
        <v>40</v>
      </c>
      <c r="O153" s="92"/>
      <c r="P153" s="237">
        <f>O153*H153</f>
        <v>0</v>
      </c>
      <c r="Q153" s="237">
        <v>2.5018699999999998</v>
      </c>
      <c r="R153" s="237">
        <f>Q153*H153</f>
        <v>4.6284594999999999</v>
      </c>
      <c r="S153" s="237">
        <v>0</v>
      </c>
      <c r="T153" s="238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39" t="s">
        <v>246</v>
      </c>
      <c r="AT153" s="239" t="s">
        <v>241</v>
      </c>
      <c r="AU153" s="239" t="s">
        <v>84</v>
      </c>
      <c r="AY153" s="18" t="s">
        <v>239</v>
      </c>
      <c r="BE153" s="240">
        <f>IF(N153="základní",J153,0)</f>
        <v>0</v>
      </c>
      <c r="BF153" s="240">
        <f>IF(N153="snížená",J153,0)</f>
        <v>0</v>
      </c>
      <c r="BG153" s="240">
        <f>IF(N153="zákl. přenesená",J153,0)</f>
        <v>0</v>
      </c>
      <c r="BH153" s="240">
        <f>IF(N153="sníž. přenesená",J153,0)</f>
        <v>0</v>
      </c>
      <c r="BI153" s="240">
        <f>IF(N153="nulová",J153,0)</f>
        <v>0</v>
      </c>
      <c r="BJ153" s="18" t="s">
        <v>82</v>
      </c>
      <c r="BK153" s="240">
        <f>ROUND(I153*H153,2)</f>
        <v>0</v>
      </c>
      <c r="BL153" s="18" t="s">
        <v>246</v>
      </c>
      <c r="BM153" s="239" t="s">
        <v>6170</v>
      </c>
    </row>
    <row r="154" s="2" customFormat="1">
      <c r="A154" s="39"/>
      <c r="B154" s="40"/>
      <c r="C154" s="41"/>
      <c r="D154" s="241" t="s">
        <v>248</v>
      </c>
      <c r="E154" s="41"/>
      <c r="F154" s="242" t="s">
        <v>6171</v>
      </c>
      <c r="G154" s="41"/>
      <c r="H154" s="41"/>
      <c r="I154" s="243"/>
      <c r="J154" s="41"/>
      <c r="K154" s="41"/>
      <c r="L154" s="45"/>
      <c r="M154" s="244"/>
      <c r="N154" s="245"/>
      <c r="O154" s="92"/>
      <c r="P154" s="92"/>
      <c r="Q154" s="92"/>
      <c r="R154" s="92"/>
      <c r="S154" s="92"/>
      <c r="T154" s="93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248</v>
      </c>
      <c r="AU154" s="18" t="s">
        <v>84</v>
      </c>
    </row>
    <row r="155" s="13" customFormat="1">
      <c r="A155" s="13"/>
      <c r="B155" s="246"/>
      <c r="C155" s="247"/>
      <c r="D155" s="241" t="s">
        <v>250</v>
      </c>
      <c r="E155" s="248" t="s">
        <v>1</v>
      </c>
      <c r="F155" s="249" t="s">
        <v>6172</v>
      </c>
      <c r="G155" s="247"/>
      <c r="H155" s="248" t="s">
        <v>1</v>
      </c>
      <c r="I155" s="250"/>
      <c r="J155" s="247"/>
      <c r="K155" s="247"/>
      <c r="L155" s="251"/>
      <c r="M155" s="252"/>
      <c r="N155" s="253"/>
      <c r="O155" s="253"/>
      <c r="P155" s="253"/>
      <c r="Q155" s="253"/>
      <c r="R155" s="253"/>
      <c r="S155" s="253"/>
      <c r="T155" s="254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55" t="s">
        <v>250</v>
      </c>
      <c r="AU155" s="255" t="s">
        <v>84</v>
      </c>
      <c r="AV155" s="13" t="s">
        <v>82</v>
      </c>
      <c r="AW155" s="13" t="s">
        <v>31</v>
      </c>
      <c r="AX155" s="13" t="s">
        <v>75</v>
      </c>
      <c r="AY155" s="255" t="s">
        <v>239</v>
      </c>
    </row>
    <row r="156" s="14" customFormat="1">
      <c r="A156" s="14"/>
      <c r="B156" s="256"/>
      <c r="C156" s="257"/>
      <c r="D156" s="241" t="s">
        <v>250</v>
      </c>
      <c r="E156" s="258" t="s">
        <v>1</v>
      </c>
      <c r="F156" s="259" t="s">
        <v>6173</v>
      </c>
      <c r="G156" s="257"/>
      <c r="H156" s="260">
        <v>1.8500000000000001</v>
      </c>
      <c r="I156" s="261"/>
      <c r="J156" s="257"/>
      <c r="K156" s="257"/>
      <c r="L156" s="262"/>
      <c r="M156" s="263"/>
      <c r="N156" s="264"/>
      <c r="O156" s="264"/>
      <c r="P156" s="264"/>
      <c r="Q156" s="264"/>
      <c r="R156" s="264"/>
      <c r="S156" s="264"/>
      <c r="T156" s="265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66" t="s">
        <v>250</v>
      </c>
      <c r="AU156" s="266" t="s">
        <v>84</v>
      </c>
      <c r="AV156" s="14" t="s">
        <v>84</v>
      </c>
      <c r="AW156" s="14" t="s">
        <v>31</v>
      </c>
      <c r="AX156" s="14" t="s">
        <v>82</v>
      </c>
      <c r="AY156" s="266" t="s">
        <v>239</v>
      </c>
    </row>
    <row r="157" s="2" customFormat="1" ht="16.5" customHeight="1">
      <c r="A157" s="39"/>
      <c r="B157" s="40"/>
      <c r="C157" s="228" t="s">
        <v>291</v>
      </c>
      <c r="D157" s="228" t="s">
        <v>241</v>
      </c>
      <c r="E157" s="229" t="s">
        <v>6174</v>
      </c>
      <c r="F157" s="230" t="s">
        <v>6175</v>
      </c>
      <c r="G157" s="231" t="s">
        <v>255</v>
      </c>
      <c r="H157" s="232">
        <v>11.196</v>
      </c>
      <c r="I157" s="233"/>
      <c r="J157" s="234">
        <f>ROUND(I157*H157,2)</f>
        <v>0</v>
      </c>
      <c r="K157" s="230" t="s">
        <v>245</v>
      </c>
      <c r="L157" s="45"/>
      <c r="M157" s="235" t="s">
        <v>1</v>
      </c>
      <c r="N157" s="236" t="s">
        <v>40</v>
      </c>
      <c r="O157" s="92"/>
      <c r="P157" s="237">
        <f>O157*H157</f>
        <v>0</v>
      </c>
      <c r="Q157" s="237">
        <v>2.5018699999999998</v>
      </c>
      <c r="R157" s="237">
        <f>Q157*H157</f>
        <v>28.010936519999998</v>
      </c>
      <c r="S157" s="237">
        <v>0</v>
      </c>
      <c r="T157" s="238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39" t="s">
        <v>246</v>
      </c>
      <c r="AT157" s="239" t="s">
        <v>241</v>
      </c>
      <c r="AU157" s="239" t="s">
        <v>84</v>
      </c>
      <c r="AY157" s="18" t="s">
        <v>239</v>
      </c>
      <c r="BE157" s="240">
        <f>IF(N157="základní",J157,0)</f>
        <v>0</v>
      </c>
      <c r="BF157" s="240">
        <f>IF(N157="snížená",J157,0)</f>
        <v>0</v>
      </c>
      <c r="BG157" s="240">
        <f>IF(N157="zákl. přenesená",J157,0)</f>
        <v>0</v>
      </c>
      <c r="BH157" s="240">
        <f>IF(N157="sníž. přenesená",J157,0)</f>
        <v>0</v>
      </c>
      <c r="BI157" s="240">
        <f>IF(N157="nulová",J157,0)</f>
        <v>0</v>
      </c>
      <c r="BJ157" s="18" t="s">
        <v>82</v>
      </c>
      <c r="BK157" s="240">
        <f>ROUND(I157*H157,2)</f>
        <v>0</v>
      </c>
      <c r="BL157" s="18" t="s">
        <v>246</v>
      </c>
      <c r="BM157" s="239" t="s">
        <v>6176</v>
      </c>
    </row>
    <row r="158" s="2" customFormat="1">
      <c r="A158" s="39"/>
      <c r="B158" s="40"/>
      <c r="C158" s="41"/>
      <c r="D158" s="241" t="s">
        <v>248</v>
      </c>
      <c r="E158" s="41"/>
      <c r="F158" s="242" t="s">
        <v>6177</v>
      </c>
      <c r="G158" s="41"/>
      <c r="H158" s="41"/>
      <c r="I158" s="243"/>
      <c r="J158" s="41"/>
      <c r="K158" s="41"/>
      <c r="L158" s="45"/>
      <c r="M158" s="244"/>
      <c r="N158" s="245"/>
      <c r="O158" s="92"/>
      <c r="P158" s="92"/>
      <c r="Q158" s="92"/>
      <c r="R158" s="92"/>
      <c r="S158" s="92"/>
      <c r="T158" s="93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248</v>
      </c>
      <c r="AU158" s="18" t="s">
        <v>84</v>
      </c>
    </row>
    <row r="159" s="14" customFormat="1">
      <c r="A159" s="14"/>
      <c r="B159" s="256"/>
      <c r="C159" s="257"/>
      <c r="D159" s="241" t="s">
        <v>250</v>
      </c>
      <c r="E159" s="258" t="s">
        <v>1</v>
      </c>
      <c r="F159" s="259" t="s">
        <v>6153</v>
      </c>
      <c r="G159" s="257"/>
      <c r="H159" s="260">
        <v>9.3960000000000008</v>
      </c>
      <c r="I159" s="261"/>
      <c r="J159" s="257"/>
      <c r="K159" s="257"/>
      <c r="L159" s="262"/>
      <c r="M159" s="263"/>
      <c r="N159" s="264"/>
      <c r="O159" s="264"/>
      <c r="P159" s="264"/>
      <c r="Q159" s="264"/>
      <c r="R159" s="264"/>
      <c r="S159" s="264"/>
      <c r="T159" s="265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66" t="s">
        <v>250</v>
      </c>
      <c r="AU159" s="266" t="s">
        <v>84</v>
      </c>
      <c r="AV159" s="14" t="s">
        <v>84</v>
      </c>
      <c r="AW159" s="14" t="s">
        <v>31</v>
      </c>
      <c r="AX159" s="14" t="s">
        <v>75</v>
      </c>
      <c r="AY159" s="266" t="s">
        <v>239</v>
      </c>
    </row>
    <row r="160" s="14" customFormat="1">
      <c r="A160" s="14"/>
      <c r="B160" s="256"/>
      <c r="C160" s="257"/>
      <c r="D160" s="241" t="s">
        <v>250</v>
      </c>
      <c r="E160" s="258" t="s">
        <v>1</v>
      </c>
      <c r="F160" s="259" t="s">
        <v>6154</v>
      </c>
      <c r="G160" s="257"/>
      <c r="H160" s="260">
        <v>1.8</v>
      </c>
      <c r="I160" s="261"/>
      <c r="J160" s="257"/>
      <c r="K160" s="257"/>
      <c r="L160" s="262"/>
      <c r="M160" s="263"/>
      <c r="N160" s="264"/>
      <c r="O160" s="264"/>
      <c r="P160" s="264"/>
      <c r="Q160" s="264"/>
      <c r="R160" s="264"/>
      <c r="S160" s="264"/>
      <c r="T160" s="265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66" t="s">
        <v>250</v>
      </c>
      <c r="AU160" s="266" t="s">
        <v>84</v>
      </c>
      <c r="AV160" s="14" t="s">
        <v>84</v>
      </c>
      <c r="AW160" s="14" t="s">
        <v>31</v>
      </c>
      <c r="AX160" s="14" t="s">
        <v>75</v>
      </c>
      <c r="AY160" s="266" t="s">
        <v>239</v>
      </c>
    </row>
    <row r="161" s="15" customFormat="1">
      <c r="A161" s="15"/>
      <c r="B161" s="267"/>
      <c r="C161" s="268"/>
      <c r="D161" s="241" t="s">
        <v>250</v>
      </c>
      <c r="E161" s="269" t="s">
        <v>1</v>
      </c>
      <c r="F161" s="270" t="s">
        <v>277</v>
      </c>
      <c r="G161" s="268"/>
      <c r="H161" s="271">
        <v>11.196000000000002</v>
      </c>
      <c r="I161" s="272"/>
      <c r="J161" s="268"/>
      <c r="K161" s="268"/>
      <c r="L161" s="273"/>
      <c r="M161" s="274"/>
      <c r="N161" s="275"/>
      <c r="O161" s="275"/>
      <c r="P161" s="275"/>
      <c r="Q161" s="275"/>
      <c r="R161" s="275"/>
      <c r="S161" s="275"/>
      <c r="T161" s="276"/>
      <c r="U161" s="15"/>
      <c r="V161" s="15"/>
      <c r="W161" s="15"/>
      <c r="X161" s="15"/>
      <c r="Y161" s="15"/>
      <c r="Z161" s="15"/>
      <c r="AA161" s="15"/>
      <c r="AB161" s="15"/>
      <c r="AC161" s="15"/>
      <c r="AD161" s="15"/>
      <c r="AE161" s="15"/>
      <c r="AT161" s="277" t="s">
        <v>250</v>
      </c>
      <c r="AU161" s="277" t="s">
        <v>84</v>
      </c>
      <c r="AV161" s="15" t="s">
        <v>246</v>
      </c>
      <c r="AW161" s="15" t="s">
        <v>31</v>
      </c>
      <c r="AX161" s="15" t="s">
        <v>82</v>
      </c>
      <c r="AY161" s="277" t="s">
        <v>239</v>
      </c>
    </row>
    <row r="162" s="2" customFormat="1" ht="16.5" customHeight="1">
      <c r="A162" s="39"/>
      <c r="B162" s="40"/>
      <c r="C162" s="228" t="s">
        <v>299</v>
      </c>
      <c r="D162" s="228" t="s">
        <v>241</v>
      </c>
      <c r="E162" s="229" t="s">
        <v>3739</v>
      </c>
      <c r="F162" s="230" t="s">
        <v>3740</v>
      </c>
      <c r="G162" s="231" t="s">
        <v>244</v>
      </c>
      <c r="H162" s="232">
        <v>3.48</v>
      </c>
      <c r="I162" s="233"/>
      <c r="J162" s="234">
        <f>ROUND(I162*H162,2)</f>
        <v>0</v>
      </c>
      <c r="K162" s="230" t="s">
        <v>245</v>
      </c>
      <c r="L162" s="45"/>
      <c r="M162" s="235" t="s">
        <v>1</v>
      </c>
      <c r="N162" s="236" t="s">
        <v>40</v>
      </c>
      <c r="O162" s="92"/>
      <c r="P162" s="237">
        <f>O162*H162</f>
        <v>0</v>
      </c>
      <c r="Q162" s="237">
        <v>0.0027499999999999998</v>
      </c>
      <c r="R162" s="237">
        <f>Q162*H162</f>
        <v>0.0095699999999999986</v>
      </c>
      <c r="S162" s="237">
        <v>0</v>
      </c>
      <c r="T162" s="238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39" t="s">
        <v>246</v>
      </c>
      <c r="AT162" s="239" t="s">
        <v>241</v>
      </c>
      <c r="AU162" s="239" t="s">
        <v>84</v>
      </c>
      <c r="AY162" s="18" t="s">
        <v>239</v>
      </c>
      <c r="BE162" s="240">
        <f>IF(N162="základní",J162,0)</f>
        <v>0</v>
      </c>
      <c r="BF162" s="240">
        <f>IF(N162="snížená",J162,0)</f>
        <v>0</v>
      </c>
      <c r="BG162" s="240">
        <f>IF(N162="zákl. přenesená",J162,0)</f>
        <v>0</v>
      </c>
      <c r="BH162" s="240">
        <f>IF(N162="sníž. přenesená",J162,0)</f>
        <v>0</v>
      </c>
      <c r="BI162" s="240">
        <f>IF(N162="nulová",J162,0)</f>
        <v>0</v>
      </c>
      <c r="BJ162" s="18" t="s">
        <v>82</v>
      </c>
      <c r="BK162" s="240">
        <f>ROUND(I162*H162,2)</f>
        <v>0</v>
      </c>
      <c r="BL162" s="18" t="s">
        <v>246</v>
      </c>
      <c r="BM162" s="239" t="s">
        <v>6178</v>
      </c>
    </row>
    <row r="163" s="2" customFormat="1">
      <c r="A163" s="39"/>
      <c r="B163" s="40"/>
      <c r="C163" s="41"/>
      <c r="D163" s="241" t="s">
        <v>248</v>
      </c>
      <c r="E163" s="41"/>
      <c r="F163" s="242" t="s">
        <v>3742</v>
      </c>
      <c r="G163" s="41"/>
      <c r="H163" s="41"/>
      <c r="I163" s="243"/>
      <c r="J163" s="41"/>
      <c r="K163" s="41"/>
      <c r="L163" s="45"/>
      <c r="M163" s="244"/>
      <c r="N163" s="245"/>
      <c r="O163" s="92"/>
      <c r="P163" s="92"/>
      <c r="Q163" s="92"/>
      <c r="R163" s="92"/>
      <c r="S163" s="92"/>
      <c r="T163" s="93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T163" s="18" t="s">
        <v>248</v>
      </c>
      <c r="AU163" s="18" t="s">
        <v>84</v>
      </c>
    </row>
    <row r="164" s="14" customFormat="1">
      <c r="A164" s="14"/>
      <c r="B164" s="256"/>
      <c r="C164" s="257"/>
      <c r="D164" s="241" t="s">
        <v>250</v>
      </c>
      <c r="E164" s="258" t="s">
        <v>1</v>
      </c>
      <c r="F164" s="259" t="s">
        <v>6179</v>
      </c>
      <c r="G164" s="257"/>
      <c r="H164" s="260">
        <v>3.48</v>
      </c>
      <c r="I164" s="261"/>
      <c r="J164" s="257"/>
      <c r="K164" s="257"/>
      <c r="L164" s="262"/>
      <c r="M164" s="263"/>
      <c r="N164" s="264"/>
      <c r="O164" s="264"/>
      <c r="P164" s="264"/>
      <c r="Q164" s="264"/>
      <c r="R164" s="264"/>
      <c r="S164" s="264"/>
      <c r="T164" s="265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66" t="s">
        <v>250</v>
      </c>
      <c r="AU164" s="266" t="s">
        <v>84</v>
      </c>
      <c r="AV164" s="14" t="s">
        <v>84</v>
      </c>
      <c r="AW164" s="14" t="s">
        <v>31</v>
      </c>
      <c r="AX164" s="14" t="s">
        <v>82</v>
      </c>
      <c r="AY164" s="266" t="s">
        <v>239</v>
      </c>
    </row>
    <row r="165" s="2" customFormat="1" ht="21.75" customHeight="1">
      <c r="A165" s="39"/>
      <c r="B165" s="40"/>
      <c r="C165" s="228" t="s">
        <v>267</v>
      </c>
      <c r="D165" s="228" t="s">
        <v>241</v>
      </c>
      <c r="E165" s="229" t="s">
        <v>3744</v>
      </c>
      <c r="F165" s="230" t="s">
        <v>3745</v>
      </c>
      <c r="G165" s="231" t="s">
        <v>244</v>
      </c>
      <c r="H165" s="232">
        <v>3.48</v>
      </c>
      <c r="I165" s="233"/>
      <c r="J165" s="234">
        <f>ROUND(I165*H165,2)</f>
        <v>0</v>
      </c>
      <c r="K165" s="230" t="s">
        <v>245</v>
      </c>
      <c r="L165" s="45"/>
      <c r="M165" s="235" t="s">
        <v>1</v>
      </c>
      <c r="N165" s="236" t="s">
        <v>40</v>
      </c>
      <c r="O165" s="92"/>
      <c r="P165" s="237">
        <f>O165*H165</f>
        <v>0</v>
      </c>
      <c r="Q165" s="237">
        <v>0</v>
      </c>
      <c r="R165" s="237">
        <f>Q165*H165</f>
        <v>0</v>
      </c>
      <c r="S165" s="237">
        <v>0</v>
      </c>
      <c r="T165" s="238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39" t="s">
        <v>246</v>
      </c>
      <c r="AT165" s="239" t="s">
        <v>241</v>
      </c>
      <c r="AU165" s="239" t="s">
        <v>84</v>
      </c>
      <c r="AY165" s="18" t="s">
        <v>239</v>
      </c>
      <c r="BE165" s="240">
        <f>IF(N165="základní",J165,0)</f>
        <v>0</v>
      </c>
      <c r="BF165" s="240">
        <f>IF(N165="snížená",J165,0)</f>
        <v>0</v>
      </c>
      <c r="BG165" s="240">
        <f>IF(N165="zákl. přenesená",J165,0)</f>
        <v>0</v>
      </c>
      <c r="BH165" s="240">
        <f>IF(N165="sníž. přenesená",J165,0)</f>
        <v>0</v>
      </c>
      <c r="BI165" s="240">
        <f>IF(N165="nulová",J165,0)</f>
        <v>0</v>
      </c>
      <c r="BJ165" s="18" t="s">
        <v>82</v>
      </c>
      <c r="BK165" s="240">
        <f>ROUND(I165*H165,2)</f>
        <v>0</v>
      </c>
      <c r="BL165" s="18" t="s">
        <v>246</v>
      </c>
      <c r="BM165" s="239" t="s">
        <v>6180</v>
      </c>
    </row>
    <row r="166" s="2" customFormat="1">
      <c r="A166" s="39"/>
      <c r="B166" s="40"/>
      <c r="C166" s="41"/>
      <c r="D166" s="241" t="s">
        <v>248</v>
      </c>
      <c r="E166" s="41"/>
      <c r="F166" s="242" t="s">
        <v>3747</v>
      </c>
      <c r="G166" s="41"/>
      <c r="H166" s="41"/>
      <c r="I166" s="243"/>
      <c r="J166" s="41"/>
      <c r="K166" s="41"/>
      <c r="L166" s="45"/>
      <c r="M166" s="244"/>
      <c r="N166" s="245"/>
      <c r="O166" s="92"/>
      <c r="P166" s="92"/>
      <c r="Q166" s="92"/>
      <c r="R166" s="92"/>
      <c r="S166" s="92"/>
      <c r="T166" s="93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T166" s="18" t="s">
        <v>248</v>
      </c>
      <c r="AU166" s="18" t="s">
        <v>84</v>
      </c>
    </row>
    <row r="167" s="12" customFormat="1" ht="22.8" customHeight="1">
      <c r="A167" s="12"/>
      <c r="B167" s="212"/>
      <c r="C167" s="213"/>
      <c r="D167" s="214" t="s">
        <v>74</v>
      </c>
      <c r="E167" s="226" t="s">
        <v>107</v>
      </c>
      <c r="F167" s="226" t="s">
        <v>1405</v>
      </c>
      <c r="G167" s="213"/>
      <c r="H167" s="213"/>
      <c r="I167" s="216"/>
      <c r="J167" s="227">
        <f>BK167</f>
        <v>0</v>
      </c>
      <c r="K167" s="213"/>
      <c r="L167" s="218"/>
      <c r="M167" s="219"/>
      <c r="N167" s="220"/>
      <c r="O167" s="220"/>
      <c r="P167" s="221">
        <f>SUM(P168:P197)</f>
        <v>0</v>
      </c>
      <c r="Q167" s="220"/>
      <c r="R167" s="221">
        <f>SUM(R168:R197)</f>
        <v>1.9726559999999997</v>
      </c>
      <c r="S167" s="220"/>
      <c r="T167" s="222">
        <f>SUM(T168:T197)</f>
        <v>0</v>
      </c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R167" s="223" t="s">
        <v>82</v>
      </c>
      <c r="AT167" s="224" t="s">
        <v>74</v>
      </c>
      <c r="AU167" s="224" t="s">
        <v>82</v>
      </c>
      <c r="AY167" s="223" t="s">
        <v>239</v>
      </c>
      <c r="BK167" s="225">
        <f>SUM(BK168:BK197)</f>
        <v>0</v>
      </c>
    </row>
    <row r="168" s="2" customFormat="1" ht="24.15" customHeight="1">
      <c r="A168" s="39"/>
      <c r="B168" s="40"/>
      <c r="C168" s="228" t="s">
        <v>327</v>
      </c>
      <c r="D168" s="228" t="s">
        <v>241</v>
      </c>
      <c r="E168" s="229" t="s">
        <v>6181</v>
      </c>
      <c r="F168" s="230" t="s">
        <v>6182</v>
      </c>
      <c r="G168" s="231" t="s">
        <v>523</v>
      </c>
      <c r="H168" s="232">
        <v>1</v>
      </c>
      <c r="I168" s="233"/>
      <c r="J168" s="234">
        <f>ROUND(I168*H168,2)</f>
        <v>0</v>
      </c>
      <c r="K168" s="230" t="s">
        <v>245</v>
      </c>
      <c r="L168" s="45"/>
      <c r="M168" s="235" t="s">
        <v>1</v>
      </c>
      <c r="N168" s="236" t="s">
        <v>40</v>
      </c>
      <c r="O168" s="92"/>
      <c r="P168" s="237">
        <f>O168*H168</f>
        <v>0</v>
      </c>
      <c r="Q168" s="237">
        <v>0</v>
      </c>
      <c r="R168" s="237">
        <f>Q168*H168</f>
        <v>0</v>
      </c>
      <c r="S168" s="237">
        <v>0</v>
      </c>
      <c r="T168" s="238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39" t="s">
        <v>246</v>
      </c>
      <c r="AT168" s="239" t="s">
        <v>241</v>
      </c>
      <c r="AU168" s="239" t="s">
        <v>84</v>
      </c>
      <c r="AY168" s="18" t="s">
        <v>239</v>
      </c>
      <c r="BE168" s="240">
        <f>IF(N168="základní",J168,0)</f>
        <v>0</v>
      </c>
      <c r="BF168" s="240">
        <f>IF(N168="snížená",J168,0)</f>
        <v>0</v>
      </c>
      <c r="BG168" s="240">
        <f>IF(N168="zákl. přenesená",J168,0)</f>
        <v>0</v>
      </c>
      <c r="BH168" s="240">
        <f>IF(N168="sníž. přenesená",J168,0)</f>
        <v>0</v>
      </c>
      <c r="BI168" s="240">
        <f>IF(N168="nulová",J168,0)</f>
        <v>0</v>
      </c>
      <c r="BJ168" s="18" t="s">
        <v>82</v>
      </c>
      <c r="BK168" s="240">
        <f>ROUND(I168*H168,2)</f>
        <v>0</v>
      </c>
      <c r="BL168" s="18" t="s">
        <v>246</v>
      </c>
      <c r="BM168" s="239" t="s">
        <v>6183</v>
      </c>
    </row>
    <row r="169" s="2" customFormat="1">
      <c r="A169" s="39"/>
      <c r="B169" s="40"/>
      <c r="C169" s="41"/>
      <c r="D169" s="241" t="s">
        <v>248</v>
      </c>
      <c r="E169" s="41"/>
      <c r="F169" s="242" t="s">
        <v>6184</v>
      </c>
      <c r="G169" s="41"/>
      <c r="H169" s="41"/>
      <c r="I169" s="243"/>
      <c r="J169" s="41"/>
      <c r="K169" s="41"/>
      <c r="L169" s="45"/>
      <c r="M169" s="244"/>
      <c r="N169" s="245"/>
      <c r="O169" s="92"/>
      <c r="P169" s="92"/>
      <c r="Q169" s="92"/>
      <c r="R169" s="92"/>
      <c r="S169" s="92"/>
      <c r="T169" s="93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248</v>
      </c>
      <c r="AU169" s="18" t="s">
        <v>84</v>
      </c>
    </row>
    <row r="170" s="2" customFormat="1" ht="24.15" customHeight="1">
      <c r="A170" s="39"/>
      <c r="B170" s="40"/>
      <c r="C170" s="302" t="s">
        <v>335</v>
      </c>
      <c r="D170" s="302" t="s">
        <v>1240</v>
      </c>
      <c r="E170" s="303" t="s">
        <v>6185</v>
      </c>
      <c r="F170" s="304" t="s">
        <v>6186</v>
      </c>
      <c r="G170" s="305" t="s">
        <v>523</v>
      </c>
      <c r="H170" s="306">
        <v>1</v>
      </c>
      <c r="I170" s="307"/>
      <c r="J170" s="308">
        <f>ROUND(I170*H170,2)</f>
        <v>0</v>
      </c>
      <c r="K170" s="304" t="s">
        <v>245</v>
      </c>
      <c r="L170" s="309"/>
      <c r="M170" s="310" t="s">
        <v>1</v>
      </c>
      <c r="N170" s="311" t="s">
        <v>40</v>
      </c>
      <c r="O170" s="92"/>
      <c r="P170" s="237">
        <f>O170*H170</f>
        <v>0</v>
      </c>
      <c r="Q170" s="237">
        <v>0.056300000000000003</v>
      </c>
      <c r="R170" s="237">
        <f>Q170*H170</f>
        <v>0.056300000000000003</v>
      </c>
      <c r="S170" s="237">
        <v>0</v>
      </c>
      <c r="T170" s="238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39" t="s">
        <v>299</v>
      </c>
      <c r="AT170" s="239" t="s">
        <v>1240</v>
      </c>
      <c r="AU170" s="239" t="s">
        <v>84</v>
      </c>
      <c r="AY170" s="18" t="s">
        <v>239</v>
      </c>
      <c r="BE170" s="240">
        <f>IF(N170="základní",J170,0)</f>
        <v>0</v>
      </c>
      <c r="BF170" s="240">
        <f>IF(N170="snížená",J170,0)</f>
        <v>0</v>
      </c>
      <c r="BG170" s="240">
        <f>IF(N170="zákl. přenesená",J170,0)</f>
        <v>0</v>
      </c>
      <c r="BH170" s="240">
        <f>IF(N170="sníž. přenesená",J170,0)</f>
        <v>0</v>
      </c>
      <c r="BI170" s="240">
        <f>IF(N170="nulová",J170,0)</f>
        <v>0</v>
      </c>
      <c r="BJ170" s="18" t="s">
        <v>82</v>
      </c>
      <c r="BK170" s="240">
        <f>ROUND(I170*H170,2)</f>
        <v>0</v>
      </c>
      <c r="BL170" s="18" t="s">
        <v>246</v>
      </c>
      <c r="BM170" s="239" t="s">
        <v>6187</v>
      </c>
    </row>
    <row r="171" s="2" customFormat="1">
      <c r="A171" s="39"/>
      <c r="B171" s="40"/>
      <c r="C171" s="41"/>
      <c r="D171" s="241" t="s">
        <v>248</v>
      </c>
      <c r="E171" s="41"/>
      <c r="F171" s="242" t="s">
        <v>6188</v>
      </c>
      <c r="G171" s="41"/>
      <c r="H171" s="41"/>
      <c r="I171" s="243"/>
      <c r="J171" s="41"/>
      <c r="K171" s="41"/>
      <c r="L171" s="45"/>
      <c r="M171" s="244"/>
      <c r="N171" s="245"/>
      <c r="O171" s="92"/>
      <c r="P171" s="92"/>
      <c r="Q171" s="92"/>
      <c r="R171" s="92"/>
      <c r="S171" s="92"/>
      <c r="T171" s="93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248</v>
      </c>
      <c r="AU171" s="18" t="s">
        <v>84</v>
      </c>
    </row>
    <row r="172" s="2" customFormat="1" ht="24.15" customHeight="1">
      <c r="A172" s="39"/>
      <c r="B172" s="40"/>
      <c r="C172" s="228" t="s">
        <v>8</v>
      </c>
      <c r="D172" s="228" t="s">
        <v>241</v>
      </c>
      <c r="E172" s="229" t="s">
        <v>6189</v>
      </c>
      <c r="F172" s="230" t="s">
        <v>6190</v>
      </c>
      <c r="G172" s="231" t="s">
        <v>523</v>
      </c>
      <c r="H172" s="232">
        <v>1</v>
      </c>
      <c r="I172" s="233"/>
      <c r="J172" s="234">
        <f>ROUND(I172*H172,2)</f>
        <v>0</v>
      </c>
      <c r="K172" s="230" t="s">
        <v>245</v>
      </c>
      <c r="L172" s="45"/>
      <c r="M172" s="235" t="s">
        <v>1</v>
      </c>
      <c r="N172" s="236" t="s">
        <v>40</v>
      </c>
      <c r="O172" s="92"/>
      <c r="P172" s="237">
        <f>O172*H172</f>
        <v>0</v>
      </c>
      <c r="Q172" s="237">
        <v>0</v>
      </c>
      <c r="R172" s="237">
        <f>Q172*H172</f>
        <v>0</v>
      </c>
      <c r="S172" s="237">
        <v>0</v>
      </c>
      <c r="T172" s="238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39" t="s">
        <v>246</v>
      </c>
      <c r="AT172" s="239" t="s">
        <v>241</v>
      </c>
      <c r="AU172" s="239" t="s">
        <v>84</v>
      </c>
      <c r="AY172" s="18" t="s">
        <v>239</v>
      </c>
      <c r="BE172" s="240">
        <f>IF(N172="základní",J172,0)</f>
        <v>0</v>
      </c>
      <c r="BF172" s="240">
        <f>IF(N172="snížená",J172,0)</f>
        <v>0</v>
      </c>
      <c r="BG172" s="240">
        <f>IF(N172="zákl. přenesená",J172,0)</f>
        <v>0</v>
      </c>
      <c r="BH172" s="240">
        <f>IF(N172="sníž. přenesená",J172,0)</f>
        <v>0</v>
      </c>
      <c r="BI172" s="240">
        <f>IF(N172="nulová",J172,0)</f>
        <v>0</v>
      </c>
      <c r="BJ172" s="18" t="s">
        <v>82</v>
      </c>
      <c r="BK172" s="240">
        <f>ROUND(I172*H172,2)</f>
        <v>0</v>
      </c>
      <c r="BL172" s="18" t="s">
        <v>246</v>
      </c>
      <c r="BM172" s="239" t="s">
        <v>6191</v>
      </c>
    </row>
    <row r="173" s="2" customFormat="1">
      <c r="A173" s="39"/>
      <c r="B173" s="40"/>
      <c r="C173" s="41"/>
      <c r="D173" s="241" t="s">
        <v>248</v>
      </c>
      <c r="E173" s="41"/>
      <c r="F173" s="242" t="s">
        <v>6192</v>
      </c>
      <c r="G173" s="41"/>
      <c r="H173" s="41"/>
      <c r="I173" s="243"/>
      <c r="J173" s="41"/>
      <c r="K173" s="41"/>
      <c r="L173" s="45"/>
      <c r="M173" s="244"/>
      <c r="N173" s="245"/>
      <c r="O173" s="92"/>
      <c r="P173" s="92"/>
      <c r="Q173" s="92"/>
      <c r="R173" s="92"/>
      <c r="S173" s="92"/>
      <c r="T173" s="93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248</v>
      </c>
      <c r="AU173" s="18" t="s">
        <v>84</v>
      </c>
    </row>
    <row r="174" s="2" customFormat="1" ht="24.15" customHeight="1">
      <c r="A174" s="39"/>
      <c r="B174" s="40"/>
      <c r="C174" s="302" t="s">
        <v>351</v>
      </c>
      <c r="D174" s="302" t="s">
        <v>1240</v>
      </c>
      <c r="E174" s="303" t="s">
        <v>6193</v>
      </c>
      <c r="F174" s="304" t="s">
        <v>6194</v>
      </c>
      <c r="G174" s="305" t="s">
        <v>523</v>
      </c>
      <c r="H174" s="306">
        <v>1</v>
      </c>
      <c r="I174" s="307"/>
      <c r="J174" s="308">
        <f>ROUND(I174*H174,2)</f>
        <v>0</v>
      </c>
      <c r="K174" s="304" t="s">
        <v>245</v>
      </c>
      <c r="L174" s="309"/>
      <c r="M174" s="310" t="s">
        <v>1</v>
      </c>
      <c r="N174" s="311" t="s">
        <v>40</v>
      </c>
      <c r="O174" s="92"/>
      <c r="P174" s="237">
        <f>O174*H174</f>
        <v>0</v>
      </c>
      <c r="Q174" s="237">
        <v>0.063030000000000003</v>
      </c>
      <c r="R174" s="237">
        <f>Q174*H174</f>
        <v>0.063030000000000003</v>
      </c>
      <c r="S174" s="237">
        <v>0</v>
      </c>
      <c r="T174" s="238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39" t="s">
        <v>299</v>
      </c>
      <c r="AT174" s="239" t="s">
        <v>1240</v>
      </c>
      <c r="AU174" s="239" t="s">
        <v>84</v>
      </c>
      <c r="AY174" s="18" t="s">
        <v>239</v>
      </c>
      <c r="BE174" s="240">
        <f>IF(N174="základní",J174,0)</f>
        <v>0</v>
      </c>
      <c r="BF174" s="240">
        <f>IF(N174="snížená",J174,0)</f>
        <v>0</v>
      </c>
      <c r="BG174" s="240">
        <f>IF(N174="zákl. přenesená",J174,0)</f>
        <v>0</v>
      </c>
      <c r="BH174" s="240">
        <f>IF(N174="sníž. přenesená",J174,0)</f>
        <v>0</v>
      </c>
      <c r="BI174" s="240">
        <f>IF(N174="nulová",J174,0)</f>
        <v>0</v>
      </c>
      <c r="BJ174" s="18" t="s">
        <v>82</v>
      </c>
      <c r="BK174" s="240">
        <f>ROUND(I174*H174,2)</f>
        <v>0</v>
      </c>
      <c r="BL174" s="18" t="s">
        <v>246</v>
      </c>
      <c r="BM174" s="239" t="s">
        <v>6195</v>
      </c>
    </row>
    <row r="175" s="2" customFormat="1">
      <c r="A175" s="39"/>
      <c r="B175" s="40"/>
      <c r="C175" s="41"/>
      <c r="D175" s="241" t="s">
        <v>248</v>
      </c>
      <c r="E175" s="41"/>
      <c r="F175" s="242" t="s">
        <v>6196</v>
      </c>
      <c r="G175" s="41"/>
      <c r="H175" s="41"/>
      <c r="I175" s="243"/>
      <c r="J175" s="41"/>
      <c r="K175" s="41"/>
      <c r="L175" s="45"/>
      <c r="M175" s="244"/>
      <c r="N175" s="245"/>
      <c r="O175" s="92"/>
      <c r="P175" s="92"/>
      <c r="Q175" s="92"/>
      <c r="R175" s="92"/>
      <c r="S175" s="92"/>
      <c r="T175" s="93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248</v>
      </c>
      <c r="AU175" s="18" t="s">
        <v>84</v>
      </c>
    </row>
    <row r="176" s="2" customFormat="1" ht="24.15" customHeight="1">
      <c r="A176" s="39"/>
      <c r="B176" s="40"/>
      <c r="C176" s="228" t="s">
        <v>360</v>
      </c>
      <c r="D176" s="228" t="s">
        <v>241</v>
      </c>
      <c r="E176" s="229" t="s">
        <v>6197</v>
      </c>
      <c r="F176" s="230" t="s">
        <v>6198</v>
      </c>
      <c r="G176" s="231" t="s">
        <v>523</v>
      </c>
      <c r="H176" s="232">
        <v>2</v>
      </c>
      <c r="I176" s="233"/>
      <c r="J176" s="234">
        <f>ROUND(I176*H176,2)</f>
        <v>0</v>
      </c>
      <c r="K176" s="230" t="s">
        <v>245</v>
      </c>
      <c r="L176" s="45"/>
      <c r="M176" s="235" t="s">
        <v>1</v>
      </c>
      <c r="N176" s="236" t="s">
        <v>40</v>
      </c>
      <c r="O176" s="92"/>
      <c r="P176" s="237">
        <f>O176*H176</f>
        <v>0</v>
      </c>
      <c r="Q176" s="237">
        <v>0</v>
      </c>
      <c r="R176" s="237">
        <f>Q176*H176</f>
        <v>0</v>
      </c>
      <c r="S176" s="237">
        <v>0</v>
      </c>
      <c r="T176" s="238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39" t="s">
        <v>246</v>
      </c>
      <c r="AT176" s="239" t="s">
        <v>241</v>
      </c>
      <c r="AU176" s="239" t="s">
        <v>84</v>
      </c>
      <c r="AY176" s="18" t="s">
        <v>239</v>
      </c>
      <c r="BE176" s="240">
        <f>IF(N176="základní",J176,0)</f>
        <v>0</v>
      </c>
      <c r="BF176" s="240">
        <f>IF(N176="snížená",J176,0)</f>
        <v>0</v>
      </c>
      <c r="BG176" s="240">
        <f>IF(N176="zákl. přenesená",J176,0)</f>
        <v>0</v>
      </c>
      <c r="BH176" s="240">
        <f>IF(N176="sníž. přenesená",J176,0)</f>
        <v>0</v>
      </c>
      <c r="BI176" s="240">
        <f>IF(N176="nulová",J176,0)</f>
        <v>0</v>
      </c>
      <c r="BJ176" s="18" t="s">
        <v>82</v>
      </c>
      <c r="BK176" s="240">
        <f>ROUND(I176*H176,2)</f>
        <v>0</v>
      </c>
      <c r="BL176" s="18" t="s">
        <v>246</v>
      </c>
      <c r="BM176" s="239" t="s">
        <v>6199</v>
      </c>
    </row>
    <row r="177" s="2" customFormat="1">
      <c r="A177" s="39"/>
      <c r="B177" s="40"/>
      <c r="C177" s="41"/>
      <c r="D177" s="241" t="s">
        <v>248</v>
      </c>
      <c r="E177" s="41"/>
      <c r="F177" s="242" t="s">
        <v>6200</v>
      </c>
      <c r="G177" s="41"/>
      <c r="H177" s="41"/>
      <c r="I177" s="243"/>
      <c r="J177" s="41"/>
      <c r="K177" s="41"/>
      <c r="L177" s="45"/>
      <c r="M177" s="244"/>
      <c r="N177" s="245"/>
      <c r="O177" s="92"/>
      <c r="P177" s="92"/>
      <c r="Q177" s="92"/>
      <c r="R177" s="92"/>
      <c r="S177" s="92"/>
      <c r="T177" s="93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18" t="s">
        <v>248</v>
      </c>
      <c r="AU177" s="18" t="s">
        <v>84</v>
      </c>
    </row>
    <row r="178" s="2" customFormat="1" ht="24.15" customHeight="1">
      <c r="A178" s="39"/>
      <c r="B178" s="40"/>
      <c r="C178" s="302" t="s">
        <v>371</v>
      </c>
      <c r="D178" s="302" t="s">
        <v>1240</v>
      </c>
      <c r="E178" s="303" t="s">
        <v>6201</v>
      </c>
      <c r="F178" s="304" t="s">
        <v>6202</v>
      </c>
      <c r="G178" s="305" t="s">
        <v>523</v>
      </c>
      <c r="H178" s="306">
        <v>2</v>
      </c>
      <c r="I178" s="307"/>
      <c r="J178" s="308">
        <f>ROUND(I178*H178,2)</f>
        <v>0</v>
      </c>
      <c r="K178" s="304" t="s">
        <v>1</v>
      </c>
      <c r="L178" s="309"/>
      <c r="M178" s="310" t="s">
        <v>1</v>
      </c>
      <c r="N178" s="311" t="s">
        <v>40</v>
      </c>
      <c r="O178" s="92"/>
      <c r="P178" s="237">
        <f>O178*H178</f>
        <v>0</v>
      </c>
      <c r="Q178" s="237">
        <v>0.063030000000000003</v>
      </c>
      <c r="R178" s="237">
        <f>Q178*H178</f>
        <v>0.12606000000000001</v>
      </c>
      <c r="S178" s="237">
        <v>0</v>
      </c>
      <c r="T178" s="238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39" t="s">
        <v>299</v>
      </c>
      <c r="AT178" s="239" t="s">
        <v>1240</v>
      </c>
      <c r="AU178" s="239" t="s">
        <v>84</v>
      </c>
      <c r="AY178" s="18" t="s">
        <v>239</v>
      </c>
      <c r="BE178" s="240">
        <f>IF(N178="základní",J178,0)</f>
        <v>0</v>
      </c>
      <c r="BF178" s="240">
        <f>IF(N178="snížená",J178,0)</f>
        <v>0</v>
      </c>
      <c r="BG178" s="240">
        <f>IF(N178="zákl. přenesená",J178,0)</f>
        <v>0</v>
      </c>
      <c r="BH178" s="240">
        <f>IF(N178="sníž. přenesená",J178,0)</f>
        <v>0</v>
      </c>
      <c r="BI178" s="240">
        <f>IF(N178="nulová",J178,0)</f>
        <v>0</v>
      </c>
      <c r="BJ178" s="18" t="s">
        <v>82</v>
      </c>
      <c r="BK178" s="240">
        <f>ROUND(I178*H178,2)</f>
        <v>0</v>
      </c>
      <c r="BL178" s="18" t="s">
        <v>246</v>
      </c>
      <c r="BM178" s="239" t="s">
        <v>6203</v>
      </c>
    </row>
    <row r="179" s="2" customFormat="1">
      <c r="A179" s="39"/>
      <c r="B179" s="40"/>
      <c r="C179" s="41"/>
      <c r="D179" s="241" t="s">
        <v>248</v>
      </c>
      <c r="E179" s="41"/>
      <c r="F179" s="242" t="s">
        <v>6196</v>
      </c>
      <c r="G179" s="41"/>
      <c r="H179" s="41"/>
      <c r="I179" s="243"/>
      <c r="J179" s="41"/>
      <c r="K179" s="41"/>
      <c r="L179" s="45"/>
      <c r="M179" s="244"/>
      <c r="N179" s="245"/>
      <c r="O179" s="92"/>
      <c r="P179" s="92"/>
      <c r="Q179" s="92"/>
      <c r="R179" s="92"/>
      <c r="S179" s="92"/>
      <c r="T179" s="93"/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T179" s="18" t="s">
        <v>248</v>
      </c>
      <c r="AU179" s="18" t="s">
        <v>84</v>
      </c>
    </row>
    <row r="180" s="2" customFormat="1" ht="24.15" customHeight="1">
      <c r="A180" s="39"/>
      <c r="B180" s="40"/>
      <c r="C180" s="228" t="s">
        <v>376</v>
      </c>
      <c r="D180" s="228" t="s">
        <v>241</v>
      </c>
      <c r="E180" s="229" t="s">
        <v>6204</v>
      </c>
      <c r="F180" s="230" t="s">
        <v>6205</v>
      </c>
      <c r="G180" s="231" t="s">
        <v>330</v>
      </c>
      <c r="H180" s="232">
        <v>290</v>
      </c>
      <c r="I180" s="233"/>
      <c r="J180" s="234">
        <f>ROUND(I180*H180,2)</f>
        <v>0</v>
      </c>
      <c r="K180" s="230" t="s">
        <v>245</v>
      </c>
      <c r="L180" s="45"/>
      <c r="M180" s="235" t="s">
        <v>1</v>
      </c>
      <c r="N180" s="236" t="s">
        <v>40</v>
      </c>
      <c r="O180" s="92"/>
      <c r="P180" s="237">
        <f>O180*H180</f>
        <v>0</v>
      </c>
      <c r="Q180" s="237">
        <v>0</v>
      </c>
      <c r="R180" s="237">
        <f>Q180*H180</f>
        <v>0</v>
      </c>
      <c r="S180" s="237">
        <v>0</v>
      </c>
      <c r="T180" s="238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39" t="s">
        <v>246</v>
      </c>
      <c r="AT180" s="239" t="s">
        <v>241</v>
      </c>
      <c r="AU180" s="239" t="s">
        <v>84</v>
      </c>
      <c r="AY180" s="18" t="s">
        <v>239</v>
      </c>
      <c r="BE180" s="240">
        <f>IF(N180="základní",J180,0)</f>
        <v>0</v>
      </c>
      <c r="BF180" s="240">
        <f>IF(N180="snížená",J180,0)</f>
        <v>0</v>
      </c>
      <c r="BG180" s="240">
        <f>IF(N180="zákl. přenesená",J180,0)</f>
        <v>0</v>
      </c>
      <c r="BH180" s="240">
        <f>IF(N180="sníž. přenesená",J180,0)</f>
        <v>0</v>
      </c>
      <c r="BI180" s="240">
        <f>IF(N180="nulová",J180,0)</f>
        <v>0</v>
      </c>
      <c r="BJ180" s="18" t="s">
        <v>82</v>
      </c>
      <c r="BK180" s="240">
        <f>ROUND(I180*H180,2)</f>
        <v>0</v>
      </c>
      <c r="BL180" s="18" t="s">
        <v>246</v>
      </c>
      <c r="BM180" s="239" t="s">
        <v>6206</v>
      </c>
    </row>
    <row r="181" s="2" customFormat="1">
      <c r="A181" s="39"/>
      <c r="B181" s="40"/>
      <c r="C181" s="41"/>
      <c r="D181" s="241" t="s">
        <v>248</v>
      </c>
      <c r="E181" s="41"/>
      <c r="F181" s="242" t="s">
        <v>6207</v>
      </c>
      <c r="G181" s="41"/>
      <c r="H181" s="41"/>
      <c r="I181" s="243"/>
      <c r="J181" s="41"/>
      <c r="K181" s="41"/>
      <c r="L181" s="45"/>
      <c r="M181" s="244"/>
      <c r="N181" s="245"/>
      <c r="O181" s="92"/>
      <c r="P181" s="92"/>
      <c r="Q181" s="92"/>
      <c r="R181" s="92"/>
      <c r="S181" s="92"/>
      <c r="T181" s="93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T181" s="18" t="s">
        <v>248</v>
      </c>
      <c r="AU181" s="18" t="s">
        <v>84</v>
      </c>
    </row>
    <row r="182" s="2" customFormat="1" ht="44.25" customHeight="1">
      <c r="A182" s="39"/>
      <c r="B182" s="40"/>
      <c r="C182" s="302" t="s">
        <v>383</v>
      </c>
      <c r="D182" s="302" t="s">
        <v>1240</v>
      </c>
      <c r="E182" s="303" t="s">
        <v>6208</v>
      </c>
      <c r="F182" s="304" t="s">
        <v>6209</v>
      </c>
      <c r="G182" s="305" t="s">
        <v>523</v>
      </c>
      <c r="H182" s="306">
        <v>46.399999999999999</v>
      </c>
      <c r="I182" s="307"/>
      <c r="J182" s="308">
        <f>ROUND(I182*H182,2)</f>
        <v>0</v>
      </c>
      <c r="K182" s="304" t="s">
        <v>245</v>
      </c>
      <c r="L182" s="309"/>
      <c r="M182" s="310" t="s">
        <v>1</v>
      </c>
      <c r="N182" s="311" t="s">
        <v>40</v>
      </c>
      <c r="O182" s="92"/>
      <c r="P182" s="237">
        <f>O182*H182</f>
        <v>0</v>
      </c>
      <c r="Q182" s="237">
        <v>0.019099999999999999</v>
      </c>
      <c r="R182" s="237">
        <f>Q182*H182</f>
        <v>0.88623999999999992</v>
      </c>
      <c r="S182" s="237">
        <v>0</v>
      </c>
      <c r="T182" s="238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39" t="s">
        <v>299</v>
      </c>
      <c r="AT182" s="239" t="s">
        <v>1240</v>
      </c>
      <c r="AU182" s="239" t="s">
        <v>84</v>
      </c>
      <c r="AY182" s="18" t="s">
        <v>239</v>
      </c>
      <c r="BE182" s="240">
        <f>IF(N182="základní",J182,0)</f>
        <v>0</v>
      </c>
      <c r="BF182" s="240">
        <f>IF(N182="snížená",J182,0)</f>
        <v>0</v>
      </c>
      <c r="BG182" s="240">
        <f>IF(N182="zákl. přenesená",J182,0)</f>
        <v>0</v>
      </c>
      <c r="BH182" s="240">
        <f>IF(N182="sníž. přenesená",J182,0)</f>
        <v>0</v>
      </c>
      <c r="BI182" s="240">
        <f>IF(N182="nulová",J182,0)</f>
        <v>0</v>
      </c>
      <c r="BJ182" s="18" t="s">
        <v>82</v>
      </c>
      <c r="BK182" s="240">
        <f>ROUND(I182*H182,2)</f>
        <v>0</v>
      </c>
      <c r="BL182" s="18" t="s">
        <v>246</v>
      </c>
      <c r="BM182" s="239" t="s">
        <v>6210</v>
      </c>
    </row>
    <row r="183" s="2" customFormat="1">
      <c r="A183" s="39"/>
      <c r="B183" s="40"/>
      <c r="C183" s="41"/>
      <c r="D183" s="241" t="s">
        <v>248</v>
      </c>
      <c r="E183" s="41"/>
      <c r="F183" s="242" t="s">
        <v>6209</v>
      </c>
      <c r="G183" s="41"/>
      <c r="H183" s="41"/>
      <c r="I183" s="243"/>
      <c r="J183" s="41"/>
      <c r="K183" s="41"/>
      <c r="L183" s="45"/>
      <c r="M183" s="244"/>
      <c r="N183" s="245"/>
      <c r="O183" s="92"/>
      <c r="P183" s="92"/>
      <c r="Q183" s="92"/>
      <c r="R183" s="92"/>
      <c r="S183" s="92"/>
      <c r="T183" s="93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248</v>
      </c>
      <c r="AU183" s="18" t="s">
        <v>84</v>
      </c>
    </row>
    <row r="184" s="14" customFormat="1">
      <c r="A184" s="14"/>
      <c r="B184" s="256"/>
      <c r="C184" s="257"/>
      <c r="D184" s="241" t="s">
        <v>250</v>
      </c>
      <c r="E184" s="257"/>
      <c r="F184" s="259" t="s">
        <v>6211</v>
      </c>
      <c r="G184" s="257"/>
      <c r="H184" s="260">
        <v>46.399999999999999</v>
      </c>
      <c r="I184" s="261"/>
      <c r="J184" s="257"/>
      <c r="K184" s="257"/>
      <c r="L184" s="262"/>
      <c r="M184" s="263"/>
      <c r="N184" s="264"/>
      <c r="O184" s="264"/>
      <c r="P184" s="264"/>
      <c r="Q184" s="264"/>
      <c r="R184" s="264"/>
      <c r="S184" s="264"/>
      <c r="T184" s="265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66" t="s">
        <v>250</v>
      </c>
      <c r="AU184" s="266" t="s">
        <v>84</v>
      </c>
      <c r="AV184" s="14" t="s">
        <v>84</v>
      </c>
      <c r="AW184" s="14" t="s">
        <v>4</v>
      </c>
      <c r="AX184" s="14" t="s">
        <v>82</v>
      </c>
      <c r="AY184" s="266" t="s">
        <v>239</v>
      </c>
    </row>
    <row r="185" s="2" customFormat="1" ht="24.15" customHeight="1">
      <c r="A185" s="39"/>
      <c r="B185" s="40"/>
      <c r="C185" s="228" t="s">
        <v>389</v>
      </c>
      <c r="D185" s="228" t="s">
        <v>241</v>
      </c>
      <c r="E185" s="229" t="s">
        <v>6212</v>
      </c>
      <c r="F185" s="230" t="s">
        <v>6213</v>
      </c>
      <c r="G185" s="231" t="s">
        <v>330</v>
      </c>
      <c r="H185" s="232">
        <v>132.71000000000001</v>
      </c>
      <c r="I185" s="233"/>
      <c r="J185" s="234">
        <f>ROUND(I185*H185,2)</f>
        <v>0</v>
      </c>
      <c r="K185" s="230" t="s">
        <v>245</v>
      </c>
      <c r="L185" s="45"/>
      <c r="M185" s="235" t="s">
        <v>1</v>
      </c>
      <c r="N185" s="236" t="s">
        <v>40</v>
      </c>
      <c r="O185" s="92"/>
      <c r="P185" s="237">
        <f>O185*H185</f>
        <v>0</v>
      </c>
      <c r="Q185" s="237">
        <v>0.00059999999999999995</v>
      </c>
      <c r="R185" s="237">
        <f>Q185*H185</f>
        <v>0.079626000000000002</v>
      </c>
      <c r="S185" s="237">
        <v>0</v>
      </c>
      <c r="T185" s="238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39" t="s">
        <v>246</v>
      </c>
      <c r="AT185" s="239" t="s">
        <v>241</v>
      </c>
      <c r="AU185" s="239" t="s">
        <v>84</v>
      </c>
      <c r="AY185" s="18" t="s">
        <v>239</v>
      </c>
      <c r="BE185" s="240">
        <f>IF(N185="základní",J185,0)</f>
        <v>0</v>
      </c>
      <c r="BF185" s="240">
        <f>IF(N185="snížená",J185,0)</f>
        <v>0</v>
      </c>
      <c r="BG185" s="240">
        <f>IF(N185="zákl. přenesená",J185,0)</f>
        <v>0</v>
      </c>
      <c r="BH185" s="240">
        <f>IF(N185="sníž. přenesená",J185,0)</f>
        <v>0</v>
      </c>
      <c r="BI185" s="240">
        <f>IF(N185="nulová",J185,0)</f>
        <v>0</v>
      </c>
      <c r="BJ185" s="18" t="s">
        <v>82</v>
      </c>
      <c r="BK185" s="240">
        <f>ROUND(I185*H185,2)</f>
        <v>0</v>
      </c>
      <c r="BL185" s="18" t="s">
        <v>246</v>
      </c>
      <c r="BM185" s="239" t="s">
        <v>6214</v>
      </c>
    </row>
    <row r="186" s="2" customFormat="1">
      <c r="A186" s="39"/>
      <c r="B186" s="40"/>
      <c r="C186" s="41"/>
      <c r="D186" s="241" t="s">
        <v>248</v>
      </c>
      <c r="E186" s="41"/>
      <c r="F186" s="242" t="s">
        <v>6215</v>
      </c>
      <c r="G186" s="41"/>
      <c r="H186" s="41"/>
      <c r="I186" s="243"/>
      <c r="J186" s="41"/>
      <c r="K186" s="41"/>
      <c r="L186" s="45"/>
      <c r="M186" s="244"/>
      <c r="N186" s="245"/>
      <c r="O186" s="92"/>
      <c r="P186" s="92"/>
      <c r="Q186" s="92"/>
      <c r="R186" s="92"/>
      <c r="S186" s="92"/>
      <c r="T186" s="93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18" t="s">
        <v>248</v>
      </c>
      <c r="AU186" s="18" t="s">
        <v>84</v>
      </c>
    </row>
    <row r="187" s="14" customFormat="1">
      <c r="A187" s="14"/>
      <c r="B187" s="256"/>
      <c r="C187" s="257"/>
      <c r="D187" s="241" t="s">
        <v>250</v>
      </c>
      <c r="E187" s="258" t="s">
        <v>1</v>
      </c>
      <c r="F187" s="259" t="s">
        <v>6216</v>
      </c>
      <c r="G187" s="257"/>
      <c r="H187" s="260">
        <v>132.71000000000001</v>
      </c>
      <c r="I187" s="261"/>
      <c r="J187" s="257"/>
      <c r="K187" s="257"/>
      <c r="L187" s="262"/>
      <c r="M187" s="263"/>
      <c r="N187" s="264"/>
      <c r="O187" s="264"/>
      <c r="P187" s="264"/>
      <c r="Q187" s="264"/>
      <c r="R187" s="264"/>
      <c r="S187" s="264"/>
      <c r="T187" s="265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66" t="s">
        <v>250</v>
      </c>
      <c r="AU187" s="266" t="s">
        <v>84</v>
      </c>
      <c r="AV187" s="14" t="s">
        <v>84</v>
      </c>
      <c r="AW187" s="14" t="s">
        <v>31</v>
      </c>
      <c r="AX187" s="14" t="s">
        <v>82</v>
      </c>
      <c r="AY187" s="266" t="s">
        <v>239</v>
      </c>
    </row>
    <row r="188" s="2" customFormat="1" ht="24.15" customHeight="1">
      <c r="A188" s="39"/>
      <c r="B188" s="40"/>
      <c r="C188" s="302" t="s">
        <v>395</v>
      </c>
      <c r="D188" s="302" t="s">
        <v>1240</v>
      </c>
      <c r="E188" s="303" t="s">
        <v>6217</v>
      </c>
      <c r="F188" s="304" t="s">
        <v>6218</v>
      </c>
      <c r="G188" s="305" t="s">
        <v>330</v>
      </c>
      <c r="H188" s="306">
        <v>135</v>
      </c>
      <c r="I188" s="307"/>
      <c r="J188" s="308">
        <f>ROUND(I188*H188,2)</f>
        <v>0</v>
      </c>
      <c r="K188" s="304" t="s">
        <v>245</v>
      </c>
      <c r="L188" s="309"/>
      <c r="M188" s="310" t="s">
        <v>1</v>
      </c>
      <c r="N188" s="311" t="s">
        <v>40</v>
      </c>
      <c r="O188" s="92"/>
      <c r="P188" s="237">
        <f>O188*H188</f>
        <v>0</v>
      </c>
      <c r="Q188" s="237">
        <v>0.0053099999999999996</v>
      </c>
      <c r="R188" s="237">
        <f>Q188*H188</f>
        <v>0.71684999999999999</v>
      </c>
      <c r="S188" s="237">
        <v>0</v>
      </c>
      <c r="T188" s="238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39" t="s">
        <v>299</v>
      </c>
      <c r="AT188" s="239" t="s">
        <v>1240</v>
      </c>
      <c r="AU188" s="239" t="s">
        <v>84</v>
      </c>
      <c r="AY188" s="18" t="s">
        <v>239</v>
      </c>
      <c r="BE188" s="240">
        <f>IF(N188="základní",J188,0)</f>
        <v>0</v>
      </c>
      <c r="BF188" s="240">
        <f>IF(N188="snížená",J188,0)</f>
        <v>0</v>
      </c>
      <c r="BG188" s="240">
        <f>IF(N188="zákl. přenesená",J188,0)</f>
        <v>0</v>
      </c>
      <c r="BH188" s="240">
        <f>IF(N188="sníž. přenesená",J188,0)</f>
        <v>0</v>
      </c>
      <c r="BI188" s="240">
        <f>IF(N188="nulová",J188,0)</f>
        <v>0</v>
      </c>
      <c r="BJ188" s="18" t="s">
        <v>82</v>
      </c>
      <c r="BK188" s="240">
        <f>ROUND(I188*H188,2)</f>
        <v>0</v>
      </c>
      <c r="BL188" s="18" t="s">
        <v>246</v>
      </c>
      <c r="BM188" s="239" t="s">
        <v>6219</v>
      </c>
    </row>
    <row r="189" s="2" customFormat="1">
      <c r="A189" s="39"/>
      <c r="B189" s="40"/>
      <c r="C189" s="41"/>
      <c r="D189" s="241" t="s">
        <v>248</v>
      </c>
      <c r="E189" s="41"/>
      <c r="F189" s="242" t="s">
        <v>6218</v>
      </c>
      <c r="G189" s="41"/>
      <c r="H189" s="41"/>
      <c r="I189" s="243"/>
      <c r="J189" s="41"/>
      <c r="K189" s="41"/>
      <c r="L189" s="45"/>
      <c r="M189" s="244"/>
      <c r="N189" s="245"/>
      <c r="O189" s="92"/>
      <c r="P189" s="92"/>
      <c r="Q189" s="92"/>
      <c r="R189" s="92"/>
      <c r="S189" s="92"/>
      <c r="T189" s="93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T189" s="18" t="s">
        <v>248</v>
      </c>
      <c r="AU189" s="18" t="s">
        <v>84</v>
      </c>
    </row>
    <row r="190" s="14" customFormat="1">
      <c r="A190" s="14"/>
      <c r="B190" s="256"/>
      <c r="C190" s="257"/>
      <c r="D190" s="241" t="s">
        <v>250</v>
      </c>
      <c r="E190" s="258" t="s">
        <v>1</v>
      </c>
      <c r="F190" s="259" t="s">
        <v>6220</v>
      </c>
      <c r="G190" s="257"/>
      <c r="H190" s="260">
        <v>135</v>
      </c>
      <c r="I190" s="261"/>
      <c r="J190" s="257"/>
      <c r="K190" s="257"/>
      <c r="L190" s="262"/>
      <c r="M190" s="263"/>
      <c r="N190" s="264"/>
      <c r="O190" s="264"/>
      <c r="P190" s="264"/>
      <c r="Q190" s="264"/>
      <c r="R190" s="264"/>
      <c r="S190" s="264"/>
      <c r="T190" s="265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66" t="s">
        <v>250</v>
      </c>
      <c r="AU190" s="266" t="s">
        <v>84</v>
      </c>
      <c r="AV190" s="14" t="s">
        <v>84</v>
      </c>
      <c r="AW190" s="14" t="s">
        <v>31</v>
      </c>
      <c r="AX190" s="14" t="s">
        <v>82</v>
      </c>
      <c r="AY190" s="266" t="s">
        <v>239</v>
      </c>
    </row>
    <row r="191" s="2" customFormat="1" ht="24.15" customHeight="1">
      <c r="A191" s="39"/>
      <c r="B191" s="40"/>
      <c r="C191" s="302" t="s">
        <v>401</v>
      </c>
      <c r="D191" s="302" t="s">
        <v>1240</v>
      </c>
      <c r="E191" s="303" t="s">
        <v>6221</v>
      </c>
      <c r="F191" s="304" t="s">
        <v>6222</v>
      </c>
      <c r="G191" s="305" t="s">
        <v>602</v>
      </c>
      <c r="H191" s="306">
        <v>44.549999999999997</v>
      </c>
      <c r="I191" s="307"/>
      <c r="J191" s="308">
        <f>ROUND(I191*H191,2)</f>
        <v>0</v>
      </c>
      <c r="K191" s="304" t="s">
        <v>245</v>
      </c>
      <c r="L191" s="309"/>
      <c r="M191" s="310" t="s">
        <v>1</v>
      </c>
      <c r="N191" s="311" t="s">
        <v>40</v>
      </c>
      <c r="O191" s="92"/>
      <c r="P191" s="237">
        <f>O191*H191</f>
        <v>0</v>
      </c>
      <c r="Q191" s="237">
        <v>0.001</v>
      </c>
      <c r="R191" s="237">
        <f>Q191*H191</f>
        <v>0.044549999999999999</v>
      </c>
      <c r="S191" s="237">
        <v>0</v>
      </c>
      <c r="T191" s="238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39" t="s">
        <v>299</v>
      </c>
      <c r="AT191" s="239" t="s">
        <v>1240</v>
      </c>
      <c r="AU191" s="239" t="s">
        <v>84</v>
      </c>
      <c r="AY191" s="18" t="s">
        <v>239</v>
      </c>
      <c r="BE191" s="240">
        <f>IF(N191="základní",J191,0)</f>
        <v>0</v>
      </c>
      <c r="BF191" s="240">
        <f>IF(N191="snížená",J191,0)</f>
        <v>0</v>
      </c>
      <c r="BG191" s="240">
        <f>IF(N191="zákl. přenesená",J191,0)</f>
        <v>0</v>
      </c>
      <c r="BH191" s="240">
        <f>IF(N191="sníž. přenesená",J191,0)</f>
        <v>0</v>
      </c>
      <c r="BI191" s="240">
        <f>IF(N191="nulová",J191,0)</f>
        <v>0</v>
      </c>
      <c r="BJ191" s="18" t="s">
        <v>82</v>
      </c>
      <c r="BK191" s="240">
        <f>ROUND(I191*H191,2)</f>
        <v>0</v>
      </c>
      <c r="BL191" s="18" t="s">
        <v>246</v>
      </c>
      <c r="BM191" s="239" t="s">
        <v>6223</v>
      </c>
    </row>
    <row r="192" s="2" customFormat="1">
      <c r="A192" s="39"/>
      <c r="B192" s="40"/>
      <c r="C192" s="41"/>
      <c r="D192" s="241" t="s">
        <v>248</v>
      </c>
      <c r="E192" s="41"/>
      <c r="F192" s="242" t="s">
        <v>6222</v>
      </c>
      <c r="G192" s="41"/>
      <c r="H192" s="41"/>
      <c r="I192" s="243"/>
      <c r="J192" s="41"/>
      <c r="K192" s="41"/>
      <c r="L192" s="45"/>
      <c r="M192" s="244"/>
      <c r="N192" s="245"/>
      <c r="O192" s="92"/>
      <c r="P192" s="92"/>
      <c r="Q192" s="92"/>
      <c r="R192" s="92"/>
      <c r="S192" s="92"/>
      <c r="T192" s="93"/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T192" s="18" t="s">
        <v>248</v>
      </c>
      <c r="AU192" s="18" t="s">
        <v>84</v>
      </c>
    </row>
    <row r="193" s="14" customFormat="1">
      <c r="A193" s="14"/>
      <c r="B193" s="256"/>
      <c r="C193" s="257"/>
      <c r="D193" s="241" t="s">
        <v>250</v>
      </c>
      <c r="E193" s="258" t="s">
        <v>1</v>
      </c>
      <c r="F193" s="259" t="s">
        <v>6224</v>
      </c>
      <c r="G193" s="257"/>
      <c r="H193" s="260">
        <v>44.549999999999997</v>
      </c>
      <c r="I193" s="261"/>
      <c r="J193" s="257"/>
      <c r="K193" s="257"/>
      <c r="L193" s="262"/>
      <c r="M193" s="263"/>
      <c r="N193" s="264"/>
      <c r="O193" s="264"/>
      <c r="P193" s="264"/>
      <c r="Q193" s="264"/>
      <c r="R193" s="264"/>
      <c r="S193" s="264"/>
      <c r="T193" s="265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66" t="s">
        <v>250</v>
      </c>
      <c r="AU193" s="266" t="s">
        <v>84</v>
      </c>
      <c r="AV193" s="14" t="s">
        <v>84</v>
      </c>
      <c r="AW193" s="14" t="s">
        <v>31</v>
      </c>
      <c r="AX193" s="14" t="s">
        <v>82</v>
      </c>
      <c r="AY193" s="266" t="s">
        <v>239</v>
      </c>
    </row>
    <row r="194" s="2" customFormat="1" ht="16.5" customHeight="1">
      <c r="A194" s="39"/>
      <c r="B194" s="40"/>
      <c r="C194" s="228" t="s">
        <v>7</v>
      </c>
      <c r="D194" s="228" t="s">
        <v>241</v>
      </c>
      <c r="E194" s="229" t="s">
        <v>6225</v>
      </c>
      <c r="F194" s="230" t="s">
        <v>6226</v>
      </c>
      <c r="G194" s="231" t="s">
        <v>837</v>
      </c>
      <c r="H194" s="232">
        <v>115</v>
      </c>
      <c r="I194" s="233"/>
      <c r="J194" s="234">
        <f>ROUND(I194*H194,2)</f>
        <v>0</v>
      </c>
      <c r="K194" s="230" t="s">
        <v>1</v>
      </c>
      <c r="L194" s="45"/>
      <c r="M194" s="235" t="s">
        <v>1</v>
      </c>
      <c r="N194" s="236" t="s">
        <v>40</v>
      </c>
      <c r="O194" s="92"/>
      <c r="P194" s="237">
        <f>O194*H194</f>
        <v>0</v>
      </c>
      <c r="Q194" s="237">
        <v>0</v>
      </c>
      <c r="R194" s="237">
        <f>Q194*H194</f>
        <v>0</v>
      </c>
      <c r="S194" s="237">
        <v>0</v>
      </c>
      <c r="T194" s="238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39" t="s">
        <v>246</v>
      </c>
      <c r="AT194" s="239" t="s">
        <v>241</v>
      </c>
      <c r="AU194" s="239" t="s">
        <v>84</v>
      </c>
      <c r="AY194" s="18" t="s">
        <v>239</v>
      </c>
      <c r="BE194" s="240">
        <f>IF(N194="základní",J194,0)</f>
        <v>0</v>
      </c>
      <c r="BF194" s="240">
        <f>IF(N194="snížená",J194,0)</f>
        <v>0</v>
      </c>
      <c r="BG194" s="240">
        <f>IF(N194="zákl. přenesená",J194,0)</f>
        <v>0</v>
      </c>
      <c r="BH194" s="240">
        <f>IF(N194="sníž. přenesená",J194,0)</f>
        <v>0</v>
      </c>
      <c r="BI194" s="240">
        <f>IF(N194="nulová",J194,0)</f>
        <v>0</v>
      </c>
      <c r="BJ194" s="18" t="s">
        <v>82</v>
      </c>
      <c r="BK194" s="240">
        <f>ROUND(I194*H194,2)</f>
        <v>0</v>
      </c>
      <c r="BL194" s="18" t="s">
        <v>246</v>
      </c>
      <c r="BM194" s="239" t="s">
        <v>6227</v>
      </c>
    </row>
    <row r="195" s="2" customFormat="1">
      <c r="A195" s="39"/>
      <c r="B195" s="40"/>
      <c r="C195" s="41"/>
      <c r="D195" s="241" t="s">
        <v>248</v>
      </c>
      <c r="E195" s="41"/>
      <c r="F195" s="242" t="s">
        <v>6226</v>
      </c>
      <c r="G195" s="41"/>
      <c r="H195" s="41"/>
      <c r="I195" s="243"/>
      <c r="J195" s="41"/>
      <c r="K195" s="41"/>
      <c r="L195" s="45"/>
      <c r="M195" s="244"/>
      <c r="N195" s="245"/>
      <c r="O195" s="92"/>
      <c r="P195" s="92"/>
      <c r="Q195" s="92"/>
      <c r="R195" s="92"/>
      <c r="S195" s="92"/>
      <c r="T195" s="93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18" t="s">
        <v>248</v>
      </c>
      <c r="AU195" s="18" t="s">
        <v>84</v>
      </c>
    </row>
    <row r="196" s="2" customFormat="1" ht="24.15" customHeight="1">
      <c r="A196" s="39"/>
      <c r="B196" s="40"/>
      <c r="C196" s="302" t="s">
        <v>416</v>
      </c>
      <c r="D196" s="302" t="s">
        <v>1240</v>
      </c>
      <c r="E196" s="303" t="s">
        <v>6228</v>
      </c>
      <c r="F196" s="304" t="s">
        <v>6229</v>
      </c>
      <c r="G196" s="305" t="s">
        <v>837</v>
      </c>
      <c r="H196" s="306">
        <v>115</v>
      </c>
      <c r="I196" s="307"/>
      <c r="J196" s="308">
        <f>ROUND(I196*H196,2)</f>
        <v>0</v>
      </c>
      <c r="K196" s="304" t="s">
        <v>1</v>
      </c>
      <c r="L196" s="309"/>
      <c r="M196" s="310" t="s">
        <v>1</v>
      </c>
      <c r="N196" s="311" t="s">
        <v>40</v>
      </c>
      <c r="O196" s="92"/>
      <c r="P196" s="237">
        <f>O196*H196</f>
        <v>0</v>
      </c>
      <c r="Q196" s="237">
        <v>0</v>
      </c>
      <c r="R196" s="237">
        <f>Q196*H196</f>
        <v>0</v>
      </c>
      <c r="S196" s="237">
        <v>0</v>
      </c>
      <c r="T196" s="238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39" t="s">
        <v>299</v>
      </c>
      <c r="AT196" s="239" t="s">
        <v>1240</v>
      </c>
      <c r="AU196" s="239" t="s">
        <v>84</v>
      </c>
      <c r="AY196" s="18" t="s">
        <v>239</v>
      </c>
      <c r="BE196" s="240">
        <f>IF(N196="základní",J196,0)</f>
        <v>0</v>
      </c>
      <c r="BF196" s="240">
        <f>IF(N196="snížená",J196,0)</f>
        <v>0</v>
      </c>
      <c r="BG196" s="240">
        <f>IF(N196="zákl. přenesená",J196,0)</f>
        <v>0</v>
      </c>
      <c r="BH196" s="240">
        <f>IF(N196="sníž. přenesená",J196,0)</f>
        <v>0</v>
      </c>
      <c r="BI196" s="240">
        <f>IF(N196="nulová",J196,0)</f>
        <v>0</v>
      </c>
      <c r="BJ196" s="18" t="s">
        <v>82</v>
      </c>
      <c r="BK196" s="240">
        <f>ROUND(I196*H196,2)</f>
        <v>0</v>
      </c>
      <c r="BL196" s="18" t="s">
        <v>246</v>
      </c>
      <c r="BM196" s="239" t="s">
        <v>6230</v>
      </c>
    </row>
    <row r="197" s="2" customFormat="1">
      <c r="A197" s="39"/>
      <c r="B197" s="40"/>
      <c r="C197" s="41"/>
      <c r="D197" s="241" t="s">
        <v>248</v>
      </c>
      <c r="E197" s="41"/>
      <c r="F197" s="242" t="s">
        <v>6229</v>
      </c>
      <c r="G197" s="41"/>
      <c r="H197" s="41"/>
      <c r="I197" s="243"/>
      <c r="J197" s="41"/>
      <c r="K197" s="41"/>
      <c r="L197" s="45"/>
      <c r="M197" s="244"/>
      <c r="N197" s="245"/>
      <c r="O197" s="92"/>
      <c r="P197" s="92"/>
      <c r="Q197" s="92"/>
      <c r="R197" s="92"/>
      <c r="S197" s="92"/>
      <c r="T197" s="93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18" t="s">
        <v>248</v>
      </c>
      <c r="AU197" s="18" t="s">
        <v>84</v>
      </c>
    </row>
    <row r="198" s="12" customFormat="1" ht="22.8" customHeight="1">
      <c r="A198" s="12"/>
      <c r="B198" s="212"/>
      <c r="C198" s="213"/>
      <c r="D198" s="214" t="s">
        <v>74</v>
      </c>
      <c r="E198" s="226" t="s">
        <v>410</v>
      </c>
      <c r="F198" s="226" t="s">
        <v>411</v>
      </c>
      <c r="G198" s="213"/>
      <c r="H198" s="213"/>
      <c r="I198" s="216"/>
      <c r="J198" s="227">
        <f>BK198</f>
        <v>0</v>
      </c>
      <c r="K198" s="213"/>
      <c r="L198" s="218"/>
      <c r="M198" s="219"/>
      <c r="N198" s="220"/>
      <c r="O198" s="220"/>
      <c r="P198" s="221">
        <f>SUM(P199:P208)</f>
        <v>0</v>
      </c>
      <c r="Q198" s="220"/>
      <c r="R198" s="221">
        <f>SUM(R199:R208)</f>
        <v>0</v>
      </c>
      <c r="S198" s="220"/>
      <c r="T198" s="222">
        <f>SUM(T199:T208)</f>
        <v>0</v>
      </c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R198" s="223" t="s">
        <v>82</v>
      </c>
      <c r="AT198" s="224" t="s">
        <v>74</v>
      </c>
      <c r="AU198" s="224" t="s">
        <v>82</v>
      </c>
      <c r="AY198" s="223" t="s">
        <v>239</v>
      </c>
      <c r="BK198" s="225">
        <f>SUM(BK199:BK208)</f>
        <v>0</v>
      </c>
    </row>
    <row r="199" s="2" customFormat="1" ht="24.15" customHeight="1">
      <c r="A199" s="39"/>
      <c r="B199" s="40"/>
      <c r="C199" s="228" t="s">
        <v>422</v>
      </c>
      <c r="D199" s="228" t="s">
        <v>241</v>
      </c>
      <c r="E199" s="229" t="s">
        <v>433</v>
      </c>
      <c r="F199" s="230" t="s">
        <v>434</v>
      </c>
      <c r="G199" s="231" t="s">
        <v>338</v>
      </c>
      <c r="H199" s="232">
        <v>32.182000000000002</v>
      </c>
      <c r="I199" s="233"/>
      <c r="J199" s="234">
        <f>ROUND(I199*H199,2)</f>
        <v>0</v>
      </c>
      <c r="K199" s="230" t="s">
        <v>245</v>
      </c>
      <c r="L199" s="45"/>
      <c r="M199" s="235" t="s">
        <v>1</v>
      </c>
      <c r="N199" s="236" t="s">
        <v>40</v>
      </c>
      <c r="O199" s="92"/>
      <c r="P199" s="237">
        <f>O199*H199</f>
        <v>0</v>
      </c>
      <c r="Q199" s="237">
        <v>0</v>
      </c>
      <c r="R199" s="237">
        <f>Q199*H199</f>
        <v>0</v>
      </c>
      <c r="S199" s="237">
        <v>0</v>
      </c>
      <c r="T199" s="238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39" t="s">
        <v>246</v>
      </c>
      <c r="AT199" s="239" t="s">
        <v>241</v>
      </c>
      <c r="AU199" s="239" t="s">
        <v>84</v>
      </c>
      <c r="AY199" s="18" t="s">
        <v>239</v>
      </c>
      <c r="BE199" s="240">
        <f>IF(N199="základní",J199,0)</f>
        <v>0</v>
      </c>
      <c r="BF199" s="240">
        <f>IF(N199="snížená",J199,0)</f>
        <v>0</v>
      </c>
      <c r="BG199" s="240">
        <f>IF(N199="zákl. přenesená",J199,0)</f>
        <v>0</v>
      </c>
      <c r="BH199" s="240">
        <f>IF(N199="sníž. přenesená",J199,0)</f>
        <v>0</v>
      </c>
      <c r="BI199" s="240">
        <f>IF(N199="nulová",J199,0)</f>
        <v>0</v>
      </c>
      <c r="BJ199" s="18" t="s">
        <v>82</v>
      </c>
      <c r="BK199" s="240">
        <f>ROUND(I199*H199,2)</f>
        <v>0</v>
      </c>
      <c r="BL199" s="18" t="s">
        <v>246</v>
      </c>
      <c r="BM199" s="239" t="s">
        <v>6231</v>
      </c>
    </row>
    <row r="200" s="2" customFormat="1">
      <c r="A200" s="39"/>
      <c r="B200" s="40"/>
      <c r="C200" s="41"/>
      <c r="D200" s="241" t="s">
        <v>248</v>
      </c>
      <c r="E200" s="41"/>
      <c r="F200" s="242" t="s">
        <v>436</v>
      </c>
      <c r="G200" s="41"/>
      <c r="H200" s="41"/>
      <c r="I200" s="243"/>
      <c r="J200" s="41"/>
      <c r="K200" s="41"/>
      <c r="L200" s="45"/>
      <c r="M200" s="244"/>
      <c r="N200" s="245"/>
      <c r="O200" s="92"/>
      <c r="P200" s="92"/>
      <c r="Q200" s="92"/>
      <c r="R200" s="92"/>
      <c r="S200" s="92"/>
      <c r="T200" s="93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T200" s="18" t="s">
        <v>248</v>
      </c>
      <c r="AU200" s="18" t="s">
        <v>84</v>
      </c>
    </row>
    <row r="201" s="14" customFormat="1">
      <c r="A201" s="14"/>
      <c r="B201" s="256"/>
      <c r="C201" s="257"/>
      <c r="D201" s="241" t="s">
        <v>250</v>
      </c>
      <c r="E201" s="258" t="s">
        <v>1</v>
      </c>
      <c r="F201" s="259" t="s">
        <v>6232</v>
      </c>
      <c r="G201" s="257"/>
      <c r="H201" s="260">
        <v>32.182000000000002</v>
      </c>
      <c r="I201" s="261"/>
      <c r="J201" s="257"/>
      <c r="K201" s="257"/>
      <c r="L201" s="262"/>
      <c r="M201" s="263"/>
      <c r="N201" s="264"/>
      <c r="O201" s="264"/>
      <c r="P201" s="264"/>
      <c r="Q201" s="264"/>
      <c r="R201" s="264"/>
      <c r="S201" s="264"/>
      <c r="T201" s="265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66" t="s">
        <v>250</v>
      </c>
      <c r="AU201" s="266" t="s">
        <v>84</v>
      </c>
      <c r="AV201" s="14" t="s">
        <v>84</v>
      </c>
      <c r="AW201" s="14" t="s">
        <v>31</v>
      </c>
      <c r="AX201" s="14" t="s">
        <v>82</v>
      </c>
      <c r="AY201" s="266" t="s">
        <v>239</v>
      </c>
    </row>
    <row r="202" s="2" customFormat="1" ht="24.15" customHeight="1">
      <c r="A202" s="39"/>
      <c r="B202" s="40"/>
      <c r="C202" s="228" t="s">
        <v>427</v>
      </c>
      <c r="D202" s="228" t="s">
        <v>241</v>
      </c>
      <c r="E202" s="229" t="s">
        <v>442</v>
      </c>
      <c r="F202" s="230" t="s">
        <v>443</v>
      </c>
      <c r="G202" s="231" t="s">
        <v>338</v>
      </c>
      <c r="H202" s="232">
        <v>482.73000000000002</v>
      </c>
      <c r="I202" s="233"/>
      <c r="J202" s="234">
        <f>ROUND(I202*H202,2)</f>
        <v>0</v>
      </c>
      <c r="K202" s="230" t="s">
        <v>419</v>
      </c>
      <c r="L202" s="45"/>
      <c r="M202" s="235" t="s">
        <v>1</v>
      </c>
      <c r="N202" s="236" t="s">
        <v>40</v>
      </c>
      <c r="O202" s="92"/>
      <c r="P202" s="237">
        <f>O202*H202</f>
        <v>0</v>
      </c>
      <c r="Q202" s="237">
        <v>0</v>
      </c>
      <c r="R202" s="237">
        <f>Q202*H202</f>
        <v>0</v>
      </c>
      <c r="S202" s="237">
        <v>0</v>
      </c>
      <c r="T202" s="238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39" t="s">
        <v>246</v>
      </c>
      <c r="AT202" s="239" t="s">
        <v>241</v>
      </c>
      <c r="AU202" s="239" t="s">
        <v>84</v>
      </c>
      <c r="AY202" s="18" t="s">
        <v>239</v>
      </c>
      <c r="BE202" s="240">
        <f>IF(N202="základní",J202,0)</f>
        <v>0</v>
      </c>
      <c r="BF202" s="240">
        <f>IF(N202="snížená",J202,0)</f>
        <v>0</v>
      </c>
      <c r="BG202" s="240">
        <f>IF(N202="zákl. přenesená",J202,0)</f>
        <v>0</v>
      </c>
      <c r="BH202" s="240">
        <f>IF(N202="sníž. přenesená",J202,0)</f>
        <v>0</v>
      </c>
      <c r="BI202" s="240">
        <f>IF(N202="nulová",J202,0)</f>
        <v>0</v>
      </c>
      <c r="BJ202" s="18" t="s">
        <v>82</v>
      </c>
      <c r="BK202" s="240">
        <f>ROUND(I202*H202,2)</f>
        <v>0</v>
      </c>
      <c r="BL202" s="18" t="s">
        <v>246</v>
      </c>
      <c r="BM202" s="239" t="s">
        <v>6233</v>
      </c>
    </row>
    <row r="203" s="2" customFormat="1">
      <c r="A203" s="39"/>
      <c r="B203" s="40"/>
      <c r="C203" s="41"/>
      <c r="D203" s="241" t="s">
        <v>248</v>
      </c>
      <c r="E203" s="41"/>
      <c r="F203" s="242" t="s">
        <v>445</v>
      </c>
      <c r="G203" s="41"/>
      <c r="H203" s="41"/>
      <c r="I203" s="243"/>
      <c r="J203" s="41"/>
      <c r="K203" s="41"/>
      <c r="L203" s="45"/>
      <c r="M203" s="244"/>
      <c r="N203" s="245"/>
      <c r="O203" s="92"/>
      <c r="P203" s="92"/>
      <c r="Q203" s="92"/>
      <c r="R203" s="92"/>
      <c r="S203" s="92"/>
      <c r="T203" s="93"/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T203" s="18" t="s">
        <v>248</v>
      </c>
      <c r="AU203" s="18" t="s">
        <v>84</v>
      </c>
    </row>
    <row r="204" s="14" customFormat="1">
      <c r="A204" s="14"/>
      <c r="B204" s="256"/>
      <c r="C204" s="257"/>
      <c r="D204" s="241" t="s">
        <v>250</v>
      </c>
      <c r="E204" s="258" t="s">
        <v>1</v>
      </c>
      <c r="F204" s="259" t="s">
        <v>6234</v>
      </c>
      <c r="G204" s="257"/>
      <c r="H204" s="260">
        <v>482.73000000000002</v>
      </c>
      <c r="I204" s="261"/>
      <c r="J204" s="257"/>
      <c r="K204" s="257"/>
      <c r="L204" s="262"/>
      <c r="M204" s="263"/>
      <c r="N204" s="264"/>
      <c r="O204" s="264"/>
      <c r="P204" s="264"/>
      <c r="Q204" s="264"/>
      <c r="R204" s="264"/>
      <c r="S204" s="264"/>
      <c r="T204" s="265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66" t="s">
        <v>250</v>
      </c>
      <c r="AU204" s="266" t="s">
        <v>84</v>
      </c>
      <c r="AV204" s="14" t="s">
        <v>84</v>
      </c>
      <c r="AW204" s="14" t="s">
        <v>31</v>
      </c>
      <c r="AX204" s="14" t="s">
        <v>82</v>
      </c>
      <c r="AY204" s="266" t="s">
        <v>239</v>
      </c>
    </row>
    <row r="205" s="2" customFormat="1" ht="16.5" customHeight="1">
      <c r="A205" s="39"/>
      <c r="B205" s="40"/>
      <c r="C205" s="228" t="s">
        <v>432</v>
      </c>
      <c r="D205" s="228" t="s">
        <v>241</v>
      </c>
      <c r="E205" s="229" t="s">
        <v>448</v>
      </c>
      <c r="F205" s="230" t="s">
        <v>449</v>
      </c>
      <c r="G205" s="231" t="s">
        <v>338</v>
      </c>
      <c r="H205" s="232">
        <v>32.182000000000002</v>
      </c>
      <c r="I205" s="233"/>
      <c r="J205" s="234">
        <f>ROUND(I205*H205,2)</f>
        <v>0</v>
      </c>
      <c r="K205" s="230" t="s">
        <v>419</v>
      </c>
      <c r="L205" s="45"/>
      <c r="M205" s="235" t="s">
        <v>1</v>
      </c>
      <c r="N205" s="236" t="s">
        <v>40</v>
      </c>
      <c r="O205" s="92"/>
      <c r="P205" s="237">
        <f>O205*H205</f>
        <v>0</v>
      </c>
      <c r="Q205" s="237">
        <v>0</v>
      </c>
      <c r="R205" s="237">
        <f>Q205*H205</f>
        <v>0</v>
      </c>
      <c r="S205" s="237">
        <v>0</v>
      </c>
      <c r="T205" s="238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39" t="s">
        <v>246</v>
      </c>
      <c r="AT205" s="239" t="s">
        <v>241</v>
      </c>
      <c r="AU205" s="239" t="s">
        <v>84</v>
      </c>
      <c r="AY205" s="18" t="s">
        <v>239</v>
      </c>
      <c r="BE205" s="240">
        <f>IF(N205="základní",J205,0)</f>
        <v>0</v>
      </c>
      <c r="BF205" s="240">
        <f>IF(N205="snížená",J205,0)</f>
        <v>0</v>
      </c>
      <c r="BG205" s="240">
        <f>IF(N205="zákl. přenesená",J205,0)</f>
        <v>0</v>
      </c>
      <c r="BH205" s="240">
        <f>IF(N205="sníž. přenesená",J205,0)</f>
        <v>0</v>
      </c>
      <c r="BI205" s="240">
        <f>IF(N205="nulová",J205,0)</f>
        <v>0</v>
      </c>
      <c r="BJ205" s="18" t="s">
        <v>82</v>
      </c>
      <c r="BK205" s="240">
        <f>ROUND(I205*H205,2)</f>
        <v>0</v>
      </c>
      <c r="BL205" s="18" t="s">
        <v>246</v>
      </c>
      <c r="BM205" s="239" t="s">
        <v>6235</v>
      </c>
    </row>
    <row r="206" s="2" customFormat="1">
      <c r="A206" s="39"/>
      <c r="B206" s="40"/>
      <c r="C206" s="41"/>
      <c r="D206" s="241" t="s">
        <v>248</v>
      </c>
      <c r="E206" s="41"/>
      <c r="F206" s="242" t="s">
        <v>449</v>
      </c>
      <c r="G206" s="41"/>
      <c r="H206" s="41"/>
      <c r="I206" s="243"/>
      <c r="J206" s="41"/>
      <c r="K206" s="41"/>
      <c r="L206" s="45"/>
      <c r="M206" s="244"/>
      <c r="N206" s="245"/>
      <c r="O206" s="92"/>
      <c r="P206" s="92"/>
      <c r="Q206" s="92"/>
      <c r="R206" s="92"/>
      <c r="S206" s="92"/>
      <c r="T206" s="93"/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T206" s="18" t="s">
        <v>248</v>
      </c>
      <c r="AU206" s="18" t="s">
        <v>84</v>
      </c>
    </row>
    <row r="207" s="2" customFormat="1" ht="24.15" customHeight="1">
      <c r="A207" s="39"/>
      <c r="B207" s="40"/>
      <c r="C207" s="228" t="s">
        <v>441</v>
      </c>
      <c r="D207" s="228" t="s">
        <v>241</v>
      </c>
      <c r="E207" s="229" t="s">
        <v>452</v>
      </c>
      <c r="F207" s="230" t="s">
        <v>453</v>
      </c>
      <c r="G207" s="231" t="s">
        <v>338</v>
      </c>
      <c r="H207" s="232">
        <v>32.182000000000002</v>
      </c>
      <c r="I207" s="233"/>
      <c r="J207" s="234">
        <f>ROUND(I207*H207,2)</f>
        <v>0</v>
      </c>
      <c r="K207" s="230" t="s">
        <v>419</v>
      </c>
      <c r="L207" s="45"/>
      <c r="M207" s="235" t="s">
        <v>1</v>
      </c>
      <c r="N207" s="236" t="s">
        <v>40</v>
      </c>
      <c r="O207" s="92"/>
      <c r="P207" s="237">
        <f>O207*H207</f>
        <v>0</v>
      </c>
      <c r="Q207" s="237">
        <v>0</v>
      </c>
      <c r="R207" s="237">
        <f>Q207*H207</f>
        <v>0</v>
      </c>
      <c r="S207" s="237">
        <v>0</v>
      </c>
      <c r="T207" s="238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39" t="s">
        <v>246</v>
      </c>
      <c r="AT207" s="239" t="s">
        <v>241</v>
      </c>
      <c r="AU207" s="239" t="s">
        <v>84</v>
      </c>
      <c r="AY207" s="18" t="s">
        <v>239</v>
      </c>
      <c r="BE207" s="240">
        <f>IF(N207="základní",J207,0)</f>
        <v>0</v>
      </c>
      <c r="BF207" s="240">
        <f>IF(N207="snížená",J207,0)</f>
        <v>0</v>
      </c>
      <c r="BG207" s="240">
        <f>IF(N207="zákl. přenesená",J207,0)</f>
        <v>0</v>
      </c>
      <c r="BH207" s="240">
        <f>IF(N207="sníž. přenesená",J207,0)</f>
        <v>0</v>
      </c>
      <c r="BI207" s="240">
        <f>IF(N207="nulová",J207,0)</f>
        <v>0</v>
      </c>
      <c r="BJ207" s="18" t="s">
        <v>82</v>
      </c>
      <c r="BK207" s="240">
        <f>ROUND(I207*H207,2)</f>
        <v>0</v>
      </c>
      <c r="BL207" s="18" t="s">
        <v>246</v>
      </c>
      <c r="BM207" s="239" t="s">
        <v>6236</v>
      </c>
    </row>
    <row r="208" s="2" customFormat="1">
      <c r="A208" s="39"/>
      <c r="B208" s="40"/>
      <c r="C208" s="41"/>
      <c r="D208" s="241" t="s">
        <v>248</v>
      </c>
      <c r="E208" s="41"/>
      <c r="F208" s="242" t="s">
        <v>455</v>
      </c>
      <c r="G208" s="41"/>
      <c r="H208" s="41"/>
      <c r="I208" s="243"/>
      <c r="J208" s="41"/>
      <c r="K208" s="41"/>
      <c r="L208" s="45"/>
      <c r="M208" s="244"/>
      <c r="N208" s="245"/>
      <c r="O208" s="92"/>
      <c r="P208" s="92"/>
      <c r="Q208" s="92"/>
      <c r="R208" s="92"/>
      <c r="S208" s="92"/>
      <c r="T208" s="93"/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T208" s="18" t="s">
        <v>248</v>
      </c>
      <c r="AU208" s="18" t="s">
        <v>84</v>
      </c>
    </row>
    <row r="209" s="12" customFormat="1" ht="25.92" customHeight="1">
      <c r="A209" s="12"/>
      <c r="B209" s="212"/>
      <c r="C209" s="213"/>
      <c r="D209" s="214" t="s">
        <v>74</v>
      </c>
      <c r="E209" s="215" t="s">
        <v>476</v>
      </c>
      <c r="F209" s="215" t="s">
        <v>477</v>
      </c>
      <c r="G209" s="213"/>
      <c r="H209" s="213"/>
      <c r="I209" s="216"/>
      <c r="J209" s="217">
        <f>BK209</f>
        <v>0</v>
      </c>
      <c r="K209" s="213"/>
      <c r="L209" s="218"/>
      <c r="M209" s="219"/>
      <c r="N209" s="220"/>
      <c r="O209" s="220"/>
      <c r="P209" s="221">
        <f>P210+P225+P233+P240+P254+P288</f>
        <v>0</v>
      </c>
      <c r="Q209" s="220"/>
      <c r="R209" s="221">
        <f>R210+R225+R233+R240+R254+R288</f>
        <v>1.7639162399999999</v>
      </c>
      <c r="S209" s="220"/>
      <c r="T209" s="222">
        <f>T210+T225+T233+T240+T254+T288</f>
        <v>0</v>
      </c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R209" s="223" t="s">
        <v>84</v>
      </c>
      <c r="AT209" s="224" t="s">
        <v>74</v>
      </c>
      <c r="AU209" s="224" t="s">
        <v>75</v>
      </c>
      <c r="AY209" s="223" t="s">
        <v>239</v>
      </c>
      <c r="BK209" s="225">
        <f>BK210+BK225+BK233+BK240+BK254+BK288</f>
        <v>0</v>
      </c>
    </row>
    <row r="210" s="12" customFormat="1" ht="22.8" customHeight="1">
      <c r="A210" s="12"/>
      <c r="B210" s="212"/>
      <c r="C210" s="213"/>
      <c r="D210" s="214" t="s">
        <v>74</v>
      </c>
      <c r="E210" s="226" t="s">
        <v>1896</v>
      </c>
      <c r="F210" s="226" t="s">
        <v>1897</v>
      </c>
      <c r="G210" s="213"/>
      <c r="H210" s="213"/>
      <c r="I210" s="216"/>
      <c r="J210" s="227">
        <f>BK210</f>
        <v>0</v>
      </c>
      <c r="K210" s="213"/>
      <c r="L210" s="218"/>
      <c r="M210" s="219"/>
      <c r="N210" s="220"/>
      <c r="O210" s="220"/>
      <c r="P210" s="221">
        <f>SUM(P211:P224)</f>
        <v>0</v>
      </c>
      <c r="Q210" s="220"/>
      <c r="R210" s="221">
        <f>SUM(R211:R224)</f>
        <v>0.54339999999999999</v>
      </c>
      <c r="S210" s="220"/>
      <c r="T210" s="222">
        <f>SUM(T211:T224)</f>
        <v>0</v>
      </c>
      <c r="U210" s="12"/>
      <c r="V210" s="12"/>
      <c r="W210" s="12"/>
      <c r="X210" s="12"/>
      <c r="Y210" s="12"/>
      <c r="Z210" s="12"/>
      <c r="AA210" s="12"/>
      <c r="AB210" s="12"/>
      <c r="AC210" s="12"/>
      <c r="AD210" s="12"/>
      <c r="AE210" s="12"/>
      <c r="AR210" s="223" t="s">
        <v>84</v>
      </c>
      <c r="AT210" s="224" t="s">
        <v>74</v>
      </c>
      <c r="AU210" s="224" t="s">
        <v>82</v>
      </c>
      <c r="AY210" s="223" t="s">
        <v>239</v>
      </c>
      <c r="BK210" s="225">
        <f>SUM(BK211:BK224)</f>
        <v>0</v>
      </c>
    </row>
    <row r="211" s="2" customFormat="1" ht="33" customHeight="1">
      <c r="A211" s="39"/>
      <c r="B211" s="40"/>
      <c r="C211" s="228" t="s">
        <v>447</v>
      </c>
      <c r="D211" s="228" t="s">
        <v>241</v>
      </c>
      <c r="E211" s="229" t="s">
        <v>6237</v>
      </c>
      <c r="F211" s="230" t="s">
        <v>6238</v>
      </c>
      <c r="G211" s="231" t="s">
        <v>244</v>
      </c>
      <c r="H211" s="232">
        <v>3.8029999999999999</v>
      </c>
      <c r="I211" s="233"/>
      <c r="J211" s="234">
        <f>ROUND(I211*H211,2)</f>
        <v>0</v>
      </c>
      <c r="K211" s="230" t="s">
        <v>245</v>
      </c>
      <c r="L211" s="45"/>
      <c r="M211" s="235" t="s">
        <v>1</v>
      </c>
      <c r="N211" s="236" t="s">
        <v>40</v>
      </c>
      <c r="O211" s="92"/>
      <c r="P211" s="237">
        <f>O211*H211</f>
        <v>0</v>
      </c>
      <c r="Q211" s="237">
        <v>0</v>
      </c>
      <c r="R211" s="237">
        <f>Q211*H211</f>
        <v>0</v>
      </c>
      <c r="S211" s="237">
        <v>0</v>
      </c>
      <c r="T211" s="238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39" t="s">
        <v>376</v>
      </c>
      <c r="AT211" s="239" t="s">
        <v>241</v>
      </c>
      <c r="AU211" s="239" t="s">
        <v>84</v>
      </c>
      <c r="AY211" s="18" t="s">
        <v>239</v>
      </c>
      <c r="BE211" s="240">
        <f>IF(N211="základní",J211,0)</f>
        <v>0</v>
      </c>
      <c r="BF211" s="240">
        <f>IF(N211="snížená",J211,0)</f>
        <v>0</v>
      </c>
      <c r="BG211" s="240">
        <f>IF(N211="zákl. přenesená",J211,0)</f>
        <v>0</v>
      </c>
      <c r="BH211" s="240">
        <f>IF(N211="sníž. přenesená",J211,0)</f>
        <v>0</v>
      </c>
      <c r="BI211" s="240">
        <f>IF(N211="nulová",J211,0)</f>
        <v>0</v>
      </c>
      <c r="BJ211" s="18" t="s">
        <v>82</v>
      </c>
      <c r="BK211" s="240">
        <f>ROUND(I211*H211,2)</f>
        <v>0</v>
      </c>
      <c r="BL211" s="18" t="s">
        <v>376</v>
      </c>
      <c r="BM211" s="239" t="s">
        <v>6239</v>
      </c>
    </row>
    <row r="212" s="2" customFormat="1">
      <c r="A212" s="39"/>
      <c r="B212" s="40"/>
      <c r="C212" s="41"/>
      <c r="D212" s="241" t="s">
        <v>248</v>
      </c>
      <c r="E212" s="41"/>
      <c r="F212" s="242" t="s">
        <v>6240</v>
      </c>
      <c r="G212" s="41"/>
      <c r="H212" s="41"/>
      <c r="I212" s="243"/>
      <c r="J212" s="41"/>
      <c r="K212" s="41"/>
      <c r="L212" s="45"/>
      <c r="M212" s="244"/>
      <c r="N212" s="245"/>
      <c r="O212" s="92"/>
      <c r="P212" s="92"/>
      <c r="Q212" s="92"/>
      <c r="R212" s="92"/>
      <c r="S212" s="92"/>
      <c r="T212" s="93"/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T212" s="18" t="s">
        <v>248</v>
      </c>
      <c r="AU212" s="18" t="s">
        <v>84</v>
      </c>
    </row>
    <row r="213" s="13" customFormat="1">
      <c r="A213" s="13"/>
      <c r="B213" s="246"/>
      <c r="C213" s="247"/>
      <c r="D213" s="241" t="s">
        <v>250</v>
      </c>
      <c r="E213" s="248" t="s">
        <v>1</v>
      </c>
      <c r="F213" s="249" t="s">
        <v>6241</v>
      </c>
      <c r="G213" s="247"/>
      <c r="H213" s="248" t="s">
        <v>1</v>
      </c>
      <c r="I213" s="250"/>
      <c r="J213" s="247"/>
      <c r="K213" s="247"/>
      <c r="L213" s="251"/>
      <c r="M213" s="252"/>
      <c r="N213" s="253"/>
      <c r="O213" s="253"/>
      <c r="P213" s="253"/>
      <c r="Q213" s="253"/>
      <c r="R213" s="253"/>
      <c r="S213" s="253"/>
      <c r="T213" s="254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55" t="s">
        <v>250</v>
      </c>
      <c r="AU213" s="255" t="s">
        <v>84</v>
      </c>
      <c r="AV213" s="13" t="s">
        <v>82</v>
      </c>
      <c r="AW213" s="13" t="s">
        <v>31</v>
      </c>
      <c r="AX213" s="13" t="s">
        <v>75</v>
      </c>
      <c r="AY213" s="255" t="s">
        <v>239</v>
      </c>
    </row>
    <row r="214" s="14" customFormat="1">
      <c r="A214" s="14"/>
      <c r="B214" s="256"/>
      <c r="C214" s="257"/>
      <c r="D214" s="241" t="s">
        <v>250</v>
      </c>
      <c r="E214" s="258" t="s">
        <v>1</v>
      </c>
      <c r="F214" s="259" t="s">
        <v>6242</v>
      </c>
      <c r="G214" s="257"/>
      <c r="H214" s="260">
        <v>3.8029999999999999</v>
      </c>
      <c r="I214" s="261"/>
      <c r="J214" s="257"/>
      <c r="K214" s="257"/>
      <c r="L214" s="262"/>
      <c r="M214" s="263"/>
      <c r="N214" s="264"/>
      <c r="O214" s="264"/>
      <c r="P214" s="264"/>
      <c r="Q214" s="264"/>
      <c r="R214" s="264"/>
      <c r="S214" s="264"/>
      <c r="T214" s="265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66" t="s">
        <v>250</v>
      </c>
      <c r="AU214" s="266" t="s">
        <v>84</v>
      </c>
      <c r="AV214" s="14" t="s">
        <v>84</v>
      </c>
      <c r="AW214" s="14" t="s">
        <v>31</v>
      </c>
      <c r="AX214" s="14" t="s">
        <v>82</v>
      </c>
      <c r="AY214" s="266" t="s">
        <v>239</v>
      </c>
    </row>
    <row r="215" s="2" customFormat="1" ht="16.5" customHeight="1">
      <c r="A215" s="39"/>
      <c r="B215" s="40"/>
      <c r="C215" s="302" t="s">
        <v>451</v>
      </c>
      <c r="D215" s="302" t="s">
        <v>1240</v>
      </c>
      <c r="E215" s="303" t="s">
        <v>6243</v>
      </c>
      <c r="F215" s="304" t="s">
        <v>6244</v>
      </c>
      <c r="G215" s="305" t="s">
        <v>255</v>
      </c>
      <c r="H215" s="306">
        <v>0.95099999999999996</v>
      </c>
      <c r="I215" s="307"/>
      <c r="J215" s="308">
        <f>ROUND(I215*H215,2)</f>
        <v>0</v>
      </c>
      <c r="K215" s="304" t="s">
        <v>245</v>
      </c>
      <c r="L215" s="309"/>
      <c r="M215" s="310" t="s">
        <v>1</v>
      </c>
      <c r="N215" s="311" t="s">
        <v>40</v>
      </c>
      <c r="O215" s="92"/>
      <c r="P215" s="237">
        <f>O215*H215</f>
        <v>0</v>
      </c>
      <c r="Q215" s="237">
        <v>0.55000000000000004</v>
      </c>
      <c r="R215" s="237">
        <f>Q215*H215</f>
        <v>0.52305000000000001</v>
      </c>
      <c r="S215" s="237">
        <v>0</v>
      </c>
      <c r="T215" s="238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39" t="s">
        <v>472</v>
      </c>
      <c r="AT215" s="239" t="s">
        <v>1240</v>
      </c>
      <c r="AU215" s="239" t="s">
        <v>84</v>
      </c>
      <c r="AY215" s="18" t="s">
        <v>239</v>
      </c>
      <c r="BE215" s="240">
        <f>IF(N215="základní",J215,0)</f>
        <v>0</v>
      </c>
      <c r="BF215" s="240">
        <f>IF(N215="snížená",J215,0)</f>
        <v>0</v>
      </c>
      <c r="BG215" s="240">
        <f>IF(N215="zákl. přenesená",J215,0)</f>
        <v>0</v>
      </c>
      <c r="BH215" s="240">
        <f>IF(N215="sníž. přenesená",J215,0)</f>
        <v>0</v>
      </c>
      <c r="BI215" s="240">
        <f>IF(N215="nulová",J215,0)</f>
        <v>0</v>
      </c>
      <c r="BJ215" s="18" t="s">
        <v>82</v>
      </c>
      <c r="BK215" s="240">
        <f>ROUND(I215*H215,2)</f>
        <v>0</v>
      </c>
      <c r="BL215" s="18" t="s">
        <v>376</v>
      </c>
      <c r="BM215" s="239" t="s">
        <v>6245</v>
      </c>
    </row>
    <row r="216" s="2" customFormat="1">
      <c r="A216" s="39"/>
      <c r="B216" s="40"/>
      <c r="C216" s="41"/>
      <c r="D216" s="241" t="s">
        <v>248</v>
      </c>
      <c r="E216" s="41"/>
      <c r="F216" s="242" t="s">
        <v>6244</v>
      </c>
      <c r="G216" s="41"/>
      <c r="H216" s="41"/>
      <c r="I216" s="243"/>
      <c r="J216" s="41"/>
      <c r="K216" s="41"/>
      <c r="L216" s="45"/>
      <c r="M216" s="244"/>
      <c r="N216" s="245"/>
      <c r="O216" s="92"/>
      <c r="P216" s="92"/>
      <c r="Q216" s="92"/>
      <c r="R216" s="92"/>
      <c r="S216" s="92"/>
      <c r="T216" s="93"/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T216" s="18" t="s">
        <v>248</v>
      </c>
      <c r="AU216" s="18" t="s">
        <v>84</v>
      </c>
    </row>
    <row r="217" s="14" customFormat="1">
      <c r="A217" s="14"/>
      <c r="B217" s="256"/>
      <c r="C217" s="257"/>
      <c r="D217" s="241" t="s">
        <v>250</v>
      </c>
      <c r="E217" s="258" t="s">
        <v>1</v>
      </c>
      <c r="F217" s="259" t="s">
        <v>6246</v>
      </c>
      <c r="G217" s="257"/>
      <c r="H217" s="260">
        <v>0.95099999999999996</v>
      </c>
      <c r="I217" s="261"/>
      <c r="J217" s="257"/>
      <c r="K217" s="257"/>
      <c r="L217" s="262"/>
      <c r="M217" s="263"/>
      <c r="N217" s="264"/>
      <c r="O217" s="264"/>
      <c r="P217" s="264"/>
      <c r="Q217" s="264"/>
      <c r="R217" s="264"/>
      <c r="S217" s="264"/>
      <c r="T217" s="265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66" t="s">
        <v>250</v>
      </c>
      <c r="AU217" s="266" t="s">
        <v>84</v>
      </c>
      <c r="AV217" s="14" t="s">
        <v>84</v>
      </c>
      <c r="AW217" s="14" t="s">
        <v>31</v>
      </c>
      <c r="AX217" s="14" t="s">
        <v>82</v>
      </c>
      <c r="AY217" s="266" t="s">
        <v>239</v>
      </c>
    </row>
    <row r="218" s="2" customFormat="1" ht="33" customHeight="1">
      <c r="A218" s="39"/>
      <c r="B218" s="40"/>
      <c r="C218" s="228" t="s">
        <v>457</v>
      </c>
      <c r="D218" s="228" t="s">
        <v>241</v>
      </c>
      <c r="E218" s="229" t="s">
        <v>6247</v>
      </c>
      <c r="F218" s="230" t="s">
        <v>6248</v>
      </c>
      <c r="G218" s="231" t="s">
        <v>244</v>
      </c>
      <c r="H218" s="232">
        <v>3.8029999999999999</v>
      </c>
      <c r="I218" s="233"/>
      <c r="J218" s="234">
        <f>ROUND(I218*H218,2)</f>
        <v>0</v>
      </c>
      <c r="K218" s="230" t="s">
        <v>245</v>
      </c>
      <c r="L218" s="45"/>
      <c r="M218" s="235" t="s">
        <v>1</v>
      </c>
      <c r="N218" s="236" t="s">
        <v>40</v>
      </c>
      <c r="O218" s="92"/>
      <c r="P218" s="237">
        <f>O218*H218</f>
        <v>0</v>
      </c>
      <c r="Q218" s="237">
        <v>0</v>
      </c>
      <c r="R218" s="237">
        <f>Q218*H218</f>
        <v>0</v>
      </c>
      <c r="S218" s="237">
        <v>0</v>
      </c>
      <c r="T218" s="238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39" t="s">
        <v>376</v>
      </c>
      <c r="AT218" s="239" t="s">
        <v>241</v>
      </c>
      <c r="AU218" s="239" t="s">
        <v>84</v>
      </c>
      <c r="AY218" s="18" t="s">
        <v>239</v>
      </c>
      <c r="BE218" s="240">
        <f>IF(N218="základní",J218,0)</f>
        <v>0</v>
      </c>
      <c r="BF218" s="240">
        <f>IF(N218="snížená",J218,0)</f>
        <v>0</v>
      </c>
      <c r="BG218" s="240">
        <f>IF(N218="zákl. přenesená",J218,0)</f>
        <v>0</v>
      </c>
      <c r="BH218" s="240">
        <f>IF(N218="sníž. přenesená",J218,0)</f>
        <v>0</v>
      </c>
      <c r="BI218" s="240">
        <f>IF(N218="nulová",J218,0)</f>
        <v>0</v>
      </c>
      <c r="BJ218" s="18" t="s">
        <v>82</v>
      </c>
      <c r="BK218" s="240">
        <f>ROUND(I218*H218,2)</f>
        <v>0</v>
      </c>
      <c r="BL218" s="18" t="s">
        <v>376</v>
      </c>
      <c r="BM218" s="239" t="s">
        <v>6249</v>
      </c>
    </row>
    <row r="219" s="2" customFormat="1">
      <c r="A219" s="39"/>
      <c r="B219" s="40"/>
      <c r="C219" s="41"/>
      <c r="D219" s="241" t="s">
        <v>248</v>
      </c>
      <c r="E219" s="41"/>
      <c r="F219" s="242" t="s">
        <v>6250</v>
      </c>
      <c r="G219" s="41"/>
      <c r="H219" s="41"/>
      <c r="I219" s="243"/>
      <c r="J219" s="41"/>
      <c r="K219" s="41"/>
      <c r="L219" s="45"/>
      <c r="M219" s="244"/>
      <c r="N219" s="245"/>
      <c r="O219" s="92"/>
      <c r="P219" s="92"/>
      <c r="Q219" s="92"/>
      <c r="R219" s="92"/>
      <c r="S219" s="92"/>
      <c r="T219" s="93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T219" s="18" t="s">
        <v>248</v>
      </c>
      <c r="AU219" s="18" t="s">
        <v>84</v>
      </c>
    </row>
    <row r="220" s="2" customFormat="1" ht="16.5" customHeight="1">
      <c r="A220" s="39"/>
      <c r="B220" s="40"/>
      <c r="C220" s="302" t="s">
        <v>462</v>
      </c>
      <c r="D220" s="302" t="s">
        <v>1240</v>
      </c>
      <c r="E220" s="303" t="s">
        <v>6251</v>
      </c>
      <c r="F220" s="304" t="s">
        <v>6252</v>
      </c>
      <c r="G220" s="305" t="s">
        <v>255</v>
      </c>
      <c r="H220" s="306">
        <v>0.036999999999999998</v>
      </c>
      <c r="I220" s="307"/>
      <c r="J220" s="308">
        <f>ROUND(I220*H220,2)</f>
        <v>0</v>
      </c>
      <c r="K220" s="304" t="s">
        <v>245</v>
      </c>
      <c r="L220" s="309"/>
      <c r="M220" s="310" t="s">
        <v>1</v>
      </c>
      <c r="N220" s="311" t="s">
        <v>40</v>
      </c>
      <c r="O220" s="92"/>
      <c r="P220" s="237">
        <f>O220*H220</f>
        <v>0</v>
      </c>
      <c r="Q220" s="237">
        <v>0.55000000000000004</v>
      </c>
      <c r="R220" s="237">
        <f>Q220*H220</f>
        <v>0.02035</v>
      </c>
      <c r="S220" s="237">
        <v>0</v>
      </c>
      <c r="T220" s="238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39" t="s">
        <v>472</v>
      </c>
      <c r="AT220" s="239" t="s">
        <v>1240</v>
      </c>
      <c r="AU220" s="239" t="s">
        <v>84</v>
      </c>
      <c r="AY220" s="18" t="s">
        <v>239</v>
      </c>
      <c r="BE220" s="240">
        <f>IF(N220="základní",J220,0)</f>
        <v>0</v>
      </c>
      <c r="BF220" s="240">
        <f>IF(N220="snížená",J220,0)</f>
        <v>0</v>
      </c>
      <c r="BG220" s="240">
        <f>IF(N220="zákl. přenesená",J220,0)</f>
        <v>0</v>
      </c>
      <c r="BH220" s="240">
        <f>IF(N220="sníž. přenesená",J220,0)</f>
        <v>0</v>
      </c>
      <c r="BI220" s="240">
        <f>IF(N220="nulová",J220,0)</f>
        <v>0</v>
      </c>
      <c r="BJ220" s="18" t="s">
        <v>82</v>
      </c>
      <c r="BK220" s="240">
        <f>ROUND(I220*H220,2)</f>
        <v>0</v>
      </c>
      <c r="BL220" s="18" t="s">
        <v>376</v>
      </c>
      <c r="BM220" s="239" t="s">
        <v>6253</v>
      </c>
    </row>
    <row r="221" s="2" customFormat="1">
      <c r="A221" s="39"/>
      <c r="B221" s="40"/>
      <c r="C221" s="41"/>
      <c r="D221" s="241" t="s">
        <v>248</v>
      </c>
      <c r="E221" s="41"/>
      <c r="F221" s="242" t="s">
        <v>6252</v>
      </c>
      <c r="G221" s="41"/>
      <c r="H221" s="41"/>
      <c r="I221" s="243"/>
      <c r="J221" s="41"/>
      <c r="K221" s="41"/>
      <c r="L221" s="45"/>
      <c r="M221" s="244"/>
      <c r="N221" s="245"/>
      <c r="O221" s="92"/>
      <c r="P221" s="92"/>
      <c r="Q221" s="92"/>
      <c r="R221" s="92"/>
      <c r="S221" s="92"/>
      <c r="T221" s="93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T221" s="18" t="s">
        <v>248</v>
      </c>
      <c r="AU221" s="18" t="s">
        <v>84</v>
      </c>
    </row>
    <row r="222" s="14" customFormat="1">
      <c r="A222" s="14"/>
      <c r="B222" s="256"/>
      <c r="C222" s="257"/>
      <c r="D222" s="241" t="s">
        <v>250</v>
      </c>
      <c r="E222" s="258" t="s">
        <v>1</v>
      </c>
      <c r="F222" s="259" t="s">
        <v>6254</v>
      </c>
      <c r="G222" s="257"/>
      <c r="H222" s="260">
        <v>0.021000000000000001</v>
      </c>
      <c r="I222" s="261"/>
      <c r="J222" s="257"/>
      <c r="K222" s="257"/>
      <c r="L222" s="262"/>
      <c r="M222" s="263"/>
      <c r="N222" s="264"/>
      <c r="O222" s="264"/>
      <c r="P222" s="264"/>
      <c r="Q222" s="264"/>
      <c r="R222" s="264"/>
      <c r="S222" s="264"/>
      <c r="T222" s="265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66" t="s">
        <v>250</v>
      </c>
      <c r="AU222" s="266" t="s">
        <v>84</v>
      </c>
      <c r="AV222" s="14" t="s">
        <v>84</v>
      </c>
      <c r="AW222" s="14" t="s">
        <v>31</v>
      </c>
      <c r="AX222" s="14" t="s">
        <v>75</v>
      </c>
      <c r="AY222" s="266" t="s">
        <v>239</v>
      </c>
    </row>
    <row r="223" s="14" customFormat="1">
      <c r="A223" s="14"/>
      <c r="B223" s="256"/>
      <c r="C223" s="257"/>
      <c r="D223" s="241" t="s">
        <v>250</v>
      </c>
      <c r="E223" s="258" t="s">
        <v>1</v>
      </c>
      <c r="F223" s="259" t="s">
        <v>6255</v>
      </c>
      <c r="G223" s="257"/>
      <c r="H223" s="260">
        <v>0.016</v>
      </c>
      <c r="I223" s="261"/>
      <c r="J223" s="257"/>
      <c r="K223" s="257"/>
      <c r="L223" s="262"/>
      <c r="M223" s="263"/>
      <c r="N223" s="264"/>
      <c r="O223" s="264"/>
      <c r="P223" s="264"/>
      <c r="Q223" s="264"/>
      <c r="R223" s="264"/>
      <c r="S223" s="264"/>
      <c r="T223" s="265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66" t="s">
        <v>250</v>
      </c>
      <c r="AU223" s="266" t="s">
        <v>84</v>
      </c>
      <c r="AV223" s="14" t="s">
        <v>84</v>
      </c>
      <c r="AW223" s="14" t="s">
        <v>31</v>
      </c>
      <c r="AX223" s="14" t="s">
        <v>75</v>
      </c>
      <c r="AY223" s="266" t="s">
        <v>239</v>
      </c>
    </row>
    <row r="224" s="15" customFormat="1">
      <c r="A224" s="15"/>
      <c r="B224" s="267"/>
      <c r="C224" s="268"/>
      <c r="D224" s="241" t="s">
        <v>250</v>
      </c>
      <c r="E224" s="269" t="s">
        <v>1</v>
      </c>
      <c r="F224" s="270" t="s">
        <v>277</v>
      </c>
      <c r="G224" s="268"/>
      <c r="H224" s="271">
        <v>0.037000000000000005</v>
      </c>
      <c r="I224" s="272"/>
      <c r="J224" s="268"/>
      <c r="K224" s="268"/>
      <c r="L224" s="273"/>
      <c r="M224" s="274"/>
      <c r="N224" s="275"/>
      <c r="O224" s="275"/>
      <c r="P224" s="275"/>
      <c r="Q224" s="275"/>
      <c r="R224" s="275"/>
      <c r="S224" s="275"/>
      <c r="T224" s="276"/>
      <c r="U224" s="15"/>
      <c r="V224" s="15"/>
      <c r="W224" s="15"/>
      <c r="X224" s="15"/>
      <c r="Y224" s="15"/>
      <c r="Z224" s="15"/>
      <c r="AA224" s="15"/>
      <c r="AB224" s="15"/>
      <c r="AC224" s="15"/>
      <c r="AD224" s="15"/>
      <c r="AE224" s="15"/>
      <c r="AT224" s="277" t="s">
        <v>250</v>
      </c>
      <c r="AU224" s="277" t="s">
        <v>84</v>
      </c>
      <c r="AV224" s="15" t="s">
        <v>246</v>
      </c>
      <c r="AW224" s="15" t="s">
        <v>31</v>
      </c>
      <c r="AX224" s="15" t="s">
        <v>82</v>
      </c>
      <c r="AY224" s="277" t="s">
        <v>239</v>
      </c>
    </row>
    <row r="225" s="12" customFormat="1" ht="22.8" customHeight="1">
      <c r="A225" s="12"/>
      <c r="B225" s="212"/>
      <c r="C225" s="213"/>
      <c r="D225" s="214" t="s">
        <v>74</v>
      </c>
      <c r="E225" s="226" t="s">
        <v>526</v>
      </c>
      <c r="F225" s="226" t="s">
        <v>527</v>
      </c>
      <c r="G225" s="213"/>
      <c r="H225" s="213"/>
      <c r="I225" s="216"/>
      <c r="J225" s="227">
        <f>BK225</f>
        <v>0</v>
      </c>
      <c r="K225" s="213"/>
      <c r="L225" s="218"/>
      <c r="M225" s="219"/>
      <c r="N225" s="220"/>
      <c r="O225" s="220"/>
      <c r="P225" s="221">
        <f>SUM(P226:P232)</f>
        <v>0</v>
      </c>
      <c r="Q225" s="220"/>
      <c r="R225" s="221">
        <f>SUM(R226:R232)</f>
        <v>0.030528</v>
      </c>
      <c r="S225" s="220"/>
      <c r="T225" s="222">
        <f>SUM(T226:T232)</f>
        <v>0</v>
      </c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R225" s="223" t="s">
        <v>84</v>
      </c>
      <c r="AT225" s="224" t="s">
        <v>74</v>
      </c>
      <c r="AU225" s="224" t="s">
        <v>82</v>
      </c>
      <c r="AY225" s="223" t="s">
        <v>239</v>
      </c>
      <c r="BK225" s="225">
        <f>SUM(BK226:BK232)</f>
        <v>0</v>
      </c>
    </row>
    <row r="226" s="2" customFormat="1" ht="24.15" customHeight="1">
      <c r="A226" s="39"/>
      <c r="B226" s="40"/>
      <c r="C226" s="228" t="s">
        <v>467</v>
      </c>
      <c r="D226" s="228" t="s">
        <v>241</v>
      </c>
      <c r="E226" s="229" t="s">
        <v>6256</v>
      </c>
      <c r="F226" s="230" t="s">
        <v>6257</v>
      </c>
      <c r="G226" s="231" t="s">
        <v>244</v>
      </c>
      <c r="H226" s="232">
        <v>5.2999999999999998</v>
      </c>
      <c r="I226" s="233"/>
      <c r="J226" s="234">
        <f>ROUND(I226*H226,2)</f>
        <v>0</v>
      </c>
      <c r="K226" s="230" t="s">
        <v>245</v>
      </c>
      <c r="L226" s="45"/>
      <c r="M226" s="235" t="s">
        <v>1</v>
      </c>
      <c r="N226" s="236" t="s">
        <v>40</v>
      </c>
      <c r="O226" s="92"/>
      <c r="P226" s="237">
        <f>O226*H226</f>
        <v>0</v>
      </c>
      <c r="Q226" s="237">
        <v>0</v>
      </c>
      <c r="R226" s="237">
        <f>Q226*H226</f>
        <v>0</v>
      </c>
      <c r="S226" s="237">
        <v>0</v>
      </c>
      <c r="T226" s="238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39" t="s">
        <v>376</v>
      </c>
      <c r="AT226" s="239" t="s">
        <v>241</v>
      </c>
      <c r="AU226" s="239" t="s">
        <v>84</v>
      </c>
      <c r="AY226" s="18" t="s">
        <v>239</v>
      </c>
      <c r="BE226" s="240">
        <f>IF(N226="základní",J226,0)</f>
        <v>0</v>
      </c>
      <c r="BF226" s="240">
        <f>IF(N226="snížená",J226,0)</f>
        <v>0</v>
      </c>
      <c r="BG226" s="240">
        <f>IF(N226="zákl. přenesená",J226,0)</f>
        <v>0</v>
      </c>
      <c r="BH226" s="240">
        <f>IF(N226="sníž. přenesená",J226,0)</f>
        <v>0</v>
      </c>
      <c r="BI226" s="240">
        <f>IF(N226="nulová",J226,0)</f>
        <v>0</v>
      </c>
      <c r="BJ226" s="18" t="s">
        <v>82</v>
      </c>
      <c r="BK226" s="240">
        <f>ROUND(I226*H226,2)</f>
        <v>0</v>
      </c>
      <c r="BL226" s="18" t="s">
        <v>376</v>
      </c>
      <c r="BM226" s="239" t="s">
        <v>6258</v>
      </c>
    </row>
    <row r="227" s="2" customFormat="1">
      <c r="A227" s="39"/>
      <c r="B227" s="40"/>
      <c r="C227" s="41"/>
      <c r="D227" s="241" t="s">
        <v>248</v>
      </c>
      <c r="E227" s="41"/>
      <c r="F227" s="242" t="s">
        <v>6259</v>
      </c>
      <c r="G227" s="41"/>
      <c r="H227" s="41"/>
      <c r="I227" s="243"/>
      <c r="J227" s="41"/>
      <c r="K227" s="41"/>
      <c r="L227" s="45"/>
      <c r="M227" s="244"/>
      <c r="N227" s="245"/>
      <c r="O227" s="92"/>
      <c r="P227" s="92"/>
      <c r="Q227" s="92"/>
      <c r="R227" s="92"/>
      <c r="S227" s="92"/>
      <c r="T227" s="93"/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T227" s="18" t="s">
        <v>248</v>
      </c>
      <c r="AU227" s="18" t="s">
        <v>84</v>
      </c>
    </row>
    <row r="228" s="14" customFormat="1">
      <c r="A228" s="14"/>
      <c r="B228" s="256"/>
      <c r="C228" s="257"/>
      <c r="D228" s="241" t="s">
        <v>250</v>
      </c>
      <c r="E228" s="258" t="s">
        <v>1</v>
      </c>
      <c r="F228" s="259" t="s">
        <v>6260</v>
      </c>
      <c r="G228" s="257"/>
      <c r="H228" s="260">
        <v>5.2999999999999998</v>
      </c>
      <c r="I228" s="261"/>
      <c r="J228" s="257"/>
      <c r="K228" s="257"/>
      <c r="L228" s="262"/>
      <c r="M228" s="263"/>
      <c r="N228" s="264"/>
      <c r="O228" s="264"/>
      <c r="P228" s="264"/>
      <c r="Q228" s="264"/>
      <c r="R228" s="264"/>
      <c r="S228" s="264"/>
      <c r="T228" s="265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66" t="s">
        <v>250</v>
      </c>
      <c r="AU228" s="266" t="s">
        <v>84</v>
      </c>
      <c r="AV228" s="14" t="s">
        <v>84</v>
      </c>
      <c r="AW228" s="14" t="s">
        <v>31</v>
      </c>
      <c r="AX228" s="14" t="s">
        <v>82</v>
      </c>
      <c r="AY228" s="266" t="s">
        <v>239</v>
      </c>
    </row>
    <row r="229" s="2" customFormat="1" ht="21.75" customHeight="1">
      <c r="A229" s="39"/>
      <c r="B229" s="40"/>
      <c r="C229" s="302" t="s">
        <v>472</v>
      </c>
      <c r="D229" s="302" t="s">
        <v>1240</v>
      </c>
      <c r="E229" s="303" t="s">
        <v>6261</v>
      </c>
      <c r="F229" s="304" t="s">
        <v>6262</v>
      </c>
      <c r="G229" s="305" t="s">
        <v>330</v>
      </c>
      <c r="H229" s="306">
        <v>5.2999999999999998</v>
      </c>
      <c r="I229" s="307"/>
      <c r="J229" s="308">
        <f>ROUND(I229*H229,2)</f>
        <v>0</v>
      </c>
      <c r="K229" s="304" t="s">
        <v>245</v>
      </c>
      <c r="L229" s="309"/>
      <c r="M229" s="310" t="s">
        <v>1</v>
      </c>
      <c r="N229" s="311" t="s">
        <v>40</v>
      </c>
      <c r="O229" s="92"/>
      <c r="P229" s="237">
        <f>O229*H229</f>
        <v>0</v>
      </c>
      <c r="Q229" s="237">
        <v>0.0057600000000000004</v>
      </c>
      <c r="R229" s="237">
        <f>Q229*H229</f>
        <v>0.030528</v>
      </c>
      <c r="S229" s="237">
        <v>0</v>
      </c>
      <c r="T229" s="238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39" t="s">
        <v>472</v>
      </c>
      <c r="AT229" s="239" t="s">
        <v>1240</v>
      </c>
      <c r="AU229" s="239" t="s">
        <v>84</v>
      </c>
      <c r="AY229" s="18" t="s">
        <v>239</v>
      </c>
      <c r="BE229" s="240">
        <f>IF(N229="základní",J229,0)</f>
        <v>0</v>
      </c>
      <c r="BF229" s="240">
        <f>IF(N229="snížená",J229,0)</f>
        <v>0</v>
      </c>
      <c r="BG229" s="240">
        <f>IF(N229="zákl. přenesená",J229,0)</f>
        <v>0</v>
      </c>
      <c r="BH229" s="240">
        <f>IF(N229="sníž. přenesená",J229,0)</f>
        <v>0</v>
      </c>
      <c r="BI229" s="240">
        <f>IF(N229="nulová",J229,0)</f>
        <v>0</v>
      </c>
      <c r="BJ229" s="18" t="s">
        <v>82</v>
      </c>
      <c r="BK229" s="240">
        <f>ROUND(I229*H229,2)</f>
        <v>0</v>
      </c>
      <c r="BL229" s="18" t="s">
        <v>376</v>
      </c>
      <c r="BM229" s="239" t="s">
        <v>6263</v>
      </c>
    </row>
    <row r="230" s="2" customFormat="1">
      <c r="A230" s="39"/>
      <c r="B230" s="40"/>
      <c r="C230" s="41"/>
      <c r="D230" s="241" t="s">
        <v>248</v>
      </c>
      <c r="E230" s="41"/>
      <c r="F230" s="242" t="s">
        <v>6262</v>
      </c>
      <c r="G230" s="41"/>
      <c r="H230" s="41"/>
      <c r="I230" s="243"/>
      <c r="J230" s="41"/>
      <c r="K230" s="41"/>
      <c r="L230" s="45"/>
      <c r="M230" s="244"/>
      <c r="N230" s="245"/>
      <c r="O230" s="92"/>
      <c r="P230" s="92"/>
      <c r="Q230" s="92"/>
      <c r="R230" s="92"/>
      <c r="S230" s="92"/>
      <c r="T230" s="93"/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T230" s="18" t="s">
        <v>248</v>
      </c>
      <c r="AU230" s="18" t="s">
        <v>84</v>
      </c>
    </row>
    <row r="231" s="2" customFormat="1" ht="24.15" customHeight="1">
      <c r="A231" s="39"/>
      <c r="B231" s="40"/>
      <c r="C231" s="228" t="s">
        <v>480</v>
      </c>
      <c r="D231" s="228" t="s">
        <v>241</v>
      </c>
      <c r="E231" s="229" t="s">
        <v>1981</v>
      </c>
      <c r="F231" s="230" t="s">
        <v>1982</v>
      </c>
      <c r="G231" s="231" t="s">
        <v>338</v>
      </c>
      <c r="H231" s="232">
        <v>0.031</v>
      </c>
      <c r="I231" s="233"/>
      <c r="J231" s="234">
        <f>ROUND(I231*H231,2)</f>
        <v>0</v>
      </c>
      <c r="K231" s="230" t="s">
        <v>245</v>
      </c>
      <c r="L231" s="45"/>
      <c r="M231" s="235" t="s">
        <v>1</v>
      </c>
      <c r="N231" s="236" t="s">
        <v>40</v>
      </c>
      <c r="O231" s="92"/>
      <c r="P231" s="237">
        <f>O231*H231</f>
        <v>0</v>
      </c>
      <c r="Q231" s="237">
        <v>0</v>
      </c>
      <c r="R231" s="237">
        <f>Q231*H231</f>
        <v>0</v>
      </c>
      <c r="S231" s="237">
        <v>0</v>
      </c>
      <c r="T231" s="238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39" t="s">
        <v>376</v>
      </c>
      <c r="AT231" s="239" t="s">
        <v>241</v>
      </c>
      <c r="AU231" s="239" t="s">
        <v>84</v>
      </c>
      <c r="AY231" s="18" t="s">
        <v>239</v>
      </c>
      <c r="BE231" s="240">
        <f>IF(N231="základní",J231,0)</f>
        <v>0</v>
      </c>
      <c r="BF231" s="240">
        <f>IF(N231="snížená",J231,0)</f>
        <v>0</v>
      </c>
      <c r="BG231" s="240">
        <f>IF(N231="zákl. přenesená",J231,0)</f>
        <v>0</v>
      </c>
      <c r="BH231" s="240">
        <f>IF(N231="sníž. přenesená",J231,0)</f>
        <v>0</v>
      </c>
      <c r="BI231" s="240">
        <f>IF(N231="nulová",J231,0)</f>
        <v>0</v>
      </c>
      <c r="BJ231" s="18" t="s">
        <v>82</v>
      </c>
      <c r="BK231" s="240">
        <f>ROUND(I231*H231,2)</f>
        <v>0</v>
      </c>
      <c r="BL231" s="18" t="s">
        <v>376</v>
      </c>
      <c r="BM231" s="239" t="s">
        <v>6264</v>
      </c>
    </row>
    <row r="232" s="2" customFormat="1">
      <c r="A232" s="39"/>
      <c r="B232" s="40"/>
      <c r="C232" s="41"/>
      <c r="D232" s="241" t="s">
        <v>248</v>
      </c>
      <c r="E232" s="41"/>
      <c r="F232" s="242" t="s">
        <v>1984</v>
      </c>
      <c r="G232" s="41"/>
      <c r="H232" s="41"/>
      <c r="I232" s="243"/>
      <c r="J232" s="41"/>
      <c r="K232" s="41"/>
      <c r="L232" s="45"/>
      <c r="M232" s="244"/>
      <c r="N232" s="245"/>
      <c r="O232" s="92"/>
      <c r="P232" s="92"/>
      <c r="Q232" s="92"/>
      <c r="R232" s="92"/>
      <c r="S232" s="92"/>
      <c r="T232" s="93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T232" s="18" t="s">
        <v>248</v>
      </c>
      <c r="AU232" s="18" t="s">
        <v>84</v>
      </c>
    </row>
    <row r="233" s="12" customFormat="1" ht="22.8" customHeight="1">
      <c r="A233" s="12"/>
      <c r="B233" s="212"/>
      <c r="C233" s="213"/>
      <c r="D233" s="214" t="s">
        <v>74</v>
      </c>
      <c r="E233" s="226" t="s">
        <v>6265</v>
      </c>
      <c r="F233" s="226" t="s">
        <v>6266</v>
      </c>
      <c r="G233" s="213"/>
      <c r="H233" s="213"/>
      <c r="I233" s="216"/>
      <c r="J233" s="227">
        <f>BK233</f>
        <v>0</v>
      </c>
      <c r="K233" s="213"/>
      <c r="L233" s="218"/>
      <c r="M233" s="219"/>
      <c r="N233" s="220"/>
      <c r="O233" s="220"/>
      <c r="P233" s="221">
        <f>SUM(P234:P239)</f>
        <v>0</v>
      </c>
      <c r="Q233" s="220"/>
      <c r="R233" s="221">
        <f>SUM(R234:R239)</f>
        <v>0.00092749999999999994</v>
      </c>
      <c r="S233" s="220"/>
      <c r="T233" s="222">
        <f>SUM(T234:T239)</f>
        <v>0</v>
      </c>
      <c r="U233" s="12"/>
      <c r="V233" s="12"/>
      <c r="W233" s="12"/>
      <c r="X233" s="12"/>
      <c r="Y233" s="12"/>
      <c r="Z233" s="12"/>
      <c r="AA233" s="12"/>
      <c r="AB233" s="12"/>
      <c r="AC233" s="12"/>
      <c r="AD233" s="12"/>
      <c r="AE233" s="12"/>
      <c r="AR233" s="223" t="s">
        <v>84</v>
      </c>
      <c r="AT233" s="224" t="s">
        <v>74</v>
      </c>
      <c r="AU233" s="224" t="s">
        <v>82</v>
      </c>
      <c r="AY233" s="223" t="s">
        <v>239</v>
      </c>
      <c r="BK233" s="225">
        <f>SUM(BK234:BK239)</f>
        <v>0</v>
      </c>
    </row>
    <row r="234" s="2" customFormat="1" ht="37.8" customHeight="1">
      <c r="A234" s="39"/>
      <c r="B234" s="40"/>
      <c r="C234" s="228" t="s">
        <v>487</v>
      </c>
      <c r="D234" s="228" t="s">
        <v>241</v>
      </c>
      <c r="E234" s="229" t="s">
        <v>6267</v>
      </c>
      <c r="F234" s="230" t="s">
        <v>6268</v>
      </c>
      <c r="G234" s="231" t="s">
        <v>244</v>
      </c>
      <c r="H234" s="232">
        <v>5.2999999999999998</v>
      </c>
      <c r="I234" s="233"/>
      <c r="J234" s="234">
        <f>ROUND(I234*H234,2)</f>
        <v>0</v>
      </c>
      <c r="K234" s="230" t="s">
        <v>245</v>
      </c>
      <c r="L234" s="45"/>
      <c r="M234" s="235" t="s">
        <v>1</v>
      </c>
      <c r="N234" s="236" t="s">
        <v>40</v>
      </c>
      <c r="O234" s="92"/>
      <c r="P234" s="237">
        <f>O234*H234</f>
        <v>0</v>
      </c>
      <c r="Q234" s="237">
        <v>1.0000000000000001E-05</v>
      </c>
      <c r="R234" s="237">
        <f>Q234*H234</f>
        <v>5.3000000000000001E-05</v>
      </c>
      <c r="S234" s="237">
        <v>0</v>
      </c>
      <c r="T234" s="238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39" t="s">
        <v>376</v>
      </c>
      <c r="AT234" s="239" t="s">
        <v>241</v>
      </c>
      <c r="AU234" s="239" t="s">
        <v>84</v>
      </c>
      <c r="AY234" s="18" t="s">
        <v>239</v>
      </c>
      <c r="BE234" s="240">
        <f>IF(N234="základní",J234,0)</f>
        <v>0</v>
      </c>
      <c r="BF234" s="240">
        <f>IF(N234="snížená",J234,0)</f>
        <v>0</v>
      </c>
      <c r="BG234" s="240">
        <f>IF(N234="zákl. přenesená",J234,0)</f>
        <v>0</v>
      </c>
      <c r="BH234" s="240">
        <f>IF(N234="sníž. přenesená",J234,0)</f>
        <v>0</v>
      </c>
      <c r="BI234" s="240">
        <f>IF(N234="nulová",J234,0)</f>
        <v>0</v>
      </c>
      <c r="BJ234" s="18" t="s">
        <v>82</v>
      </c>
      <c r="BK234" s="240">
        <f>ROUND(I234*H234,2)</f>
        <v>0</v>
      </c>
      <c r="BL234" s="18" t="s">
        <v>376</v>
      </c>
      <c r="BM234" s="239" t="s">
        <v>6269</v>
      </c>
    </row>
    <row r="235" s="2" customFormat="1">
      <c r="A235" s="39"/>
      <c r="B235" s="40"/>
      <c r="C235" s="41"/>
      <c r="D235" s="241" t="s">
        <v>248</v>
      </c>
      <c r="E235" s="41"/>
      <c r="F235" s="242" t="s">
        <v>6270</v>
      </c>
      <c r="G235" s="41"/>
      <c r="H235" s="41"/>
      <c r="I235" s="243"/>
      <c r="J235" s="41"/>
      <c r="K235" s="41"/>
      <c r="L235" s="45"/>
      <c r="M235" s="244"/>
      <c r="N235" s="245"/>
      <c r="O235" s="92"/>
      <c r="P235" s="92"/>
      <c r="Q235" s="92"/>
      <c r="R235" s="92"/>
      <c r="S235" s="92"/>
      <c r="T235" s="93"/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T235" s="18" t="s">
        <v>248</v>
      </c>
      <c r="AU235" s="18" t="s">
        <v>84</v>
      </c>
    </row>
    <row r="236" s="14" customFormat="1">
      <c r="A236" s="14"/>
      <c r="B236" s="256"/>
      <c r="C236" s="257"/>
      <c r="D236" s="241" t="s">
        <v>250</v>
      </c>
      <c r="E236" s="258" t="s">
        <v>1</v>
      </c>
      <c r="F236" s="259" t="s">
        <v>6260</v>
      </c>
      <c r="G236" s="257"/>
      <c r="H236" s="260">
        <v>5.2999999999999998</v>
      </c>
      <c r="I236" s="261"/>
      <c r="J236" s="257"/>
      <c r="K236" s="257"/>
      <c r="L236" s="262"/>
      <c r="M236" s="263"/>
      <c r="N236" s="264"/>
      <c r="O236" s="264"/>
      <c r="P236" s="264"/>
      <c r="Q236" s="264"/>
      <c r="R236" s="264"/>
      <c r="S236" s="264"/>
      <c r="T236" s="265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66" t="s">
        <v>250</v>
      </c>
      <c r="AU236" s="266" t="s">
        <v>84</v>
      </c>
      <c r="AV236" s="14" t="s">
        <v>84</v>
      </c>
      <c r="AW236" s="14" t="s">
        <v>31</v>
      </c>
      <c r="AX236" s="14" t="s">
        <v>82</v>
      </c>
      <c r="AY236" s="266" t="s">
        <v>239</v>
      </c>
    </row>
    <row r="237" s="2" customFormat="1" ht="37.8" customHeight="1">
      <c r="A237" s="39"/>
      <c r="B237" s="40"/>
      <c r="C237" s="302" t="s">
        <v>495</v>
      </c>
      <c r="D237" s="302" t="s">
        <v>1240</v>
      </c>
      <c r="E237" s="303" t="s">
        <v>6271</v>
      </c>
      <c r="F237" s="304" t="s">
        <v>6272</v>
      </c>
      <c r="G237" s="305" t="s">
        <v>244</v>
      </c>
      <c r="H237" s="306">
        <v>5.8300000000000001</v>
      </c>
      <c r="I237" s="307"/>
      <c r="J237" s="308">
        <f>ROUND(I237*H237,2)</f>
        <v>0</v>
      </c>
      <c r="K237" s="304" t="s">
        <v>245</v>
      </c>
      <c r="L237" s="309"/>
      <c r="M237" s="310" t="s">
        <v>1</v>
      </c>
      <c r="N237" s="311" t="s">
        <v>40</v>
      </c>
      <c r="O237" s="92"/>
      <c r="P237" s="237">
        <f>O237*H237</f>
        <v>0</v>
      </c>
      <c r="Q237" s="237">
        <v>0.00014999999999999999</v>
      </c>
      <c r="R237" s="237">
        <f>Q237*H237</f>
        <v>0.00087449999999999995</v>
      </c>
      <c r="S237" s="237">
        <v>0</v>
      </c>
      <c r="T237" s="238">
        <f>S237*H237</f>
        <v>0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239" t="s">
        <v>472</v>
      </c>
      <c r="AT237" s="239" t="s">
        <v>1240</v>
      </c>
      <c r="AU237" s="239" t="s">
        <v>84</v>
      </c>
      <c r="AY237" s="18" t="s">
        <v>239</v>
      </c>
      <c r="BE237" s="240">
        <f>IF(N237="základní",J237,0)</f>
        <v>0</v>
      </c>
      <c r="BF237" s="240">
        <f>IF(N237="snížená",J237,0)</f>
        <v>0</v>
      </c>
      <c r="BG237" s="240">
        <f>IF(N237="zákl. přenesená",J237,0)</f>
        <v>0</v>
      </c>
      <c r="BH237" s="240">
        <f>IF(N237="sníž. přenesená",J237,0)</f>
        <v>0</v>
      </c>
      <c r="BI237" s="240">
        <f>IF(N237="nulová",J237,0)</f>
        <v>0</v>
      </c>
      <c r="BJ237" s="18" t="s">
        <v>82</v>
      </c>
      <c r="BK237" s="240">
        <f>ROUND(I237*H237,2)</f>
        <v>0</v>
      </c>
      <c r="BL237" s="18" t="s">
        <v>376</v>
      </c>
      <c r="BM237" s="239" t="s">
        <v>6273</v>
      </c>
    </row>
    <row r="238" s="2" customFormat="1">
      <c r="A238" s="39"/>
      <c r="B238" s="40"/>
      <c r="C238" s="41"/>
      <c r="D238" s="241" t="s">
        <v>248</v>
      </c>
      <c r="E238" s="41"/>
      <c r="F238" s="242" t="s">
        <v>6272</v>
      </c>
      <c r="G238" s="41"/>
      <c r="H238" s="41"/>
      <c r="I238" s="243"/>
      <c r="J238" s="41"/>
      <c r="K238" s="41"/>
      <c r="L238" s="45"/>
      <c r="M238" s="244"/>
      <c r="N238" s="245"/>
      <c r="O238" s="92"/>
      <c r="P238" s="92"/>
      <c r="Q238" s="92"/>
      <c r="R238" s="92"/>
      <c r="S238" s="92"/>
      <c r="T238" s="93"/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T238" s="18" t="s">
        <v>248</v>
      </c>
      <c r="AU238" s="18" t="s">
        <v>84</v>
      </c>
    </row>
    <row r="239" s="14" customFormat="1">
      <c r="A239" s="14"/>
      <c r="B239" s="256"/>
      <c r="C239" s="257"/>
      <c r="D239" s="241" t="s">
        <v>250</v>
      </c>
      <c r="E239" s="257"/>
      <c r="F239" s="259" t="s">
        <v>6274</v>
      </c>
      <c r="G239" s="257"/>
      <c r="H239" s="260">
        <v>5.8300000000000001</v>
      </c>
      <c r="I239" s="261"/>
      <c r="J239" s="257"/>
      <c r="K239" s="257"/>
      <c r="L239" s="262"/>
      <c r="M239" s="263"/>
      <c r="N239" s="264"/>
      <c r="O239" s="264"/>
      <c r="P239" s="264"/>
      <c r="Q239" s="264"/>
      <c r="R239" s="264"/>
      <c r="S239" s="264"/>
      <c r="T239" s="265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66" t="s">
        <v>250</v>
      </c>
      <c r="AU239" s="266" t="s">
        <v>84</v>
      </c>
      <c r="AV239" s="14" t="s">
        <v>84</v>
      </c>
      <c r="AW239" s="14" t="s">
        <v>4</v>
      </c>
      <c r="AX239" s="14" t="s">
        <v>82</v>
      </c>
      <c r="AY239" s="266" t="s">
        <v>239</v>
      </c>
    </row>
    <row r="240" s="12" customFormat="1" ht="22.8" customHeight="1">
      <c r="A240" s="12"/>
      <c r="B240" s="212"/>
      <c r="C240" s="213"/>
      <c r="D240" s="214" t="s">
        <v>74</v>
      </c>
      <c r="E240" s="226" t="s">
        <v>555</v>
      </c>
      <c r="F240" s="226" t="s">
        <v>556</v>
      </c>
      <c r="G240" s="213"/>
      <c r="H240" s="213"/>
      <c r="I240" s="216"/>
      <c r="J240" s="227">
        <f>BK240</f>
        <v>0</v>
      </c>
      <c r="K240" s="213"/>
      <c r="L240" s="218"/>
      <c r="M240" s="219"/>
      <c r="N240" s="220"/>
      <c r="O240" s="220"/>
      <c r="P240" s="221">
        <f>SUM(P241:P253)</f>
        <v>0</v>
      </c>
      <c r="Q240" s="220"/>
      <c r="R240" s="221">
        <f>SUM(R241:R253)</f>
        <v>0.614896</v>
      </c>
      <c r="S240" s="220"/>
      <c r="T240" s="222">
        <f>SUM(T241:T253)</f>
        <v>0</v>
      </c>
      <c r="U240" s="12"/>
      <c r="V240" s="12"/>
      <c r="W240" s="12"/>
      <c r="X240" s="12"/>
      <c r="Y240" s="12"/>
      <c r="Z240" s="12"/>
      <c r="AA240" s="12"/>
      <c r="AB240" s="12"/>
      <c r="AC240" s="12"/>
      <c r="AD240" s="12"/>
      <c r="AE240" s="12"/>
      <c r="AR240" s="223" t="s">
        <v>84</v>
      </c>
      <c r="AT240" s="224" t="s">
        <v>74</v>
      </c>
      <c r="AU240" s="224" t="s">
        <v>82</v>
      </c>
      <c r="AY240" s="223" t="s">
        <v>239</v>
      </c>
      <c r="BK240" s="225">
        <f>SUM(BK241:BK253)</f>
        <v>0</v>
      </c>
    </row>
    <row r="241" s="2" customFormat="1" ht="16.5" customHeight="1">
      <c r="A241" s="39"/>
      <c r="B241" s="40"/>
      <c r="C241" s="228" t="s">
        <v>500</v>
      </c>
      <c r="D241" s="228" t="s">
        <v>241</v>
      </c>
      <c r="E241" s="229" t="s">
        <v>6275</v>
      </c>
      <c r="F241" s="230" t="s">
        <v>6276</v>
      </c>
      <c r="G241" s="231" t="s">
        <v>244</v>
      </c>
      <c r="H241" s="232">
        <v>38.430999999999997</v>
      </c>
      <c r="I241" s="233"/>
      <c r="J241" s="234">
        <f>ROUND(I241*H241,2)</f>
        <v>0</v>
      </c>
      <c r="K241" s="230" t="s">
        <v>245</v>
      </c>
      <c r="L241" s="45"/>
      <c r="M241" s="235" t="s">
        <v>1</v>
      </c>
      <c r="N241" s="236" t="s">
        <v>40</v>
      </c>
      <c r="O241" s="92"/>
      <c r="P241" s="237">
        <f>O241*H241</f>
        <v>0</v>
      </c>
      <c r="Q241" s="237">
        <v>0</v>
      </c>
      <c r="R241" s="237">
        <f>Q241*H241</f>
        <v>0</v>
      </c>
      <c r="S241" s="237">
        <v>0</v>
      </c>
      <c r="T241" s="238">
        <f>S241*H241</f>
        <v>0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239" t="s">
        <v>376</v>
      </c>
      <c r="AT241" s="239" t="s">
        <v>241</v>
      </c>
      <c r="AU241" s="239" t="s">
        <v>84</v>
      </c>
      <c r="AY241" s="18" t="s">
        <v>239</v>
      </c>
      <c r="BE241" s="240">
        <f>IF(N241="základní",J241,0)</f>
        <v>0</v>
      </c>
      <c r="BF241" s="240">
        <f>IF(N241="snížená",J241,0)</f>
        <v>0</v>
      </c>
      <c r="BG241" s="240">
        <f>IF(N241="zákl. přenesená",J241,0)</f>
        <v>0</v>
      </c>
      <c r="BH241" s="240">
        <f>IF(N241="sníž. přenesená",J241,0)</f>
        <v>0</v>
      </c>
      <c r="BI241" s="240">
        <f>IF(N241="nulová",J241,0)</f>
        <v>0</v>
      </c>
      <c r="BJ241" s="18" t="s">
        <v>82</v>
      </c>
      <c r="BK241" s="240">
        <f>ROUND(I241*H241,2)</f>
        <v>0</v>
      </c>
      <c r="BL241" s="18" t="s">
        <v>376</v>
      </c>
      <c r="BM241" s="239" t="s">
        <v>6277</v>
      </c>
    </row>
    <row r="242" s="2" customFormat="1">
      <c r="A242" s="39"/>
      <c r="B242" s="40"/>
      <c r="C242" s="41"/>
      <c r="D242" s="241" t="s">
        <v>248</v>
      </c>
      <c r="E242" s="41"/>
      <c r="F242" s="242" t="s">
        <v>6278</v>
      </c>
      <c r="G242" s="41"/>
      <c r="H242" s="41"/>
      <c r="I242" s="243"/>
      <c r="J242" s="41"/>
      <c r="K242" s="41"/>
      <c r="L242" s="45"/>
      <c r="M242" s="244"/>
      <c r="N242" s="245"/>
      <c r="O242" s="92"/>
      <c r="P242" s="92"/>
      <c r="Q242" s="92"/>
      <c r="R242" s="92"/>
      <c r="S242" s="92"/>
      <c r="T242" s="93"/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T242" s="18" t="s">
        <v>248</v>
      </c>
      <c r="AU242" s="18" t="s">
        <v>84</v>
      </c>
    </row>
    <row r="243" s="2" customFormat="1">
      <c r="A243" s="39"/>
      <c r="B243" s="40"/>
      <c r="C243" s="41"/>
      <c r="D243" s="241" t="s">
        <v>341</v>
      </c>
      <c r="E243" s="41"/>
      <c r="F243" s="278" t="s">
        <v>6279</v>
      </c>
      <c r="G243" s="41"/>
      <c r="H243" s="41"/>
      <c r="I243" s="243"/>
      <c r="J243" s="41"/>
      <c r="K243" s="41"/>
      <c r="L243" s="45"/>
      <c r="M243" s="244"/>
      <c r="N243" s="245"/>
      <c r="O243" s="92"/>
      <c r="P243" s="92"/>
      <c r="Q243" s="92"/>
      <c r="R243" s="92"/>
      <c r="S243" s="92"/>
      <c r="T243" s="93"/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T243" s="18" t="s">
        <v>341</v>
      </c>
      <c r="AU243" s="18" t="s">
        <v>84</v>
      </c>
    </row>
    <row r="244" s="14" customFormat="1">
      <c r="A244" s="14"/>
      <c r="B244" s="256"/>
      <c r="C244" s="257"/>
      <c r="D244" s="241" t="s">
        <v>250</v>
      </c>
      <c r="E244" s="258" t="s">
        <v>1</v>
      </c>
      <c r="F244" s="259" t="s">
        <v>6280</v>
      </c>
      <c r="G244" s="257"/>
      <c r="H244" s="260">
        <v>18.963999999999999</v>
      </c>
      <c r="I244" s="261"/>
      <c r="J244" s="257"/>
      <c r="K244" s="257"/>
      <c r="L244" s="262"/>
      <c r="M244" s="263"/>
      <c r="N244" s="264"/>
      <c r="O244" s="264"/>
      <c r="P244" s="264"/>
      <c r="Q244" s="264"/>
      <c r="R244" s="264"/>
      <c r="S244" s="264"/>
      <c r="T244" s="265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66" t="s">
        <v>250</v>
      </c>
      <c r="AU244" s="266" t="s">
        <v>84</v>
      </c>
      <c r="AV244" s="14" t="s">
        <v>84</v>
      </c>
      <c r="AW244" s="14" t="s">
        <v>31</v>
      </c>
      <c r="AX244" s="14" t="s">
        <v>75</v>
      </c>
      <c r="AY244" s="266" t="s">
        <v>239</v>
      </c>
    </row>
    <row r="245" s="14" customFormat="1">
      <c r="A245" s="14"/>
      <c r="B245" s="256"/>
      <c r="C245" s="257"/>
      <c r="D245" s="241" t="s">
        <v>250</v>
      </c>
      <c r="E245" s="258" t="s">
        <v>1</v>
      </c>
      <c r="F245" s="259" t="s">
        <v>6281</v>
      </c>
      <c r="G245" s="257"/>
      <c r="H245" s="260">
        <v>4.7320000000000002</v>
      </c>
      <c r="I245" s="261"/>
      <c r="J245" s="257"/>
      <c r="K245" s="257"/>
      <c r="L245" s="262"/>
      <c r="M245" s="263"/>
      <c r="N245" s="264"/>
      <c r="O245" s="264"/>
      <c r="P245" s="264"/>
      <c r="Q245" s="264"/>
      <c r="R245" s="264"/>
      <c r="S245" s="264"/>
      <c r="T245" s="265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66" t="s">
        <v>250</v>
      </c>
      <c r="AU245" s="266" t="s">
        <v>84</v>
      </c>
      <c r="AV245" s="14" t="s">
        <v>84</v>
      </c>
      <c r="AW245" s="14" t="s">
        <v>31</v>
      </c>
      <c r="AX245" s="14" t="s">
        <v>75</v>
      </c>
      <c r="AY245" s="266" t="s">
        <v>239</v>
      </c>
    </row>
    <row r="246" s="14" customFormat="1">
      <c r="A246" s="14"/>
      <c r="B246" s="256"/>
      <c r="C246" s="257"/>
      <c r="D246" s="241" t="s">
        <v>250</v>
      </c>
      <c r="E246" s="258" t="s">
        <v>1</v>
      </c>
      <c r="F246" s="259" t="s">
        <v>6282</v>
      </c>
      <c r="G246" s="257"/>
      <c r="H246" s="260">
        <v>2.657</v>
      </c>
      <c r="I246" s="261"/>
      <c r="J246" s="257"/>
      <c r="K246" s="257"/>
      <c r="L246" s="262"/>
      <c r="M246" s="263"/>
      <c r="N246" s="264"/>
      <c r="O246" s="264"/>
      <c r="P246" s="264"/>
      <c r="Q246" s="264"/>
      <c r="R246" s="264"/>
      <c r="S246" s="264"/>
      <c r="T246" s="265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66" t="s">
        <v>250</v>
      </c>
      <c r="AU246" s="266" t="s">
        <v>84</v>
      </c>
      <c r="AV246" s="14" t="s">
        <v>84</v>
      </c>
      <c r="AW246" s="14" t="s">
        <v>31</v>
      </c>
      <c r="AX246" s="14" t="s">
        <v>75</v>
      </c>
      <c r="AY246" s="266" t="s">
        <v>239</v>
      </c>
    </row>
    <row r="247" s="14" customFormat="1">
      <c r="A247" s="14"/>
      <c r="B247" s="256"/>
      <c r="C247" s="257"/>
      <c r="D247" s="241" t="s">
        <v>250</v>
      </c>
      <c r="E247" s="258" t="s">
        <v>1</v>
      </c>
      <c r="F247" s="259" t="s">
        <v>6283</v>
      </c>
      <c r="G247" s="257"/>
      <c r="H247" s="260">
        <v>0.82799999999999996</v>
      </c>
      <c r="I247" s="261"/>
      <c r="J247" s="257"/>
      <c r="K247" s="257"/>
      <c r="L247" s="262"/>
      <c r="M247" s="263"/>
      <c r="N247" s="264"/>
      <c r="O247" s="264"/>
      <c r="P247" s="264"/>
      <c r="Q247" s="264"/>
      <c r="R247" s="264"/>
      <c r="S247" s="264"/>
      <c r="T247" s="265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66" t="s">
        <v>250</v>
      </c>
      <c r="AU247" s="266" t="s">
        <v>84</v>
      </c>
      <c r="AV247" s="14" t="s">
        <v>84</v>
      </c>
      <c r="AW247" s="14" t="s">
        <v>31</v>
      </c>
      <c r="AX247" s="14" t="s">
        <v>75</v>
      </c>
      <c r="AY247" s="266" t="s">
        <v>239</v>
      </c>
    </row>
    <row r="248" s="14" customFormat="1">
      <c r="A248" s="14"/>
      <c r="B248" s="256"/>
      <c r="C248" s="257"/>
      <c r="D248" s="241" t="s">
        <v>250</v>
      </c>
      <c r="E248" s="258" t="s">
        <v>1</v>
      </c>
      <c r="F248" s="259" t="s">
        <v>6284</v>
      </c>
      <c r="G248" s="257"/>
      <c r="H248" s="260">
        <v>2.5499999999999998</v>
      </c>
      <c r="I248" s="261"/>
      <c r="J248" s="257"/>
      <c r="K248" s="257"/>
      <c r="L248" s="262"/>
      <c r="M248" s="263"/>
      <c r="N248" s="264"/>
      <c r="O248" s="264"/>
      <c r="P248" s="264"/>
      <c r="Q248" s="264"/>
      <c r="R248" s="264"/>
      <c r="S248" s="264"/>
      <c r="T248" s="265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66" t="s">
        <v>250</v>
      </c>
      <c r="AU248" s="266" t="s">
        <v>84</v>
      </c>
      <c r="AV248" s="14" t="s">
        <v>84</v>
      </c>
      <c r="AW248" s="14" t="s">
        <v>31</v>
      </c>
      <c r="AX248" s="14" t="s">
        <v>75</v>
      </c>
      <c r="AY248" s="266" t="s">
        <v>239</v>
      </c>
    </row>
    <row r="249" s="14" customFormat="1">
      <c r="A249" s="14"/>
      <c r="B249" s="256"/>
      <c r="C249" s="257"/>
      <c r="D249" s="241" t="s">
        <v>250</v>
      </c>
      <c r="E249" s="258" t="s">
        <v>1</v>
      </c>
      <c r="F249" s="259" t="s">
        <v>6285</v>
      </c>
      <c r="G249" s="257"/>
      <c r="H249" s="260">
        <v>5.0999999999999996</v>
      </c>
      <c r="I249" s="261"/>
      <c r="J249" s="257"/>
      <c r="K249" s="257"/>
      <c r="L249" s="262"/>
      <c r="M249" s="263"/>
      <c r="N249" s="264"/>
      <c r="O249" s="264"/>
      <c r="P249" s="264"/>
      <c r="Q249" s="264"/>
      <c r="R249" s="264"/>
      <c r="S249" s="264"/>
      <c r="T249" s="265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66" t="s">
        <v>250</v>
      </c>
      <c r="AU249" s="266" t="s">
        <v>84</v>
      </c>
      <c r="AV249" s="14" t="s">
        <v>84</v>
      </c>
      <c r="AW249" s="14" t="s">
        <v>31</v>
      </c>
      <c r="AX249" s="14" t="s">
        <v>75</v>
      </c>
      <c r="AY249" s="266" t="s">
        <v>239</v>
      </c>
    </row>
    <row r="250" s="14" customFormat="1">
      <c r="A250" s="14"/>
      <c r="B250" s="256"/>
      <c r="C250" s="257"/>
      <c r="D250" s="241" t="s">
        <v>250</v>
      </c>
      <c r="E250" s="258" t="s">
        <v>1</v>
      </c>
      <c r="F250" s="259" t="s">
        <v>6286</v>
      </c>
      <c r="G250" s="257"/>
      <c r="H250" s="260">
        <v>3.6000000000000001</v>
      </c>
      <c r="I250" s="261"/>
      <c r="J250" s="257"/>
      <c r="K250" s="257"/>
      <c r="L250" s="262"/>
      <c r="M250" s="263"/>
      <c r="N250" s="264"/>
      <c r="O250" s="264"/>
      <c r="P250" s="264"/>
      <c r="Q250" s="264"/>
      <c r="R250" s="264"/>
      <c r="S250" s="264"/>
      <c r="T250" s="265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66" t="s">
        <v>250</v>
      </c>
      <c r="AU250" s="266" t="s">
        <v>84</v>
      </c>
      <c r="AV250" s="14" t="s">
        <v>84</v>
      </c>
      <c r="AW250" s="14" t="s">
        <v>31</v>
      </c>
      <c r="AX250" s="14" t="s">
        <v>75</v>
      </c>
      <c r="AY250" s="266" t="s">
        <v>239</v>
      </c>
    </row>
    <row r="251" s="15" customFormat="1">
      <c r="A251" s="15"/>
      <c r="B251" s="267"/>
      <c r="C251" s="268"/>
      <c r="D251" s="241" t="s">
        <v>250</v>
      </c>
      <c r="E251" s="269" t="s">
        <v>1</v>
      </c>
      <c r="F251" s="270" t="s">
        <v>277</v>
      </c>
      <c r="G251" s="268"/>
      <c r="H251" s="271">
        <v>38.430999999999997</v>
      </c>
      <c r="I251" s="272"/>
      <c r="J251" s="268"/>
      <c r="K251" s="268"/>
      <c r="L251" s="273"/>
      <c r="M251" s="274"/>
      <c r="N251" s="275"/>
      <c r="O251" s="275"/>
      <c r="P251" s="275"/>
      <c r="Q251" s="275"/>
      <c r="R251" s="275"/>
      <c r="S251" s="275"/>
      <c r="T251" s="276"/>
      <c r="U251" s="15"/>
      <c r="V251" s="15"/>
      <c r="W251" s="15"/>
      <c r="X251" s="15"/>
      <c r="Y251" s="15"/>
      <c r="Z251" s="15"/>
      <c r="AA251" s="15"/>
      <c r="AB251" s="15"/>
      <c r="AC251" s="15"/>
      <c r="AD251" s="15"/>
      <c r="AE251" s="15"/>
      <c r="AT251" s="277" t="s">
        <v>250</v>
      </c>
      <c r="AU251" s="277" t="s">
        <v>84</v>
      </c>
      <c r="AV251" s="15" t="s">
        <v>246</v>
      </c>
      <c r="AW251" s="15" t="s">
        <v>31</v>
      </c>
      <c r="AX251" s="15" t="s">
        <v>82</v>
      </c>
      <c r="AY251" s="277" t="s">
        <v>239</v>
      </c>
    </row>
    <row r="252" s="2" customFormat="1" ht="16.5" customHeight="1">
      <c r="A252" s="39"/>
      <c r="B252" s="40"/>
      <c r="C252" s="302" t="s">
        <v>505</v>
      </c>
      <c r="D252" s="302" t="s">
        <v>1240</v>
      </c>
      <c r="E252" s="303" t="s">
        <v>6287</v>
      </c>
      <c r="F252" s="304" t="s">
        <v>6288</v>
      </c>
      <c r="G252" s="305" t="s">
        <v>244</v>
      </c>
      <c r="H252" s="306">
        <v>38.430999999999997</v>
      </c>
      <c r="I252" s="307"/>
      <c r="J252" s="308">
        <f>ROUND(I252*H252,2)</f>
        <v>0</v>
      </c>
      <c r="K252" s="304" t="s">
        <v>245</v>
      </c>
      <c r="L252" s="309"/>
      <c r="M252" s="310" t="s">
        <v>1</v>
      </c>
      <c r="N252" s="311" t="s">
        <v>40</v>
      </c>
      <c r="O252" s="92"/>
      <c r="P252" s="237">
        <f>O252*H252</f>
        <v>0</v>
      </c>
      <c r="Q252" s="237">
        <v>0.016</v>
      </c>
      <c r="R252" s="237">
        <f>Q252*H252</f>
        <v>0.614896</v>
      </c>
      <c r="S252" s="237">
        <v>0</v>
      </c>
      <c r="T252" s="238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39" t="s">
        <v>472</v>
      </c>
      <c r="AT252" s="239" t="s">
        <v>1240</v>
      </c>
      <c r="AU252" s="239" t="s">
        <v>84</v>
      </c>
      <c r="AY252" s="18" t="s">
        <v>239</v>
      </c>
      <c r="BE252" s="240">
        <f>IF(N252="základní",J252,0)</f>
        <v>0</v>
      </c>
      <c r="BF252" s="240">
        <f>IF(N252="snížená",J252,0)</f>
        <v>0</v>
      </c>
      <c r="BG252" s="240">
        <f>IF(N252="zákl. přenesená",J252,0)</f>
        <v>0</v>
      </c>
      <c r="BH252" s="240">
        <f>IF(N252="sníž. přenesená",J252,0)</f>
        <v>0</v>
      </c>
      <c r="BI252" s="240">
        <f>IF(N252="nulová",J252,0)</f>
        <v>0</v>
      </c>
      <c r="BJ252" s="18" t="s">
        <v>82</v>
      </c>
      <c r="BK252" s="240">
        <f>ROUND(I252*H252,2)</f>
        <v>0</v>
      </c>
      <c r="BL252" s="18" t="s">
        <v>376</v>
      </c>
      <c r="BM252" s="239" t="s">
        <v>6289</v>
      </c>
    </row>
    <row r="253" s="2" customFormat="1">
      <c r="A253" s="39"/>
      <c r="B253" s="40"/>
      <c r="C253" s="41"/>
      <c r="D253" s="241" t="s">
        <v>248</v>
      </c>
      <c r="E253" s="41"/>
      <c r="F253" s="242" t="s">
        <v>6288</v>
      </c>
      <c r="G253" s="41"/>
      <c r="H253" s="41"/>
      <c r="I253" s="243"/>
      <c r="J253" s="41"/>
      <c r="K253" s="41"/>
      <c r="L253" s="45"/>
      <c r="M253" s="244"/>
      <c r="N253" s="245"/>
      <c r="O253" s="92"/>
      <c r="P253" s="92"/>
      <c r="Q253" s="92"/>
      <c r="R253" s="92"/>
      <c r="S253" s="92"/>
      <c r="T253" s="93"/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T253" s="18" t="s">
        <v>248</v>
      </c>
      <c r="AU253" s="18" t="s">
        <v>84</v>
      </c>
    </row>
    <row r="254" s="12" customFormat="1" ht="22.8" customHeight="1">
      <c r="A254" s="12"/>
      <c r="B254" s="212"/>
      <c r="C254" s="213"/>
      <c r="D254" s="214" t="s">
        <v>74</v>
      </c>
      <c r="E254" s="226" t="s">
        <v>562</v>
      </c>
      <c r="F254" s="226" t="s">
        <v>563</v>
      </c>
      <c r="G254" s="213"/>
      <c r="H254" s="213"/>
      <c r="I254" s="216"/>
      <c r="J254" s="227">
        <f>BK254</f>
        <v>0</v>
      </c>
      <c r="K254" s="213"/>
      <c r="L254" s="218"/>
      <c r="M254" s="219"/>
      <c r="N254" s="220"/>
      <c r="O254" s="220"/>
      <c r="P254" s="221">
        <f>SUM(P255:P287)</f>
        <v>0</v>
      </c>
      <c r="Q254" s="220"/>
      <c r="R254" s="221">
        <f>SUM(R255:R287)</f>
        <v>0.55879234000000011</v>
      </c>
      <c r="S254" s="220"/>
      <c r="T254" s="222">
        <f>SUM(T255:T287)</f>
        <v>0</v>
      </c>
      <c r="U254" s="12"/>
      <c r="V254" s="12"/>
      <c r="W254" s="12"/>
      <c r="X254" s="12"/>
      <c r="Y254" s="12"/>
      <c r="Z254" s="12"/>
      <c r="AA254" s="12"/>
      <c r="AB254" s="12"/>
      <c r="AC254" s="12"/>
      <c r="AD254" s="12"/>
      <c r="AE254" s="12"/>
      <c r="AR254" s="223" t="s">
        <v>84</v>
      </c>
      <c r="AT254" s="224" t="s">
        <v>74</v>
      </c>
      <c r="AU254" s="224" t="s">
        <v>82</v>
      </c>
      <c r="AY254" s="223" t="s">
        <v>239</v>
      </c>
      <c r="BK254" s="225">
        <f>SUM(BK255:BK287)</f>
        <v>0</v>
      </c>
    </row>
    <row r="255" s="2" customFormat="1" ht="33" customHeight="1">
      <c r="A255" s="39"/>
      <c r="B255" s="40"/>
      <c r="C255" s="228" t="s">
        <v>510</v>
      </c>
      <c r="D255" s="228" t="s">
        <v>241</v>
      </c>
      <c r="E255" s="229" t="s">
        <v>2195</v>
      </c>
      <c r="F255" s="230" t="s">
        <v>6290</v>
      </c>
      <c r="G255" s="231" t="s">
        <v>602</v>
      </c>
      <c r="H255" s="232">
        <v>432.63900000000001</v>
      </c>
      <c r="I255" s="233"/>
      <c r="J255" s="234">
        <f>ROUND(I255*H255,2)</f>
        <v>0</v>
      </c>
      <c r="K255" s="230" t="s">
        <v>245</v>
      </c>
      <c r="L255" s="45"/>
      <c r="M255" s="235" t="s">
        <v>1</v>
      </c>
      <c r="N255" s="236" t="s">
        <v>40</v>
      </c>
      <c r="O255" s="92"/>
      <c r="P255" s="237">
        <f>O255*H255</f>
        <v>0</v>
      </c>
      <c r="Q255" s="237">
        <v>6.0000000000000002E-05</v>
      </c>
      <c r="R255" s="237">
        <f>Q255*H255</f>
        <v>0.02595834</v>
      </c>
      <c r="S255" s="237">
        <v>0</v>
      </c>
      <c r="T255" s="238">
        <f>S255*H255</f>
        <v>0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239" t="s">
        <v>376</v>
      </c>
      <c r="AT255" s="239" t="s">
        <v>241</v>
      </c>
      <c r="AU255" s="239" t="s">
        <v>84</v>
      </c>
      <c r="AY255" s="18" t="s">
        <v>239</v>
      </c>
      <c r="BE255" s="240">
        <f>IF(N255="základní",J255,0)</f>
        <v>0</v>
      </c>
      <c r="BF255" s="240">
        <f>IF(N255="snížená",J255,0)</f>
        <v>0</v>
      </c>
      <c r="BG255" s="240">
        <f>IF(N255="zákl. přenesená",J255,0)</f>
        <v>0</v>
      </c>
      <c r="BH255" s="240">
        <f>IF(N255="sníž. přenesená",J255,0)</f>
        <v>0</v>
      </c>
      <c r="BI255" s="240">
        <f>IF(N255="nulová",J255,0)</f>
        <v>0</v>
      </c>
      <c r="BJ255" s="18" t="s">
        <v>82</v>
      </c>
      <c r="BK255" s="240">
        <f>ROUND(I255*H255,2)</f>
        <v>0</v>
      </c>
      <c r="BL255" s="18" t="s">
        <v>376</v>
      </c>
      <c r="BM255" s="239" t="s">
        <v>6291</v>
      </c>
    </row>
    <row r="256" s="2" customFormat="1">
      <c r="A256" s="39"/>
      <c r="B256" s="40"/>
      <c r="C256" s="41"/>
      <c r="D256" s="241" t="s">
        <v>248</v>
      </c>
      <c r="E256" s="41"/>
      <c r="F256" s="242" t="s">
        <v>6290</v>
      </c>
      <c r="G256" s="41"/>
      <c r="H256" s="41"/>
      <c r="I256" s="243"/>
      <c r="J256" s="41"/>
      <c r="K256" s="41"/>
      <c r="L256" s="45"/>
      <c r="M256" s="244"/>
      <c r="N256" s="245"/>
      <c r="O256" s="92"/>
      <c r="P256" s="92"/>
      <c r="Q256" s="92"/>
      <c r="R256" s="92"/>
      <c r="S256" s="92"/>
      <c r="T256" s="93"/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T256" s="18" t="s">
        <v>248</v>
      </c>
      <c r="AU256" s="18" t="s">
        <v>84</v>
      </c>
    </row>
    <row r="257" s="2" customFormat="1">
      <c r="A257" s="39"/>
      <c r="B257" s="40"/>
      <c r="C257" s="41"/>
      <c r="D257" s="241" t="s">
        <v>341</v>
      </c>
      <c r="E257" s="41"/>
      <c r="F257" s="278" t="s">
        <v>6292</v>
      </c>
      <c r="G257" s="41"/>
      <c r="H257" s="41"/>
      <c r="I257" s="243"/>
      <c r="J257" s="41"/>
      <c r="K257" s="41"/>
      <c r="L257" s="45"/>
      <c r="M257" s="244"/>
      <c r="N257" s="245"/>
      <c r="O257" s="92"/>
      <c r="P257" s="92"/>
      <c r="Q257" s="92"/>
      <c r="R257" s="92"/>
      <c r="S257" s="92"/>
      <c r="T257" s="93"/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T257" s="18" t="s">
        <v>341</v>
      </c>
      <c r="AU257" s="18" t="s">
        <v>84</v>
      </c>
    </row>
    <row r="258" s="13" customFormat="1">
      <c r="A258" s="13"/>
      <c r="B258" s="246"/>
      <c r="C258" s="247"/>
      <c r="D258" s="241" t="s">
        <v>250</v>
      </c>
      <c r="E258" s="248" t="s">
        <v>1</v>
      </c>
      <c r="F258" s="249" t="s">
        <v>6293</v>
      </c>
      <c r="G258" s="247"/>
      <c r="H258" s="248" t="s">
        <v>1</v>
      </c>
      <c r="I258" s="250"/>
      <c r="J258" s="247"/>
      <c r="K258" s="247"/>
      <c r="L258" s="251"/>
      <c r="M258" s="252"/>
      <c r="N258" s="253"/>
      <c r="O258" s="253"/>
      <c r="P258" s="253"/>
      <c r="Q258" s="253"/>
      <c r="R258" s="253"/>
      <c r="S258" s="253"/>
      <c r="T258" s="254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55" t="s">
        <v>250</v>
      </c>
      <c r="AU258" s="255" t="s">
        <v>84</v>
      </c>
      <c r="AV258" s="13" t="s">
        <v>82</v>
      </c>
      <c r="AW258" s="13" t="s">
        <v>31</v>
      </c>
      <c r="AX258" s="13" t="s">
        <v>75</v>
      </c>
      <c r="AY258" s="255" t="s">
        <v>239</v>
      </c>
    </row>
    <row r="259" s="14" customFormat="1">
      <c r="A259" s="14"/>
      <c r="B259" s="256"/>
      <c r="C259" s="257"/>
      <c r="D259" s="241" t="s">
        <v>250</v>
      </c>
      <c r="E259" s="258" t="s">
        <v>1</v>
      </c>
      <c r="F259" s="259" t="s">
        <v>6294</v>
      </c>
      <c r="G259" s="257"/>
      <c r="H259" s="260">
        <v>272.63999999999999</v>
      </c>
      <c r="I259" s="261"/>
      <c r="J259" s="257"/>
      <c r="K259" s="257"/>
      <c r="L259" s="262"/>
      <c r="M259" s="263"/>
      <c r="N259" s="264"/>
      <c r="O259" s="264"/>
      <c r="P259" s="264"/>
      <c r="Q259" s="264"/>
      <c r="R259" s="264"/>
      <c r="S259" s="264"/>
      <c r="T259" s="265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66" t="s">
        <v>250</v>
      </c>
      <c r="AU259" s="266" t="s">
        <v>84</v>
      </c>
      <c r="AV259" s="14" t="s">
        <v>84</v>
      </c>
      <c r="AW259" s="14" t="s">
        <v>31</v>
      </c>
      <c r="AX259" s="14" t="s">
        <v>75</v>
      </c>
      <c r="AY259" s="266" t="s">
        <v>239</v>
      </c>
    </row>
    <row r="260" s="13" customFormat="1">
      <c r="A260" s="13"/>
      <c r="B260" s="246"/>
      <c r="C260" s="247"/>
      <c r="D260" s="241" t="s">
        <v>250</v>
      </c>
      <c r="E260" s="248" t="s">
        <v>1</v>
      </c>
      <c r="F260" s="249" t="s">
        <v>6295</v>
      </c>
      <c r="G260" s="247"/>
      <c r="H260" s="248" t="s">
        <v>1</v>
      </c>
      <c r="I260" s="250"/>
      <c r="J260" s="247"/>
      <c r="K260" s="247"/>
      <c r="L260" s="251"/>
      <c r="M260" s="252"/>
      <c r="N260" s="253"/>
      <c r="O260" s="253"/>
      <c r="P260" s="253"/>
      <c r="Q260" s="253"/>
      <c r="R260" s="253"/>
      <c r="S260" s="253"/>
      <c r="T260" s="254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55" t="s">
        <v>250</v>
      </c>
      <c r="AU260" s="255" t="s">
        <v>84</v>
      </c>
      <c r="AV260" s="13" t="s">
        <v>82</v>
      </c>
      <c r="AW260" s="13" t="s">
        <v>31</v>
      </c>
      <c r="AX260" s="13" t="s">
        <v>75</v>
      </c>
      <c r="AY260" s="255" t="s">
        <v>239</v>
      </c>
    </row>
    <row r="261" s="14" customFormat="1">
      <c r="A261" s="14"/>
      <c r="B261" s="256"/>
      <c r="C261" s="257"/>
      <c r="D261" s="241" t="s">
        <v>250</v>
      </c>
      <c r="E261" s="258" t="s">
        <v>1</v>
      </c>
      <c r="F261" s="259" t="s">
        <v>6296</v>
      </c>
      <c r="G261" s="257"/>
      <c r="H261" s="260">
        <v>45.216000000000001</v>
      </c>
      <c r="I261" s="261"/>
      <c r="J261" s="257"/>
      <c r="K261" s="257"/>
      <c r="L261" s="262"/>
      <c r="M261" s="263"/>
      <c r="N261" s="264"/>
      <c r="O261" s="264"/>
      <c r="P261" s="264"/>
      <c r="Q261" s="264"/>
      <c r="R261" s="264"/>
      <c r="S261" s="264"/>
      <c r="T261" s="265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66" t="s">
        <v>250</v>
      </c>
      <c r="AU261" s="266" t="s">
        <v>84</v>
      </c>
      <c r="AV261" s="14" t="s">
        <v>84</v>
      </c>
      <c r="AW261" s="14" t="s">
        <v>31</v>
      </c>
      <c r="AX261" s="14" t="s">
        <v>75</v>
      </c>
      <c r="AY261" s="266" t="s">
        <v>239</v>
      </c>
    </row>
    <row r="262" s="13" customFormat="1">
      <c r="A262" s="13"/>
      <c r="B262" s="246"/>
      <c r="C262" s="247"/>
      <c r="D262" s="241" t="s">
        <v>250</v>
      </c>
      <c r="E262" s="248" t="s">
        <v>1</v>
      </c>
      <c r="F262" s="249" t="s">
        <v>6297</v>
      </c>
      <c r="G262" s="247"/>
      <c r="H262" s="248" t="s">
        <v>1</v>
      </c>
      <c r="I262" s="250"/>
      <c r="J262" s="247"/>
      <c r="K262" s="247"/>
      <c r="L262" s="251"/>
      <c r="M262" s="252"/>
      <c r="N262" s="253"/>
      <c r="O262" s="253"/>
      <c r="P262" s="253"/>
      <c r="Q262" s="253"/>
      <c r="R262" s="253"/>
      <c r="S262" s="253"/>
      <c r="T262" s="254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55" t="s">
        <v>250</v>
      </c>
      <c r="AU262" s="255" t="s">
        <v>84</v>
      </c>
      <c r="AV262" s="13" t="s">
        <v>82</v>
      </c>
      <c r="AW262" s="13" t="s">
        <v>31</v>
      </c>
      <c r="AX262" s="13" t="s">
        <v>75</v>
      </c>
      <c r="AY262" s="255" t="s">
        <v>239</v>
      </c>
    </row>
    <row r="263" s="14" customFormat="1">
      <c r="A263" s="14"/>
      <c r="B263" s="256"/>
      <c r="C263" s="257"/>
      <c r="D263" s="241" t="s">
        <v>250</v>
      </c>
      <c r="E263" s="258" t="s">
        <v>1</v>
      </c>
      <c r="F263" s="259" t="s">
        <v>6298</v>
      </c>
      <c r="G263" s="257"/>
      <c r="H263" s="260">
        <v>32.677999999999997</v>
      </c>
      <c r="I263" s="261"/>
      <c r="J263" s="257"/>
      <c r="K263" s="257"/>
      <c r="L263" s="262"/>
      <c r="M263" s="263"/>
      <c r="N263" s="264"/>
      <c r="O263" s="264"/>
      <c r="P263" s="264"/>
      <c r="Q263" s="264"/>
      <c r="R263" s="264"/>
      <c r="S263" s="264"/>
      <c r="T263" s="265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66" t="s">
        <v>250</v>
      </c>
      <c r="AU263" s="266" t="s">
        <v>84</v>
      </c>
      <c r="AV263" s="14" t="s">
        <v>84</v>
      </c>
      <c r="AW263" s="14" t="s">
        <v>31</v>
      </c>
      <c r="AX263" s="14" t="s">
        <v>75</v>
      </c>
      <c r="AY263" s="266" t="s">
        <v>239</v>
      </c>
    </row>
    <row r="264" s="14" customFormat="1">
      <c r="A264" s="14"/>
      <c r="B264" s="256"/>
      <c r="C264" s="257"/>
      <c r="D264" s="241" t="s">
        <v>250</v>
      </c>
      <c r="E264" s="258" t="s">
        <v>1</v>
      </c>
      <c r="F264" s="259" t="s">
        <v>6299</v>
      </c>
      <c r="G264" s="257"/>
      <c r="H264" s="260">
        <v>9.5310000000000006</v>
      </c>
      <c r="I264" s="261"/>
      <c r="J264" s="257"/>
      <c r="K264" s="257"/>
      <c r="L264" s="262"/>
      <c r="M264" s="263"/>
      <c r="N264" s="264"/>
      <c r="O264" s="264"/>
      <c r="P264" s="264"/>
      <c r="Q264" s="264"/>
      <c r="R264" s="264"/>
      <c r="S264" s="264"/>
      <c r="T264" s="265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66" t="s">
        <v>250</v>
      </c>
      <c r="AU264" s="266" t="s">
        <v>84</v>
      </c>
      <c r="AV264" s="14" t="s">
        <v>84</v>
      </c>
      <c r="AW264" s="14" t="s">
        <v>31</v>
      </c>
      <c r="AX264" s="14" t="s">
        <v>75</v>
      </c>
      <c r="AY264" s="266" t="s">
        <v>239</v>
      </c>
    </row>
    <row r="265" s="14" customFormat="1">
      <c r="A265" s="14"/>
      <c r="B265" s="256"/>
      <c r="C265" s="257"/>
      <c r="D265" s="241" t="s">
        <v>250</v>
      </c>
      <c r="E265" s="258" t="s">
        <v>1</v>
      </c>
      <c r="F265" s="259" t="s">
        <v>6300</v>
      </c>
      <c r="G265" s="257"/>
      <c r="H265" s="260">
        <v>3.1320000000000001</v>
      </c>
      <c r="I265" s="261"/>
      <c r="J265" s="257"/>
      <c r="K265" s="257"/>
      <c r="L265" s="262"/>
      <c r="M265" s="263"/>
      <c r="N265" s="264"/>
      <c r="O265" s="264"/>
      <c r="P265" s="264"/>
      <c r="Q265" s="264"/>
      <c r="R265" s="264"/>
      <c r="S265" s="264"/>
      <c r="T265" s="265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66" t="s">
        <v>250</v>
      </c>
      <c r="AU265" s="266" t="s">
        <v>84</v>
      </c>
      <c r="AV265" s="14" t="s">
        <v>84</v>
      </c>
      <c r="AW265" s="14" t="s">
        <v>31</v>
      </c>
      <c r="AX265" s="14" t="s">
        <v>75</v>
      </c>
      <c r="AY265" s="266" t="s">
        <v>239</v>
      </c>
    </row>
    <row r="266" s="14" customFormat="1">
      <c r="A266" s="14"/>
      <c r="B266" s="256"/>
      <c r="C266" s="257"/>
      <c r="D266" s="241" t="s">
        <v>250</v>
      </c>
      <c r="E266" s="258" t="s">
        <v>1</v>
      </c>
      <c r="F266" s="259" t="s">
        <v>6301</v>
      </c>
      <c r="G266" s="257"/>
      <c r="H266" s="260">
        <v>69.441999999999993</v>
      </c>
      <c r="I266" s="261"/>
      <c r="J266" s="257"/>
      <c r="K266" s="257"/>
      <c r="L266" s="262"/>
      <c r="M266" s="263"/>
      <c r="N266" s="264"/>
      <c r="O266" s="264"/>
      <c r="P266" s="264"/>
      <c r="Q266" s="264"/>
      <c r="R266" s="264"/>
      <c r="S266" s="264"/>
      <c r="T266" s="265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66" t="s">
        <v>250</v>
      </c>
      <c r="AU266" s="266" t="s">
        <v>84</v>
      </c>
      <c r="AV266" s="14" t="s">
        <v>84</v>
      </c>
      <c r="AW266" s="14" t="s">
        <v>31</v>
      </c>
      <c r="AX266" s="14" t="s">
        <v>75</v>
      </c>
      <c r="AY266" s="266" t="s">
        <v>239</v>
      </c>
    </row>
    <row r="267" s="15" customFormat="1">
      <c r="A267" s="15"/>
      <c r="B267" s="267"/>
      <c r="C267" s="268"/>
      <c r="D267" s="241" t="s">
        <v>250</v>
      </c>
      <c r="E267" s="269" t="s">
        <v>1</v>
      </c>
      <c r="F267" s="270" t="s">
        <v>277</v>
      </c>
      <c r="G267" s="268"/>
      <c r="H267" s="271">
        <v>432.63900000000001</v>
      </c>
      <c r="I267" s="272"/>
      <c r="J267" s="268"/>
      <c r="K267" s="268"/>
      <c r="L267" s="273"/>
      <c r="M267" s="274"/>
      <c r="N267" s="275"/>
      <c r="O267" s="275"/>
      <c r="P267" s="275"/>
      <c r="Q267" s="275"/>
      <c r="R267" s="275"/>
      <c r="S267" s="275"/>
      <c r="T267" s="276"/>
      <c r="U267" s="15"/>
      <c r="V267" s="15"/>
      <c r="W267" s="15"/>
      <c r="X267" s="15"/>
      <c r="Y267" s="15"/>
      <c r="Z267" s="15"/>
      <c r="AA267" s="15"/>
      <c r="AB267" s="15"/>
      <c r="AC267" s="15"/>
      <c r="AD267" s="15"/>
      <c r="AE267" s="15"/>
      <c r="AT267" s="277" t="s">
        <v>250</v>
      </c>
      <c r="AU267" s="277" t="s">
        <v>84</v>
      </c>
      <c r="AV267" s="15" t="s">
        <v>246</v>
      </c>
      <c r="AW267" s="15" t="s">
        <v>31</v>
      </c>
      <c r="AX267" s="15" t="s">
        <v>82</v>
      </c>
      <c r="AY267" s="277" t="s">
        <v>239</v>
      </c>
    </row>
    <row r="268" s="2" customFormat="1" ht="21.75" customHeight="1">
      <c r="A268" s="39"/>
      <c r="B268" s="40"/>
      <c r="C268" s="302" t="s">
        <v>515</v>
      </c>
      <c r="D268" s="302" t="s">
        <v>1240</v>
      </c>
      <c r="E268" s="303" t="s">
        <v>4075</v>
      </c>
      <c r="F268" s="304" t="s">
        <v>4076</v>
      </c>
      <c r="G268" s="305" t="s">
        <v>338</v>
      </c>
      <c r="H268" s="306">
        <v>0.38900000000000001</v>
      </c>
      <c r="I268" s="307"/>
      <c r="J268" s="308">
        <f>ROUND(I268*H268,2)</f>
        <v>0</v>
      </c>
      <c r="K268" s="304" t="s">
        <v>245</v>
      </c>
      <c r="L268" s="309"/>
      <c r="M268" s="310" t="s">
        <v>1</v>
      </c>
      <c r="N268" s="311" t="s">
        <v>40</v>
      </c>
      <c r="O268" s="92"/>
      <c r="P268" s="237">
        <f>O268*H268</f>
        <v>0</v>
      </c>
      <c r="Q268" s="237">
        <v>1</v>
      </c>
      <c r="R268" s="237">
        <f>Q268*H268</f>
        <v>0.38900000000000001</v>
      </c>
      <c r="S268" s="237">
        <v>0</v>
      </c>
      <c r="T268" s="238">
        <f>S268*H268</f>
        <v>0</v>
      </c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R268" s="239" t="s">
        <v>472</v>
      </c>
      <c r="AT268" s="239" t="s">
        <v>1240</v>
      </c>
      <c r="AU268" s="239" t="s">
        <v>84</v>
      </c>
      <c r="AY268" s="18" t="s">
        <v>239</v>
      </c>
      <c r="BE268" s="240">
        <f>IF(N268="základní",J268,0)</f>
        <v>0</v>
      </c>
      <c r="BF268" s="240">
        <f>IF(N268="snížená",J268,0)</f>
        <v>0</v>
      </c>
      <c r="BG268" s="240">
        <f>IF(N268="zákl. přenesená",J268,0)</f>
        <v>0</v>
      </c>
      <c r="BH268" s="240">
        <f>IF(N268="sníž. přenesená",J268,0)</f>
        <v>0</v>
      </c>
      <c r="BI268" s="240">
        <f>IF(N268="nulová",J268,0)</f>
        <v>0</v>
      </c>
      <c r="BJ268" s="18" t="s">
        <v>82</v>
      </c>
      <c r="BK268" s="240">
        <f>ROUND(I268*H268,2)</f>
        <v>0</v>
      </c>
      <c r="BL268" s="18" t="s">
        <v>376</v>
      </c>
      <c r="BM268" s="239" t="s">
        <v>6302</v>
      </c>
    </row>
    <row r="269" s="2" customFormat="1">
      <c r="A269" s="39"/>
      <c r="B269" s="40"/>
      <c r="C269" s="41"/>
      <c r="D269" s="241" t="s">
        <v>248</v>
      </c>
      <c r="E269" s="41"/>
      <c r="F269" s="242" t="s">
        <v>4076</v>
      </c>
      <c r="G269" s="41"/>
      <c r="H269" s="41"/>
      <c r="I269" s="243"/>
      <c r="J269" s="41"/>
      <c r="K269" s="41"/>
      <c r="L269" s="45"/>
      <c r="M269" s="244"/>
      <c r="N269" s="245"/>
      <c r="O269" s="92"/>
      <c r="P269" s="92"/>
      <c r="Q269" s="92"/>
      <c r="R269" s="92"/>
      <c r="S269" s="92"/>
      <c r="T269" s="93"/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T269" s="18" t="s">
        <v>248</v>
      </c>
      <c r="AU269" s="18" t="s">
        <v>84</v>
      </c>
    </row>
    <row r="270" s="13" customFormat="1">
      <c r="A270" s="13"/>
      <c r="B270" s="246"/>
      <c r="C270" s="247"/>
      <c r="D270" s="241" t="s">
        <v>250</v>
      </c>
      <c r="E270" s="248" t="s">
        <v>1</v>
      </c>
      <c r="F270" s="249" t="s">
        <v>6303</v>
      </c>
      <c r="G270" s="247"/>
      <c r="H270" s="248" t="s">
        <v>1</v>
      </c>
      <c r="I270" s="250"/>
      <c r="J270" s="247"/>
      <c r="K270" s="247"/>
      <c r="L270" s="251"/>
      <c r="M270" s="252"/>
      <c r="N270" s="253"/>
      <c r="O270" s="253"/>
      <c r="P270" s="253"/>
      <c r="Q270" s="253"/>
      <c r="R270" s="253"/>
      <c r="S270" s="253"/>
      <c r="T270" s="254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55" t="s">
        <v>250</v>
      </c>
      <c r="AU270" s="255" t="s">
        <v>84</v>
      </c>
      <c r="AV270" s="13" t="s">
        <v>82</v>
      </c>
      <c r="AW270" s="13" t="s">
        <v>31</v>
      </c>
      <c r="AX270" s="13" t="s">
        <v>75</v>
      </c>
      <c r="AY270" s="255" t="s">
        <v>239</v>
      </c>
    </row>
    <row r="271" s="14" customFormat="1">
      <c r="A271" s="14"/>
      <c r="B271" s="256"/>
      <c r="C271" s="257"/>
      <c r="D271" s="241" t="s">
        <v>250</v>
      </c>
      <c r="E271" s="258" t="s">
        <v>1</v>
      </c>
      <c r="F271" s="259" t="s">
        <v>6304</v>
      </c>
      <c r="G271" s="257"/>
      <c r="H271" s="260">
        <v>0.27300000000000002</v>
      </c>
      <c r="I271" s="261"/>
      <c r="J271" s="257"/>
      <c r="K271" s="257"/>
      <c r="L271" s="262"/>
      <c r="M271" s="263"/>
      <c r="N271" s="264"/>
      <c r="O271" s="264"/>
      <c r="P271" s="264"/>
      <c r="Q271" s="264"/>
      <c r="R271" s="264"/>
      <c r="S271" s="264"/>
      <c r="T271" s="265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66" t="s">
        <v>250</v>
      </c>
      <c r="AU271" s="266" t="s">
        <v>84</v>
      </c>
      <c r="AV271" s="14" t="s">
        <v>84</v>
      </c>
      <c r="AW271" s="14" t="s">
        <v>31</v>
      </c>
      <c r="AX271" s="14" t="s">
        <v>75</v>
      </c>
      <c r="AY271" s="266" t="s">
        <v>239</v>
      </c>
    </row>
    <row r="272" s="14" customFormat="1">
      <c r="A272" s="14"/>
      <c r="B272" s="256"/>
      <c r="C272" s="257"/>
      <c r="D272" s="241" t="s">
        <v>250</v>
      </c>
      <c r="E272" s="258" t="s">
        <v>1</v>
      </c>
      <c r="F272" s="259" t="s">
        <v>6305</v>
      </c>
      <c r="G272" s="257"/>
      <c r="H272" s="260">
        <v>0.001</v>
      </c>
      <c r="I272" s="261"/>
      <c r="J272" s="257"/>
      <c r="K272" s="257"/>
      <c r="L272" s="262"/>
      <c r="M272" s="263"/>
      <c r="N272" s="264"/>
      <c r="O272" s="264"/>
      <c r="P272" s="264"/>
      <c r="Q272" s="264"/>
      <c r="R272" s="264"/>
      <c r="S272" s="264"/>
      <c r="T272" s="265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66" t="s">
        <v>250</v>
      </c>
      <c r="AU272" s="266" t="s">
        <v>84</v>
      </c>
      <c r="AV272" s="14" t="s">
        <v>84</v>
      </c>
      <c r="AW272" s="14" t="s">
        <v>31</v>
      </c>
      <c r="AX272" s="14" t="s">
        <v>75</v>
      </c>
      <c r="AY272" s="266" t="s">
        <v>239</v>
      </c>
    </row>
    <row r="273" s="13" customFormat="1">
      <c r="A273" s="13"/>
      <c r="B273" s="246"/>
      <c r="C273" s="247"/>
      <c r="D273" s="241" t="s">
        <v>250</v>
      </c>
      <c r="E273" s="248" t="s">
        <v>1</v>
      </c>
      <c r="F273" s="249" t="s">
        <v>6306</v>
      </c>
      <c r="G273" s="247"/>
      <c r="H273" s="248" t="s">
        <v>1</v>
      </c>
      <c r="I273" s="250"/>
      <c r="J273" s="247"/>
      <c r="K273" s="247"/>
      <c r="L273" s="251"/>
      <c r="M273" s="252"/>
      <c r="N273" s="253"/>
      <c r="O273" s="253"/>
      <c r="P273" s="253"/>
      <c r="Q273" s="253"/>
      <c r="R273" s="253"/>
      <c r="S273" s="253"/>
      <c r="T273" s="254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55" t="s">
        <v>250</v>
      </c>
      <c r="AU273" s="255" t="s">
        <v>84</v>
      </c>
      <c r="AV273" s="13" t="s">
        <v>82</v>
      </c>
      <c r="AW273" s="13" t="s">
        <v>31</v>
      </c>
      <c r="AX273" s="13" t="s">
        <v>75</v>
      </c>
      <c r="AY273" s="255" t="s">
        <v>239</v>
      </c>
    </row>
    <row r="274" s="14" customFormat="1">
      <c r="A274" s="14"/>
      <c r="B274" s="256"/>
      <c r="C274" s="257"/>
      <c r="D274" s="241" t="s">
        <v>250</v>
      </c>
      <c r="E274" s="258" t="s">
        <v>1</v>
      </c>
      <c r="F274" s="259" t="s">
        <v>6307</v>
      </c>
      <c r="G274" s="257"/>
      <c r="H274" s="260">
        <v>0.033000000000000002</v>
      </c>
      <c r="I274" s="261"/>
      <c r="J274" s="257"/>
      <c r="K274" s="257"/>
      <c r="L274" s="262"/>
      <c r="M274" s="263"/>
      <c r="N274" s="264"/>
      <c r="O274" s="264"/>
      <c r="P274" s="264"/>
      <c r="Q274" s="264"/>
      <c r="R274" s="264"/>
      <c r="S274" s="264"/>
      <c r="T274" s="265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66" t="s">
        <v>250</v>
      </c>
      <c r="AU274" s="266" t="s">
        <v>84</v>
      </c>
      <c r="AV274" s="14" t="s">
        <v>84</v>
      </c>
      <c r="AW274" s="14" t="s">
        <v>31</v>
      </c>
      <c r="AX274" s="14" t="s">
        <v>75</v>
      </c>
      <c r="AY274" s="266" t="s">
        <v>239</v>
      </c>
    </row>
    <row r="275" s="14" customFormat="1">
      <c r="A275" s="14"/>
      <c r="B275" s="256"/>
      <c r="C275" s="257"/>
      <c r="D275" s="241" t="s">
        <v>250</v>
      </c>
      <c r="E275" s="258" t="s">
        <v>1</v>
      </c>
      <c r="F275" s="259" t="s">
        <v>6308</v>
      </c>
      <c r="G275" s="257"/>
      <c r="H275" s="260">
        <v>0.01</v>
      </c>
      <c r="I275" s="261"/>
      <c r="J275" s="257"/>
      <c r="K275" s="257"/>
      <c r="L275" s="262"/>
      <c r="M275" s="263"/>
      <c r="N275" s="264"/>
      <c r="O275" s="264"/>
      <c r="P275" s="264"/>
      <c r="Q275" s="264"/>
      <c r="R275" s="264"/>
      <c r="S275" s="264"/>
      <c r="T275" s="265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66" t="s">
        <v>250</v>
      </c>
      <c r="AU275" s="266" t="s">
        <v>84</v>
      </c>
      <c r="AV275" s="14" t="s">
        <v>84</v>
      </c>
      <c r="AW275" s="14" t="s">
        <v>31</v>
      </c>
      <c r="AX275" s="14" t="s">
        <v>75</v>
      </c>
      <c r="AY275" s="266" t="s">
        <v>239</v>
      </c>
    </row>
    <row r="276" s="14" customFormat="1">
      <c r="A276" s="14"/>
      <c r="B276" s="256"/>
      <c r="C276" s="257"/>
      <c r="D276" s="241" t="s">
        <v>250</v>
      </c>
      <c r="E276" s="258" t="s">
        <v>1</v>
      </c>
      <c r="F276" s="259" t="s">
        <v>6309</v>
      </c>
      <c r="G276" s="257"/>
      <c r="H276" s="260">
        <v>0.0030000000000000001</v>
      </c>
      <c r="I276" s="261"/>
      <c r="J276" s="257"/>
      <c r="K276" s="257"/>
      <c r="L276" s="262"/>
      <c r="M276" s="263"/>
      <c r="N276" s="264"/>
      <c r="O276" s="264"/>
      <c r="P276" s="264"/>
      <c r="Q276" s="264"/>
      <c r="R276" s="264"/>
      <c r="S276" s="264"/>
      <c r="T276" s="265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66" t="s">
        <v>250</v>
      </c>
      <c r="AU276" s="266" t="s">
        <v>84</v>
      </c>
      <c r="AV276" s="14" t="s">
        <v>84</v>
      </c>
      <c r="AW276" s="14" t="s">
        <v>31</v>
      </c>
      <c r="AX276" s="14" t="s">
        <v>75</v>
      </c>
      <c r="AY276" s="266" t="s">
        <v>239</v>
      </c>
    </row>
    <row r="277" s="14" customFormat="1">
      <c r="A277" s="14"/>
      <c r="B277" s="256"/>
      <c r="C277" s="257"/>
      <c r="D277" s="241" t="s">
        <v>250</v>
      </c>
      <c r="E277" s="258" t="s">
        <v>1</v>
      </c>
      <c r="F277" s="259" t="s">
        <v>6310</v>
      </c>
      <c r="G277" s="257"/>
      <c r="H277" s="260">
        <v>0.069000000000000006</v>
      </c>
      <c r="I277" s="261"/>
      <c r="J277" s="257"/>
      <c r="K277" s="257"/>
      <c r="L277" s="262"/>
      <c r="M277" s="263"/>
      <c r="N277" s="264"/>
      <c r="O277" s="264"/>
      <c r="P277" s="264"/>
      <c r="Q277" s="264"/>
      <c r="R277" s="264"/>
      <c r="S277" s="264"/>
      <c r="T277" s="265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66" t="s">
        <v>250</v>
      </c>
      <c r="AU277" s="266" t="s">
        <v>84</v>
      </c>
      <c r="AV277" s="14" t="s">
        <v>84</v>
      </c>
      <c r="AW277" s="14" t="s">
        <v>31</v>
      </c>
      <c r="AX277" s="14" t="s">
        <v>75</v>
      </c>
      <c r="AY277" s="266" t="s">
        <v>239</v>
      </c>
    </row>
    <row r="278" s="15" customFormat="1">
      <c r="A278" s="15"/>
      <c r="B278" s="267"/>
      <c r="C278" s="268"/>
      <c r="D278" s="241" t="s">
        <v>250</v>
      </c>
      <c r="E278" s="269" t="s">
        <v>1</v>
      </c>
      <c r="F278" s="270" t="s">
        <v>277</v>
      </c>
      <c r="G278" s="268"/>
      <c r="H278" s="271">
        <v>0.38900000000000007</v>
      </c>
      <c r="I278" s="272"/>
      <c r="J278" s="268"/>
      <c r="K278" s="268"/>
      <c r="L278" s="273"/>
      <c r="M278" s="274"/>
      <c r="N278" s="275"/>
      <c r="O278" s="275"/>
      <c r="P278" s="275"/>
      <c r="Q278" s="275"/>
      <c r="R278" s="275"/>
      <c r="S278" s="275"/>
      <c r="T278" s="276"/>
      <c r="U278" s="15"/>
      <c r="V278" s="15"/>
      <c r="W278" s="15"/>
      <c r="X278" s="15"/>
      <c r="Y278" s="15"/>
      <c r="Z278" s="15"/>
      <c r="AA278" s="15"/>
      <c r="AB278" s="15"/>
      <c r="AC278" s="15"/>
      <c r="AD278" s="15"/>
      <c r="AE278" s="15"/>
      <c r="AT278" s="277" t="s">
        <v>250</v>
      </c>
      <c r="AU278" s="277" t="s">
        <v>84</v>
      </c>
      <c r="AV278" s="15" t="s">
        <v>246</v>
      </c>
      <c r="AW278" s="15" t="s">
        <v>31</v>
      </c>
      <c r="AX278" s="15" t="s">
        <v>82</v>
      </c>
      <c r="AY278" s="277" t="s">
        <v>239</v>
      </c>
    </row>
    <row r="279" s="2" customFormat="1" ht="24.15" customHeight="1">
      <c r="A279" s="39"/>
      <c r="B279" s="40"/>
      <c r="C279" s="228" t="s">
        <v>520</v>
      </c>
      <c r="D279" s="228" t="s">
        <v>241</v>
      </c>
      <c r="E279" s="229" t="s">
        <v>6311</v>
      </c>
      <c r="F279" s="230" t="s">
        <v>6312</v>
      </c>
      <c r="G279" s="231" t="s">
        <v>602</v>
      </c>
      <c r="H279" s="232">
        <v>136.68000000000001</v>
      </c>
      <c r="I279" s="233"/>
      <c r="J279" s="234">
        <f>ROUND(I279*H279,2)</f>
        <v>0</v>
      </c>
      <c r="K279" s="230" t="s">
        <v>245</v>
      </c>
      <c r="L279" s="45"/>
      <c r="M279" s="235" t="s">
        <v>1</v>
      </c>
      <c r="N279" s="236" t="s">
        <v>40</v>
      </c>
      <c r="O279" s="92"/>
      <c r="P279" s="237">
        <f>O279*H279</f>
        <v>0</v>
      </c>
      <c r="Q279" s="237">
        <v>5.0000000000000002E-05</v>
      </c>
      <c r="R279" s="237">
        <f>Q279*H279</f>
        <v>0.0068340000000000007</v>
      </c>
      <c r="S279" s="237">
        <v>0</v>
      </c>
      <c r="T279" s="238">
        <f>S279*H279</f>
        <v>0</v>
      </c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R279" s="239" t="s">
        <v>376</v>
      </c>
      <c r="AT279" s="239" t="s">
        <v>241</v>
      </c>
      <c r="AU279" s="239" t="s">
        <v>84</v>
      </c>
      <c r="AY279" s="18" t="s">
        <v>239</v>
      </c>
      <c r="BE279" s="240">
        <f>IF(N279="základní",J279,0)</f>
        <v>0</v>
      </c>
      <c r="BF279" s="240">
        <f>IF(N279="snížená",J279,0)</f>
        <v>0</v>
      </c>
      <c r="BG279" s="240">
        <f>IF(N279="zákl. přenesená",J279,0)</f>
        <v>0</v>
      </c>
      <c r="BH279" s="240">
        <f>IF(N279="sníž. přenesená",J279,0)</f>
        <v>0</v>
      </c>
      <c r="BI279" s="240">
        <f>IF(N279="nulová",J279,0)</f>
        <v>0</v>
      </c>
      <c r="BJ279" s="18" t="s">
        <v>82</v>
      </c>
      <c r="BK279" s="240">
        <f>ROUND(I279*H279,2)</f>
        <v>0</v>
      </c>
      <c r="BL279" s="18" t="s">
        <v>376</v>
      </c>
      <c r="BM279" s="239" t="s">
        <v>6313</v>
      </c>
    </row>
    <row r="280" s="2" customFormat="1">
      <c r="A280" s="39"/>
      <c r="B280" s="40"/>
      <c r="C280" s="41"/>
      <c r="D280" s="241" t="s">
        <v>248</v>
      </c>
      <c r="E280" s="41"/>
      <c r="F280" s="242" t="s">
        <v>6312</v>
      </c>
      <c r="G280" s="41"/>
      <c r="H280" s="41"/>
      <c r="I280" s="243"/>
      <c r="J280" s="41"/>
      <c r="K280" s="41"/>
      <c r="L280" s="45"/>
      <c r="M280" s="244"/>
      <c r="N280" s="245"/>
      <c r="O280" s="92"/>
      <c r="P280" s="92"/>
      <c r="Q280" s="92"/>
      <c r="R280" s="92"/>
      <c r="S280" s="92"/>
      <c r="T280" s="93"/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T280" s="18" t="s">
        <v>248</v>
      </c>
      <c r="AU280" s="18" t="s">
        <v>84</v>
      </c>
    </row>
    <row r="281" s="2" customFormat="1">
      <c r="A281" s="39"/>
      <c r="B281" s="40"/>
      <c r="C281" s="41"/>
      <c r="D281" s="241" t="s">
        <v>341</v>
      </c>
      <c r="E281" s="41"/>
      <c r="F281" s="278" t="s">
        <v>6292</v>
      </c>
      <c r="G281" s="41"/>
      <c r="H281" s="41"/>
      <c r="I281" s="243"/>
      <c r="J281" s="41"/>
      <c r="K281" s="41"/>
      <c r="L281" s="45"/>
      <c r="M281" s="244"/>
      <c r="N281" s="245"/>
      <c r="O281" s="92"/>
      <c r="P281" s="92"/>
      <c r="Q281" s="92"/>
      <c r="R281" s="92"/>
      <c r="S281" s="92"/>
      <c r="T281" s="93"/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T281" s="18" t="s">
        <v>341</v>
      </c>
      <c r="AU281" s="18" t="s">
        <v>84</v>
      </c>
    </row>
    <row r="282" s="13" customFormat="1">
      <c r="A282" s="13"/>
      <c r="B282" s="246"/>
      <c r="C282" s="247"/>
      <c r="D282" s="241" t="s">
        <v>250</v>
      </c>
      <c r="E282" s="248" t="s">
        <v>1</v>
      </c>
      <c r="F282" s="249" t="s">
        <v>6314</v>
      </c>
      <c r="G282" s="247"/>
      <c r="H282" s="248" t="s">
        <v>1</v>
      </c>
      <c r="I282" s="250"/>
      <c r="J282" s="247"/>
      <c r="K282" s="247"/>
      <c r="L282" s="251"/>
      <c r="M282" s="252"/>
      <c r="N282" s="253"/>
      <c r="O282" s="253"/>
      <c r="P282" s="253"/>
      <c r="Q282" s="253"/>
      <c r="R282" s="253"/>
      <c r="S282" s="253"/>
      <c r="T282" s="254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55" t="s">
        <v>250</v>
      </c>
      <c r="AU282" s="255" t="s">
        <v>84</v>
      </c>
      <c r="AV282" s="13" t="s">
        <v>82</v>
      </c>
      <c r="AW282" s="13" t="s">
        <v>31</v>
      </c>
      <c r="AX282" s="13" t="s">
        <v>75</v>
      </c>
      <c r="AY282" s="255" t="s">
        <v>239</v>
      </c>
    </row>
    <row r="283" s="13" customFormat="1">
      <c r="A283" s="13"/>
      <c r="B283" s="246"/>
      <c r="C283" s="247"/>
      <c r="D283" s="241" t="s">
        <v>250</v>
      </c>
      <c r="E283" s="248" t="s">
        <v>1</v>
      </c>
      <c r="F283" s="249" t="s">
        <v>6315</v>
      </c>
      <c r="G283" s="247"/>
      <c r="H283" s="248" t="s">
        <v>1</v>
      </c>
      <c r="I283" s="250"/>
      <c r="J283" s="247"/>
      <c r="K283" s="247"/>
      <c r="L283" s="251"/>
      <c r="M283" s="252"/>
      <c r="N283" s="253"/>
      <c r="O283" s="253"/>
      <c r="P283" s="253"/>
      <c r="Q283" s="253"/>
      <c r="R283" s="253"/>
      <c r="S283" s="253"/>
      <c r="T283" s="254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55" t="s">
        <v>250</v>
      </c>
      <c r="AU283" s="255" t="s">
        <v>84</v>
      </c>
      <c r="AV283" s="13" t="s">
        <v>82</v>
      </c>
      <c r="AW283" s="13" t="s">
        <v>31</v>
      </c>
      <c r="AX283" s="13" t="s">
        <v>75</v>
      </c>
      <c r="AY283" s="255" t="s">
        <v>239</v>
      </c>
    </row>
    <row r="284" s="14" customFormat="1">
      <c r="A284" s="14"/>
      <c r="B284" s="256"/>
      <c r="C284" s="257"/>
      <c r="D284" s="241" t="s">
        <v>250</v>
      </c>
      <c r="E284" s="258" t="s">
        <v>1</v>
      </c>
      <c r="F284" s="259" t="s">
        <v>6316</v>
      </c>
      <c r="G284" s="257"/>
      <c r="H284" s="260">
        <v>136.68000000000001</v>
      </c>
      <c r="I284" s="261"/>
      <c r="J284" s="257"/>
      <c r="K284" s="257"/>
      <c r="L284" s="262"/>
      <c r="M284" s="263"/>
      <c r="N284" s="264"/>
      <c r="O284" s="264"/>
      <c r="P284" s="264"/>
      <c r="Q284" s="264"/>
      <c r="R284" s="264"/>
      <c r="S284" s="264"/>
      <c r="T284" s="265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66" t="s">
        <v>250</v>
      </c>
      <c r="AU284" s="266" t="s">
        <v>84</v>
      </c>
      <c r="AV284" s="14" t="s">
        <v>84</v>
      </c>
      <c r="AW284" s="14" t="s">
        <v>31</v>
      </c>
      <c r="AX284" s="14" t="s">
        <v>82</v>
      </c>
      <c r="AY284" s="266" t="s">
        <v>239</v>
      </c>
    </row>
    <row r="285" s="2" customFormat="1" ht="21.75" customHeight="1">
      <c r="A285" s="39"/>
      <c r="B285" s="40"/>
      <c r="C285" s="302" t="s">
        <v>528</v>
      </c>
      <c r="D285" s="302" t="s">
        <v>1240</v>
      </c>
      <c r="E285" s="303" t="s">
        <v>4080</v>
      </c>
      <c r="F285" s="304" t="s">
        <v>4081</v>
      </c>
      <c r="G285" s="305" t="s">
        <v>338</v>
      </c>
      <c r="H285" s="306">
        <v>0.13700000000000001</v>
      </c>
      <c r="I285" s="307"/>
      <c r="J285" s="308">
        <f>ROUND(I285*H285,2)</f>
        <v>0</v>
      </c>
      <c r="K285" s="304" t="s">
        <v>245</v>
      </c>
      <c r="L285" s="309"/>
      <c r="M285" s="310" t="s">
        <v>1</v>
      </c>
      <c r="N285" s="311" t="s">
        <v>40</v>
      </c>
      <c r="O285" s="92"/>
      <c r="P285" s="237">
        <f>O285*H285</f>
        <v>0</v>
      </c>
      <c r="Q285" s="237">
        <v>1</v>
      </c>
      <c r="R285" s="237">
        <f>Q285*H285</f>
        <v>0.13700000000000001</v>
      </c>
      <c r="S285" s="237">
        <v>0</v>
      </c>
      <c r="T285" s="238">
        <f>S285*H285</f>
        <v>0</v>
      </c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R285" s="239" t="s">
        <v>472</v>
      </c>
      <c r="AT285" s="239" t="s">
        <v>1240</v>
      </c>
      <c r="AU285" s="239" t="s">
        <v>84</v>
      </c>
      <c r="AY285" s="18" t="s">
        <v>239</v>
      </c>
      <c r="BE285" s="240">
        <f>IF(N285="základní",J285,0)</f>
        <v>0</v>
      </c>
      <c r="BF285" s="240">
        <f>IF(N285="snížená",J285,0)</f>
        <v>0</v>
      </c>
      <c r="BG285" s="240">
        <f>IF(N285="zákl. přenesená",J285,0)</f>
        <v>0</v>
      </c>
      <c r="BH285" s="240">
        <f>IF(N285="sníž. přenesená",J285,0)</f>
        <v>0</v>
      </c>
      <c r="BI285" s="240">
        <f>IF(N285="nulová",J285,0)</f>
        <v>0</v>
      </c>
      <c r="BJ285" s="18" t="s">
        <v>82</v>
      </c>
      <c r="BK285" s="240">
        <f>ROUND(I285*H285,2)</f>
        <v>0</v>
      </c>
      <c r="BL285" s="18" t="s">
        <v>376</v>
      </c>
      <c r="BM285" s="239" t="s">
        <v>6317</v>
      </c>
    </row>
    <row r="286" s="2" customFormat="1">
      <c r="A286" s="39"/>
      <c r="B286" s="40"/>
      <c r="C286" s="41"/>
      <c r="D286" s="241" t="s">
        <v>248</v>
      </c>
      <c r="E286" s="41"/>
      <c r="F286" s="242" t="s">
        <v>4081</v>
      </c>
      <c r="G286" s="41"/>
      <c r="H286" s="41"/>
      <c r="I286" s="243"/>
      <c r="J286" s="41"/>
      <c r="K286" s="41"/>
      <c r="L286" s="45"/>
      <c r="M286" s="244"/>
      <c r="N286" s="245"/>
      <c r="O286" s="92"/>
      <c r="P286" s="92"/>
      <c r="Q286" s="92"/>
      <c r="R286" s="92"/>
      <c r="S286" s="92"/>
      <c r="T286" s="93"/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T286" s="18" t="s">
        <v>248</v>
      </c>
      <c r="AU286" s="18" t="s">
        <v>84</v>
      </c>
    </row>
    <row r="287" s="14" customFormat="1">
      <c r="A287" s="14"/>
      <c r="B287" s="256"/>
      <c r="C287" s="257"/>
      <c r="D287" s="241" t="s">
        <v>250</v>
      </c>
      <c r="E287" s="258" t="s">
        <v>1</v>
      </c>
      <c r="F287" s="259" t="s">
        <v>6318</v>
      </c>
      <c r="G287" s="257"/>
      <c r="H287" s="260">
        <v>0.13700000000000001</v>
      </c>
      <c r="I287" s="261"/>
      <c r="J287" s="257"/>
      <c r="K287" s="257"/>
      <c r="L287" s="262"/>
      <c r="M287" s="263"/>
      <c r="N287" s="264"/>
      <c r="O287" s="264"/>
      <c r="P287" s="264"/>
      <c r="Q287" s="264"/>
      <c r="R287" s="264"/>
      <c r="S287" s="264"/>
      <c r="T287" s="265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66" t="s">
        <v>250</v>
      </c>
      <c r="AU287" s="266" t="s">
        <v>84</v>
      </c>
      <c r="AV287" s="14" t="s">
        <v>84</v>
      </c>
      <c r="AW287" s="14" t="s">
        <v>31</v>
      </c>
      <c r="AX287" s="14" t="s">
        <v>82</v>
      </c>
      <c r="AY287" s="266" t="s">
        <v>239</v>
      </c>
    </row>
    <row r="288" s="12" customFormat="1" ht="22.8" customHeight="1">
      <c r="A288" s="12"/>
      <c r="B288" s="212"/>
      <c r="C288" s="213"/>
      <c r="D288" s="214" t="s">
        <v>74</v>
      </c>
      <c r="E288" s="226" t="s">
        <v>4338</v>
      </c>
      <c r="F288" s="226" t="s">
        <v>4339</v>
      </c>
      <c r="G288" s="213"/>
      <c r="H288" s="213"/>
      <c r="I288" s="216"/>
      <c r="J288" s="227">
        <f>BK288</f>
        <v>0</v>
      </c>
      <c r="K288" s="213"/>
      <c r="L288" s="218"/>
      <c r="M288" s="219"/>
      <c r="N288" s="220"/>
      <c r="O288" s="220"/>
      <c r="P288" s="221">
        <f>SUM(P289:P291)</f>
        <v>0</v>
      </c>
      <c r="Q288" s="220"/>
      <c r="R288" s="221">
        <f>SUM(R289:R291)</f>
        <v>0.0153724</v>
      </c>
      <c r="S288" s="220"/>
      <c r="T288" s="222">
        <f>SUM(T289:T291)</f>
        <v>0</v>
      </c>
      <c r="U288" s="12"/>
      <c r="V288" s="12"/>
      <c r="W288" s="12"/>
      <c r="X288" s="12"/>
      <c r="Y288" s="12"/>
      <c r="Z288" s="12"/>
      <c r="AA288" s="12"/>
      <c r="AB288" s="12"/>
      <c r="AC288" s="12"/>
      <c r="AD288" s="12"/>
      <c r="AE288" s="12"/>
      <c r="AR288" s="223" t="s">
        <v>84</v>
      </c>
      <c r="AT288" s="224" t="s">
        <v>74</v>
      </c>
      <c r="AU288" s="224" t="s">
        <v>82</v>
      </c>
      <c r="AY288" s="223" t="s">
        <v>239</v>
      </c>
      <c r="BK288" s="225">
        <f>SUM(BK289:BK291)</f>
        <v>0</v>
      </c>
    </row>
    <row r="289" s="2" customFormat="1" ht="24.15" customHeight="1">
      <c r="A289" s="39"/>
      <c r="B289" s="40"/>
      <c r="C289" s="228" t="s">
        <v>534</v>
      </c>
      <c r="D289" s="228" t="s">
        <v>241</v>
      </c>
      <c r="E289" s="229" t="s">
        <v>6319</v>
      </c>
      <c r="F289" s="230" t="s">
        <v>6320</v>
      </c>
      <c r="G289" s="231" t="s">
        <v>244</v>
      </c>
      <c r="H289" s="232">
        <v>38.430999999999997</v>
      </c>
      <c r="I289" s="233"/>
      <c r="J289" s="234">
        <f>ROUND(I289*H289,2)</f>
        <v>0</v>
      </c>
      <c r="K289" s="230" t="s">
        <v>245</v>
      </c>
      <c r="L289" s="45"/>
      <c r="M289" s="235" t="s">
        <v>1</v>
      </c>
      <c r="N289" s="236" t="s">
        <v>40</v>
      </c>
      <c r="O289" s="92"/>
      <c r="P289" s="237">
        <f>O289*H289</f>
        <v>0</v>
      </c>
      <c r="Q289" s="237">
        <v>0.00040000000000000002</v>
      </c>
      <c r="R289" s="237">
        <f>Q289*H289</f>
        <v>0.0153724</v>
      </c>
      <c r="S289" s="237">
        <v>0</v>
      </c>
      <c r="T289" s="238">
        <f>S289*H289</f>
        <v>0</v>
      </c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R289" s="239" t="s">
        <v>376</v>
      </c>
      <c r="AT289" s="239" t="s">
        <v>241</v>
      </c>
      <c r="AU289" s="239" t="s">
        <v>84</v>
      </c>
      <c r="AY289" s="18" t="s">
        <v>239</v>
      </c>
      <c r="BE289" s="240">
        <f>IF(N289="základní",J289,0)</f>
        <v>0</v>
      </c>
      <c r="BF289" s="240">
        <f>IF(N289="snížená",J289,0)</f>
        <v>0</v>
      </c>
      <c r="BG289" s="240">
        <f>IF(N289="zákl. přenesená",J289,0)</f>
        <v>0</v>
      </c>
      <c r="BH289" s="240">
        <f>IF(N289="sníž. přenesená",J289,0)</f>
        <v>0</v>
      </c>
      <c r="BI289" s="240">
        <f>IF(N289="nulová",J289,0)</f>
        <v>0</v>
      </c>
      <c r="BJ289" s="18" t="s">
        <v>82</v>
      </c>
      <c r="BK289" s="240">
        <f>ROUND(I289*H289,2)</f>
        <v>0</v>
      </c>
      <c r="BL289" s="18" t="s">
        <v>376</v>
      </c>
      <c r="BM289" s="239" t="s">
        <v>6321</v>
      </c>
    </row>
    <row r="290" s="2" customFormat="1">
      <c r="A290" s="39"/>
      <c r="B290" s="40"/>
      <c r="C290" s="41"/>
      <c r="D290" s="241" t="s">
        <v>248</v>
      </c>
      <c r="E290" s="41"/>
      <c r="F290" s="242" t="s">
        <v>6322</v>
      </c>
      <c r="G290" s="41"/>
      <c r="H290" s="41"/>
      <c r="I290" s="243"/>
      <c r="J290" s="41"/>
      <c r="K290" s="41"/>
      <c r="L290" s="45"/>
      <c r="M290" s="244"/>
      <c r="N290" s="245"/>
      <c r="O290" s="92"/>
      <c r="P290" s="92"/>
      <c r="Q290" s="92"/>
      <c r="R290" s="92"/>
      <c r="S290" s="92"/>
      <c r="T290" s="93"/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T290" s="18" t="s">
        <v>248</v>
      </c>
      <c r="AU290" s="18" t="s">
        <v>84</v>
      </c>
    </row>
    <row r="291" s="2" customFormat="1">
      <c r="A291" s="39"/>
      <c r="B291" s="40"/>
      <c r="C291" s="41"/>
      <c r="D291" s="241" t="s">
        <v>341</v>
      </c>
      <c r="E291" s="41"/>
      <c r="F291" s="278" t="s">
        <v>6323</v>
      </c>
      <c r="G291" s="41"/>
      <c r="H291" s="41"/>
      <c r="I291" s="243"/>
      <c r="J291" s="41"/>
      <c r="K291" s="41"/>
      <c r="L291" s="45"/>
      <c r="M291" s="282"/>
      <c r="N291" s="283"/>
      <c r="O291" s="284"/>
      <c r="P291" s="284"/>
      <c r="Q291" s="284"/>
      <c r="R291" s="284"/>
      <c r="S291" s="284"/>
      <c r="T291" s="285"/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T291" s="18" t="s">
        <v>341</v>
      </c>
      <c r="AU291" s="18" t="s">
        <v>84</v>
      </c>
    </row>
    <row r="292" s="2" customFormat="1" ht="6.96" customHeight="1">
      <c r="A292" s="39"/>
      <c r="B292" s="67"/>
      <c r="C292" s="68"/>
      <c r="D292" s="68"/>
      <c r="E292" s="68"/>
      <c r="F292" s="68"/>
      <c r="G292" s="68"/>
      <c r="H292" s="68"/>
      <c r="I292" s="68"/>
      <c r="J292" s="68"/>
      <c r="K292" s="68"/>
      <c r="L292" s="45"/>
      <c r="M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</row>
  </sheetData>
  <sheetProtection sheet="1" autoFilter="0" formatColumns="0" formatRows="0" objects="1" scenarios="1" spinCount="100000" saltValue="fBISmu9XD9jTEyn+fmGGhC6UDjyBCjqpn3pVrqxJXXIl2X6mHL4SMYYybZCBpe30+/nt/RgI7iRDIl9DSSbPow==" hashValue="WPIVc0UiWEwqdd2IFxFSouny7R6BW0kT2MXXrQL8UY3v6bjAplrD4iu7KxcAF/jaUvrpMix5fsVP1wObiz3RIg==" algorithmName="SHA-512" password="CC35"/>
  <autoFilter ref="C131:K291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20:H120"/>
    <mergeCell ref="E122:H122"/>
    <mergeCell ref="E124:H12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188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84</v>
      </c>
    </row>
    <row r="4" s="1" customFormat="1" ht="24.96" customHeight="1">
      <c r="B4" s="21"/>
      <c r="D4" s="150" t="s">
        <v>202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Rekonstrukce letního koupaliště</v>
      </c>
      <c r="F7" s="152"/>
      <c r="G7" s="152"/>
      <c r="H7" s="152"/>
      <c r="L7" s="21"/>
    </row>
    <row r="8" s="1" customFormat="1" ht="12" customHeight="1">
      <c r="B8" s="21"/>
      <c r="D8" s="152" t="s">
        <v>203</v>
      </c>
      <c r="L8" s="21"/>
    </row>
    <row r="9" s="2" customFormat="1" ht="16.5" customHeight="1">
      <c r="A9" s="39"/>
      <c r="B9" s="45"/>
      <c r="C9" s="39"/>
      <c r="D9" s="39"/>
      <c r="E9" s="153" t="s">
        <v>5878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205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6324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15. 1. 2025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tr">
        <f>IF('Rekapitulace stavby'!AN10="","",'Rekapitulace stavby'!AN10)</f>
        <v/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tr">
        <f>IF('Rekapitulace stavby'!E11="","",'Rekapitulace stavby'!E11)</f>
        <v xml:space="preserve"> </v>
      </c>
      <c r="F17" s="39"/>
      <c r="G17" s="39"/>
      <c r="H17" s="39"/>
      <c r="I17" s="152" t="s">
        <v>27</v>
      </c>
      <c r="J17" s="142" t="str">
        <f>IF('Rekapitulace stavby'!AN11="","",'Rekapitulace stavby'!AN11)</f>
        <v/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28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27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30</v>
      </c>
      <c r="E22" s="39"/>
      <c r="F22" s="39"/>
      <c r="G22" s="39"/>
      <c r="H22" s="39"/>
      <c r="I22" s="152" t="s">
        <v>25</v>
      </c>
      <c r="J22" s="142" t="str">
        <f>IF('Rekapitulace stavby'!AN16="","",'Rekapitulace stavby'!AN16)</f>
        <v/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tr">
        <f>IF('Rekapitulace stavby'!E17="","",'Rekapitulace stavby'!E17)</f>
        <v xml:space="preserve"> </v>
      </c>
      <c r="F23" s="39"/>
      <c r="G23" s="39"/>
      <c r="H23" s="39"/>
      <c r="I23" s="152" t="s">
        <v>27</v>
      </c>
      <c r="J23" s="142" t="str">
        <f>IF('Rekapitulace stavby'!AN17="","",'Rekapitulace stavby'!AN17)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32</v>
      </c>
      <c r="E25" s="39"/>
      <c r="F25" s="39"/>
      <c r="G25" s="39"/>
      <c r="H25" s="39"/>
      <c r="I25" s="152" t="s">
        <v>25</v>
      </c>
      <c r="J25" s="142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">
        <v>33</v>
      </c>
      <c r="F26" s="39"/>
      <c r="G26" s="39"/>
      <c r="H26" s="39"/>
      <c r="I26" s="152" t="s">
        <v>27</v>
      </c>
      <c r="J26" s="142" t="s">
        <v>1</v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34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6"/>
      <c r="B29" s="157"/>
      <c r="C29" s="156"/>
      <c r="D29" s="156"/>
      <c r="E29" s="158" t="s">
        <v>1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35</v>
      </c>
      <c r="E32" s="39"/>
      <c r="F32" s="39"/>
      <c r="G32" s="39"/>
      <c r="H32" s="39"/>
      <c r="I32" s="39"/>
      <c r="J32" s="162">
        <f>ROUND(J124,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37</v>
      </c>
      <c r="G34" s="39"/>
      <c r="H34" s="39"/>
      <c r="I34" s="163" t="s">
        <v>36</v>
      </c>
      <c r="J34" s="163" t="s">
        <v>38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39</v>
      </c>
      <c r="E35" s="152" t="s">
        <v>40</v>
      </c>
      <c r="F35" s="165">
        <f>ROUND((SUM(BE124:BE191)),  2)</f>
        <v>0</v>
      </c>
      <c r="G35" s="39"/>
      <c r="H35" s="39"/>
      <c r="I35" s="166">
        <v>0.20999999999999999</v>
      </c>
      <c r="J35" s="165">
        <f>ROUND(((SUM(BE124:BE191))*I35),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41</v>
      </c>
      <c r="F36" s="165">
        <f>ROUND((SUM(BF124:BF191)),  2)</f>
        <v>0</v>
      </c>
      <c r="G36" s="39"/>
      <c r="H36" s="39"/>
      <c r="I36" s="166">
        <v>0.12</v>
      </c>
      <c r="J36" s="165">
        <f>ROUND(((SUM(BF124:BF191))*I36),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42</v>
      </c>
      <c r="F37" s="165">
        <f>ROUND((SUM(BG124:BG191)),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43</v>
      </c>
      <c r="F38" s="165">
        <f>ROUND((SUM(BH124:BH191)),  2)</f>
        <v>0</v>
      </c>
      <c r="G38" s="39"/>
      <c r="H38" s="39"/>
      <c r="I38" s="166">
        <v>0.12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44</v>
      </c>
      <c r="F39" s="165">
        <f>ROUND((SUM(BI124:BI191)),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45</v>
      </c>
      <c r="E41" s="169"/>
      <c r="F41" s="169"/>
      <c r="G41" s="170" t="s">
        <v>46</v>
      </c>
      <c r="H41" s="171" t="s">
        <v>47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48</v>
      </c>
      <c r="E50" s="175"/>
      <c r="F50" s="175"/>
      <c r="G50" s="174" t="s">
        <v>49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50</v>
      </c>
      <c r="E61" s="177"/>
      <c r="F61" s="178" t="s">
        <v>51</v>
      </c>
      <c r="G61" s="176" t="s">
        <v>50</v>
      </c>
      <c r="H61" s="177"/>
      <c r="I61" s="177"/>
      <c r="J61" s="179" t="s">
        <v>51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52</v>
      </c>
      <c r="E65" s="180"/>
      <c r="F65" s="180"/>
      <c r="G65" s="174" t="s">
        <v>53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50</v>
      </c>
      <c r="E76" s="177"/>
      <c r="F76" s="178" t="s">
        <v>51</v>
      </c>
      <c r="G76" s="176" t="s">
        <v>50</v>
      </c>
      <c r="H76" s="177"/>
      <c r="I76" s="177"/>
      <c r="J76" s="179" t="s">
        <v>51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207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Rekonstrukce letního koupaliště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203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5878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205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03.4 - SO02-10 a SO03-10 Stavební část (výsadba)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Kopřivnice</v>
      </c>
      <c r="G91" s="41"/>
      <c r="H91" s="41"/>
      <c r="I91" s="33" t="s">
        <v>22</v>
      </c>
      <c r="J91" s="80" t="str">
        <f>IF(J14="","",J14)</f>
        <v>15. 1. 2025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 xml:space="preserve"> </v>
      </c>
      <c r="G93" s="41"/>
      <c r="H93" s="41"/>
      <c r="I93" s="33" t="s">
        <v>30</v>
      </c>
      <c r="J93" s="37" t="str">
        <f>E23</f>
        <v xml:space="preserve"> 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28</v>
      </c>
      <c r="D94" s="41"/>
      <c r="E94" s="41"/>
      <c r="F94" s="28" t="str">
        <f>IF(E20="","",E20)</f>
        <v>Vyplň údaj</v>
      </c>
      <c r="G94" s="41"/>
      <c r="H94" s="41"/>
      <c r="I94" s="33" t="s">
        <v>32</v>
      </c>
      <c r="J94" s="37" t="str">
        <f>E26</f>
        <v xml:space="preserve">Code s.r.o.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208</v>
      </c>
      <c r="D96" s="187"/>
      <c r="E96" s="187"/>
      <c r="F96" s="187"/>
      <c r="G96" s="187"/>
      <c r="H96" s="187"/>
      <c r="I96" s="187"/>
      <c r="J96" s="188" t="s">
        <v>209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210</v>
      </c>
      <c r="D98" s="41"/>
      <c r="E98" s="41"/>
      <c r="F98" s="41"/>
      <c r="G98" s="41"/>
      <c r="H98" s="41"/>
      <c r="I98" s="41"/>
      <c r="J98" s="111">
        <f>J124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211</v>
      </c>
    </row>
    <row r="99" s="9" customFormat="1" ht="24.96" customHeight="1">
      <c r="A99" s="9"/>
      <c r="B99" s="190"/>
      <c r="C99" s="191"/>
      <c r="D99" s="192" t="s">
        <v>212</v>
      </c>
      <c r="E99" s="193"/>
      <c r="F99" s="193"/>
      <c r="G99" s="193"/>
      <c r="H99" s="193"/>
      <c r="I99" s="193"/>
      <c r="J99" s="194">
        <f>J125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6"/>
      <c r="C100" s="134"/>
      <c r="D100" s="197" t="s">
        <v>213</v>
      </c>
      <c r="E100" s="198"/>
      <c r="F100" s="198"/>
      <c r="G100" s="198"/>
      <c r="H100" s="198"/>
      <c r="I100" s="198"/>
      <c r="J100" s="199">
        <f>J126</f>
        <v>0</v>
      </c>
      <c r="K100" s="134"/>
      <c r="L100" s="20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6"/>
      <c r="C101" s="134"/>
      <c r="D101" s="197" t="s">
        <v>214</v>
      </c>
      <c r="E101" s="198"/>
      <c r="F101" s="198"/>
      <c r="G101" s="198"/>
      <c r="H101" s="198"/>
      <c r="I101" s="198"/>
      <c r="J101" s="199">
        <f>J175</f>
        <v>0</v>
      </c>
      <c r="K101" s="134"/>
      <c r="L101" s="20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6"/>
      <c r="C102" s="134"/>
      <c r="D102" s="197" t="s">
        <v>1165</v>
      </c>
      <c r="E102" s="198"/>
      <c r="F102" s="198"/>
      <c r="G102" s="198"/>
      <c r="H102" s="198"/>
      <c r="I102" s="198"/>
      <c r="J102" s="199">
        <f>J189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9"/>
      <c r="B103" s="40"/>
      <c r="C103" s="41"/>
      <c r="D103" s="41"/>
      <c r="E103" s="41"/>
      <c r="F103" s="41"/>
      <c r="G103" s="41"/>
      <c r="H103" s="41"/>
      <c r="I103" s="41"/>
      <c r="J103" s="41"/>
      <c r="K103" s="41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6.96" customHeight="1">
      <c r="A104" s="39"/>
      <c r="B104" s="67"/>
      <c r="C104" s="68"/>
      <c r="D104" s="68"/>
      <c r="E104" s="68"/>
      <c r="F104" s="68"/>
      <c r="G104" s="68"/>
      <c r="H104" s="68"/>
      <c r="I104" s="68"/>
      <c r="J104" s="68"/>
      <c r="K104" s="68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8" s="2" customFormat="1" ht="6.96" customHeight="1">
      <c r="A108" s="39"/>
      <c r="B108" s="69"/>
      <c r="C108" s="70"/>
      <c r="D108" s="70"/>
      <c r="E108" s="70"/>
      <c r="F108" s="70"/>
      <c r="G108" s="70"/>
      <c r="H108" s="70"/>
      <c r="I108" s="70"/>
      <c r="J108" s="70"/>
      <c r="K108" s="70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24.96" customHeight="1">
      <c r="A109" s="39"/>
      <c r="B109" s="40"/>
      <c r="C109" s="24" t="s">
        <v>224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16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6.5" customHeight="1">
      <c r="A112" s="39"/>
      <c r="B112" s="40"/>
      <c r="C112" s="41"/>
      <c r="D112" s="41"/>
      <c r="E112" s="185" t="str">
        <f>E7</f>
        <v>Rekonstrukce letního koupaliště</v>
      </c>
      <c r="F112" s="33"/>
      <c r="G112" s="33"/>
      <c r="H112" s="33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1" customFormat="1" ht="12" customHeight="1">
      <c r="B113" s="22"/>
      <c r="C113" s="33" t="s">
        <v>203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="2" customFormat="1" ht="16.5" customHeight="1">
      <c r="A114" s="39"/>
      <c r="B114" s="40"/>
      <c r="C114" s="41"/>
      <c r="D114" s="41"/>
      <c r="E114" s="185" t="s">
        <v>5878</v>
      </c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205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6.5" customHeight="1">
      <c r="A116" s="39"/>
      <c r="B116" s="40"/>
      <c r="C116" s="41"/>
      <c r="D116" s="41"/>
      <c r="E116" s="77" t="str">
        <f>E11</f>
        <v>03.4 - SO02-10 a SO03-10 Stavební část (výsadba)</v>
      </c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20</v>
      </c>
      <c r="D118" s="41"/>
      <c r="E118" s="41"/>
      <c r="F118" s="28" t="str">
        <f>F14</f>
        <v>Kopřivnice</v>
      </c>
      <c r="G118" s="41"/>
      <c r="H118" s="41"/>
      <c r="I118" s="33" t="s">
        <v>22</v>
      </c>
      <c r="J118" s="80" t="str">
        <f>IF(J14="","",J14)</f>
        <v>15. 1. 2025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5.15" customHeight="1">
      <c r="A120" s="39"/>
      <c r="B120" s="40"/>
      <c r="C120" s="33" t="s">
        <v>24</v>
      </c>
      <c r="D120" s="41"/>
      <c r="E120" s="41"/>
      <c r="F120" s="28" t="str">
        <f>E17</f>
        <v xml:space="preserve"> </v>
      </c>
      <c r="G120" s="41"/>
      <c r="H120" s="41"/>
      <c r="I120" s="33" t="s">
        <v>30</v>
      </c>
      <c r="J120" s="37" t="str">
        <f>E23</f>
        <v xml:space="preserve"> 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5.15" customHeight="1">
      <c r="A121" s="39"/>
      <c r="B121" s="40"/>
      <c r="C121" s="33" t="s">
        <v>28</v>
      </c>
      <c r="D121" s="41"/>
      <c r="E121" s="41"/>
      <c r="F121" s="28" t="str">
        <f>IF(E20="","",E20)</f>
        <v>Vyplň údaj</v>
      </c>
      <c r="G121" s="41"/>
      <c r="H121" s="41"/>
      <c r="I121" s="33" t="s">
        <v>32</v>
      </c>
      <c r="J121" s="37" t="str">
        <f>E26</f>
        <v xml:space="preserve">Code s.r.o. 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0.32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11" customFormat="1" ht="29.28" customHeight="1">
      <c r="A123" s="201"/>
      <c r="B123" s="202"/>
      <c r="C123" s="203" t="s">
        <v>225</v>
      </c>
      <c r="D123" s="204" t="s">
        <v>60</v>
      </c>
      <c r="E123" s="204" t="s">
        <v>56</v>
      </c>
      <c r="F123" s="204" t="s">
        <v>57</v>
      </c>
      <c r="G123" s="204" t="s">
        <v>226</v>
      </c>
      <c r="H123" s="204" t="s">
        <v>227</v>
      </c>
      <c r="I123" s="204" t="s">
        <v>228</v>
      </c>
      <c r="J123" s="204" t="s">
        <v>209</v>
      </c>
      <c r="K123" s="205" t="s">
        <v>229</v>
      </c>
      <c r="L123" s="206"/>
      <c r="M123" s="101" t="s">
        <v>1</v>
      </c>
      <c r="N123" s="102" t="s">
        <v>39</v>
      </c>
      <c r="O123" s="102" t="s">
        <v>230</v>
      </c>
      <c r="P123" s="102" t="s">
        <v>231</v>
      </c>
      <c r="Q123" s="102" t="s">
        <v>232</v>
      </c>
      <c r="R123" s="102" t="s">
        <v>233</v>
      </c>
      <c r="S123" s="102" t="s">
        <v>234</v>
      </c>
      <c r="T123" s="103" t="s">
        <v>235</v>
      </c>
      <c r="U123" s="201"/>
      <c r="V123" s="201"/>
      <c r="W123" s="201"/>
      <c r="X123" s="201"/>
      <c r="Y123" s="201"/>
      <c r="Z123" s="201"/>
      <c r="AA123" s="201"/>
      <c r="AB123" s="201"/>
      <c r="AC123" s="201"/>
      <c r="AD123" s="201"/>
      <c r="AE123" s="201"/>
    </row>
    <row r="124" s="2" customFormat="1" ht="22.8" customHeight="1">
      <c r="A124" s="39"/>
      <c r="B124" s="40"/>
      <c r="C124" s="108" t="s">
        <v>236</v>
      </c>
      <c r="D124" s="41"/>
      <c r="E124" s="41"/>
      <c r="F124" s="41"/>
      <c r="G124" s="41"/>
      <c r="H124" s="41"/>
      <c r="I124" s="41"/>
      <c r="J124" s="207">
        <f>BK124</f>
        <v>0</v>
      </c>
      <c r="K124" s="41"/>
      <c r="L124" s="45"/>
      <c r="M124" s="104"/>
      <c r="N124" s="208"/>
      <c r="O124" s="105"/>
      <c r="P124" s="209">
        <f>P125</f>
        <v>0</v>
      </c>
      <c r="Q124" s="105"/>
      <c r="R124" s="209">
        <f>R125</f>
        <v>148.27913250000003</v>
      </c>
      <c r="S124" s="105"/>
      <c r="T124" s="210">
        <f>T125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T124" s="18" t="s">
        <v>74</v>
      </c>
      <c r="AU124" s="18" t="s">
        <v>211</v>
      </c>
      <c r="BK124" s="211">
        <f>BK125</f>
        <v>0</v>
      </c>
    </row>
    <row r="125" s="12" customFormat="1" ht="25.92" customHeight="1">
      <c r="A125" s="12"/>
      <c r="B125" s="212"/>
      <c r="C125" s="213"/>
      <c r="D125" s="214" t="s">
        <v>74</v>
      </c>
      <c r="E125" s="215" t="s">
        <v>237</v>
      </c>
      <c r="F125" s="215" t="s">
        <v>238</v>
      </c>
      <c r="G125" s="213"/>
      <c r="H125" s="213"/>
      <c r="I125" s="216"/>
      <c r="J125" s="217">
        <f>BK125</f>
        <v>0</v>
      </c>
      <c r="K125" s="213"/>
      <c r="L125" s="218"/>
      <c r="M125" s="219"/>
      <c r="N125" s="220"/>
      <c r="O125" s="220"/>
      <c r="P125" s="221">
        <f>P126+P175+P189</f>
        <v>0</v>
      </c>
      <c r="Q125" s="220"/>
      <c r="R125" s="221">
        <f>R126+R175+R189</f>
        <v>148.27913250000003</v>
      </c>
      <c r="S125" s="220"/>
      <c r="T125" s="222">
        <f>T126+T175+T189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23" t="s">
        <v>82</v>
      </c>
      <c r="AT125" s="224" t="s">
        <v>74</v>
      </c>
      <c r="AU125" s="224" t="s">
        <v>75</v>
      </c>
      <c r="AY125" s="223" t="s">
        <v>239</v>
      </c>
      <c r="BK125" s="225">
        <f>BK126+BK175+BK189</f>
        <v>0</v>
      </c>
    </row>
    <row r="126" s="12" customFormat="1" ht="22.8" customHeight="1">
      <c r="A126" s="12"/>
      <c r="B126" s="212"/>
      <c r="C126" s="213"/>
      <c r="D126" s="214" t="s">
        <v>74</v>
      </c>
      <c r="E126" s="226" t="s">
        <v>82</v>
      </c>
      <c r="F126" s="226" t="s">
        <v>240</v>
      </c>
      <c r="G126" s="213"/>
      <c r="H126" s="213"/>
      <c r="I126" s="216"/>
      <c r="J126" s="227">
        <f>BK126</f>
        <v>0</v>
      </c>
      <c r="K126" s="213"/>
      <c r="L126" s="218"/>
      <c r="M126" s="219"/>
      <c r="N126" s="220"/>
      <c r="O126" s="220"/>
      <c r="P126" s="221">
        <f>SUM(P127:P174)</f>
        <v>0</v>
      </c>
      <c r="Q126" s="220"/>
      <c r="R126" s="221">
        <f>SUM(R127:R174)</f>
        <v>148.15418250000002</v>
      </c>
      <c r="S126" s="220"/>
      <c r="T126" s="222">
        <f>SUM(T127:T174)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23" t="s">
        <v>82</v>
      </c>
      <c r="AT126" s="224" t="s">
        <v>74</v>
      </c>
      <c r="AU126" s="224" t="s">
        <v>82</v>
      </c>
      <c r="AY126" s="223" t="s">
        <v>239</v>
      </c>
      <c r="BK126" s="225">
        <f>SUM(BK127:BK174)</f>
        <v>0</v>
      </c>
    </row>
    <row r="127" s="2" customFormat="1" ht="37.8" customHeight="1">
      <c r="A127" s="39"/>
      <c r="B127" s="40"/>
      <c r="C127" s="228" t="s">
        <v>82</v>
      </c>
      <c r="D127" s="228" t="s">
        <v>241</v>
      </c>
      <c r="E127" s="229" t="s">
        <v>6325</v>
      </c>
      <c r="F127" s="230" t="s">
        <v>6326</v>
      </c>
      <c r="G127" s="231" t="s">
        <v>244</v>
      </c>
      <c r="H127" s="232">
        <v>159.38999999999999</v>
      </c>
      <c r="I127" s="233"/>
      <c r="J127" s="234">
        <f>ROUND(I127*H127,2)</f>
        <v>0</v>
      </c>
      <c r="K127" s="230" t="s">
        <v>245</v>
      </c>
      <c r="L127" s="45"/>
      <c r="M127" s="235" t="s">
        <v>1</v>
      </c>
      <c r="N127" s="236" t="s">
        <v>40</v>
      </c>
      <c r="O127" s="92"/>
      <c r="P127" s="237">
        <f>O127*H127</f>
        <v>0</v>
      </c>
      <c r="Q127" s="237">
        <v>0</v>
      </c>
      <c r="R127" s="237">
        <f>Q127*H127</f>
        <v>0</v>
      </c>
      <c r="S127" s="237">
        <v>0</v>
      </c>
      <c r="T127" s="238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39" t="s">
        <v>246</v>
      </c>
      <c r="AT127" s="239" t="s">
        <v>241</v>
      </c>
      <c r="AU127" s="239" t="s">
        <v>84</v>
      </c>
      <c r="AY127" s="18" t="s">
        <v>239</v>
      </c>
      <c r="BE127" s="240">
        <f>IF(N127="základní",J127,0)</f>
        <v>0</v>
      </c>
      <c r="BF127" s="240">
        <f>IF(N127="snížená",J127,0)</f>
        <v>0</v>
      </c>
      <c r="BG127" s="240">
        <f>IF(N127="zákl. přenesená",J127,0)</f>
        <v>0</v>
      </c>
      <c r="BH127" s="240">
        <f>IF(N127="sníž. přenesená",J127,0)</f>
        <v>0</v>
      </c>
      <c r="BI127" s="240">
        <f>IF(N127="nulová",J127,0)</f>
        <v>0</v>
      </c>
      <c r="BJ127" s="18" t="s">
        <v>82</v>
      </c>
      <c r="BK127" s="240">
        <f>ROUND(I127*H127,2)</f>
        <v>0</v>
      </c>
      <c r="BL127" s="18" t="s">
        <v>246</v>
      </c>
      <c r="BM127" s="239" t="s">
        <v>6327</v>
      </c>
    </row>
    <row r="128" s="2" customFormat="1">
      <c r="A128" s="39"/>
      <c r="B128" s="40"/>
      <c r="C128" s="41"/>
      <c r="D128" s="241" t="s">
        <v>248</v>
      </c>
      <c r="E128" s="41"/>
      <c r="F128" s="242" t="s">
        <v>6328</v>
      </c>
      <c r="G128" s="41"/>
      <c r="H128" s="41"/>
      <c r="I128" s="243"/>
      <c r="J128" s="41"/>
      <c r="K128" s="41"/>
      <c r="L128" s="45"/>
      <c r="M128" s="244"/>
      <c r="N128" s="245"/>
      <c r="O128" s="92"/>
      <c r="P128" s="92"/>
      <c r="Q128" s="92"/>
      <c r="R128" s="92"/>
      <c r="S128" s="92"/>
      <c r="T128" s="93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248</v>
      </c>
      <c r="AU128" s="18" t="s">
        <v>84</v>
      </c>
    </row>
    <row r="129" s="14" customFormat="1">
      <c r="A129" s="14"/>
      <c r="B129" s="256"/>
      <c r="C129" s="257"/>
      <c r="D129" s="241" t="s">
        <v>250</v>
      </c>
      <c r="E129" s="258" t="s">
        <v>1</v>
      </c>
      <c r="F129" s="259" t="s">
        <v>6329</v>
      </c>
      <c r="G129" s="257"/>
      <c r="H129" s="260">
        <v>159.38999999999999</v>
      </c>
      <c r="I129" s="261"/>
      <c r="J129" s="257"/>
      <c r="K129" s="257"/>
      <c r="L129" s="262"/>
      <c r="M129" s="263"/>
      <c r="N129" s="264"/>
      <c r="O129" s="264"/>
      <c r="P129" s="264"/>
      <c r="Q129" s="264"/>
      <c r="R129" s="264"/>
      <c r="S129" s="264"/>
      <c r="T129" s="265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66" t="s">
        <v>250</v>
      </c>
      <c r="AU129" s="266" t="s">
        <v>84</v>
      </c>
      <c r="AV129" s="14" t="s">
        <v>84</v>
      </c>
      <c r="AW129" s="14" t="s">
        <v>31</v>
      </c>
      <c r="AX129" s="14" t="s">
        <v>82</v>
      </c>
      <c r="AY129" s="266" t="s">
        <v>239</v>
      </c>
    </row>
    <row r="130" s="2" customFormat="1" ht="37.8" customHeight="1">
      <c r="A130" s="39"/>
      <c r="B130" s="40"/>
      <c r="C130" s="228" t="s">
        <v>84</v>
      </c>
      <c r="D130" s="228" t="s">
        <v>241</v>
      </c>
      <c r="E130" s="229" t="s">
        <v>6330</v>
      </c>
      <c r="F130" s="230" t="s">
        <v>6331</v>
      </c>
      <c r="G130" s="231" t="s">
        <v>244</v>
      </c>
      <c r="H130" s="232">
        <v>159.38999999999999</v>
      </c>
      <c r="I130" s="233"/>
      <c r="J130" s="234">
        <f>ROUND(I130*H130,2)</f>
        <v>0</v>
      </c>
      <c r="K130" s="230" t="s">
        <v>245</v>
      </c>
      <c r="L130" s="45"/>
      <c r="M130" s="235" t="s">
        <v>1</v>
      </c>
      <c r="N130" s="236" t="s">
        <v>40</v>
      </c>
      <c r="O130" s="92"/>
      <c r="P130" s="237">
        <f>O130*H130</f>
        <v>0</v>
      </c>
      <c r="Q130" s="237">
        <v>0</v>
      </c>
      <c r="R130" s="237">
        <f>Q130*H130</f>
        <v>0</v>
      </c>
      <c r="S130" s="237">
        <v>0</v>
      </c>
      <c r="T130" s="238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39" t="s">
        <v>246</v>
      </c>
      <c r="AT130" s="239" t="s">
        <v>241</v>
      </c>
      <c r="AU130" s="239" t="s">
        <v>84</v>
      </c>
      <c r="AY130" s="18" t="s">
        <v>239</v>
      </c>
      <c r="BE130" s="240">
        <f>IF(N130="základní",J130,0)</f>
        <v>0</v>
      </c>
      <c r="BF130" s="240">
        <f>IF(N130="snížená",J130,0)</f>
        <v>0</v>
      </c>
      <c r="BG130" s="240">
        <f>IF(N130="zákl. přenesená",J130,0)</f>
        <v>0</v>
      </c>
      <c r="BH130" s="240">
        <f>IF(N130="sníž. přenesená",J130,0)</f>
        <v>0</v>
      </c>
      <c r="BI130" s="240">
        <f>IF(N130="nulová",J130,0)</f>
        <v>0</v>
      </c>
      <c r="BJ130" s="18" t="s">
        <v>82</v>
      </c>
      <c r="BK130" s="240">
        <f>ROUND(I130*H130,2)</f>
        <v>0</v>
      </c>
      <c r="BL130" s="18" t="s">
        <v>246</v>
      </c>
      <c r="BM130" s="239" t="s">
        <v>6332</v>
      </c>
    </row>
    <row r="131" s="2" customFormat="1">
      <c r="A131" s="39"/>
      <c r="B131" s="40"/>
      <c r="C131" s="41"/>
      <c r="D131" s="241" t="s">
        <v>248</v>
      </c>
      <c r="E131" s="41"/>
      <c r="F131" s="242" t="s">
        <v>6333</v>
      </c>
      <c r="G131" s="41"/>
      <c r="H131" s="41"/>
      <c r="I131" s="243"/>
      <c r="J131" s="41"/>
      <c r="K131" s="41"/>
      <c r="L131" s="45"/>
      <c r="M131" s="244"/>
      <c r="N131" s="245"/>
      <c r="O131" s="92"/>
      <c r="P131" s="92"/>
      <c r="Q131" s="92"/>
      <c r="R131" s="92"/>
      <c r="S131" s="92"/>
      <c r="T131" s="93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248</v>
      </c>
      <c r="AU131" s="18" t="s">
        <v>84</v>
      </c>
    </row>
    <row r="132" s="2" customFormat="1" ht="37.8" customHeight="1">
      <c r="A132" s="39"/>
      <c r="B132" s="40"/>
      <c r="C132" s="228" t="s">
        <v>107</v>
      </c>
      <c r="D132" s="228" t="s">
        <v>241</v>
      </c>
      <c r="E132" s="229" t="s">
        <v>6334</v>
      </c>
      <c r="F132" s="230" t="s">
        <v>6335</v>
      </c>
      <c r="G132" s="231" t="s">
        <v>244</v>
      </c>
      <c r="H132" s="232">
        <v>2890</v>
      </c>
      <c r="I132" s="233"/>
      <c r="J132" s="234">
        <f>ROUND(I132*H132,2)</f>
        <v>0</v>
      </c>
      <c r="K132" s="230" t="s">
        <v>245</v>
      </c>
      <c r="L132" s="45"/>
      <c r="M132" s="235" t="s">
        <v>1</v>
      </c>
      <c r="N132" s="236" t="s">
        <v>40</v>
      </c>
      <c r="O132" s="92"/>
      <c r="P132" s="237">
        <f>O132*H132</f>
        <v>0</v>
      </c>
      <c r="Q132" s="237">
        <v>0</v>
      </c>
      <c r="R132" s="237">
        <f>Q132*H132</f>
        <v>0</v>
      </c>
      <c r="S132" s="237">
        <v>0</v>
      </c>
      <c r="T132" s="23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9" t="s">
        <v>246</v>
      </c>
      <c r="AT132" s="239" t="s">
        <v>241</v>
      </c>
      <c r="AU132" s="239" t="s">
        <v>84</v>
      </c>
      <c r="AY132" s="18" t="s">
        <v>239</v>
      </c>
      <c r="BE132" s="240">
        <f>IF(N132="základní",J132,0)</f>
        <v>0</v>
      </c>
      <c r="BF132" s="240">
        <f>IF(N132="snížená",J132,0)</f>
        <v>0</v>
      </c>
      <c r="BG132" s="240">
        <f>IF(N132="zákl. přenesená",J132,0)</f>
        <v>0</v>
      </c>
      <c r="BH132" s="240">
        <f>IF(N132="sníž. přenesená",J132,0)</f>
        <v>0</v>
      </c>
      <c r="BI132" s="240">
        <f>IF(N132="nulová",J132,0)</f>
        <v>0</v>
      </c>
      <c r="BJ132" s="18" t="s">
        <v>82</v>
      </c>
      <c r="BK132" s="240">
        <f>ROUND(I132*H132,2)</f>
        <v>0</v>
      </c>
      <c r="BL132" s="18" t="s">
        <v>246</v>
      </c>
      <c r="BM132" s="239" t="s">
        <v>6336</v>
      </c>
    </row>
    <row r="133" s="2" customFormat="1">
      <c r="A133" s="39"/>
      <c r="B133" s="40"/>
      <c r="C133" s="41"/>
      <c r="D133" s="241" t="s">
        <v>248</v>
      </c>
      <c r="E133" s="41"/>
      <c r="F133" s="242" t="s">
        <v>6337</v>
      </c>
      <c r="G133" s="41"/>
      <c r="H133" s="41"/>
      <c r="I133" s="243"/>
      <c r="J133" s="41"/>
      <c r="K133" s="41"/>
      <c r="L133" s="45"/>
      <c r="M133" s="244"/>
      <c r="N133" s="245"/>
      <c r="O133" s="92"/>
      <c r="P133" s="92"/>
      <c r="Q133" s="92"/>
      <c r="R133" s="92"/>
      <c r="S133" s="92"/>
      <c r="T133" s="93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248</v>
      </c>
      <c r="AU133" s="18" t="s">
        <v>84</v>
      </c>
    </row>
    <row r="134" s="14" customFormat="1">
      <c r="A134" s="14"/>
      <c r="B134" s="256"/>
      <c r="C134" s="257"/>
      <c r="D134" s="241" t="s">
        <v>250</v>
      </c>
      <c r="E134" s="258" t="s">
        <v>1</v>
      </c>
      <c r="F134" s="259" t="s">
        <v>6338</v>
      </c>
      <c r="G134" s="257"/>
      <c r="H134" s="260">
        <v>2890</v>
      </c>
      <c r="I134" s="261"/>
      <c r="J134" s="257"/>
      <c r="K134" s="257"/>
      <c r="L134" s="262"/>
      <c r="M134" s="263"/>
      <c r="N134" s="264"/>
      <c r="O134" s="264"/>
      <c r="P134" s="264"/>
      <c r="Q134" s="264"/>
      <c r="R134" s="264"/>
      <c r="S134" s="264"/>
      <c r="T134" s="265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66" t="s">
        <v>250</v>
      </c>
      <c r="AU134" s="266" t="s">
        <v>84</v>
      </c>
      <c r="AV134" s="14" t="s">
        <v>84</v>
      </c>
      <c r="AW134" s="14" t="s">
        <v>31</v>
      </c>
      <c r="AX134" s="14" t="s">
        <v>82</v>
      </c>
      <c r="AY134" s="266" t="s">
        <v>239</v>
      </c>
    </row>
    <row r="135" s="2" customFormat="1" ht="33" customHeight="1">
      <c r="A135" s="39"/>
      <c r="B135" s="40"/>
      <c r="C135" s="228" t="s">
        <v>246</v>
      </c>
      <c r="D135" s="228" t="s">
        <v>241</v>
      </c>
      <c r="E135" s="229" t="s">
        <v>6339</v>
      </c>
      <c r="F135" s="230" t="s">
        <v>6340</v>
      </c>
      <c r="G135" s="231" t="s">
        <v>244</v>
      </c>
      <c r="H135" s="232">
        <v>2890</v>
      </c>
      <c r="I135" s="233"/>
      <c r="J135" s="234">
        <f>ROUND(I135*H135,2)</f>
        <v>0</v>
      </c>
      <c r="K135" s="230" t="s">
        <v>245</v>
      </c>
      <c r="L135" s="45"/>
      <c r="M135" s="235" t="s">
        <v>1</v>
      </c>
      <c r="N135" s="236" t="s">
        <v>40</v>
      </c>
      <c r="O135" s="92"/>
      <c r="P135" s="237">
        <f>O135*H135</f>
        <v>0</v>
      </c>
      <c r="Q135" s="237">
        <v>0</v>
      </c>
      <c r="R135" s="237">
        <f>Q135*H135</f>
        <v>0</v>
      </c>
      <c r="S135" s="237">
        <v>0</v>
      </c>
      <c r="T135" s="238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9" t="s">
        <v>246</v>
      </c>
      <c r="AT135" s="239" t="s">
        <v>241</v>
      </c>
      <c r="AU135" s="239" t="s">
        <v>84</v>
      </c>
      <c r="AY135" s="18" t="s">
        <v>239</v>
      </c>
      <c r="BE135" s="240">
        <f>IF(N135="základní",J135,0)</f>
        <v>0</v>
      </c>
      <c r="BF135" s="240">
        <f>IF(N135="snížená",J135,0)</f>
        <v>0</v>
      </c>
      <c r="BG135" s="240">
        <f>IF(N135="zákl. přenesená",J135,0)</f>
        <v>0</v>
      </c>
      <c r="BH135" s="240">
        <f>IF(N135="sníž. přenesená",J135,0)</f>
        <v>0</v>
      </c>
      <c r="BI135" s="240">
        <f>IF(N135="nulová",J135,0)</f>
        <v>0</v>
      </c>
      <c r="BJ135" s="18" t="s">
        <v>82</v>
      </c>
      <c r="BK135" s="240">
        <f>ROUND(I135*H135,2)</f>
        <v>0</v>
      </c>
      <c r="BL135" s="18" t="s">
        <v>246</v>
      </c>
      <c r="BM135" s="239" t="s">
        <v>6341</v>
      </c>
    </row>
    <row r="136" s="2" customFormat="1">
      <c r="A136" s="39"/>
      <c r="B136" s="40"/>
      <c r="C136" s="41"/>
      <c r="D136" s="241" t="s">
        <v>248</v>
      </c>
      <c r="E136" s="41"/>
      <c r="F136" s="242" t="s">
        <v>6342</v>
      </c>
      <c r="G136" s="41"/>
      <c r="H136" s="41"/>
      <c r="I136" s="243"/>
      <c r="J136" s="41"/>
      <c r="K136" s="41"/>
      <c r="L136" s="45"/>
      <c r="M136" s="244"/>
      <c r="N136" s="245"/>
      <c r="O136" s="92"/>
      <c r="P136" s="92"/>
      <c r="Q136" s="92"/>
      <c r="R136" s="92"/>
      <c r="S136" s="92"/>
      <c r="T136" s="93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248</v>
      </c>
      <c r="AU136" s="18" t="s">
        <v>84</v>
      </c>
    </row>
    <row r="137" s="2" customFormat="1" ht="24.15" customHeight="1">
      <c r="A137" s="39"/>
      <c r="B137" s="40"/>
      <c r="C137" s="228" t="s">
        <v>269</v>
      </c>
      <c r="D137" s="228" t="s">
        <v>241</v>
      </c>
      <c r="E137" s="229" t="s">
        <v>6343</v>
      </c>
      <c r="F137" s="230" t="s">
        <v>6344</v>
      </c>
      <c r="G137" s="231" t="s">
        <v>244</v>
      </c>
      <c r="H137" s="232">
        <v>2890</v>
      </c>
      <c r="I137" s="233"/>
      <c r="J137" s="234">
        <f>ROUND(I137*H137,2)</f>
        <v>0</v>
      </c>
      <c r="K137" s="230" t="s">
        <v>245</v>
      </c>
      <c r="L137" s="45"/>
      <c r="M137" s="235" t="s">
        <v>1</v>
      </c>
      <c r="N137" s="236" t="s">
        <v>40</v>
      </c>
      <c r="O137" s="92"/>
      <c r="P137" s="237">
        <f>O137*H137</f>
        <v>0</v>
      </c>
      <c r="Q137" s="237">
        <v>8.0000000000000007E-05</v>
      </c>
      <c r="R137" s="237">
        <f>Q137*H137</f>
        <v>0.23120000000000002</v>
      </c>
      <c r="S137" s="237">
        <v>0</v>
      </c>
      <c r="T137" s="238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9" t="s">
        <v>246</v>
      </c>
      <c r="AT137" s="239" t="s">
        <v>241</v>
      </c>
      <c r="AU137" s="239" t="s">
        <v>84</v>
      </c>
      <c r="AY137" s="18" t="s">
        <v>239</v>
      </c>
      <c r="BE137" s="240">
        <f>IF(N137="základní",J137,0)</f>
        <v>0</v>
      </c>
      <c r="BF137" s="240">
        <f>IF(N137="snížená",J137,0)</f>
        <v>0</v>
      </c>
      <c r="BG137" s="240">
        <f>IF(N137="zákl. přenesená",J137,0)</f>
        <v>0</v>
      </c>
      <c r="BH137" s="240">
        <f>IF(N137="sníž. přenesená",J137,0)</f>
        <v>0</v>
      </c>
      <c r="BI137" s="240">
        <f>IF(N137="nulová",J137,0)</f>
        <v>0</v>
      </c>
      <c r="BJ137" s="18" t="s">
        <v>82</v>
      </c>
      <c r="BK137" s="240">
        <f>ROUND(I137*H137,2)</f>
        <v>0</v>
      </c>
      <c r="BL137" s="18" t="s">
        <v>246</v>
      </c>
      <c r="BM137" s="239" t="s">
        <v>6345</v>
      </c>
    </row>
    <row r="138" s="2" customFormat="1">
      <c r="A138" s="39"/>
      <c r="B138" s="40"/>
      <c r="C138" s="41"/>
      <c r="D138" s="241" t="s">
        <v>248</v>
      </c>
      <c r="E138" s="41"/>
      <c r="F138" s="242" t="s">
        <v>6346</v>
      </c>
      <c r="G138" s="41"/>
      <c r="H138" s="41"/>
      <c r="I138" s="243"/>
      <c r="J138" s="41"/>
      <c r="K138" s="41"/>
      <c r="L138" s="45"/>
      <c r="M138" s="244"/>
      <c r="N138" s="245"/>
      <c r="O138" s="92"/>
      <c r="P138" s="92"/>
      <c r="Q138" s="92"/>
      <c r="R138" s="92"/>
      <c r="S138" s="92"/>
      <c r="T138" s="93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248</v>
      </c>
      <c r="AU138" s="18" t="s">
        <v>84</v>
      </c>
    </row>
    <row r="139" s="2" customFormat="1" ht="16.5" customHeight="1">
      <c r="A139" s="39"/>
      <c r="B139" s="40"/>
      <c r="C139" s="302" t="s">
        <v>278</v>
      </c>
      <c r="D139" s="302" t="s">
        <v>1240</v>
      </c>
      <c r="E139" s="303" t="s">
        <v>6347</v>
      </c>
      <c r="F139" s="304" t="s">
        <v>6348</v>
      </c>
      <c r="G139" s="305" t="s">
        <v>244</v>
      </c>
      <c r="H139" s="306">
        <v>3034.5</v>
      </c>
      <c r="I139" s="307"/>
      <c r="J139" s="308">
        <f>ROUND(I139*H139,2)</f>
        <v>0</v>
      </c>
      <c r="K139" s="304" t="s">
        <v>245</v>
      </c>
      <c r="L139" s="309"/>
      <c r="M139" s="310" t="s">
        <v>1</v>
      </c>
      <c r="N139" s="311" t="s">
        <v>40</v>
      </c>
      <c r="O139" s="92"/>
      <c r="P139" s="237">
        <f>O139*H139</f>
        <v>0</v>
      </c>
      <c r="Q139" s="237">
        <v>0.02</v>
      </c>
      <c r="R139" s="237">
        <f>Q139*H139</f>
        <v>60.689999999999998</v>
      </c>
      <c r="S139" s="237">
        <v>0</v>
      </c>
      <c r="T139" s="238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39" t="s">
        <v>299</v>
      </c>
      <c r="AT139" s="239" t="s">
        <v>1240</v>
      </c>
      <c r="AU139" s="239" t="s">
        <v>84</v>
      </c>
      <c r="AY139" s="18" t="s">
        <v>239</v>
      </c>
      <c r="BE139" s="240">
        <f>IF(N139="základní",J139,0)</f>
        <v>0</v>
      </c>
      <c r="BF139" s="240">
        <f>IF(N139="snížená",J139,0)</f>
        <v>0</v>
      </c>
      <c r="BG139" s="240">
        <f>IF(N139="zákl. přenesená",J139,0)</f>
        <v>0</v>
      </c>
      <c r="BH139" s="240">
        <f>IF(N139="sníž. přenesená",J139,0)</f>
        <v>0</v>
      </c>
      <c r="BI139" s="240">
        <f>IF(N139="nulová",J139,0)</f>
        <v>0</v>
      </c>
      <c r="BJ139" s="18" t="s">
        <v>82</v>
      </c>
      <c r="BK139" s="240">
        <f>ROUND(I139*H139,2)</f>
        <v>0</v>
      </c>
      <c r="BL139" s="18" t="s">
        <v>246</v>
      </c>
      <c r="BM139" s="239" t="s">
        <v>6349</v>
      </c>
    </row>
    <row r="140" s="2" customFormat="1">
      <c r="A140" s="39"/>
      <c r="B140" s="40"/>
      <c r="C140" s="41"/>
      <c r="D140" s="241" t="s">
        <v>248</v>
      </c>
      <c r="E140" s="41"/>
      <c r="F140" s="242" t="s">
        <v>6348</v>
      </c>
      <c r="G140" s="41"/>
      <c r="H140" s="41"/>
      <c r="I140" s="243"/>
      <c r="J140" s="41"/>
      <c r="K140" s="41"/>
      <c r="L140" s="45"/>
      <c r="M140" s="244"/>
      <c r="N140" s="245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248</v>
      </c>
      <c r="AU140" s="18" t="s">
        <v>84</v>
      </c>
    </row>
    <row r="141" s="14" customFormat="1">
      <c r="A141" s="14"/>
      <c r="B141" s="256"/>
      <c r="C141" s="257"/>
      <c r="D141" s="241" t="s">
        <v>250</v>
      </c>
      <c r="E141" s="257"/>
      <c r="F141" s="259" t="s">
        <v>6350</v>
      </c>
      <c r="G141" s="257"/>
      <c r="H141" s="260">
        <v>3034.5</v>
      </c>
      <c r="I141" s="261"/>
      <c r="J141" s="257"/>
      <c r="K141" s="257"/>
      <c r="L141" s="262"/>
      <c r="M141" s="263"/>
      <c r="N141" s="264"/>
      <c r="O141" s="264"/>
      <c r="P141" s="264"/>
      <c r="Q141" s="264"/>
      <c r="R141" s="264"/>
      <c r="S141" s="264"/>
      <c r="T141" s="265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66" t="s">
        <v>250</v>
      </c>
      <c r="AU141" s="266" t="s">
        <v>84</v>
      </c>
      <c r="AV141" s="14" t="s">
        <v>84</v>
      </c>
      <c r="AW141" s="14" t="s">
        <v>4</v>
      </c>
      <c r="AX141" s="14" t="s">
        <v>82</v>
      </c>
      <c r="AY141" s="266" t="s">
        <v>239</v>
      </c>
    </row>
    <row r="142" s="2" customFormat="1" ht="16.5" customHeight="1">
      <c r="A142" s="39"/>
      <c r="B142" s="40"/>
      <c r="C142" s="228" t="s">
        <v>291</v>
      </c>
      <c r="D142" s="228" t="s">
        <v>241</v>
      </c>
      <c r="E142" s="229" t="s">
        <v>6351</v>
      </c>
      <c r="F142" s="230" t="s">
        <v>6352</v>
      </c>
      <c r="G142" s="231" t="s">
        <v>244</v>
      </c>
      <c r="H142" s="232">
        <v>159.38999999999999</v>
      </c>
      <c r="I142" s="233"/>
      <c r="J142" s="234">
        <f>ROUND(I142*H142,2)</f>
        <v>0</v>
      </c>
      <c r="K142" s="230" t="s">
        <v>1</v>
      </c>
      <c r="L142" s="45"/>
      <c r="M142" s="235" t="s">
        <v>1</v>
      </c>
      <c r="N142" s="236" t="s">
        <v>40</v>
      </c>
      <c r="O142" s="92"/>
      <c r="P142" s="237">
        <f>O142*H142</f>
        <v>0</v>
      </c>
      <c r="Q142" s="237">
        <v>0</v>
      </c>
      <c r="R142" s="237">
        <f>Q142*H142</f>
        <v>0</v>
      </c>
      <c r="S142" s="237">
        <v>0</v>
      </c>
      <c r="T142" s="238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9" t="s">
        <v>246</v>
      </c>
      <c r="AT142" s="239" t="s">
        <v>241</v>
      </c>
      <c r="AU142" s="239" t="s">
        <v>84</v>
      </c>
      <c r="AY142" s="18" t="s">
        <v>239</v>
      </c>
      <c r="BE142" s="240">
        <f>IF(N142="základní",J142,0)</f>
        <v>0</v>
      </c>
      <c r="BF142" s="240">
        <f>IF(N142="snížená",J142,0)</f>
        <v>0</v>
      </c>
      <c r="BG142" s="240">
        <f>IF(N142="zákl. přenesená",J142,0)</f>
        <v>0</v>
      </c>
      <c r="BH142" s="240">
        <f>IF(N142="sníž. přenesená",J142,0)</f>
        <v>0</v>
      </c>
      <c r="BI142" s="240">
        <f>IF(N142="nulová",J142,0)</f>
        <v>0</v>
      </c>
      <c r="BJ142" s="18" t="s">
        <v>82</v>
      </c>
      <c r="BK142" s="240">
        <f>ROUND(I142*H142,2)</f>
        <v>0</v>
      </c>
      <c r="BL142" s="18" t="s">
        <v>246</v>
      </c>
      <c r="BM142" s="239" t="s">
        <v>6353</v>
      </c>
    </row>
    <row r="143" s="2" customFormat="1">
      <c r="A143" s="39"/>
      <c r="B143" s="40"/>
      <c r="C143" s="41"/>
      <c r="D143" s="241" t="s">
        <v>248</v>
      </c>
      <c r="E143" s="41"/>
      <c r="F143" s="242" t="s">
        <v>6352</v>
      </c>
      <c r="G143" s="41"/>
      <c r="H143" s="41"/>
      <c r="I143" s="243"/>
      <c r="J143" s="41"/>
      <c r="K143" s="41"/>
      <c r="L143" s="45"/>
      <c r="M143" s="244"/>
      <c r="N143" s="245"/>
      <c r="O143" s="92"/>
      <c r="P143" s="92"/>
      <c r="Q143" s="92"/>
      <c r="R143" s="92"/>
      <c r="S143" s="92"/>
      <c r="T143" s="93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248</v>
      </c>
      <c r="AU143" s="18" t="s">
        <v>84</v>
      </c>
    </row>
    <row r="144" s="2" customFormat="1" ht="24.15" customHeight="1">
      <c r="A144" s="39"/>
      <c r="B144" s="40"/>
      <c r="C144" s="228" t="s">
        <v>299</v>
      </c>
      <c r="D144" s="228" t="s">
        <v>241</v>
      </c>
      <c r="E144" s="229" t="s">
        <v>6354</v>
      </c>
      <c r="F144" s="230" t="s">
        <v>6355</v>
      </c>
      <c r="G144" s="231" t="s">
        <v>244</v>
      </c>
      <c r="H144" s="232">
        <v>1200</v>
      </c>
      <c r="I144" s="233"/>
      <c r="J144" s="234">
        <f>ROUND(I144*H144,2)</f>
        <v>0</v>
      </c>
      <c r="K144" s="230" t="s">
        <v>245</v>
      </c>
      <c r="L144" s="45"/>
      <c r="M144" s="235" t="s">
        <v>1</v>
      </c>
      <c r="N144" s="236" t="s">
        <v>40</v>
      </c>
      <c r="O144" s="92"/>
      <c r="P144" s="237">
        <f>O144*H144</f>
        <v>0</v>
      </c>
      <c r="Q144" s="237">
        <v>0</v>
      </c>
      <c r="R144" s="237">
        <f>Q144*H144</f>
        <v>0</v>
      </c>
      <c r="S144" s="237">
        <v>0</v>
      </c>
      <c r="T144" s="238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9" t="s">
        <v>246</v>
      </c>
      <c r="AT144" s="239" t="s">
        <v>241</v>
      </c>
      <c r="AU144" s="239" t="s">
        <v>84</v>
      </c>
      <c r="AY144" s="18" t="s">
        <v>239</v>
      </c>
      <c r="BE144" s="240">
        <f>IF(N144="základní",J144,0)</f>
        <v>0</v>
      </c>
      <c r="BF144" s="240">
        <f>IF(N144="snížená",J144,0)</f>
        <v>0</v>
      </c>
      <c r="BG144" s="240">
        <f>IF(N144="zákl. přenesená",J144,0)</f>
        <v>0</v>
      </c>
      <c r="BH144" s="240">
        <f>IF(N144="sníž. přenesená",J144,0)</f>
        <v>0</v>
      </c>
      <c r="BI144" s="240">
        <f>IF(N144="nulová",J144,0)</f>
        <v>0</v>
      </c>
      <c r="BJ144" s="18" t="s">
        <v>82</v>
      </c>
      <c r="BK144" s="240">
        <f>ROUND(I144*H144,2)</f>
        <v>0</v>
      </c>
      <c r="BL144" s="18" t="s">
        <v>246</v>
      </c>
      <c r="BM144" s="239" t="s">
        <v>6356</v>
      </c>
    </row>
    <row r="145" s="2" customFormat="1">
      <c r="A145" s="39"/>
      <c r="B145" s="40"/>
      <c r="C145" s="41"/>
      <c r="D145" s="241" t="s">
        <v>248</v>
      </c>
      <c r="E145" s="41"/>
      <c r="F145" s="242" t="s">
        <v>6355</v>
      </c>
      <c r="G145" s="41"/>
      <c r="H145" s="41"/>
      <c r="I145" s="243"/>
      <c r="J145" s="41"/>
      <c r="K145" s="41"/>
      <c r="L145" s="45"/>
      <c r="M145" s="244"/>
      <c r="N145" s="245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248</v>
      </c>
      <c r="AU145" s="18" t="s">
        <v>84</v>
      </c>
    </row>
    <row r="146" s="14" customFormat="1">
      <c r="A146" s="14"/>
      <c r="B146" s="256"/>
      <c r="C146" s="257"/>
      <c r="D146" s="241" t="s">
        <v>250</v>
      </c>
      <c r="E146" s="258" t="s">
        <v>1</v>
      </c>
      <c r="F146" s="259" t="s">
        <v>6357</v>
      </c>
      <c r="G146" s="257"/>
      <c r="H146" s="260">
        <v>1200</v>
      </c>
      <c r="I146" s="261"/>
      <c r="J146" s="257"/>
      <c r="K146" s="257"/>
      <c r="L146" s="262"/>
      <c r="M146" s="263"/>
      <c r="N146" s="264"/>
      <c r="O146" s="264"/>
      <c r="P146" s="264"/>
      <c r="Q146" s="264"/>
      <c r="R146" s="264"/>
      <c r="S146" s="264"/>
      <c r="T146" s="265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66" t="s">
        <v>250</v>
      </c>
      <c r="AU146" s="266" t="s">
        <v>84</v>
      </c>
      <c r="AV146" s="14" t="s">
        <v>84</v>
      </c>
      <c r="AW146" s="14" t="s">
        <v>31</v>
      </c>
      <c r="AX146" s="14" t="s">
        <v>82</v>
      </c>
      <c r="AY146" s="266" t="s">
        <v>239</v>
      </c>
    </row>
    <row r="147" s="2" customFormat="1" ht="16.5" customHeight="1">
      <c r="A147" s="39"/>
      <c r="B147" s="40"/>
      <c r="C147" s="302" t="s">
        <v>267</v>
      </c>
      <c r="D147" s="302" t="s">
        <v>1240</v>
      </c>
      <c r="E147" s="303" t="s">
        <v>6358</v>
      </c>
      <c r="F147" s="304" t="s">
        <v>6359</v>
      </c>
      <c r="G147" s="305" t="s">
        <v>244</v>
      </c>
      <c r="H147" s="306">
        <v>1320</v>
      </c>
      <c r="I147" s="307"/>
      <c r="J147" s="308">
        <f>ROUND(I147*H147,2)</f>
        <v>0</v>
      </c>
      <c r="K147" s="304" t="s">
        <v>245</v>
      </c>
      <c r="L147" s="309"/>
      <c r="M147" s="310" t="s">
        <v>1</v>
      </c>
      <c r="N147" s="311" t="s">
        <v>40</v>
      </c>
      <c r="O147" s="92"/>
      <c r="P147" s="237">
        <f>O147*H147</f>
        <v>0</v>
      </c>
      <c r="Q147" s="237">
        <v>0.00020000000000000001</v>
      </c>
      <c r="R147" s="237">
        <f>Q147*H147</f>
        <v>0.26400000000000001</v>
      </c>
      <c r="S147" s="237">
        <v>0</v>
      </c>
      <c r="T147" s="238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9" t="s">
        <v>299</v>
      </c>
      <c r="AT147" s="239" t="s">
        <v>1240</v>
      </c>
      <c r="AU147" s="239" t="s">
        <v>84</v>
      </c>
      <c r="AY147" s="18" t="s">
        <v>239</v>
      </c>
      <c r="BE147" s="240">
        <f>IF(N147="základní",J147,0)</f>
        <v>0</v>
      </c>
      <c r="BF147" s="240">
        <f>IF(N147="snížená",J147,0)</f>
        <v>0</v>
      </c>
      <c r="BG147" s="240">
        <f>IF(N147="zákl. přenesená",J147,0)</f>
        <v>0</v>
      </c>
      <c r="BH147" s="240">
        <f>IF(N147="sníž. přenesená",J147,0)</f>
        <v>0</v>
      </c>
      <c r="BI147" s="240">
        <f>IF(N147="nulová",J147,0)</f>
        <v>0</v>
      </c>
      <c r="BJ147" s="18" t="s">
        <v>82</v>
      </c>
      <c r="BK147" s="240">
        <f>ROUND(I147*H147,2)</f>
        <v>0</v>
      </c>
      <c r="BL147" s="18" t="s">
        <v>246</v>
      </c>
      <c r="BM147" s="239" t="s">
        <v>6360</v>
      </c>
    </row>
    <row r="148" s="2" customFormat="1">
      <c r="A148" s="39"/>
      <c r="B148" s="40"/>
      <c r="C148" s="41"/>
      <c r="D148" s="241" t="s">
        <v>248</v>
      </c>
      <c r="E148" s="41"/>
      <c r="F148" s="242" t="s">
        <v>6359</v>
      </c>
      <c r="G148" s="41"/>
      <c r="H148" s="41"/>
      <c r="I148" s="243"/>
      <c r="J148" s="41"/>
      <c r="K148" s="41"/>
      <c r="L148" s="45"/>
      <c r="M148" s="244"/>
      <c r="N148" s="245"/>
      <c r="O148" s="92"/>
      <c r="P148" s="92"/>
      <c r="Q148" s="92"/>
      <c r="R148" s="92"/>
      <c r="S148" s="92"/>
      <c r="T148" s="93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248</v>
      </c>
      <c r="AU148" s="18" t="s">
        <v>84</v>
      </c>
    </row>
    <row r="149" s="14" customFormat="1">
      <c r="A149" s="14"/>
      <c r="B149" s="256"/>
      <c r="C149" s="257"/>
      <c r="D149" s="241" t="s">
        <v>250</v>
      </c>
      <c r="E149" s="257"/>
      <c r="F149" s="259" t="s">
        <v>6361</v>
      </c>
      <c r="G149" s="257"/>
      <c r="H149" s="260">
        <v>1320</v>
      </c>
      <c r="I149" s="261"/>
      <c r="J149" s="257"/>
      <c r="K149" s="257"/>
      <c r="L149" s="262"/>
      <c r="M149" s="263"/>
      <c r="N149" s="264"/>
      <c r="O149" s="264"/>
      <c r="P149" s="264"/>
      <c r="Q149" s="264"/>
      <c r="R149" s="264"/>
      <c r="S149" s="264"/>
      <c r="T149" s="265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66" t="s">
        <v>250</v>
      </c>
      <c r="AU149" s="266" t="s">
        <v>84</v>
      </c>
      <c r="AV149" s="14" t="s">
        <v>84</v>
      </c>
      <c r="AW149" s="14" t="s">
        <v>4</v>
      </c>
      <c r="AX149" s="14" t="s">
        <v>82</v>
      </c>
      <c r="AY149" s="266" t="s">
        <v>239</v>
      </c>
    </row>
    <row r="150" s="2" customFormat="1" ht="33" customHeight="1">
      <c r="A150" s="39"/>
      <c r="B150" s="40"/>
      <c r="C150" s="228" t="s">
        <v>327</v>
      </c>
      <c r="D150" s="228" t="s">
        <v>241</v>
      </c>
      <c r="E150" s="229" t="s">
        <v>6362</v>
      </c>
      <c r="F150" s="230" t="s">
        <v>6363</v>
      </c>
      <c r="G150" s="231" t="s">
        <v>244</v>
      </c>
      <c r="H150" s="232">
        <v>159.38999999999999</v>
      </c>
      <c r="I150" s="233"/>
      <c r="J150" s="234">
        <f>ROUND(I150*H150,2)</f>
        <v>0</v>
      </c>
      <c r="K150" s="230" t="s">
        <v>245</v>
      </c>
      <c r="L150" s="45"/>
      <c r="M150" s="235" t="s">
        <v>1</v>
      </c>
      <c r="N150" s="236" t="s">
        <v>40</v>
      </c>
      <c r="O150" s="92"/>
      <c r="P150" s="237">
        <f>O150*H150</f>
        <v>0</v>
      </c>
      <c r="Q150" s="237">
        <v>0</v>
      </c>
      <c r="R150" s="237">
        <f>Q150*H150</f>
        <v>0</v>
      </c>
      <c r="S150" s="237">
        <v>0</v>
      </c>
      <c r="T150" s="238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39" t="s">
        <v>246</v>
      </c>
      <c r="AT150" s="239" t="s">
        <v>241</v>
      </c>
      <c r="AU150" s="239" t="s">
        <v>84</v>
      </c>
      <c r="AY150" s="18" t="s">
        <v>239</v>
      </c>
      <c r="BE150" s="240">
        <f>IF(N150="základní",J150,0)</f>
        <v>0</v>
      </c>
      <c r="BF150" s="240">
        <f>IF(N150="snížená",J150,0)</f>
        <v>0</v>
      </c>
      <c r="BG150" s="240">
        <f>IF(N150="zákl. přenesená",J150,0)</f>
        <v>0</v>
      </c>
      <c r="BH150" s="240">
        <f>IF(N150="sníž. přenesená",J150,0)</f>
        <v>0</v>
      </c>
      <c r="BI150" s="240">
        <f>IF(N150="nulová",J150,0)</f>
        <v>0</v>
      </c>
      <c r="BJ150" s="18" t="s">
        <v>82</v>
      </c>
      <c r="BK150" s="240">
        <f>ROUND(I150*H150,2)</f>
        <v>0</v>
      </c>
      <c r="BL150" s="18" t="s">
        <v>246</v>
      </c>
      <c r="BM150" s="239" t="s">
        <v>6364</v>
      </c>
    </row>
    <row r="151" s="2" customFormat="1">
      <c r="A151" s="39"/>
      <c r="B151" s="40"/>
      <c r="C151" s="41"/>
      <c r="D151" s="241" t="s">
        <v>248</v>
      </c>
      <c r="E151" s="41"/>
      <c r="F151" s="242" t="s">
        <v>6365</v>
      </c>
      <c r="G151" s="41"/>
      <c r="H151" s="41"/>
      <c r="I151" s="243"/>
      <c r="J151" s="41"/>
      <c r="K151" s="41"/>
      <c r="L151" s="45"/>
      <c r="M151" s="244"/>
      <c r="N151" s="245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248</v>
      </c>
      <c r="AU151" s="18" t="s">
        <v>84</v>
      </c>
    </row>
    <row r="152" s="2" customFormat="1" ht="16.5" customHeight="1">
      <c r="A152" s="39"/>
      <c r="B152" s="40"/>
      <c r="C152" s="302" t="s">
        <v>335</v>
      </c>
      <c r="D152" s="302" t="s">
        <v>1240</v>
      </c>
      <c r="E152" s="303" t="s">
        <v>6366</v>
      </c>
      <c r="F152" s="304" t="s">
        <v>6367</v>
      </c>
      <c r="G152" s="305" t="s">
        <v>255</v>
      </c>
      <c r="H152" s="306">
        <v>8.1289999999999996</v>
      </c>
      <c r="I152" s="307"/>
      <c r="J152" s="308">
        <f>ROUND(I152*H152,2)</f>
        <v>0</v>
      </c>
      <c r="K152" s="304" t="s">
        <v>245</v>
      </c>
      <c r="L152" s="309"/>
      <c r="M152" s="310" t="s">
        <v>1</v>
      </c>
      <c r="N152" s="311" t="s">
        <v>40</v>
      </c>
      <c r="O152" s="92"/>
      <c r="P152" s="237">
        <f>O152*H152</f>
        <v>0</v>
      </c>
      <c r="Q152" s="237">
        <v>0.22</v>
      </c>
      <c r="R152" s="237">
        <f>Q152*H152</f>
        <v>1.7883799999999999</v>
      </c>
      <c r="S152" s="237">
        <v>0</v>
      </c>
      <c r="T152" s="238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39" t="s">
        <v>299</v>
      </c>
      <c r="AT152" s="239" t="s">
        <v>1240</v>
      </c>
      <c r="AU152" s="239" t="s">
        <v>84</v>
      </c>
      <c r="AY152" s="18" t="s">
        <v>239</v>
      </c>
      <c r="BE152" s="240">
        <f>IF(N152="základní",J152,0)</f>
        <v>0</v>
      </c>
      <c r="BF152" s="240">
        <f>IF(N152="snížená",J152,0)</f>
        <v>0</v>
      </c>
      <c r="BG152" s="240">
        <f>IF(N152="zákl. přenesená",J152,0)</f>
        <v>0</v>
      </c>
      <c r="BH152" s="240">
        <f>IF(N152="sníž. přenesená",J152,0)</f>
        <v>0</v>
      </c>
      <c r="BI152" s="240">
        <f>IF(N152="nulová",J152,0)</f>
        <v>0</v>
      </c>
      <c r="BJ152" s="18" t="s">
        <v>82</v>
      </c>
      <c r="BK152" s="240">
        <f>ROUND(I152*H152,2)</f>
        <v>0</v>
      </c>
      <c r="BL152" s="18" t="s">
        <v>246</v>
      </c>
      <c r="BM152" s="239" t="s">
        <v>6368</v>
      </c>
    </row>
    <row r="153" s="2" customFormat="1">
      <c r="A153" s="39"/>
      <c r="B153" s="40"/>
      <c r="C153" s="41"/>
      <c r="D153" s="241" t="s">
        <v>248</v>
      </c>
      <c r="E153" s="41"/>
      <c r="F153" s="242" t="s">
        <v>6367</v>
      </c>
      <c r="G153" s="41"/>
      <c r="H153" s="41"/>
      <c r="I153" s="243"/>
      <c r="J153" s="41"/>
      <c r="K153" s="41"/>
      <c r="L153" s="45"/>
      <c r="M153" s="244"/>
      <c r="N153" s="245"/>
      <c r="O153" s="92"/>
      <c r="P153" s="92"/>
      <c r="Q153" s="92"/>
      <c r="R153" s="92"/>
      <c r="S153" s="92"/>
      <c r="T153" s="93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248</v>
      </c>
      <c r="AU153" s="18" t="s">
        <v>84</v>
      </c>
    </row>
    <row r="154" s="14" customFormat="1">
      <c r="A154" s="14"/>
      <c r="B154" s="256"/>
      <c r="C154" s="257"/>
      <c r="D154" s="241" t="s">
        <v>250</v>
      </c>
      <c r="E154" s="257"/>
      <c r="F154" s="259" t="s">
        <v>6369</v>
      </c>
      <c r="G154" s="257"/>
      <c r="H154" s="260">
        <v>8.1289999999999996</v>
      </c>
      <c r="I154" s="261"/>
      <c r="J154" s="257"/>
      <c r="K154" s="257"/>
      <c r="L154" s="262"/>
      <c r="M154" s="263"/>
      <c r="N154" s="264"/>
      <c r="O154" s="264"/>
      <c r="P154" s="264"/>
      <c r="Q154" s="264"/>
      <c r="R154" s="264"/>
      <c r="S154" s="264"/>
      <c r="T154" s="265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66" t="s">
        <v>250</v>
      </c>
      <c r="AU154" s="266" t="s">
        <v>84</v>
      </c>
      <c r="AV154" s="14" t="s">
        <v>84</v>
      </c>
      <c r="AW154" s="14" t="s">
        <v>4</v>
      </c>
      <c r="AX154" s="14" t="s">
        <v>82</v>
      </c>
      <c r="AY154" s="266" t="s">
        <v>239</v>
      </c>
    </row>
    <row r="155" s="2" customFormat="1" ht="16.5" customHeight="1">
      <c r="A155" s="39"/>
      <c r="B155" s="40"/>
      <c r="C155" s="302" t="s">
        <v>8</v>
      </c>
      <c r="D155" s="302" t="s">
        <v>1240</v>
      </c>
      <c r="E155" s="303" t="s">
        <v>6370</v>
      </c>
      <c r="F155" s="304" t="s">
        <v>6371</v>
      </c>
      <c r="G155" s="305" t="s">
        <v>338</v>
      </c>
      <c r="H155" s="306">
        <v>47.817</v>
      </c>
      <c r="I155" s="307"/>
      <c r="J155" s="308">
        <f>ROUND(I155*H155,2)</f>
        <v>0</v>
      </c>
      <c r="K155" s="304" t="s">
        <v>245</v>
      </c>
      <c r="L155" s="309"/>
      <c r="M155" s="310" t="s">
        <v>1</v>
      </c>
      <c r="N155" s="311" t="s">
        <v>40</v>
      </c>
      <c r="O155" s="92"/>
      <c r="P155" s="237">
        <f>O155*H155</f>
        <v>0</v>
      </c>
      <c r="Q155" s="237">
        <v>1</v>
      </c>
      <c r="R155" s="237">
        <f>Q155*H155</f>
        <v>47.817</v>
      </c>
      <c r="S155" s="237">
        <v>0</v>
      </c>
      <c r="T155" s="238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39" t="s">
        <v>299</v>
      </c>
      <c r="AT155" s="239" t="s">
        <v>1240</v>
      </c>
      <c r="AU155" s="239" t="s">
        <v>84</v>
      </c>
      <c r="AY155" s="18" t="s">
        <v>239</v>
      </c>
      <c r="BE155" s="240">
        <f>IF(N155="základní",J155,0)</f>
        <v>0</v>
      </c>
      <c r="BF155" s="240">
        <f>IF(N155="snížená",J155,0)</f>
        <v>0</v>
      </c>
      <c r="BG155" s="240">
        <f>IF(N155="zákl. přenesená",J155,0)</f>
        <v>0</v>
      </c>
      <c r="BH155" s="240">
        <f>IF(N155="sníž. přenesená",J155,0)</f>
        <v>0</v>
      </c>
      <c r="BI155" s="240">
        <f>IF(N155="nulová",J155,0)</f>
        <v>0</v>
      </c>
      <c r="BJ155" s="18" t="s">
        <v>82</v>
      </c>
      <c r="BK155" s="240">
        <f>ROUND(I155*H155,2)</f>
        <v>0</v>
      </c>
      <c r="BL155" s="18" t="s">
        <v>246</v>
      </c>
      <c r="BM155" s="239" t="s">
        <v>6372</v>
      </c>
    </row>
    <row r="156" s="2" customFormat="1">
      <c r="A156" s="39"/>
      <c r="B156" s="40"/>
      <c r="C156" s="41"/>
      <c r="D156" s="241" t="s">
        <v>248</v>
      </c>
      <c r="E156" s="41"/>
      <c r="F156" s="242" t="s">
        <v>6371</v>
      </c>
      <c r="G156" s="41"/>
      <c r="H156" s="41"/>
      <c r="I156" s="243"/>
      <c r="J156" s="41"/>
      <c r="K156" s="41"/>
      <c r="L156" s="45"/>
      <c r="M156" s="244"/>
      <c r="N156" s="245"/>
      <c r="O156" s="92"/>
      <c r="P156" s="92"/>
      <c r="Q156" s="92"/>
      <c r="R156" s="92"/>
      <c r="S156" s="92"/>
      <c r="T156" s="93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248</v>
      </c>
      <c r="AU156" s="18" t="s">
        <v>84</v>
      </c>
    </row>
    <row r="157" s="14" customFormat="1">
      <c r="A157" s="14"/>
      <c r="B157" s="256"/>
      <c r="C157" s="257"/>
      <c r="D157" s="241" t="s">
        <v>250</v>
      </c>
      <c r="E157" s="258" t="s">
        <v>1</v>
      </c>
      <c r="F157" s="259" t="s">
        <v>6373</v>
      </c>
      <c r="G157" s="257"/>
      <c r="H157" s="260">
        <v>47.817</v>
      </c>
      <c r="I157" s="261"/>
      <c r="J157" s="257"/>
      <c r="K157" s="257"/>
      <c r="L157" s="262"/>
      <c r="M157" s="263"/>
      <c r="N157" s="264"/>
      <c r="O157" s="264"/>
      <c r="P157" s="264"/>
      <c r="Q157" s="264"/>
      <c r="R157" s="264"/>
      <c r="S157" s="264"/>
      <c r="T157" s="265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66" t="s">
        <v>250</v>
      </c>
      <c r="AU157" s="266" t="s">
        <v>84</v>
      </c>
      <c r="AV157" s="14" t="s">
        <v>84</v>
      </c>
      <c r="AW157" s="14" t="s">
        <v>31</v>
      </c>
      <c r="AX157" s="14" t="s">
        <v>82</v>
      </c>
      <c r="AY157" s="266" t="s">
        <v>239</v>
      </c>
    </row>
    <row r="158" s="2" customFormat="1" ht="16.5" customHeight="1">
      <c r="A158" s="39"/>
      <c r="B158" s="40"/>
      <c r="C158" s="302" t="s">
        <v>351</v>
      </c>
      <c r="D158" s="302" t="s">
        <v>1240</v>
      </c>
      <c r="E158" s="303" t="s">
        <v>6374</v>
      </c>
      <c r="F158" s="304" t="s">
        <v>6375</v>
      </c>
      <c r="G158" s="305" t="s">
        <v>255</v>
      </c>
      <c r="H158" s="306">
        <v>15.939</v>
      </c>
      <c r="I158" s="307"/>
      <c r="J158" s="308">
        <f>ROUND(I158*H158,2)</f>
        <v>0</v>
      </c>
      <c r="K158" s="304" t="s">
        <v>245</v>
      </c>
      <c r="L158" s="309"/>
      <c r="M158" s="310" t="s">
        <v>1</v>
      </c>
      <c r="N158" s="311" t="s">
        <v>40</v>
      </c>
      <c r="O158" s="92"/>
      <c r="P158" s="237">
        <f>O158*H158</f>
        <v>0</v>
      </c>
      <c r="Q158" s="237">
        <v>0.20000000000000001</v>
      </c>
      <c r="R158" s="237">
        <f>Q158*H158</f>
        <v>3.1878000000000002</v>
      </c>
      <c r="S158" s="237">
        <v>0</v>
      </c>
      <c r="T158" s="238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39" t="s">
        <v>299</v>
      </c>
      <c r="AT158" s="239" t="s">
        <v>1240</v>
      </c>
      <c r="AU158" s="239" t="s">
        <v>84</v>
      </c>
      <c r="AY158" s="18" t="s">
        <v>239</v>
      </c>
      <c r="BE158" s="240">
        <f>IF(N158="základní",J158,0)</f>
        <v>0</v>
      </c>
      <c r="BF158" s="240">
        <f>IF(N158="snížená",J158,0)</f>
        <v>0</v>
      </c>
      <c r="BG158" s="240">
        <f>IF(N158="zákl. přenesená",J158,0)</f>
        <v>0</v>
      </c>
      <c r="BH158" s="240">
        <f>IF(N158="sníž. přenesená",J158,0)</f>
        <v>0</v>
      </c>
      <c r="BI158" s="240">
        <f>IF(N158="nulová",J158,0)</f>
        <v>0</v>
      </c>
      <c r="BJ158" s="18" t="s">
        <v>82</v>
      </c>
      <c r="BK158" s="240">
        <f>ROUND(I158*H158,2)</f>
        <v>0</v>
      </c>
      <c r="BL158" s="18" t="s">
        <v>246</v>
      </c>
      <c r="BM158" s="239" t="s">
        <v>6376</v>
      </c>
    </row>
    <row r="159" s="2" customFormat="1">
      <c r="A159" s="39"/>
      <c r="B159" s="40"/>
      <c r="C159" s="41"/>
      <c r="D159" s="241" t="s">
        <v>248</v>
      </c>
      <c r="E159" s="41"/>
      <c r="F159" s="242" t="s">
        <v>6375</v>
      </c>
      <c r="G159" s="41"/>
      <c r="H159" s="41"/>
      <c r="I159" s="243"/>
      <c r="J159" s="41"/>
      <c r="K159" s="41"/>
      <c r="L159" s="45"/>
      <c r="M159" s="244"/>
      <c r="N159" s="245"/>
      <c r="O159" s="92"/>
      <c r="P159" s="92"/>
      <c r="Q159" s="92"/>
      <c r="R159" s="92"/>
      <c r="S159" s="92"/>
      <c r="T159" s="93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18" t="s">
        <v>248</v>
      </c>
      <c r="AU159" s="18" t="s">
        <v>84</v>
      </c>
    </row>
    <row r="160" s="14" customFormat="1">
      <c r="A160" s="14"/>
      <c r="B160" s="256"/>
      <c r="C160" s="257"/>
      <c r="D160" s="241" t="s">
        <v>250</v>
      </c>
      <c r="E160" s="258" t="s">
        <v>1</v>
      </c>
      <c r="F160" s="259" t="s">
        <v>6377</v>
      </c>
      <c r="G160" s="257"/>
      <c r="H160" s="260">
        <v>15.939</v>
      </c>
      <c r="I160" s="261"/>
      <c r="J160" s="257"/>
      <c r="K160" s="257"/>
      <c r="L160" s="262"/>
      <c r="M160" s="263"/>
      <c r="N160" s="264"/>
      <c r="O160" s="264"/>
      <c r="P160" s="264"/>
      <c r="Q160" s="264"/>
      <c r="R160" s="264"/>
      <c r="S160" s="264"/>
      <c r="T160" s="265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66" t="s">
        <v>250</v>
      </c>
      <c r="AU160" s="266" t="s">
        <v>84</v>
      </c>
      <c r="AV160" s="14" t="s">
        <v>84</v>
      </c>
      <c r="AW160" s="14" t="s">
        <v>31</v>
      </c>
      <c r="AX160" s="14" t="s">
        <v>82</v>
      </c>
      <c r="AY160" s="266" t="s">
        <v>239</v>
      </c>
    </row>
    <row r="161" s="2" customFormat="1" ht="33" customHeight="1">
      <c r="A161" s="39"/>
      <c r="B161" s="40"/>
      <c r="C161" s="228" t="s">
        <v>360</v>
      </c>
      <c r="D161" s="228" t="s">
        <v>241</v>
      </c>
      <c r="E161" s="229" t="s">
        <v>6362</v>
      </c>
      <c r="F161" s="230" t="s">
        <v>6363</v>
      </c>
      <c r="G161" s="231" t="s">
        <v>244</v>
      </c>
      <c r="H161" s="232">
        <v>2890</v>
      </c>
      <c r="I161" s="233"/>
      <c r="J161" s="234">
        <f>ROUND(I161*H161,2)</f>
        <v>0</v>
      </c>
      <c r="K161" s="230" t="s">
        <v>245</v>
      </c>
      <c r="L161" s="45"/>
      <c r="M161" s="235" t="s">
        <v>1</v>
      </c>
      <c r="N161" s="236" t="s">
        <v>40</v>
      </c>
      <c r="O161" s="92"/>
      <c r="P161" s="237">
        <f>O161*H161</f>
        <v>0</v>
      </c>
      <c r="Q161" s="237">
        <v>0</v>
      </c>
      <c r="R161" s="237">
        <f>Q161*H161</f>
        <v>0</v>
      </c>
      <c r="S161" s="237">
        <v>0</v>
      </c>
      <c r="T161" s="238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39" t="s">
        <v>246</v>
      </c>
      <c r="AT161" s="239" t="s">
        <v>241</v>
      </c>
      <c r="AU161" s="239" t="s">
        <v>84</v>
      </c>
      <c r="AY161" s="18" t="s">
        <v>239</v>
      </c>
      <c r="BE161" s="240">
        <f>IF(N161="základní",J161,0)</f>
        <v>0</v>
      </c>
      <c r="BF161" s="240">
        <f>IF(N161="snížená",J161,0)</f>
        <v>0</v>
      </c>
      <c r="BG161" s="240">
        <f>IF(N161="zákl. přenesená",J161,0)</f>
        <v>0</v>
      </c>
      <c r="BH161" s="240">
        <f>IF(N161="sníž. přenesená",J161,0)</f>
        <v>0</v>
      </c>
      <c r="BI161" s="240">
        <f>IF(N161="nulová",J161,0)</f>
        <v>0</v>
      </c>
      <c r="BJ161" s="18" t="s">
        <v>82</v>
      </c>
      <c r="BK161" s="240">
        <f>ROUND(I161*H161,2)</f>
        <v>0</v>
      </c>
      <c r="BL161" s="18" t="s">
        <v>246</v>
      </c>
      <c r="BM161" s="239" t="s">
        <v>6378</v>
      </c>
    </row>
    <row r="162" s="2" customFormat="1">
      <c r="A162" s="39"/>
      <c r="B162" s="40"/>
      <c r="C162" s="41"/>
      <c r="D162" s="241" t="s">
        <v>248</v>
      </c>
      <c r="E162" s="41"/>
      <c r="F162" s="242" t="s">
        <v>6365</v>
      </c>
      <c r="G162" s="41"/>
      <c r="H162" s="41"/>
      <c r="I162" s="243"/>
      <c r="J162" s="41"/>
      <c r="K162" s="41"/>
      <c r="L162" s="45"/>
      <c r="M162" s="244"/>
      <c r="N162" s="245"/>
      <c r="O162" s="92"/>
      <c r="P162" s="92"/>
      <c r="Q162" s="92"/>
      <c r="R162" s="92"/>
      <c r="S162" s="92"/>
      <c r="T162" s="93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T162" s="18" t="s">
        <v>248</v>
      </c>
      <c r="AU162" s="18" t="s">
        <v>84</v>
      </c>
    </row>
    <row r="163" s="2" customFormat="1" ht="16.5" customHeight="1">
      <c r="A163" s="39"/>
      <c r="B163" s="40"/>
      <c r="C163" s="302" t="s">
        <v>371</v>
      </c>
      <c r="D163" s="302" t="s">
        <v>1240</v>
      </c>
      <c r="E163" s="303" t="s">
        <v>6379</v>
      </c>
      <c r="F163" s="304" t="s">
        <v>6380</v>
      </c>
      <c r="G163" s="305" t="s">
        <v>255</v>
      </c>
      <c r="H163" s="306">
        <v>147.38999999999999</v>
      </c>
      <c r="I163" s="307"/>
      <c r="J163" s="308">
        <f>ROUND(I163*H163,2)</f>
        <v>0</v>
      </c>
      <c r="K163" s="304" t="s">
        <v>245</v>
      </c>
      <c r="L163" s="309"/>
      <c r="M163" s="310" t="s">
        <v>1</v>
      </c>
      <c r="N163" s="311" t="s">
        <v>40</v>
      </c>
      <c r="O163" s="92"/>
      <c r="P163" s="237">
        <f>O163*H163</f>
        <v>0</v>
      </c>
      <c r="Q163" s="237">
        <v>0.20999999999999999</v>
      </c>
      <c r="R163" s="237">
        <f>Q163*H163</f>
        <v>30.951899999999995</v>
      </c>
      <c r="S163" s="237">
        <v>0</v>
      </c>
      <c r="T163" s="238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39" t="s">
        <v>299</v>
      </c>
      <c r="AT163" s="239" t="s">
        <v>1240</v>
      </c>
      <c r="AU163" s="239" t="s">
        <v>84</v>
      </c>
      <c r="AY163" s="18" t="s">
        <v>239</v>
      </c>
      <c r="BE163" s="240">
        <f>IF(N163="základní",J163,0)</f>
        <v>0</v>
      </c>
      <c r="BF163" s="240">
        <f>IF(N163="snížená",J163,0)</f>
        <v>0</v>
      </c>
      <c r="BG163" s="240">
        <f>IF(N163="zákl. přenesená",J163,0)</f>
        <v>0</v>
      </c>
      <c r="BH163" s="240">
        <f>IF(N163="sníž. přenesená",J163,0)</f>
        <v>0</v>
      </c>
      <c r="BI163" s="240">
        <f>IF(N163="nulová",J163,0)</f>
        <v>0</v>
      </c>
      <c r="BJ163" s="18" t="s">
        <v>82</v>
      </c>
      <c r="BK163" s="240">
        <f>ROUND(I163*H163,2)</f>
        <v>0</v>
      </c>
      <c r="BL163" s="18" t="s">
        <v>246</v>
      </c>
      <c r="BM163" s="239" t="s">
        <v>6381</v>
      </c>
    </row>
    <row r="164" s="2" customFormat="1">
      <c r="A164" s="39"/>
      <c r="B164" s="40"/>
      <c r="C164" s="41"/>
      <c r="D164" s="241" t="s">
        <v>248</v>
      </c>
      <c r="E164" s="41"/>
      <c r="F164" s="242" t="s">
        <v>6380</v>
      </c>
      <c r="G164" s="41"/>
      <c r="H164" s="41"/>
      <c r="I164" s="243"/>
      <c r="J164" s="41"/>
      <c r="K164" s="41"/>
      <c r="L164" s="45"/>
      <c r="M164" s="244"/>
      <c r="N164" s="245"/>
      <c r="O164" s="92"/>
      <c r="P164" s="92"/>
      <c r="Q164" s="92"/>
      <c r="R164" s="92"/>
      <c r="S164" s="92"/>
      <c r="T164" s="93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248</v>
      </c>
      <c r="AU164" s="18" t="s">
        <v>84</v>
      </c>
    </row>
    <row r="165" s="14" customFormat="1">
      <c r="A165" s="14"/>
      <c r="B165" s="256"/>
      <c r="C165" s="257"/>
      <c r="D165" s="241" t="s">
        <v>250</v>
      </c>
      <c r="E165" s="257"/>
      <c r="F165" s="259" t="s">
        <v>6382</v>
      </c>
      <c r="G165" s="257"/>
      <c r="H165" s="260">
        <v>147.38999999999999</v>
      </c>
      <c r="I165" s="261"/>
      <c r="J165" s="257"/>
      <c r="K165" s="257"/>
      <c r="L165" s="262"/>
      <c r="M165" s="263"/>
      <c r="N165" s="264"/>
      <c r="O165" s="264"/>
      <c r="P165" s="264"/>
      <c r="Q165" s="264"/>
      <c r="R165" s="264"/>
      <c r="S165" s="264"/>
      <c r="T165" s="265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66" t="s">
        <v>250</v>
      </c>
      <c r="AU165" s="266" t="s">
        <v>84</v>
      </c>
      <c r="AV165" s="14" t="s">
        <v>84</v>
      </c>
      <c r="AW165" s="14" t="s">
        <v>4</v>
      </c>
      <c r="AX165" s="14" t="s">
        <v>82</v>
      </c>
      <c r="AY165" s="266" t="s">
        <v>239</v>
      </c>
    </row>
    <row r="166" s="2" customFormat="1" ht="24.15" customHeight="1">
      <c r="A166" s="39"/>
      <c r="B166" s="40"/>
      <c r="C166" s="228" t="s">
        <v>376</v>
      </c>
      <c r="D166" s="228" t="s">
        <v>241</v>
      </c>
      <c r="E166" s="229" t="s">
        <v>6383</v>
      </c>
      <c r="F166" s="230" t="s">
        <v>6384</v>
      </c>
      <c r="G166" s="231" t="s">
        <v>244</v>
      </c>
      <c r="H166" s="232">
        <v>500</v>
      </c>
      <c r="I166" s="233"/>
      <c r="J166" s="234">
        <f>ROUND(I166*H166,2)</f>
        <v>0</v>
      </c>
      <c r="K166" s="230" t="s">
        <v>245</v>
      </c>
      <c r="L166" s="45"/>
      <c r="M166" s="235" t="s">
        <v>1</v>
      </c>
      <c r="N166" s="236" t="s">
        <v>40</v>
      </c>
      <c r="O166" s="92"/>
      <c r="P166" s="237">
        <f>O166*H166</f>
        <v>0</v>
      </c>
      <c r="Q166" s="237">
        <v>0</v>
      </c>
      <c r="R166" s="237">
        <f>Q166*H166</f>
        <v>0</v>
      </c>
      <c r="S166" s="237">
        <v>0</v>
      </c>
      <c r="T166" s="238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39" t="s">
        <v>246</v>
      </c>
      <c r="AT166" s="239" t="s">
        <v>241</v>
      </c>
      <c r="AU166" s="239" t="s">
        <v>84</v>
      </c>
      <c r="AY166" s="18" t="s">
        <v>239</v>
      </c>
      <c r="BE166" s="240">
        <f>IF(N166="základní",J166,0)</f>
        <v>0</v>
      </c>
      <c r="BF166" s="240">
        <f>IF(N166="snížená",J166,0)</f>
        <v>0</v>
      </c>
      <c r="BG166" s="240">
        <f>IF(N166="zákl. přenesená",J166,0)</f>
        <v>0</v>
      </c>
      <c r="BH166" s="240">
        <f>IF(N166="sníž. přenesená",J166,0)</f>
        <v>0</v>
      </c>
      <c r="BI166" s="240">
        <f>IF(N166="nulová",J166,0)</f>
        <v>0</v>
      </c>
      <c r="BJ166" s="18" t="s">
        <v>82</v>
      </c>
      <c r="BK166" s="240">
        <f>ROUND(I166*H166,2)</f>
        <v>0</v>
      </c>
      <c r="BL166" s="18" t="s">
        <v>246</v>
      </c>
      <c r="BM166" s="239" t="s">
        <v>6385</v>
      </c>
    </row>
    <row r="167" s="2" customFormat="1">
      <c r="A167" s="39"/>
      <c r="B167" s="40"/>
      <c r="C167" s="41"/>
      <c r="D167" s="241" t="s">
        <v>248</v>
      </c>
      <c r="E167" s="41"/>
      <c r="F167" s="242" t="s">
        <v>6386</v>
      </c>
      <c r="G167" s="41"/>
      <c r="H167" s="41"/>
      <c r="I167" s="243"/>
      <c r="J167" s="41"/>
      <c r="K167" s="41"/>
      <c r="L167" s="45"/>
      <c r="M167" s="244"/>
      <c r="N167" s="245"/>
      <c r="O167" s="92"/>
      <c r="P167" s="92"/>
      <c r="Q167" s="92"/>
      <c r="R167" s="92"/>
      <c r="S167" s="92"/>
      <c r="T167" s="93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248</v>
      </c>
      <c r="AU167" s="18" t="s">
        <v>84</v>
      </c>
    </row>
    <row r="168" s="2" customFormat="1" ht="24.15" customHeight="1">
      <c r="A168" s="39"/>
      <c r="B168" s="40"/>
      <c r="C168" s="228" t="s">
        <v>383</v>
      </c>
      <c r="D168" s="228" t="s">
        <v>241</v>
      </c>
      <c r="E168" s="229" t="s">
        <v>6387</v>
      </c>
      <c r="F168" s="230" t="s">
        <v>6388</v>
      </c>
      <c r="G168" s="231" t="s">
        <v>244</v>
      </c>
      <c r="H168" s="232">
        <v>103.15000000000001</v>
      </c>
      <c r="I168" s="233"/>
      <c r="J168" s="234">
        <f>ROUND(I168*H168,2)</f>
        <v>0</v>
      </c>
      <c r="K168" s="230" t="s">
        <v>245</v>
      </c>
      <c r="L168" s="45"/>
      <c r="M168" s="235" t="s">
        <v>1</v>
      </c>
      <c r="N168" s="236" t="s">
        <v>40</v>
      </c>
      <c r="O168" s="92"/>
      <c r="P168" s="237">
        <f>O168*H168</f>
        <v>0</v>
      </c>
      <c r="Q168" s="237">
        <v>0.00035</v>
      </c>
      <c r="R168" s="237">
        <f>Q168*H168</f>
        <v>0.036102500000000003</v>
      </c>
      <c r="S168" s="237">
        <v>0</v>
      </c>
      <c r="T168" s="238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39" t="s">
        <v>246</v>
      </c>
      <c r="AT168" s="239" t="s">
        <v>241</v>
      </c>
      <c r="AU168" s="239" t="s">
        <v>84</v>
      </c>
      <c r="AY168" s="18" t="s">
        <v>239</v>
      </c>
      <c r="BE168" s="240">
        <f>IF(N168="základní",J168,0)</f>
        <v>0</v>
      </c>
      <c r="BF168" s="240">
        <f>IF(N168="snížená",J168,0)</f>
        <v>0</v>
      </c>
      <c r="BG168" s="240">
        <f>IF(N168="zákl. přenesená",J168,0)</f>
        <v>0</v>
      </c>
      <c r="BH168" s="240">
        <f>IF(N168="sníž. přenesená",J168,0)</f>
        <v>0</v>
      </c>
      <c r="BI168" s="240">
        <f>IF(N168="nulová",J168,0)</f>
        <v>0</v>
      </c>
      <c r="BJ168" s="18" t="s">
        <v>82</v>
      </c>
      <c r="BK168" s="240">
        <f>ROUND(I168*H168,2)</f>
        <v>0</v>
      </c>
      <c r="BL168" s="18" t="s">
        <v>246</v>
      </c>
      <c r="BM168" s="239" t="s">
        <v>6389</v>
      </c>
    </row>
    <row r="169" s="2" customFormat="1">
      <c r="A169" s="39"/>
      <c r="B169" s="40"/>
      <c r="C169" s="41"/>
      <c r="D169" s="241" t="s">
        <v>248</v>
      </c>
      <c r="E169" s="41"/>
      <c r="F169" s="242" t="s">
        <v>6390</v>
      </c>
      <c r="G169" s="41"/>
      <c r="H169" s="41"/>
      <c r="I169" s="243"/>
      <c r="J169" s="41"/>
      <c r="K169" s="41"/>
      <c r="L169" s="45"/>
      <c r="M169" s="244"/>
      <c r="N169" s="245"/>
      <c r="O169" s="92"/>
      <c r="P169" s="92"/>
      <c r="Q169" s="92"/>
      <c r="R169" s="92"/>
      <c r="S169" s="92"/>
      <c r="T169" s="93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248</v>
      </c>
      <c r="AU169" s="18" t="s">
        <v>84</v>
      </c>
    </row>
    <row r="170" s="13" customFormat="1">
      <c r="A170" s="13"/>
      <c r="B170" s="246"/>
      <c r="C170" s="247"/>
      <c r="D170" s="241" t="s">
        <v>250</v>
      </c>
      <c r="E170" s="248" t="s">
        <v>1</v>
      </c>
      <c r="F170" s="249" t="s">
        <v>6391</v>
      </c>
      <c r="G170" s="247"/>
      <c r="H170" s="248" t="s">
        <v>1</v>
      </c>
      <c r="I170" s="250"/>
      <c r="J170" s="247"/>
      <c r="K170" s="247"/>
      <c r="L170" s="251"/>
      <c r="M170" s="252"/>
      <c r="N170" s="253"/>
      <c r="O170" s="253"/>
      <c r="P170" s="253"/>
      <c r="Q170" s="253"/>
      <c r="R170" s="253"/>
      <c r="S170" s="253"/>
      <c r="T170" s="254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55" t="s">
        <v>250</v>
      </c>
      <c r="AU170" s="255" t="s">
        <v>84</v>
      </c>
      <c r="AV170" s="13" t="s">
        <v>82</v>
      </c>
      <c r="AW170" s="13" t="s">
        <v>31</v>
      </c>
      <c r="AX170" s="13" t="s">
        <v>75</v>
      </c>
      <c r="AY170" s="255" t="s">
        <v>239</v>
      </c>
    </row>
    <row r="171" s="14" customFormat="1">
      <c r="A171" s="14"/>
      <c r="B171" s="256"/>
      <c r="C171" s="257"/>
      <c r="D171" s="241" t="s">
        <v>250</v>
      </c>
      <c r="E171" s="258" t="s">
        <v>1</v>
      </c>
      <c r="F171" s="259" t="s">
        <v>6392</v>
      </c>
      <c r="G171" s="257"/>
      <c r="H171" s="260">
        <v>103.15000000000001</v>
      </c>
      <c r="I171" s="261"/>
      <c r="J171" s="257"/>
      <c r="K171" s="257"/>
      <c r="L171" s="262"/>
      <c r="M171" s="263"/>
      <c r="N171" s="264"/>
      <c r="O171" s="264"/>
      <c r="P171" s="264"/>
      <c r="Q171" s="264"/>
      <c r="R171" s="264"/>
      <c r="S171" s="264"/>
      <c r="T171" s="265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66" t="s">
        <v>250</v>
      </c>
      <c r="AU171" s="266" t="s">
        <v>84</v>
      </c>
      <c r="AV171" s="14" t="s">
        <v>84</v>
      </c>
      <c r="AW171" s="14" t="s">
        <v>31</v>
      </c>
      <c r="AX171" s="14" t="s">
        <v>82</v>
      </c>
      <c r="AY171" s="266" t="s">
        <v>239</v>
      </c>
    </row>
    <row r="172" s="2" customFormat="1" ht="16.5" customHeight="1">
      <c r="A172" s="39"/>
      <c r="B172" s="40"/>
      <c r="C172" s="302" t="s">
        <v>389</v>
      </c>
      <c r="D172" s="302" t="s">
        <v>1240</v>
      </c>
      <c r="E172" s="303" t="s">
        <v>6393</v>
      </c>
      <c r="F172" s="304" t="s">
        <v>6394</v>
      </c>
      <c r="G172" s="305" t="s">
        <v>523</v>
      </c>
      <c r="H172" s="306">
        <v>354.19999999999999</v>
      </c>
      <c r="I172" s="307"/>
      <c r="J172" s="308">
        <f>ROUND(I172*H172,2)</f>
        <v>0</v>
      </c>
      <c r="K172" s="304" t="s">
        <v>245</v>
      </c>
      <c r="L172" s="309"/>
      <c r="M172" s="310" t="s">
        <v>1</v>
      </c>
      <c r="N172" s="311" t="s">
        <v>40</v>
      </c>
      <c r="O172" s="92"/>
      <c r="P172" s="237">
        <f>O172*H172</f>
        <v>0</v>
      </c>
      <c r="Q172" s="237">
        <v>0.0089999999999999993</v>
      </c>
      <c r="R172" s="237">
        <f>Q172*H172</f>
        <v>3.1877999999999997</v>
      </c>
      <c r="S172" s="237">
        <v>0</v>
      </c>
      <c r="T172" s="238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39" t="s">
        <v>299</v>
      </c>
      <c r="AT172" s="239" t="s">
        <v>1240</v>
      </c>
      <c r="AU172" s="239" t="s">
        <v>84</v>
      </c>
      <c r="AY172" s="18" t="s">
        <v>239</v>
      </c>
      <c r="BE172" s="240">
        <f>IF(N172="základní",J172,0)</f>
        <v>0</v>
      </c>
      <c r="BF172" s="240">
        <f>IF(N172="snížená",J172,0)</f>
        <v>0</v>
      </c>
      <c r="BG172" s="240">
        <f>IF(N172="zákl. přenesená",J172,0)</f>
        <v>0</v>
      </c>
      <c r="BH172" s="240">
        <f>IF(N172="sníž. přenesená",J172,0)</f>
        <v>0</v>
      </c>
      <c r="BI172" s="240">
        <f>IF(N172="nulová",J172,0)</f>
        <v>0</v>
      </c>
      <c r="BJ172" s="18" t="s">
        <v>82</v>
      </c>
      <c r="BK172" s="240">
        <f>ROUND(I172*H172,2)</f>
        <v>0</v>
      </c>
      <c r="BL172" s="18" t="s">
        <v>246</v>
      </c>
      <c r="BM172" s="239" t="s">
        <v>6395</v>
      </c>
    </row>
    <row r="173" s="2" customFormat="1">
      <c r="A173" s="39"/>
      <c r="B173" s="40"/>
      <c r="C173" s="41"/>
      <c r="D173" s="241" t="s">
        <v>248</v>
      </c>
      <c r="E173" s="41"/>
      <c r="F173" s="242" t="s">
        <v>6394</v>
      </c>
      <c r="G173" s="41"/>
      <c r="H173" s="41"/>
      <c r="I173" s="243"/>
      <c r="J173" s="41"/>
      <c r="K173" s="41"/>
      <c r="L173" s="45"/>
      <c r="M173" s="244"/>
      <c r="N173" s="245"/>
      <c r="O173" s="92"/>
      <c r="P173" s="92"/>
      <c r="Q173" s="92"/>
      <c r="R173" s="92"/>
      <c r="S173" s="92"/>
      <c r="T173" s="93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248</v>
      </c>
      <c r="AU173" s="18" t="s">
        <v>84</v>
      </c>
    </row>
    <row r="174" s="14" customFormat="1">
      <c r="A174" s="14"/>
      <c r="B174" s="256"/>
      <c r="C174" s="257"/>
      <c r="D174" s="241" t="s">
        <v>250</v>
      </c>
      <c r="E174" s="258" t="s">
        <v>1</v>
      </c>
      <c r="F174" s="259" t="s">
        <v>6396</v>
      </c>
      <c r="G174" s="257"/>
      <c r="H174" s="260">
        <v>354.19999999999999</v>
      </c>
      <c r="I174" s="261"/>
      <c r="J174" s="257"/>
      <c r="K174" s="257"/>
      <c r="L174" s="262"/>
      <c r="M174" s="263"/>
      <c r="N174" s="264"/>
      <c r="O174" s="264"/>
      <c r="P174" s="264"/>
      <c r="Q174" s="264"/>
      <c r="R174" s="264"/>
      <c r="S174" s="264"/>
      <c r="T174" s="265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66" t="s">
        <v>250</v>
      </c>
      <c r="AU174" s="266" t="s">
        <v>84</v>
      </c>
      <c r="AV174" s="14" t="s">
        <v>84</v>
      </c>
      <c r="AW174" s="14" t="s">
        <v>31</v>
      </c>
      <c r="AX174" s="14" t="s">
        <v>82</v>
      </c>
      <c r="AY174" s="266" t="s">
        <v>239</v>
      </c>
    </row>
    <row r="175" s="12" customFormat="1" ht="22.8" customHeight="1">
      <c r="A175" s="12"/>
      <c r="B175" s="212"/>
      <c r="C175" s="213"/>
      <c r="D175" s="214" t="s">
        <v>74</v>
      </c>
      <c r="E175" s="226" t="s">
        <v>267</v>
      </c>
      <c r="F175" s="226" t="s">
        <v>268</v>
      </c>
      <c r="G175" s="213"/>
      <c r="H175" s="213"/>
      <c r="I175" s="216"/>
      <c r="J175" s="227">
        <f>BK175</f>
        <v>0</v>
      </c>
      <c r="K175" s="213"/>
      <c r="L175" s="218"/>
      <c r="M175" s="219"/>
      <c r="N175" s="220"/>
      <c r="O175" s="220"/>
      <c r="P175" s="221">
        <f>SUM(P176:P188)</f>
        <v>0</v>
      </c>
      <c r="Q175" s="220"/>
      <c r="R175" s="221">
        <f>SUM(R176:R188)</f>
        <v>0.12495000000000001</v>
      </c>
      <c r="S175" s="220"/>
      <c r="T175" s="222">
        <f>SUM(T176:T188)</f>
        <v>0</v>
      </c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R175" s="223" t="s">
        <v>82</v>
      </c>
      <c r="AT175" s="224" t="s">
        <v>74</v>
      </c>
      <c r="AU175" s="224" t="s">
        <v>82</v>
      </c>
      <c r="AY175" s="223" t="s">
        <v>239</v>
      </c>
      <c r="BK175" s="225">
        <f>SUM(BK176:BK188)</f>
        <v>0</v>
      </c>
    </row>
    <row r="176" s="2" customFormat="1" ht="24.15" customHeight="1">
      <c r="A176" s="39"/>
      <c r="B176" s="40"/>
      <c r="C176" s="228" t="s">
        <v>395</v>
      </c>
      <c r="D176" s="228" t="s">
        <v>241</v>
      </c>
      <c r="E176" s="229" t="s">
        <v>6397</v>
      </c>
      <c r="F176" s="230" t="s">
        <v>6398</v>
      </c>
      <c r="G176" s="231" t="s">
        <v>330</v>
      </c>
      <c r="H176" s="232">
        <v>145</v>
      </c>
      <c r="I176" s="233"/>
      <c r="J176" s="234">
        <f>ROUND(I176*H176,2)</f>
        <v>0</v>
      </c>
      <c r="K176" s="230" t="s">
        <v>245</v>
      </c>
      <c r="L176" s="45"/>
      <c r="M176" s="235" t="s">
        <v>1</v>
      </c>
      <c r="N176" s="236" t="s">
        <v>40</v>
      </c>
      <c r="O176" s="92"/>
      <c r="P176" s="237">
        <f>O176*H176</f>
        <v>0</v>
      </c>
      <c r="Q176" s="237">
        <v>0</v>
      </c>
      <c r="R176" s="237">
        <f>Q176*H176</f>
        <v>0</v>
      </c>
      <c r="S176" s="237">
        <v>0</v>
      </c>
      <c r="T176" s="238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39" t="s">
        <v>246</v>
      </c>
      <c r="AT176" s="239" t="s">
        <v>241</v>
      </c>
      <c r="AU176" s="239" t="s">
        <v>84</v>
      </c>
      <c r="AY176" s="18" t="s">
        <v>239</v>
      </c>
      <c r="BE176" s="240">
        <f>IF(N176="základní",J176,0)</f>
        <v>0</v>
      </c>
      <c r="BF176" s="240">
        <f>IF(N176="snížená",J176,0)</f>
        <v>0</v>
      </c>
      <c r="BG176" s="240">
        <f>IF(N176="zákl. přenesená",J176,0)</f>
        <v>0</v>
      </c>
      <c r="BH176" s="240">
        <f>IF(N176="sníž. přenesená",J176,0)</f>
        <v>0</v>
      </c>
      <c r="BI176" s="240">
        <f>IF(N176="nulová",J176,0)</f>
        <v>0</v>
      </c>
      <c r="BJ176" s="18" t="s">
        <v>82</v>
      </c>
      <c r="BK176" s="240">
        <f>ROUND(I176*H176,2)</f>
        <v>0</v>
      </c>
      <c r="BL176" s="18" t="s">
        <v>246</v>
      </c>
      <c r="BM176" s="239" t="s">
        <v>6399</v>
      </c>
    </row>
    <row r="177" s="2" customFormat="1">
      <c r="A177" s="39"/>
      <c r="B177" s="40"/>
      <c r="C177" s="41"/>
      <c r="D177" s="241" t="s">
        <v>248</v>
      </c>
      <c r="E177" s="41"/>
      <c r="F177" s="242" t="s">
        <v>6400</v>
      </c>
      <c r="G177" s="41"/>
      <c r="H177" s="41"/>
      <c r="I177" s="243"/>
      <c r="J177" s="41"/>
      <c r="K177" s="41"/>
      <c r="L177" s="45"/>
      <c r="M177" s="244"/>
      <c r="N177" s="245"/>
      <c r="O177" s="92"/>
      <c r="P177" s="92"/>
      <c r="Q177" s="92"/>
      <c r="R177" s="92"/>
      <c r="S177" s="92"/>
      <c r="T177" s="93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18" t="s">
        <v>248</v>
      </c>
      <c r="AU177" s="18" t="s">
        <v>84</v>
      </c>
    </row>
    <row r="178" s="13" customFormat="1">
      <c r="A178" s="13"/>
      <c r="B178" s="246"/>
      <c r="C178" s="247"/>
      <c r="D178" s="241" t="s">
        <v>250</v>
      </c>
      <c r="E178" s="248" t="s">
        <v>1</v>
      </c>
      <c r="F178" s="249" t="s">
        <v>6401</v>
      </c>
      <c r="G178" s="247"/>
      <c r="H178" s="248" t="s">
        <v>1</v>
      </c>
      <c r="I178" s="250"/>
      <c r="J178" s="247"/>
      <c r="K178" s="247"/>
      <c r="L178" s="251"/>
      <c r="M178" s="252"/>
      <c r="N178" s="253"/>
      <c r="O178" s="253"/>
      <c r="P178" s="253"/>
      <c r="Q178" s="253"/>
      <c r="R178" s="253"/>
      <c r="S178" s="253"/>
      <c r="T178" s="254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55" t="s">
        <v>250</v>
      </c>
      <c r="AU178" s="255" t="s">
        <v>84</v>
      </c>
      <c r="AV178" s="13" t="s">
        <v>82</v>
      </c>
      <c r="AW178" s="13" t="s">
        <v>31</v>
      </c>
      <c r="AX178" s="13" t="s">
        <v>75</v>
      </c>
      <c r="AY178" s="255" t="s">
        <v>239</v>
      </c>
    </row>
    <row r="179" s="13" customFormat="1">
      <c r="A179" s="13"/>
      <c r="B179" s="246"/>
      <c r="C179" s="247"/>
      <c r="D179" s="241" t="s">
        <v>250</v>
      </c>
      <c r="E179" s="248" t="s">
        <v>1</v>
      </c>
      <c r="F179" s="249" t="s">
        <v>6402</v>
      </c>
      <c r="G179" s="247"/>
      <c r="H179" s="248" t="s">
        <v>1</v>
      </c>
      <c r="I179" s="250"/>
      <c r="J179" s="247"/>
      <c r="K179" s="247"/>
      <c r="L179" s="251"/>
      <c r="M179" s="252"/>
      <c r="N179" s="253"/>
      <c r="O179" s="253"/>
      <c r="P179" s="253"/>
      <c r="Q179" s="253"/>
      <c r="R179" s="253"/>
      <c r="S179" s="253"/>
      <c r="T179" s="254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55" t="s">
        <v>250</v>
      </c>
      <c r="AU179" s="255" t="s">
        <v>84</v>
      </c>
      <c r="AV179" s="13" t="s">
        <v>82</v>
      </c>
      <c r="AW179" s="13" t="s">
        <v>31</v>
      </c>
      <c r="AX179" s="13" t="s">
        <v>75</v>
      </c>
      <c r="AY179" s="255" t="s">
        <v>239</v>
      </c>
    </row>
    <row r="180" s="14" customFormat="1">
      <c r="A180" s="14"/>
      <c r="B180" s="256"/>
      <c r="C180" s="257"/>
      <c r="D180" s="241" t="s">
        <v>250</v>
      </c>
      <c r="E180" s="258" t="s">
        <v>1</v>
      </c>
      <c r="F180" s="259" t="s">
        <v>2085</v>
      </c>
      <c r="G180" s="257"/>
      <c r="H180" s="260">
        <v>145</v>
      </c>
      <c r="I180" s="261"/>
      <c r="J180" s="257"/>
      <c r="K180" s="257"/>
      <c r="L180" s="262"/>
      <c r="M180" s="263"/>
      <c r="N180" s="264"/>
      <c r="O180" s="264"/>
      <c r="P180" s="264"/>
      <c r="Q180" s="264"/>
      <c r="R180" s="264"/>
      <c r="S180" s="264"/>
      <c r="T180" s="265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66" t="s">
        <v>250</v>
      </c>
      <c r="AU180" s="266" t="s">
        <v>84</v>
      </c>
      <c r="AV180" s="14" t="s">
        <v>84</v>
      </c>
      <c r="AW180" s="14" t="s">
        <v>31</v>
      </c>
      <c r="AX180" s="14" t="s">
        <v>82</v>
      </c>
      <c r="AY180" s="266" t="s">
        <v>239</v>
      </c>
    </row>
    <row r="181" s="2" customFormat="1" ht="24.15" customHeight="1">
      <c r="A181" s="39"/>
      <c r="B181" s="40"/>
      <c r="C181" s="302" t="s">
        <v>401</v>
      </c>
      <c r="D181" s="302" t="s">
        <v>1240</v>
      </c>
      <c r="E181" s="303" t="s">
        <v>6403</v>
      </c>
      <c r="F181" s="304" t="s">
        <v>6404</v>
      </c>
      <c r="G181" s="305" t="s">
        <v>330</v>
      </c>
      <c r="H181" s="306">
        <v>147.90000000000001</v>
      </c>
      <c r="I181" s="307"/>
      <c r="J181" s="308">
        <f>ROUND(I181*H181,2)</f>
        <v>0</v>
      </c>
      <c r="K181" s="304" t="s">
        <v>245</v>
      </c>
      <c r="L181" s="309"/>
      <c r="M181" s="310" t="s">
        <v>1</v>
      </c>
      <c r="N181" s="311" t="s">
        <v>40</v>
      </c>
      <c r="O181" s="92"/>
      <c r="P181" s="237">
        <f>O181*H181</f>
        <v>0</v>
      </c>
      <c r="Q181" s="237">
        <v>0.00050000000000000001</v>
      </c>
      <c r="R181" s="237">
        <f>Q181*H181</f>
        <v>0.073950000000000002</v>
      </c>
      <c r="S181" s="237">
        <v>0</v>
      </c>
      <c r="T181" s="238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39" t="s">
        <v>299</v>
      </c>
      <c r="AT181" s="239" t="s">
        <v>1240</v>
      </c>
      <c r="AU181" s="239" t="s">
        <v>84</v>
      </c>
      <c r="AY181" s="18" t="s">
        <v>239</v>
      </c>
      <c r="BE181" s="240">
        <f>IF(N181="základní",J181,0)</f>
        <v>0</v>
      </c>
      <c r="BF181" s="240">
        <f>IF(N181="snížená",J181,0)</f>
        <v>0</v>
      </c>
      <c r="BG181" s="240">
        <f>IF(N181="zákl. přenesená",J181,0)</f>
        <v>0</v>
      </c>
      <c r="BH181" s="240">
        <f>IF(N181="sníž. přenesená",J181,0)</f>
        <v>0</v>
      </c>
      <c r="BI181" s="240">
        <f>IF(N181="nulová",J181,0)</f>
        <v>0</v>
      </c>
      <c r="BJ181" s="18" t="s">
        <v>82</v>
      </c>
      <c r="BK181" s="240">
        <f>ROUND(I181*H181,2)</f>
        <v>0</v>
      </c>
      <c r="BL181" s="18" t="s">
        <v>246</v>
      </c>
      <c r="BM181" s="239" t="s">
        <v>6405</v>
      </c>
    </row>
    <row r="182" s="2" customFormat="1">
      <c r="A182" s="39"/>
      <c r="B182" s="40"/>
      <c r="C182" s="41"/>
      <c r="D182" s="241" t="s">
        <v>248</v>
      </c>
      <c r="E182" s="41"/>
      <c r="F182" s="242" t="s">
        <v>6404</v>
      </c>
      <c r="G182" s="41"/>
      <c r="H182" s="41"/>
      <c r="I182" s="243"/>
      <c r="J182" s="41"/>
      <c r="K182" s="41"/>
      <c r="L182" s="45"/>
      <c r="M182" s="244"/>
      <c r="N182" s="245"/>
      <c r="O182" s="92"/>
      <c r="P182" s="92"/>
      <c r="Q182" s="92"/>
      <c r="R182" s="92"/>
      <c r="S182" s="92"/>
      <c r="T182" s="93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T182" s="18" t="s">
        <v>248</v>
      </c>
      <c r="AU182" s="18" t="s">
        <v>84</v>
      </c>
    </row>
    <row r="183" s="14" customFormat="1">
      <c r="A183" s="14"/>
      <c r="B183" s="256"/>
      <c r="C183" s="257"/>
      <c r="D183" s="241" t="s">
        <v>250</v>
      </c>
      <c r="E183" s="257"/>
      <c r="F183" s="259" t="s">
        <v>6406</v>
      </c>
      <c r="G183" s="257"/>
      <c r="H183" s="260">
        <v>147.90000000000001</v>
      </c>
      <c r="I183" s="261"/>
      <c r="J183" s="257"/>
      <c r="K183" s="257"/>
      <c r="L183" s="262"/>
      <c r="M183" s="263"/>
      <c r="N183" s="264"/>
      <c r="O183" s="264"/>
      <c r="P183" s="264"/>
      <c r="Q183" s="264"/>
      <c r="R183" s="264"/>
      <c r="S183" s="264"/>
      <c r="T183" s="265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66" t="s">
        <v>250</v>
      </c>
      <c r="AU183" s="266" t="s">
        <v>84</v>
      </c>
      <c r="AV183" s="14" t="s">
        <v>84</v>
      </c>
      <c r="AW183" s="14" t="s">
        <v>4</v>
      </c>
      <c r="AX183" s="14" t="s">
        <v>82</v>
      </c>
      <c r="AY183" s="266" t="s">
        <v>239</v>
      </c>
    </row>
    <row r="184" s="2" customFormat="1" ht="24.15" customHeight="1">
      <c r="A184" s="39"/>
      <c r="B184" s="40"/>
      <c r="C184" s="228" t="s">
        <v>7</v>
      </c>
      <c r="D184" s="228" t="s">
        <v>241</v>
      </c>
      <c r="E184" s="229" t="s">
        <v>6407</v>
      </c>
      <c r="F184" s="230" t="s">
        <v>6408</v>
      </c>
      <c r="G184" s="231" t="s">
        <v>330</v>
      </c>
      <c r="H184" s="232">
        <v>50</v>
      </c>
      <c r="I184" s="233"/>
      <c r="J184" s="234">
        <f>ROUND(I184*H184,2)</f>
        <v>0</v>
      </c>
      <c r="K184" s="230" t="s">
        <v>245</v>
      </c>
      <c r="L184" s="45"/>
      <c r="M184" s="235" t="s">
        <v>1</v>
      </c>
      <c r="N184" s="236" t="s">
        <v>40</v>
      </c>
      <c r="O184" s="92"/>
      <c r="P184" s="237">
        <f>O184*H184</f>
        <v>0</v>
      </c>
      <c r="Q184" s="237">
        <v>0</v>
      </c>
      <c r="R184" s="237">
        <f>Q184*H184</f>
        <v>0</v>
      </c>
      <c r="S184" s="237">
        <v>0</v>
      </c>
      <c r="T184" s="238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39" t="s">
        <v>246</v>
      </c>
      <c r="AT184" s="239" t="s">
        <v>241</v>
      </c>
      <c r="AU184" s="239" t="s">
        <v>84</v>
      </c>
      <c r="AY184" s="18" t="s">
        <v>239</v>
      </c>
      <c r="BE184" s="240">
        <f>IF(N184="základní",J184,0)</f>
        <v>0</v>
      </c>
      <c r="BF184" s="240">
        <f>IF(N184="snížená",J184,0)</f>
        <v>0</v>
      </c>
      <c r="BG184" s="240">
        <f>IF(N184="zákl. přenesená",J184,0)</f>
        <v>0</v>
      </c>
      <c r="BH184" s="240">
        <f>IF(N184="sníž. přenesená",J184,0)</f>
        <v>0</v>
      </c>
      <c r="BI184" s="240">
        <f>IF(N184="nulová",J184,0)</f>
        <v>0</v>
      </c>
      <c r="BJ184" s="18" t="s">
        <v>82</v>
      </c>
      <c r="BK184" s="240">
        <f>ROUND(I184*H184,2)</f>
        <v>0</v>
      </c>
      <c r="BL184" s="18" t="s">
        <v>246</v>
      </c>
      <c r="BM184" s="239" t="s">
        <v>6409</v>
      </c>
    </row>
    <row r="185" s="2" customFormat="1">
      <c r="A185" s="39"/>
      <c r="B185" s="40"/>
      <c r="C185" s="41"/>
      <c r="D185" s="241" t="s">
        <v>248</v>
      </c>
      <c r="E185" s="41"/>
      <c r="F185" s="242" t="s">
        <v>6410</v>
      </c>
      <c r="G185" s="41"/>
      <c r="H185" s="41"/>
      <c r="I185" s="243"/>
      <c r="J185" s="41"/>
      <c r="K185" s="41"/>
      <c r="L185" s="45"/>
      <c r="M185" s="244"/>
      <c r="N185" s="245"/>
      <c r="O185" s="92"/>
      <c r="P185" s="92"/>
      <c r="Q185" s="92"/>
      <c r="R185" s="92"/>
      <c r="S185" s="92"/>
      <c r="T185" s="93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T185" s="18" t="s">
        <v>248</v>
      </c>
      <c r="AU185" s="18" t="s">
        <v>84</v>
      </c>
    </row>
    <row r="186" s="2" customFormat="1" ht="16.5" customHeight="1">
      <c r="A186" s="39"/>
      <c r="B186" s="40"/>
      <c r="C186" s="302" t="s">
        <v>416</v>
      </c>
      <c r="D186" s="302" t="s">
        <v>1240</v>
      </c>
      <c r="E186" s="303" t="s">
        <v>6411</v>
      </c>
      <c r="F186" s="304" t="s">
        <v>6412</v>
      </c>
      <c r="G186" s="305" t="s">
        <v>330</v>
      </c>
      <c r="H186" s="306">
        <v>51</v>
      </c>
      <c r="I186" s="307"/>
      <c r="J186" s="308">
        <f>ROUND(I186*H186,2)</f>
        <v>0</v>
      </c>
      <c r="K186" s="304" t="s">
        <v>245</v>
      </c>
      <c r="L186" s="309"/>
      <c r="M186" s="310" t="s">
        <v>1</v>
      </c>
      <c r="N186" s="311" t="s">
        <v>40</v>
      </c>
      <c r="O186" s="92"/>
      <c r="P186" s="237">
        <f>O186*H186</f>
        <v>0</v>
      </c>
      <c r="Q186" s="237">
        <v>0.001</v>
      </c>
      <c r="R186" s="237">
        <f>Q186*H186</f>
        <v>0.051000000000000004</v>
      </c>
      <c r="S186" s="237">
        <v>0</v>
      </c>
      <c r="T186" s="238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39" t="s">
        <v>299</v>
      </c>
      <c r="AT186" s="239" t="s">
        <v>1240</v>
      </c>
      <c r="AU186" s="239" t="s">
        <v>84</v>
      </c>
      <c r="AY186" s="18" t="s">
        <v>239</v>
      </c>
      <c r="BE186" s="240">
        <f>IF(N186="základní",J186,0)</f>
        <v>0</v>
      </c>
      <c r="BF186" s="240">
        <f>IF(N186="snížená",J186,0)</f>
        <v>0</v>
      </c>
      <c r="BG186" s="240">
        <f>IF(N186="zákl. přenesená",J186,0)</f>
        <v>0</v>
      </c>
      <c r="BH186" s="240">
        <f>IF(N186="sníž. přenesená",J186,0)</f>
        <v>0</v>
      </c>
      <c r="BI186" s="240">
        <f>IF(N186="nulová",J186,0)</f>
        <v>0</v>
      </c>
      <c r="BJ186" s="18" t="s">
        <v>82</v>
      </c>
      <c r="BK186" s="240">
        <f>ROUND(I186*H186,2)</f>
        <v>0</v>
      </c>
      <c r="BL186" s="18" t="s">
        <v>246</v>
      </c>
      <c r="BM186" s="239" t="s">
        <v>6413</v>
      </c>
    </row>
    <row r="187" s="2" customFormat="1">
      <c r="A187" s="39"/>
      <c r="B187" s="40"/>
      <c r="C187" s="41"/>
      <c r="D187" s="241" t="s">
        <v>248</v>
      </c>
      <c r="E187" s="41"/>
      <c r="F187" s="242" t="s">
        <v>6412</v>
      </c>
      <c r="G187" s="41"/>
      <c r="H187" s="41"/>
      <c r="I187" s="243"/>
      <c r="J187" s="41"/>
      <c r="K187" s="41"/>
      <c r="L187" s="45"/>
      <c r="M187" s="244"/>
      <c r="N187" s="245"/>
      <c r="O187" s="92"/>
      <c r="P187" s="92"/>
      <c r="Q187" s="92"/>
      <c r="R187" s="92"/>
      <c r="S187" s="92"/>
      <c r="T187" s="93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T187" s="18" t="s">
        <v>248</v>
      </c>
      <c r="AU187" s="18" t="s">
        <v>84</v>
      </c>
    </row>
    <row r="188" s="14" customFormat="1">
      <c r="A188" s="14"/>
      <c r="B188" s="256"/>
      <c r="C188" s="257"/>
      <c r="D188" s="241" t="s">
        <v>250</v>
      </c>
      <c r="E188" s="257"/>
      <c r="F188" s="259" t="s">
        <v>6414</v>
      </c>
      <c r="G188" s="257"/>
      <c r="H188" s="260">
        <v>51</v>
      </c>
      <c r="I188" s="261"/>
      <c r="J188" s="257"/>
      <c r="K188" s="257"/>
      <c r="L188" s="262"/>
      <c r="M188" s="263"/>
      <c r="N188" s="264"/>
      <c r="O188" s="264"/>
      <c r="P188" s="264"/>
      <c r="Q188" s="264"/>
      <c r="R188" s="264"/>
      <c r="S188" s="264"/>
      <c r="T188" s="265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66" t="s">
        <v>250</v>
      </c>
      <c r="AU188" s="266" t="s">
        <v>84</v>
      </c>
      <c r="AV188" s="14" t="s">
        <v>84</v>
      </c>
      <c r="AW188" s="14" t="s">
        <v>4</v>
      </c>
      <c r="AX188" s="14" t="s">
        <v>82</v>
      </c>
      <c r="AY188" s="266" t="s">
        <v>239</v>
      </c>
    </row>
    <row r="189" s="12" customFormat="1" ht="22.8" customHeight="1">
      <c r="A189" s="12"/>
      <c r="B189" s="212"/>
      <c r="C189" s="213"/>
      <c r="D189" s="214" t="s">
        <v>74</v>
      </c>
      <c r="E189" s="226" t="s">
        <v>1670</v>
      </c>
      <c r="F189" s="226" t="s">
        <v>1671</v>
      </c>
      <c r="G189" s="213"/>
      <c r="H189" s="213"/>
      <c r="I189" s="216"/>
      <c r="J189" s="227">
        <f>BK189</f>
        <v>0</v>
      </c>
      <c r="K189" s="213"/>
      <c r="L189" s="218"/>
      <c r="M189" s="219"/>
      <c r="N189" s="220"/>
      <c r="O189" s="220"/>
      <c r="P189" s="221">
        <f>SUM(P190:P191)</f>
        <v>0</v>
      </c>
      <c r="Q189" s="220"/>
      <c r="R189" s="221">
        <f>SUM(R190:R191)</f>
        <v>0</v>
      </c>
      <c r="S189" s="220"/>
      <c r="T189" s="222">
        <f>SUM(T190:T191)</f>
        <v>0</v>
      </c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R189" s="223" t="s">
        <v>82</v>
      </c>
      <c r="AT189" s="224" t="s">
        <v>74</v>
      </c>
      <c r="AU189" s="224" t="s">
        <v>82</v>
      </c>
      <c r="AY189" s="223" t="s">
        <v>239</v>
      </c>
      <c r="BK189" s="225">
        <f>SUM(BK190:BK191)</f>
        <v>0</v>
      </c>
    </row>
    <row r="190" s="2" customFormat="1" ht="24.15" customHeight="1">
      <c r="A190" s="39"/>
      <c r="B190" s="40"/>
      <c r="C190" s="228" t="s">
        <v>422</v>
      </c>
      <c r="D190" s="228" t="s">
        <v>241</v>
      </c>
      <c r="E190" s="229" t="s">
        <v>6415</v>
      </c>
      <c r="F190" s="230" t="s">
        <v>6416</v>
      </c>
      <c r="G190" s="231" t="s">
        <v>338</v>
      </c>
      <c r="H190" s="232">
        <v>148.279</v>
      </c>
      <c r="I190" s="233"/>
      <c r="J190" s="234">
        <f>ROUND(I190*H190,2)</f>
        <v>0</v>
      </c>
      <c r="K190" s="230" t="s">
        <v>245</v>
      </c>
      <c r="L190" s="45"/>
      <c r="M190" s="235" t="s">
        <v>1</v>
      </c>
      <c r="N190" s="236" t="s">
        <v>40</v>
      </c>
      <c r="O190" s="92"/>
      <c r="P190" s="237">
        <f>O190*H190</f>
        <v>0</v>
      </c>
      <c r="Q190" s="237">
        <v>0</v>
      </c>
      <c r="R190" s="237">
        <f>Q190*H190</f>
        <v>0</v>
      </c>
      <c r="S190" s="237">
        <v>0</v>
      </c>
      <c r="T190" s="238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39" t="s">
        <v>246</v>
      </c>
      <c r="AT190" s="239" t="s">
        <v>241</v>
      </c>
      <c r="AU190" s="239" t="s">
        <v>84</v>
      </c>
      <c r="AY190" s="18" t="s">
        <v>239</v>
      </c>
      <c r="BE190" s="240">
        <f>IF(N190="základní",J190,0)</f>
        <v>0</v>
      </c>
      <c r="BF190" s="240">
        <f>IF(N190="snížená",J190,0)</f>
        <v>0</v>
      </c>
      <c r="BG190" s="240">
        <f>IF(N190="zákl. přenesená",J190,0)</f>
        <v>0</v>
      </c>
      <c r="BH190" s="240">
        <f>IF(N190="sníž. přenesená",J190,0)</f>
        <v>0</v>
      </c>
      <c r="BI190" s="240">
        <f>IF(N190="nulová",J190,0)</f>
        <v>0</v>
      </c>
      <c r="BJ190" s="18" t="s">
        <v>82</v>
      </c>
      <c r="BK190" s="240">
        <f>ROUND(I190*H190,2)</f>
        <v>0</v>
      </c>
      <c r="BL190" s="18" t="s">
        <v>246</v>
      </c>
      <c r="BM190" s="239" t="s">
        <v>6417</v>
      </c>
    </row>
    <row r="191" s="2" customFormat="1">
      <c r="A191" s="39"/>
      <c r="B191" s="40"/>
      <c r="C191" s="41"/>
      <c r="D191" s="241" t="s">
        <v>248</v>
      </c>
      <c r="E191" s="41"/>
      <c r="F191" s="242" t="s">
        <v>6418</v>
      </c>
      <c r="G191" s="41"/>
      <c r="H191" s="41"/>
      <c r="I191" s="243"/>
      <c r="J191" s="41"/>
      <c r="K191" s="41"/>
      <c r="L191" s="45"/>
      <c r="M191" s="282"/>
      <c r="N191" s="283"/>
      <c r="O191" s="284"/>
      <c r="P191" s="284"/>
      <c r="Q191" s="284"/>
      <c r="R191" s="284"/>
      <c r="S191" s="284"/>
      <c r="T191" s="285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248</v>
      </c>
      <c r="AU191" s="18" t="s">
        <v>84</v>
      </c>
    </row>
    <row r="192" s="2" customFormat="1" ht="6.96" customHeight="1">
      <c r="A192" s="39"/>
      <c r="B192" s="67"/>
      <c r="C192" s="68"/>
      <c r="D192" s="68"/>
      <c r="E192" s="68"/>
      <c r="F192" s="68"/>
      <c r="G192" s="68"/>
      <c r="H192" s="68"/>
      <c r="I192" s="68"/>
      <c r="J192" s="68"/>
      <c r="K192" s="68"/>
      <c r="L192" s="45"/>
      <c r="M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</row>
  </sheetData>
  <sheetProtection sheet="1" autoFilter="0" formatColumns="0" formatRows="0" objects="1" scenarios="1" spinCount="100000" saltValue="zcD173VK+zvZ0fnSbb8Z/b/BfEeYei4PdlNCxs5GsAmOnKQxzO/zN3qtYBaME3vHEylmbLlJyTAszUiF7Gc0Vg==" hashValue="CV4i8wM3eiHAlqfLz4P68SLCp/hCbYIFJRoSQ54BtoM57bL72L3+GqSxGtiv0xTFfxDLuvYMdy9CpKf7rPfA8Q==" algorithmName="SHA-512" password="CC35"/>
  <autoFilter ref="C123:K191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2:H112"/>
    <mergeCell ref="E114:H114"/>
    <mergeCell ref="E116:H11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191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84</v>
      </c>
    </row>
    <row r="4" s="1" customFormat="1" ht="24.96" customHeight="1">
      <c r="B4" s="21"/>
      <c r="D4" s="150" t="s">
        <v>202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Rekonstrukce letního koupaliště</v>
      </c>
      <c r="F7" s="152"/>
      <c r="G7" s="152"/>
      <c r="H7" s="152"/>
      <c r="L7" s="21"/>
    </row>
    <row r="8" s="2" customFormat="1" ht="12" customHeight="1">
      <c r="A8" s="39"/>
      <c r="B8" s="45"/>
      <c r="C8" s="39"/>
      <c r="D8" s="152" t="s">
        <v>203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5"/>
      <c r="C9" s="39"/>
      <c r="D9" s="39"/>
      <c r="E9" s="154" t="s">
        <v>6419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52" t="s">
        <v>18</v>
      </c>
      <c r="E11" s="39"/>
      <c r="F11" s="142" t="s">
        <v>1</v>
      </c>
      <c r="G11" s="39"/>
      <c r="H11" s="39"/>
      <c r="I11" s="152" t="s">
        <v>19</v>
      </c>
      <c r="J11" s="142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20</v>
      </c>
      <c r="E12" s="39"/>
      <c r="F12" s="142" t="s">
        <v>21</v>
      </c>
      <c r="G12" s="39"/>
      <c r="H12" s="39"/>
      <c r="I12" s="152" t="s">
        <v>22</v>
      </c>
      <c r="J12" s="155" t="str">
        <f>'Rekapitulace stavby'!AN8</f>
        <v>15. 1. 2025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24</v>
      </c>
      <c r="E14" s="39"/>
      <c r="F14" s="39"/>
      <c r="G14" s="39"/>
      <c r="H14" s="39"/>
      <c r="I14" s="152" t="s">
        <v>25</v>
      </c>
      <c r="J14" s="142" t="str">
        <f>IF('Rekapitulace stavby'!AN10="","",'Rekapitulace stavby'!AN10)</f>
        <v/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2" t="str">
        <f>IF('Rekapitulace stavby'!E11="","",'Rekapitulace stavby'!E11)</f>
        <v xml:space="preserve"> </v>
      </c>
      <c r="F15" s="39"/>
      <c r="G15" s="39"/>
      <c r="H15" s="39"/>
      <c r="I15" s="152" t="s">
        <v>27</v>
      </c>
      <c r="J15" s="142" t="str">
        <f>IF('Rekapitulace stavby'!AN11="","",'Rekapitulace stavby'!AN11)</f>
        <v/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52" t="s">
        <v>28</v>
      </c>
      <c r="E17" s="39"/>
      <c r="F17" s="39"/>
      <c r="G17" s="39"/>
      <c r="H17" s="39"/>
      <c r="I17" s="152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2"/>
      <c r="G18" s="142"/>
      <c r="H18" s="142"/>
      <c r="I18" s="152" t="s">
        <v>27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52" t="s">
        <v>30</v>
      </c>
      <c r="E20" s="39"/>
      <c r="F20" s="39"/>
      <c r="G20" s="39"/>
      <c r="H20" s="39"/>
      <c r="I20" s="152" t="s">
        <v>25</v>
      </c>
      <c r="J20" s="142" t="str">
        <f>IF('Rekapitulace stavby'!AN16="","",'Rekapitulace stavby'!AN16)</f>
        <v/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2" t="str">
        <f>IF('Rekapitulace stavby'!E17="","",'Rekapitulace stavby'!E17)</f>
        <v xml:space="preserve"> </v>
      </c>
      <c r="F21" s="39"/>
      <c r="G21" s="39"/>
      <c r="H21" s="39"/>
      <c r="I21" s="152" t="s">
        <v>27</v>
      </c>
      <c r="J21" s="142" t="str">
        <f>IF('Rekapitulace stavby'!AN17="","",'Rekapitulace stavby'!AN17)</f>
        <v/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52" t="s">
        <v>32</v>
      </c>
      <c r="E23" s="39"/>
      <c r="F23" s="39"/>
      <c r="G23" s="39"/>
      <c r="H23" s="39"/>
      <c r="I23" s="152" t="s">
        <v>25</v>
      </c>
      <c r="J23" s="142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2" t="s">
        <v>33</v>
      </c>
      <c r="F24" s="39"/>
      <c r="G24" s="39"/>
      <c r="H24" s="39"/>
      <c r="I24" s="152" t="s">
        <v>27</v>
      </c>
      <c r="J24" s="142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52" t="s">
        <v>34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56"/>
      <c r="B27" s="157"/>
      <c r="C27" s="156"/>
      <c r="D27" s="156"/>
      <c r="E27" s="158" t="s">
        <v>1</v>
      </c>
      <c r="F27" s="158"/>
      <c r="G27" s="158"/>
      <c r="H27" s="158"/>
      <c r="I27" s="156"/>
      <c r="J27" s="156"/>
      <c r="K27" s="156"/>
      <c r="L27" s="159"/>
      <c r="S27" s="156"/>
      <c r="T27" s="156"/>
      <c r="U27" s="156"/>
      <c r="V27" s="156"/>
      <c r="W27" s="156"/>
      <c r="X27" s="156"/>
      <c r="Y27" s="156"/>
      <c r="Z27" s="156"/>
      <c r="AA27" s="156"/>
      <c r="AB27" s="156"/>
      <c r="AC27" s="156"/>
      <c r="AD27" s="156"/>
      <c r="AE27" s="156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60"/>
      <c r="E29" s="160"/>
      <c r="F29" s="160"/>
      <c r="G29" s="160"/>
      <c r="H29" s="160"/>
      <c r="I29" s="160"/>
      <c r="J29" s="160"/>
      <c r="K29" s="16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61" t="s">
        <v>35</v>
      </c>
      <c r="E30" s="39"/>
      <c r="F30" s="39"/>
      <c r="G30" s="39"/>
      <c r="H30" s="39"/>
      <c r="I30" s="39"/>
      <c r="J30" s="162">
        <f>ROUND(J121,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63" t="s">
        <v>37</v>
      </c>
      <c r="G32" s="39"/>
      <c r="H32" s="39"/>
      <c r="I32" s="163" t="s">
        <v>36</v>
      </c>
      <c r="J32" s="163" t="s">
        <v>38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64" t="s">
        <v>39</v>
      </c>
      <c r="E33" s="152" t="s">
        <v>40</v>
      </c>
      <c r="F33" s="165">
        <f>ROUND((SUM(BE121:BE153)),  2)</f>
        <v>0</v>
      </c>
      <c r="G33" s="39"/>
      <c r="H33" s="39"/>
      <c r="I33" s="166">
        <v>0.20999999999999999</v>
      </c>
      <c r="J33" s="165">
        <f>ROUND(((SUM(BE121:BE153))*I33),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52" t="s">
        <v>41</v>
      </c>
      <c r="F34" s="165">
        <f>ROUND((SUM(BF121:BF153)),  2)</f>
        <v>0</v>
      </c>
      <c r="G34" s="39"/>
      <c r="H34" s="39"/>
      <c r="I34" s="166">
        <v>0.12</v>
      </c>
      <c r="J34" s="165">
        <f>ROUND(((SUM(BF121:BF153))*I34),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52" t="s">
        <v>42</v>
      </c>
      <c r="F35" s="165">
        <f>ROUND((SUM(BG121:BG153)),  2)</f>
        <v>0</v>
      </c>
      <c r="G35" s="39"/>
      <c r="H35" s="39"/>
      <c r="I35" s="166">
        <v>0.20999999999999999</v>
      </c>
      <c r="J35" s="16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52" t="s">
        <v>43</v>
      </c>
      <c r="F36" s="165">
        <f>ROUND((SUM(BH121:BH153)),  2)</f>
        <v>0</v>
      </c>
      <c r="G36" s="39"/>
      <c r="H36" s="39"/>
      <c r="I36" s="166">
        <v>0.12</v>
      </c>
      <c r="J36" s="16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44</v>
      </c>
      <c r="F37" s="165">
        <f>ROUND((SUM(BI121:BI153)),  2)</f>
        <v>0</v>
      </c>
      <c r="G37" s="39"/>
      <c r="H37" s="39"/>
      <c r="I37" s="166">
        <v>0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67"/>
      <c r="D39" s="168" t="s">
        <v>45</v>
      </c>
      <c r="E39" s="169"/>
      <c r="F39" s="169"/>
      <c r="G39" s="170" t="s">
        <v>46</v>
      </c>
      <c r="H39" s="171" t="s">
        <v>47</v>
      </c>
      <c r="I39" s="169"/>
      <c r="J39" s="172">
        <f>SUM(J30:J37)</f>
        <v>0</v>
      </c>
      <c r="K39" s="17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48</v>
      </c>
      <c r="E50" s="175"/>
      <c r="F50" s="175"/>
      <c r="G50" s="174" t="s">
        <v>49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50</v>
      </c>
      <c r="E61" s="177"/>
      <c r="F61" s="178" t="s">
        <v>51</v>
      </c>
      <c r="G61" s="176" t="s">
        <v>50</v>
      </c>
      <c r="H61" s="177"/>
      <c r="I61" s="177"/>
      <c r="J61" s="179" t="s">
        <v>51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52</v>
      </c>
      <c r="E65" s="180"/>
      <c r="F65" s="180"/>
      <c r="G65" s="174" t="s">
        <v>53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50</v>
      </c>
      <c r="E76" s="177"/>
      <c r="F76" s="178" t="s">
        <v>51</v>
      </c>
      <c r="G76" s="176" t="s">
        <v>50</v>
      </c>
      <c r="H76" s="177"/>
      <c r="I76" s="177"/>
      <c r="J76" s="179" t="s">
        <v>51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207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Rekonstrukce letního koupaliště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203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7" t="str">
        <f>E9</f>
        <v xml:space="preserve">04 - SO02-10 a SO03-10 Stavební část (mobiliář) 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>Kopřivnice</v>
      </c>
      <c r="G89" s="41"/>
      <c r="H89" s="41"/>
      <c r="I89" s="33" t="s">
        <v>22</v>
      </c>
      <c r="J89" s="80" t="str">
        <f>IF(J12="","",J12)</f>
        <v>15. 1. 2025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30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28</v>
      </c>
      <c r="D92" s="41"/>
      <c r="E92" s="41"/>
      <c r="F92" s="28" t="str">
        <f>IF(E18="","",E18)</f>
        <v>Vyplň údaj</v>
      </c>
      <c r="G92" s="41"/>
      <c r="H92" s="41"/>
      <c r="I92" s="33" t="s">
        <v>32</v>
      </c>
      <c r="J92" s="37" t="str">
        <f>E24</f>
        <v xml:space="preserve">Code s.r.o.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86" t="s">
        <v>208</v>
      </c>
      <c r="D94" s="187"/>
      <c r="E94" s="187"/>
      <c r="F94" s="187"/>
      <c r="G94" s="187"/>
      <c r="H94" s="187"/>
      <c r="I94" s="187"/>
      <c r="J94" s="188" t="s">
        <v>209</v>
      </c>
      <c r="K94" s="18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89" t="s">
        <v>210</v>
      </c>
      <c r="D96" s="41"/>
      <c r="E96" s="41"/>
      <c r="F96" s="41"/>
      <c r="G96" s="41"/>
      <c r="H96" s="41"/>
      <c r="I96" s="41"/>
      <c r="J96" s="111">
        <f>J121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211</v>
      </c>
    </row>
    <row r="97" s="9" customFormat="1" ht="24.96" customHeight="1">
      <c r="A97" s="9"/>
      <c r="B97" s="190"/>
      <c r="C97" s="191"/>
      <c r="D97" s="192" t="s">
        <v>212</v>
      </c>
      <c r="E97" s="193"/>
      <c r="F97" s="193"/>
      <c r="G97" s="193"/>
      <c r="H97" s="193"/>
      <c r="I97" s="193"/>
      <c r="J97" s="194">
        <f>J122</f>
        <v>0</v>
      </c>
      <c r="K97" s="191"/>
      <c r="L97" s="19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96"/>
      <c r="C98" s="134"/>
      <c r="D98" s="197" t="s">
        <v>214</v>
      </c>
      <c r="E98" s="198"/>
      <c r="F98" s="198"/>
      <c r="G98" s="198"/>
      <c r="H98" s="198"/>
      <c r="I98" s="198"/>
      <c r="J98" s="199">
        <f>J123</f>
        <v>0</v>
      </c>
      <c r="K98" s="134"/>
      <c r="L98" s="200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9" customFormat="1" ht="24.96" customHeight="1">
      <c r="A99" s="9"/>
      <c r="B99" s="190"/>
      <c r="C99" s="191"/>
      <c r="D99" s="192" t="s">
        <v>216</v>
      </c>
      <c r="E99" s="193"/>
      <c r="F99" s="193"/>
      <c r="G99" s="193"/>
      <c r="H99" s="193"/>
      <c r="I99" s="193"/>
      <c r="J99" s="194">
        <f>J144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6"/>
      <c r="C100" s="134"/>
      <c r="D100" s="197" t="s">
        <v>220</v>
      </c>
      <c r="E100" s="198"/>
      <c r="F100" s="198"/>
      <c r="G100" s="198"/>
      <c r="H100" s="198"/>
      <c r="I100" s="198"/>
      <c r="J100" s="199">
        <f>J145</f>
        <v>0</v>
      </c>
      <c r="K100" s="134"/>
      <c r="L100" s="20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6"/>
      <c r="C101" s="134"/>
      <c r="D101" s="197" t="s">
        <v>221</v>
      </c>
      <c r="E101" s="198"/>
      <c r="F101" s="198"/>
      <c r="G101" s="198"/>
      <c r="H101" s="198"/>
      <c r="I101" s="198"/>
      <c r="J101" s="199">
        <f>J150</f>
        <v>0</v>
      </c>
      <c r="K101" s="134"/>
      <c r="L101" s="20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2" customFormat="1" ht="21.84" customHeight="1">
      <c r="A102" s="39"/>
      <c r="B102" s="40"/>
      <c r="C102" s="41"/>
      <c r="D102" s="41"/>
      <c r="E102" s="41"/>
      <c r="F102" s="41"/>
      <c r="G102" s="41"/>
      <c r="H102" s="41"/>
      <c r="I102" s="41"/>
      <c r="J102" s="41"/>
      <c r="K102" s="41"/>
      <c r="L102" s="64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</row>
    <row r="103" s="2" customFormat="1" ht="6.96" customHeight="1">
      <c r="A103" s="39"/>
      <c r="B103" s="67"/>
      <c r="C103" s="68"/>
      <c r="D103" s="68"/>
      <c r="E103" s="68"/>
      <c r="F103" s="68"/>
      <c r="G103" s="68"/>
      <c r="H103" s="68"/>
      <c r="I103" s="68"/>
      <c r="J103" s="68"/>
      <c r="K103" s="68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7" s="2" customFormat="1" ht="6.96" customHeight="1">
      <c r="A107" s="39"/>
      <c r="B107" s="69"/>
      <c r="C107" s="70"/>
      <c r="D107" s="70"/>
      <c r="E107" s="70"/>
      <c r="F107" s="70"/>
      <c r="G107" s="70"/>
      <c r="H107" s="70"/>
      <c r="I107" s="70"/>
      <c r="J107" s="70"/>
      <c r="K107" s="70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24.96" customHeight="1">
      <c r="A108" s="39"/>
      <c r="B108" s="40"/>
      <c r="C108" s="24" t="s">
        <v>224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6.96" customHeight="1">
      <c r="A109" s="39"/>
      <c r="B109" s="40"/>
      <c r="C109" s="41"/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16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185" t="str">
        <f>E7</f>
        <v>Rekonstrukce letního koupaliště</v>
      </c>
      <c r="F111" s="33"/>
      <c r="G111" s="33"/>
      <c r="H111" s="33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203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6.5" customHeight="1">
      <c r="A113" s="39"/>
      <c r="B113" s="40"/>
      <c r="C113" s="41"/>
      <c r="D113" s="41"/>
      <c r="E113" s="77" t="str">
        <f>E9</f>
        <v xml:space="preserve">04 - SO02-10 a SO03-10 Stavební část (mobiliář) </v>
      </c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20</v>
      </c>
      <c r="D115" s="41"/>
      <c r="E115" s="41"/>
      <c r="F115" s="28" t="str">
        <f>F12</f>
        <v>Kopřivnice</v>
      </c>
      <c r="G115" s="41"/>
      <c r="H115" s="41"/>
      <c r="I115" s="33" t="s">
        <v>22</v>
      </c>
      <c r="J115" s="80" t="str">
        <f>IF(J12="","",J12)</f>
        <v>15. 1. 2025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6.96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5.15" customHeight="1">
      <c r="A117" s="39"/>
      <c r="B117" s="40"/>
      <c r="C117" s="33" t="s">
        <v>24</v>
      </c>
      <c r="D117" s="41"/>
      <c r="E117" s="41"/>
      <c r="F117" s="28" t="str">
        <f>E15</f>
        <v xml:space="preserve"> </v>
      </c>
      <c r="G117" s="41"/>
      <c r="H117" s="41"/>
      <c r="I117" s="33" t="s">
        <v>30</v>
      </c>
      <c r="J117" s="37" t="str">
        <f>E21</f>
        <v xml:space="preserve"> </v>
      </c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5.15" customHeight="1">
      <c r="A118" s="39"/>
      <c r="B118" s="40"/>
      <c r="C118" s="33" t="s">
        <v>28</v>
      </c>
      <c r="D118" s="41"/>
      <c r="E118" s="41"/>
      <c r="F118" s="28" t="str">
        <f>IF(E18="","",E18)</f>
        <v>Vyplň údaj</v>
      </c>
      <c r="G118" s="41"/>
      <c r="H118" s="41"/>
      <c r="I118" s="33" t="s">
        <v>32</v>
      </c>
      <c r="J118" s="37" t="str">
        <f>E24</f>
        <v xml:space="preserve">Code s.r.o. 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0.32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11" customFormat="1" ht="29.28" customHeight="1">
      <c r="A120" s="201"/>
      <c r="B120" s="202"/>
      <c r="C120" s="203" t="s">
        <v>225</v>
      </c>
      <c r="D120" s="204" t="s">
        <v>60</v>
      </c>
      <c r="E120" s="204" t="s">
        <v>56</v>
      </c>
      <c r="F120" s="204" t="s">
        <v>57</v>
      </c>
      <c r="G120" s="204" t="s">
        <v>226</v>
      </c>
      <c r="H120" s="204" t="s">
        <v>227</v>
      </c>
      <c r="I120" s="204" t="s">
        <v>228</v>
      </c>
      <c r="J120" s="204" t="s">
        <v>209</v>
      </c>
      <c r="K120" s="205" t="s">
        <v>229</v>
      </c>
      <c r="L120" s="206"/>
      <c r="M120" s="101" t="s">
        <v>1</v>
      </c>
      <c r="N120" s="102" t="s">
        <v>39</v>
      </c>
      <c r="O120" s="102" t="s">
        <v>230</v>
      </c>
      <c r="P120" s="102" t="s">
        <v>231</v>
      </c>
      <c r="Q120" s="102" t="s">
        <v>232</v>
      </c>
      <c r="R120" s="102" t="s">
        <v>233</v>
      </c>
      <c r="S120" s="102" t="s">
        <v>234</v>
      </c>
      <c r="T120" s="103" t="s">
        <v>235</v>
      </c>
      <c r="U120" s="201"/>
      <c r="V120" s="201"/>
      <c r="W120" s="201"/>
      <c r="X120" s="201"/>
      <c r="Y120" s="201"/>
      <c r="Z120" s="201"/>
      <c r="AA120" s="201"/>
      <c r="AB120" s="201"/>
      <c r="AC120" s="201"/>
      <c r="AD120" s="201"/>
      <c r="AE120" s="201"/>
    </row>
    <row r="121" s="2" customFormat="1" ht="22.8" customHeight="1">
      <c r="A121" s="39"/>
      <c r="B121" s="40"/>
      <c r="C121" s="108" t="s">
        <v>236</v>
      </c>
      <c r="D121" s="41"/>
      <c r="E121" s="41"/>
      <c r="F121" s="41"/>
      <c r="G121" s="41"/>
      <c r="H121" s="41"/>
      <c r="I121" s="41"/>
      <c r="J121" s="207">
        <f>BK121</f>
        <v>0</v>
      </c>
      <c r="K121" s="41"/>
      <c r="L121" s="45"/>
      <c r="M121" s="104"/>
      <c r="N121" s="208"/>
      <c r="O121" s="105"/>
      <c r="P121" s="209">
        <f>P122+P144</f>
        <v>0</v>
      </c>
      <c r="Q121" s="105"/>
      <c r="R121" s="209">
        <f>R122+R144</f>
        <v>0.94086000000000003</v>
      </c>
      <c r="S121" s="105"/>
      <c r="T121" s="210">
        <f>T122+T144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T121" s="18" t="s">
        <v>74</v>
      </c>
      <c r="AU121" s="18" t="s">
        <v>211</v>
      </c>
      <c r="BK121" s="211">
        <f>BK122+BK144</f>
        <v>0</v>
      </c>
    </row>
    <row r="122" s="12" customFormat="1" ht="25.92" customHeight="1">
      <c r="A122" s="12"/>
      <c r="B122" s="212"/>
      <c r="C122" s="213"/>
      <c r="D122" s="214" t="s">
        <v>74</v>
      </c>
      <c r="E122" s="215" t="s">
        <v>237</v>
      </c>
      <c r="F122" s="215" t="s">
        <v>238</v>
      </c>
      <c r="G122" s="213"/>
      <c r="H122" s="213"/>
      <c r="I122" s="216"/>
      <c r="J122" s="217">
        <f>BK122</f>
        <v>0</v>
      </c>
      <c r="K122" s="213"/>
      <c r="L122" s="218"/>
      <c r="M122" s="219"/>
      <c r="N122" s="220"/>
      <c r="O122" s="220"/>
      <c r="P122" s="221">
        <f>P123</f>
        <v>0</v>
      </c>
      <c r="Q122" s="220"/>
      <c r="R122" s="221">
        <f>R123</f>
        <v>0.94086000000000003</v>
      </c>
      <c r="S122" s="220"/>
      <c r="T122" s="222">
        <f>T123</f>
        <v>0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223" t="s">
        <v>82</v>
      </c>
      <c r="AT122" s="224" t="s">
        <v>74</v>
      </c>
      <c r="AU122" s="224" t="s">
        <v>75</v>
      </c>
      <c r="AY122" s="223" t="s">
        <v>239</v>
      </c>
      <c r="BK122" s="225">
        <f>BK123</f>
        <v>0</v>
      </c>
    </row>
    <row r="123" s="12" customFormat="1" ht="22.8" customHeight="1">
      <c r="A123" s="12"/>
      <c r="B123" s="212"/>
      <c r="C123" s="213"/>
      <c r="D123" s="214" t="s">
        <v>74</v>
      </c>
      <c r="E123" s="226" t="s">
        <v>267</v>
      </c>
      <c r="F123" s="226" t="s">
        <v>268</v>
      </c>
      <c r="G123" s="213"/>
      <c r="H123" s="213"/>
      <c r="I123" s="216"/>
      <c r="J123" s="227">
        <f>BK123</f>
        <v>0</v>
      </c>
      <c r="K123" s="213"/>
      <c r="L123" s="218"/>
      <c r="M123" s="219"/>
      <c r="N123" s="220"/>
      <c r="O123" s="220"/>
      <c r="P123" s="221">
        <f>SUM(P124:P143)</f>
        <v>0</v>
      </c>
      <c r="Q123" s="220"/>
      <c r="R123" s="221">
        <f>SUM(R124:R143)</f>
        <v>0.94086000000000003</v>
      </c>
      <c r="S123" s="220"/>
      <c r="T123" s="222">
        <f>SUM(T124:T143)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23" t="s">
        <v>82</v>
      </c>
      <c r="AT123" s="224" t="s">
        <v>74</v>
      </c>
      <c r="AU123" s="224" t="s">
        <v>82</v>
      </c>
      <c r="AY123" s="223" t="s">
        <v>239</v>
      </c>
      <c r="BK123" s="225">
        <f>SUM(BK124:BK143)</f>
        <v>0</v>
      </c>
    </row>
    <row r="124" s="2" customFormat="1" ht="24.15" customHeight="1">
      <c r="A124" s="39"/>
      <c r="B124" s="40"/>
      <c r="C124" s="228" t="s">
        <v>82</v>
      </c>
      <c r="D124" s="228" t="s">
        <v>241</v>
      </c>
      <c r="E124" s="229" t="s">
        <v>6420</v>
      </c>
      <c r="F124" s="230" t="s">
        <v>6421</v>
      </c>
      <c r="G124" s="231" t="s">
        <v>523</v>
      </c>
      <c r="H124" s="232">
        <v>10</v>
      </c>
      <c r="I124" s="233"/>
      <c r="J124" s="234">
        <f>ROUND(I124*H124,2)</f>
        <v>0</v>
      </c>
      <c r="K124" s="230" t="s">
        <v>245</v>
      </c>
      <c r="L124" s="45"/>
      <c r="M124" s="235" t="s">
        <v>1</v>
      </c>
      <c r="N124" s="236" t="s">
        <v>40</v>
      </c>
      <c r="O124" s="92"/>
      <c r="P124" s="237">
        <f>O124*H124</f>
        <v>0</v>
      </c>
      <c r="Q124" s="237">
        <v>1.0000000000000001E-05</v>
      </c>
      <c r="R124" s="237">
        <f>Q124*H124</f>
        <v>0.00010000000000000001</v>
      </c>
      <c r="S124" s="237">
        <v>0</v>
      </c>
      <c r="T124" s="238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39" t="s">
        <v>246</v>
      </c>
      <c r="AT124" s="239" t="s">
        <v>241</v>
      </c>
      <c r="AU124" s="239" t="s">
        <v>84</v>
      </c>
      <c r="AY124" s="18" t="s">
        <v>239</v>
      </c>
      <c r="BE124" s="240">
        <f>IF(N124="základní",J124,0)</f>
        <v>0</v>
      </c>
      <c r="BF124" s="240">
        <f>IF(N124="snížená",J124,0)</f>
        <v>0</v>
      </c>
      <c r="BG124" s="240">
        <f>IF(N124="zákl. přenesená",J124,0)</f>
        <v>0</v>
      </c>
      <c r="BH124" s="240">
        <f>IF(N124="sníž. přenesená",J124,0)</f>
        <v>0</v>
      </c>
      <c r="BI124" s="240">
        <f>IF(N124="nulová",J124,0)</f>
        <v>0</v>
      </c>
      <c r="BJ124" s="18" t="s">
        <v>82</v>
      </c>
      <c r="BK124" s="240">
        <f>ROUND(I124*H124,2)</f>
        <v>0</v>
      </c>
      <c r="BL124" s="18" t="s">
        <v>246</v>
      </c>
      <c r="BM124" s="239" t="s">
        <v>6422</v>
      </c>
    </row>
    <row r="125" s="2" customFormat="1">
      <c r="A125" s="39"/>
      <c r="B125" s="40"/>
      <c r="C125" s="41"/>
      <c r="D125" s="241" t="s">
        <v>248</v>
      </c>
      <c r="E125" s="41"/>
      <c r="F125" s="242" t="s">
        <v>6421</v>
      </c>
      <c r="G125" s="41"/>
      <c r="H125" s="41"/>
      <c r="I125" s="243"/>
      <c r="J125" s="41"/>
      <c r="K125" s="41"/>
      <c r="L125" s="45"/>
      <c r="M125" s="244"/>
      <c r="N125" s="245"/>
      <c r="O125" s="92"/>
      <c r="P125" s="92"/>
      <c r="Q125" s="92"/>
      <c r="R125" s="92"/>
      <c r="S125" s="92"/>
      <c r="T125" s="93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248</v>
      </c>
      <c r="AU125" s="18" t="s">
        <v>84</v>
      </c>
    </row>
    <row r="126" s="2" customFormat="1" ht="24.15" customHeight="1">
      <c r="A126" s="39"/>
      <c r="B126" s="40"/>
      <c r="C126" s="302" t="s">
        <v>84</v>
      </c>
      <c r="D126" s="302" t="s">
        <v>1240</v>
      </c>
      <c r="E126" s="303" t="s">
        <v>6423</v>
      </c>
      <c r="F126" s="304" t="s">
        <v>6424</v>
      </c>
      <c r="G126" s="305" t="s">
        <v>523</v>
      </c>
      <c r="H126" s="306">
        <v>10</v>
      </c>
      <c r="I126" s="307"/>
      <c r="J126" s="308">
        <f>ROUND(I126*H126,2)</f>
        <v>0</v>
      </c>
      <c r="K126" s="304" t="s">
        <v>245</v>
      </c>
      <c r="L126" s="309"/>
      <c r="M126" s="310" t="s">
        <v>1</v>
      </c>
      <c r="N126" s="311" t="s">
        <v>40</v>
      </c>
      <c r="O126" s="92"/>
      <c r="P126" s="237">
        <f>O126*H126</f>
        <v>0</v>
      </c>
      <c r="Q126" s="237">
        <v>0.02</v>
      </c>
      <c r="R126" s="237">
        <f>Q126*H126</f>
        <v>0.20000000000000001</v>
      </c>
      <c r="S126" s="237">
        <v>0</v>
      </c>
      <c r="T126" s="238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39" t="s">
        <v>299</v>
      </c>
      <c r="AT126" s="239" t="s">
        <v>1240</v>
      </c>
      <c r="AU126" s="239" t="s">
        <v>84</v>
      </c>
      <c r="AY126" s="18" t="s">
        <v>239</v>
      </c>
      <c r="BE126" s="240">
        <f>IF(N126="základní",J126,0)</f>
        <v>0</v>
      </c>
      <c r="BF126" s="240">
        <f>IF(N126="snížená",J126,0)</f>
        <v>0</v>
      </c>
      <c r="BG126" s="240">
        <f>IF(N126="zákl. přenesená",J126,0)</f>
        <v>0</v>
      </c>
      <c r="BH126" s="240">
        <f>IF(N126="sníž. přenesená",J126,0)</f>
        <v>0</v>
      </c>
      <c r="BI126" s="240">
        <f>IF(N126="nulová",J126,0)</f>
        <v>0</v>
      </c>
      <c r="BJ126" s="18" t="s">
        <v>82</v>
      </c>
      <c r="BK126" s="240">
        <f>ROUND(I126*H126,2)</f>
        <v>0</v>
      </c>
      <c r="BL126" s="18" t="s">
        <v>246</v>
      </c>
      <c r="BM126" s="239" t="s">
        <v>6425</v>
      </c>
    </row>
    <row r="127" s="2" customFormat="1">
      <c r="A127" s="39"/>
      <c r="B127" s="40"/>
      <c r="C127" s="41"/>
      <c r="D127" s="241" t="s">
        <v>248</v>
      </c>
      <c r="E127" s="41"/>
      <c r="F127" s="242" t="s">
        <v>6424</v>
      </c>
      <c r="G127" s="41"/>
      <c r="H127" s="41"/>
      <c r="I127" s="243"/>
      <c r="J127" s="41"/>
      <c r="K127" s="41"/>
      <c r="L127" s="45"/>
      <c r="M127" s="244"/>
      <c r="N127" s="245"/>
      <c r="O127" s="92"/>
      <c r="P127" s="92"/>
      <c r="Q127" s="92"/>
      <c r="R127" s="92"/>
      <c r="S127" s="92"/>
      <c r="T127" s="93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248</v>
      </c>
      <c r="AU127" s="18" t="s">
        <v>84</v>
      </c>
    </row>
    <row r="128" s="2" customFormat="1" ht="24.15" customHeight="1">
      <c r="A128" s="39"/>
      <c r="B128" s="40"/>
      <c r="C128" s="228" t="s">
        <v>107</v>
      </c>
      <c r="D128" s="228" t="s">
        <v>241</v>
      </c>
      <c r="E128" s="229" t="s">
        <v>6426</v>
      </c>
      <c r="F128" s="230" t="s">
        <v>6427</v>
      </c>
      <c r="G128" s="231" t="s">
        <v>523</v>
      </c>
      <c r="H128" s="232">
        <v>12</v>
      </c>
      <c r="I128" s="233"/>
      <c r="J128" s="234">
        <f>ROUND(I128*H128,2)</f>
        <v>0</v>
      </c>
      <c r="K128" s="230" t="s">
        <v>245</v>
      </c>
      <c r="L128" s="45"/>
      <c r="M128" s="235" t="s">
        <v>1</v>
      </c>
      <c r="N128" s="236" t="s">
        <v>40</v>
      </c>
      <c r="O128" s="92"/>
      <c r="P128" s="237">
        <f>O128*H128</f>
        <v>0</v>
      </c>
      <c r="Q128" s="237">
        <v>0</v>
      </c>
      <c r="R128" s="237">
        <f>Q128*H128</f>
        <v>0</v>
      </c>
      <c r="S128" s="237">
        <v>0</v>
      </c>
      <c r="T128" s="238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39" t="s">
        <v>246</v>
      </c>
      <c r="AT128" s="239" t="s">
        <v>241</v>
      </c>
      <c r="AU128" s="239" t="s">
        <v>84</v>
      </c>
      <c r="AY128" s="18" t="s">
        <v>239</v>
      </c>
      <c r="BE128" s="240">
        <f>IF(N128="základní",J128,0)</f>
        <v>0</v>
      </c>
      <c r="BF128" s="240">
        <f>IF(N128="snížená",J128,0)</f>
        <v>0</v>
      </c>
      <c r="BG128" s="240">
        <f>IF(N128="zákl. přenesená",J128,0)</f>
        <v>0</v>
      </c>
      <c r="BH128" s="240">
        <f>IF(N128="sníž. přenesená",J128,0)</f>
        <v>0</v>
      </c>
      <c r="BI128" s="240">
        <f>IF(N128="nulová",J128,0)</f>
        <v>0</v>
      </c>
      <c r="BJ128" s="18" t="s">
        <v>82</v>
      </c>
      <c r="BK128" s="240">
        <f>ROUND(I128*H128,2)</f>
        <v>0</v>
      </c>
      <c r="BL128" s="18" t="s">
        <v>246</v>
      </c>
      <c r="BM128" s="239" t="s">
        <v>6428</v>
      </c>
    </row>
    <row r="129" s="2" customFormat="1">
      <c r="A129" s="39"/>
      <c r="B129" s="40"/>
      <c r="C129" s="41"/>
      <c r="D129" s="241" t="s">
        <v>248</v>
      </c>
      <c r="E129" s="41"/>
      <c r="F129" s="242" t="s">
        <v>6429</v>
      </c>
      <c r="G129" s="41"/>
      <c r="H129" s="41"/>
      <c r="I129" s="243"/>
      <c r="J129" s="41"/>
      <c r="K129" s="41"/>
      <c r="L129" s="45"/>
      <c r="M129" s="244"/>
      <c r="N129" s="245"/>
      <c r="O129" s="92"/>
      <c r="P129" s="92"/>
      <c r="Q129" s="92"/>
      <c r="R129" s="92"/>
      <c r="S129" s="92"/>
      <c r="T129" s="93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248</v>
      </c>
      <c r="AU129" s="18" t="s">
        <v>84</v>
      </c>
    </row>
    <row r="130" s="2" customFormat="1" ht="24.15" customHeight="1">
      <c r="A130" s="39"/>
      <c r="B130" s="40"/>
      <c r="C130" s="302" t="s">
        <v>246</v>
      </c>
      <c r="D130" s="302" t="s">
        <v>1240</v>
      </c>
      <c r="E130" s="303" t="s">
        <v>6430</v>
      </c>
      <c r="F130" s="304" t="s">
        <v>6431</v>
      </c>
      <c r="G130" s="305" t="s">
        <v>523</v>
      </c>
      <c r="H130" s="306">
        <v>12</v>
      </c>
      <c r="I130" s="307"/>
      <c r="J130" s="308">
        <f>ROUND(I130*H130,2)</f>
        <v>0</v>
      </c>
      <c r="K130" s="304" t="s">
        <v>245</v>
      </c>
      <c r="L130" s="309"/>
      <c r="M130" s="310" t="s">
        <v>1</v>
      </c>
      <c r="N130" s="311" t="s">
        <v>40</v>
      </c>
      <c r="O130" s="92"/>
      <c r="P130" s="237">
        <f>O130*H130</f>
        <v>0</v>
      </c>
      <c r="Q130" s="237">
        <v>0.056599999999999998</v>
      </c>
      <c r="R130" s="237">
        <f>Q130*H130</f>
        <v>0.67920000000000003</v>
      </c>
      <c r="S130" s="237">
        <v>0</v>
      </c>
      <c r="T130" s="238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39" t="s">
        <v>299</v>
      </c>
      <c r="AT130" s="239" t="s">
        <v>1240</v>
      </c>
      <c r="AU130" s="239" t="s">
        <v>84</v>
      </c>
      <c r="AY130" s="18" t="s">
        <v>239</v>
      </c>
      <c r="BE130" s="240">
        <f>IF(N130="základní",J130,0)</f>
        <v>0</v>
      </c>
      <c r="BF130" s="240">
        <f>IF(N130="snížená",J130,0)</f>
        <v>0</v>
      </c>
      <c r="BG130" s="240">
        <f>IF(N130="zákl. přenesená",J130,0)</f>
        <v>0</v>
      </c>
      <c r="BH130" s="240">
        <f>IF(N130="sníž. přenesená",J130,0)</f>
        <v>0</v>
      </c>
      <c r="BI130" s="240">
        <f>IF(N130="nulová",J130,0)</f>
        <v>0</v>
      </c>
      <c r="BJ130" s="18" t="s">
        <v>82</v>
      </c>
      <c r="BK130" s="240">
        <f>ROUND(I130*H130,2)</f>
        <v>0</v>
      </c>
      <c r="BL130" s="18" t="s">
        <v>246</v>
      </c>
      <c r="BM130" s="239" t="s">
        <v>6432</v>
      </c>
    </row>
    <row r="131" s="2" customFormat="1">
      <c r="A131" s="39"/>
      <c r="B131" s="40"/>
      <c r="C131" s="41"/>
      <c r="D131" s="241" t="s">
        <v>248</v>
      </c>
      <c r="E131" s="41"/>
      <c r="F131" s="242" t="s">
        <v>6431</v>
      </c>
      <c r="G131" s="41"/>
      <c r="H131" s="41"/>
      <c r="I131" s="243"/>
      <c r="J131" s="41"/>
      <c r="K131" s="41"/>
      <c r="L131" s="45"/>
      <c r="M131" s="244"/>
      <c r="N131" s="245"/>
      <c r="O131" s="92"/>
      <c r="P131" s="92"/>
      <c r="Q131" s="92"/>
      <c r="R131" s="92"/>
      <c r="S131" s="92"/>
      <c r="T131" s="93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248</v>
      </c>
      <c r="AU131" s="18" t="s">
        <v>84</v>
      </c>
    </row>
    <row r="132" s="2" customFormat="1" ht="24.15" customHeight="1">
      <c r="A132" s="39"/>
      <c r="B132" s="40"/>
      <c r="C132" s="228" t="s">
        <v>269</v>
      </c>
      <c r="D132" s="228" t="s">
        <v>241</v>
      </c>
      <c r="E132" s="229" t="s">
        <v>6433</v>
      </c>
      <c r="F132" s="230" t="s">
        <v>6434</v>
      </c>
      <c r="G132" s="231" t="s">
        <v>523</v>
      </c>
      <c r="H132" s="232">
        <v>2</v>
      </c>
      <c r="I132" s="233"/>
      <c r="J132" s="234">
        <f>ROUND(I132*H132,2)</f>
        <v>0</v>
      </c>
      <c r="K132" s="230" t="s">
        <v>245</v>
      </c>
      <c r="L132" s="45"/>
      <c r="M132" s="235" t="s">
        <v>1</v>
      </c>
      <c r="N132" s="236" t="s">
        <v>40</v>
      </c>
      <c r="O132" s="92"/>
      <c r="P132" s="237">
        <f>O132*H132</f>
        <v>0</v>
      </c>
      <c r="Q132" s="237">
        <v>0.00077999999999999999</v>
      </c>
      <c r="R132" s="237">
        <f>Q132*H132</f>
        <v>0.00156</v>
      </c>
      <c r="S132" s="237">
        <v>0</v>
      </c>
      <c r="T132" s="23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9" t="s">
        <v>246</v>
      </c>
      <c r="AT132" s="239" t="s">
        <v>241</v>
      </c>
      <c r="AU132" s="239" t="s">
        <v>84</v>
      </c>
      <c r="AY132" s="18" t="s">
        <v>239</v>
      </c>
      <c r="BE132" s="240">
        <f>IF(N132="základní",J132,0)</f>
        <v>0</v>
      </c>
      <c r="BF132" s="240">
        <f>IF(N132="snížená",J132,0)</f>
        <v>0</v>
      </c>
      <c r="BG132" s="240">
        <f>IF(N132="zákl. přenesená",J132,0)</f>
        <v>0</v>
      </c>
      <c r="BH132" s="240">
        <f>IF(N132="sníž. přenesená",J132,0)</f>
        <v>0</v>
      </c>
      <c r="BI132" s="240">
        <f>IF(N132="nulová",J132,0)</f>
        <v>0</v>
      </c>
      <c r="BJ132" s="18" t="s">
        <v>82</v>
      </c>
      <c r="BK132" s="240">
        <f>ROUND(I132*H132,2)</f>
        <v>0</v>
      </c>
      <c r="BL132" s="18" t="s">
        <v>246</v>
      </c>
      <c r="BM132" s="239" t="s">
        <v>6435</v>
      </c>
    </row>
    <row r="133" s="2" customFormat="1">
      <c r="A133" s="39"/>
      <c r="B133" s="40"/>
      <c r="C133" s="41"/>
      <c r="D133" s="241" t="s">
        <v>248</v>
      </c>
      <c r="E133" s="41"/>
      <c r="F133" s="242" t="s">
        <v>6436</v>
      </c>
      <c r="G133" s="41"/>
      <c r="H133" s="41"/>
      <c r="I133" s="243"/>
      <c r="J133" s="41"/>
      <c r="K133" s="41"/>
      <c r="L133" s="45"/>
      <c r="M133" s="244"/>
      <c r="N133" s="245"/>
      <c r="O133" s="92"/>
      <c r="P133" s="92"/>
      <c r="Q133" s="92"/>
      <c r="R133" s="92"/>
      <c r="S133" s="92"/>
      <c r="T133" s="93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248</v>
      </c>
      <c r="AU133" s="18" t="s">
        <v>84</v>
      </c>
    </row>
    <row r="134" s="2" customFormat="1" ht="24.15" customHeight="1">
      <c r="A134" s="39"/>
      <c r="B134" s="40"/>
      <c r="C134" s="302" t="s">
        <v>278</v>
      </c>
      <c r="D134" s="302" t="s">
        <v>1240</v>
      </c>
      <c r="E134" s="303" t="s">
        <v>6437</v>
      </c>
      <c r="F134" s="304" t="s">
        <v>6438</v>
      </c>
      <c r="G134" s="305" t="s">
        <v>837</v>
      </c>
      <c r="H134" s="306">
        <v>2</v>
      </c>
      <c r="I134" s="307"/>
      <c r="J134" s="308">
        <f>ROUND(I134*H134,2)</f>
        <v>0</v>
      </c>
      <c r="K134" s="304" t="s">
        <v>1</v>
      </c>
      <c r="L134" s="309"/>
      <c r="M134" s="310" t="s">
        <v>1</v>
      </c>
      <c r="N134" s="311" t="s">
        <v>40</v>
      </c>
      <c r="O134" s="92"/>
      <c r="P134" s="237">
        <f>O134*H134</f>
        <v>0</v>
      </c>
      <c r="Q134" s="237">
        <v>0</v>
      </c>
      <c r="R134" s="237">
        <f>Q134*H134</f>
        <v>0</v>
      </c>
      <c r="S134" s="237">
        <v>0</v>
      </c>
      <c r="T134" s="238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39" t="s">
        <v>299</v>
      </c>
      <c r="AT134" s="239" t="s">
        <v>1240</v>
      </c>
      <c r="AU134" s="239" t="s">
        <v>84</v>
      </c>
      <c r="AY134" s="18" t="s">
        <v>239</v>
      </c>
      <c r="BE134" s="240">
        <f>IF(N134="základní",J134,0)</f>
        <v>0</v>
      </c>
      <c r="BF134" s="240">
        <f>IF(N134="snížená",J134,0)</f>
        <v>0</v>
      </c>
      <c r="BG134" s="240">
        <f>IF(N134="zákl. přenesená",J134,0)</f>
        <v>0</v>
      </c>
      <c r="BH134" s="240">
        <f>IF(N134="sníž. přenesená",J134,0)</f>
        <v>0</v>
      </c>
      <c r="BI134" s="240">
        <f>IF(N134="nulová",J134,0)</f>
        <v>0</v>
      </c>
      <c r="BJ134" s="18" t="s">
        <v>82</v>
      </c>
      <c r="BK134" s="240">
        <f>ROUND(I134*H134,2)</f>
        <v>0</v>
      </c>
      <c r="BL134" s="18" t="s">
        <v>246</v>
      </c>
      <c r="BM134" s="239" t="s">
        <v>6439</v>
      </c>
    </row>
    <row r="135" s="2" customFormat="1">
      <c r="A135" s="39"/>
      <c r="B135" s="40"/>
      <c r="C135" s="41"/>
      <c r="D135" s="241" t="s">
        <v>248</v>
      </c>
      <c r="E135" s="41"/>
      <c r="F135" s="242" t="s">
        <v>6438</v>
      </c>
      <c r="G135" s="41"/>
      <c r="H135" s="41"/>
      <c r="I135" s="243"/>
      <c r="J135" s="41"/>
      <c r="K135" s="41"/>
      <c r="L135" s="45"/>
      <c r="M135" s="244"/>
      <c r="N135" s="245"/>
      <c r="O135" s="92"/>
      <c r="P135" s="92"/>
      <c r="Q135" s="92"/>
      <c r="R135" s="92"/>
      <c r="S135" s="92"/>
      <c r="T135" s="93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248</v>
      </c>
      <c r="AU135" s="18" t="s">
        <v>84</v>
      </c>
    </row>
    <row r="136" s="2" customFormat="1">
      <c r="A136" s="39"/>
      <c r="B136" s="40"/>
      <c r="C136" s="41"/>
      <c r="D136" s="241" t="s">
        <v>341</v>
      </c>
      <c r="E136" s="41"/>
      <c r="F136" s="278" t="s">
        <v>6440</v>
      </c>
      <c r="G136" s="41"/>
      <c r="H136" s="41"/>
      <c r="I136" s="243"/>
      <c r="J136" s="41"/>
      <c r="K136" s="41"/>
      <c r="L136" s="45"/>
      <c r="M136" s="244"/>
      <c r="N136" s="245"/>
      <c r="O136" s="92"/>
      <c r="P136" s="92"/>
      <c r="Q136" s="92"/>
      <c r="R136" s="92"/>
      <c r="S136" s="92"/>
      <c r="T136" s="93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341</v>
      </c>
      <c r="AU136" s="18" t="s">
        <v>84</v>
      </c>
    </row>
    <row r="137" s="2" customFormat="1" ht="24.15" customHeight="1">
      <c r="A137" s="39"/>
      <c r="B137" s="40"/>
      <c r="C137" s="302" t="s">
        <v>291</v>
      </c>
      <c r="D137" s="302" t="s">
        <v>1240</v>
      </c>
      <c r="E137" s="303" t="s">
        <v>6441</v>
      </c>
      <c r="F137" s="304" t="s">
        <v>6442</v>
      </c>
      <c r="G137" s="305" t="s">
        <v>523</v>
      </c>
      <c r="H137" s="306">
        <v>2</v>
      </c>
      <c r="I137" s="307"/>
      <c r="J137" s="308">
        <f>ROUND(I137*H137,2)</f>
        <v>0</v>
      </c>
      <c r="K137" s="304" t="s">
        <v>245</v>
      </c>
      <c r="L137" s="309"/>
      <c r="M137" s="310" t="s">
        <v>1</v>
      </c>
      <c r="N137" s="311" t="s">
        <v>40</v>
      </c>
      <c r="O137" s="92"/>
      <c r="P137" s="237">
        <f>O137*H137</f>
        <v>0</v>
      </c>
      <c r="Q137" s="237">
        <v>0.029999999999999999</v>
      </c>
      <c r="R137" s="237">
        <f>Q137*H137</f>
        <v>0.059999999999999998</v>
      </c>
      <c r="S137" s="237">
        <v>0</v>
      </c>
      <c r="T137" s="238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9" t="s">
        <v>299</v>
      </c>
      <c r="AT137" s="239" t="s">
        <v>1240</v>
      </c>
      <c r="AU137" s="239" t="s">
        <v>84</v>
      </c>
      <c r="AY137" s="18" t="s">
        <v>239</v>
      </c>
      <c r="BE137" s="240">
        <f>IF(N137="základní",J137,0)</f>
        <v>0</v>
      </c>
      <c r="BF137" s="240">
        <f>IF(N137="snížená",J137,0)</f>
        <v>0</v>
      </c>
      <c r="BG137" s="240">
        <f>IF(N137="zákl. přenesená",J137,0)</f>
        <v>0</v>
      </c>
      <c r="BH137" s="240">
        <f>IF(N137="sníž. přenesená",J137,0)</f>
        <v>0</v>
      </c>
      <c r="BI137" s="240">
        <f>IF(N137="nulová",J137,0)</f>
        <v>0</v>
      </c>
      <c r="BJ137" s="18" t="s">
        <v>82</v>
      </c>
      <c r="BK137" s="240">
        <f>ROUND(I137*H137,2)</f>
        <v>0</v>
      </c>
      <c r="BL137" s="18" t="s">
        <v>246</v>
      </c>
      <c r="BM137" s="239" t="s">
        <v>6443</v>
      </c>
    </row>
    <row r="138" s="2" customFormat="1">
      <c r="A138" s="39"/>
      <c r="B138" s="40"/>
      <c r="C138" s="41"/>
      <c r="D138" s="241" t="s">
        <v>248</v>
      </c>
      <c r="E138" s="41"/>
      <c r="F138" s="242" t="s">
        <v>6442</v>
      </c>
      <c r="G138" s="41"/>
      <c r="H138" s="41"/>
      <c r="I138" s="243"/>
      <c r="J138" s="41"/>
      <c r="K138" s="41"/>
      <c r="L138" s="45"/>
      <c r="M138" s="244"/>
      <c r="N138" s="245"/>
      <c r="O138" s="92"/>
      <c r="P138" s="92"/>
      <c r="Q138" s="92"/>
      <c r="R138" s="92"/>
      <c r="S138" s="92"/>
      <c r="T138" s="93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248</v>
      </c>
      <c r="AU138" s="18" t="s">
        <v>84</v>
      </c>
    </row>
    <row r="139" s="2" customFormat="1" ht="16.5" customHeight="1">
      <c r="A139" s="39"/>
      <c r="B139" s="40"/>
      <c r="C139" s="302" t="s">
        <v>299</v>
      </c>
      <c r="D139" s="302" t="s">
        <v>1240</v>
      </c>
      <c r="E139" s="303" t="s">
        <v>3607</v>
      </c>
      <c r="F139" s="304" t="s">
        <v>6444</v>
      </c>
      <c r="G139" s="305" t="s">
        <v>1</v>
      </c>
      <c r="H139" s="306">
        <v>5</v>
      </c>
      <c r="I139" s="307"/>
      <c r="J139" s="308">
        <f>ROUND(I139*H139,2)</f>
        <v>0</v>
      </c>
      <c r="K139" s="304" t="s">
        <v>1</v>
      </c>
      <c r="L139" s="309"/>
      <c r="M139" s="310" t="s">
        <v>1</v>
      </c>
      <c r="N139" s="311" t="s">
        <v>40</v>
      </c>
      <c r="O139" s="92"/>
      <c r="P139" s="237">
        <f>O139*H139</f>
        <v>0</v>
      </c>
      <c r="Q139" s="237">
        <v>0</v>
      </c>
      <c r="R139" s="237">
        <f>Q139*H139</f>
        <v>0</v>
      </c>
      <c r="S139" s="237">
        <v>0</v>
      </c>
      <c r="T139" s="238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39" t="s">
        <v>299</v>
      </c>
      <c r="AT139" s="239" t="s">
        <v>1240</v>
      </c>
      <c r="AU139" s="239" t="s">
        <v>84</v>
      </c>
      <c r="AY139" s="18" t="s">
        <v>239</v>
      </c>
      <c r="BE139" s="240">
        <f>IF(N139="základní",J139,0)</f>
        <v>0</v>
      </c>
      <c r="BF139" s="240">
        <f>IF(N139="snížená",J139,0)</f>
        <v>0</v>
      </c>
      <c r="BG139" s="240">
        <f>IF(N139="zákl. přenesená",J139,0)</f>
        <v>0</v>
      </c>
      <c r="BH139" s="240">
        <f>IF(N139="sníž. přenesená",J139,0)</f>
        <v>0</v>
      </c>
      <c r="BI139" s="240">
        <f>IF(N139="nulová",J139,0)</f>
        <v>0</v>
      </c>
      <c r="BJ139" s="18" t="s">
        <v>82</v>
      </c>
      <c r="BK139" s="240">
        <f>ROUND(I139*H139,2)</f>
        <v>0</v>
      </c>
      <c r="BL139" s="18" t="s">
        <v>246</v>
      </c>
      <c r="BM139" s="239" t="s">
        <v>6445</v>
      </c>
    </row>
    <row r="140" s="2" customFormat="1">
      <c r="A140" s="39"/>
      <c r="B140" s="40"/>
      <c r="C140" s="41"/>
      <c r="D140" s="241" t="s">
        <v>248</v>
      </c>
      <c r="E140" s="41"/>
      <c r="F140" s="242" t="s">
        <v>6444</v>
      </c>
      <c r="G140" s="41"/>
      <c r="H140" s="41"/>
      <c r="I140" s="243"/>
      <c r="J140" s="41"/>
      <c r="K140" s="41"/>
      <c r="L140" s="45"/>
      <c r="M140" s="244"/>
      <c r="N140" s="245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248</v>
      </c>
      <c r="AU140" s="18" t="s">
        <v>84</v>
      </c>
    </row>
    <row r="141" s="13" customFormat="1">
      <c r="A141" s="13"/>
      <c r="B141" s="246"/>
      <c r="C141" s="247"/>
      <c r="D141" s="241" t="s">
        <v>250</v>
      </c>
      <c r="E141" s="248" t="s">
        <v>1</v>
      </c>
      <c r="F141" s="249" t="s">
        <v>6446</v>
      </c>
      <c r="G141" s="247"/>
      <c r="H141" s="248" t="s">
        <v>1</v>
      </c>
      <c r="I141" s="250"/>
      <c r="J141" s="247"/>
      <c r="K141" s="247"/>
      <c r="L141" s="251"/>
      <c r="M141" s="252"/>
      <c r="N141" s="253"/>
      <c r="O141" s="253"/>
      <c r="P141" s="253"/>
      <c r="Q141" s="253"/>
      <c r="R141" s="253"/>
      <c r="S141" s="253"/>
      <c r="T141" s="254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55" t="s">
        <v>250</v>
      </c>
      <c r="AU141" s="255" t="s">
        <v>84</v>
      </c>
      <c r="AV141" s="13" t="s">
        <v>82</v>
      </c>
      <c r="AW141" s="13" t="s">
        <v>31</v>
      </c>
      <c r="AX141" s="13" t="s">
        <v>75</v>
      </c>
      <c r="AY141" s="255" t="s">
        <v>239</v>
      </c>
    </row>
    <row r="142" s="13" customFormat="1">
      <c r="A142" s="13"/>
      <c r="B142" s="246"/>
      <c r="C142" s="247"/>
      <c r="D142" s="241" t="s">
        <v>250</v>
      </c>
      <c r="E142" s="248" t="s">
        <v>1</v>
      </c>
      <c r="F142" s="249" t="s">
        <v>6447</v>
      </c>
      <c r="G142" s="247"/>
      <c r="H142" s="248" t="s">
        <v>1</v>
      </c>
      <c r="I142" s="250"/>
      <c r="J142" s="247"/>
      <c r="K142" s="247"/>
      <c r="L142" s="251"/>
      <c r="M142" s="252"/>
      <c r="N142" s="253"/>
      <c r="O142" s="253"/>
      <c r="P142" s="253"/>
      <c r="Q142" s="253"/>
      <c r="R142" s="253"/>
      <c r="S142" s="253"/>
      <c r="T142" s="254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55" t="s">
        <v>250</v>
      </c>
      <c r="AU142" s="255" t="s">
        <v>84</v>
      </c>
      <c r="AV142" s="13" t="s">
        <v>82</v>
      </c>
      <c r="AW142" s="13" t="s">
        <v>31</v>
      </c>
      <c r="AX142" s="13" t="s">
        <v>75</v>
      </c>
      <c r="AY142" s="255" t="s">
        <v>239</v>
      </c>
    </row>
    <row r="143" s="14" customFormat="1">
      <c r="A143" s="14"/>
      <c r="B143" s="256"/>
      <c r="C143" s="257"/>
      <c r="D143" s="241" t="s">
        <v>250</v>
      </c>
      <c r="E143" s="258" t="s">
        <v>1</v>
      </c>
      <c r="F143" s="259" t="s">
        <v>269</v>
      </c>
      <c r="G143" s="257"/>
      <c r="H143" s="260">
        <v>5</v>
      </c>
      <c r="I143" s="261"/>
      <c r="J143" s="257"/>
      <c r="K143" s="257"/>
      <c r="L143" s="262"/>
      <c r="M143" s="263"/>
      <c r="N143" s="264"/>
      <c r="O143" s="264"/>
      <c r="P143" s="264"/>
      <c r="Q143" s="264"/>
      <c r="R143" s="264"/>
      <c r="S143" s="264"/>
      <c r="T143" s="265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66" t="s">
        <v>250</v>
      </c>
      <c r="AU143" s="266" t="s">
        <v>84</v>
      </c>
      <c r="AV143" s="14" t="s">
        <v>84</v>
      </c>
      <c r="AW143" s="14" t="s">
        <v>31</v>
      </c>
      <c r="AX143" s="14" t="s">
        <v>82</v>
      </c>
      <c r="AY143" s="266" t="s">
        <v>239</v>
      </c>
    </row>
    <row r="144" s="12" customFormat="1" ht="25.92" customHeight="1">
      <c r="A144" s="12"/>
      <c r="B144" s="212"/>
      <c r="C144" s="213"/>
      <c r="D144" s="214" t="s">
        <v>74</v>
      </c>
      <c r="E144" s="215" t="s">
        <v>476</v>
      </c>
      <c r="F144" s="215" t="s">
        <v>477</v>
      </c>
      <c r="G144" s="213"/>
      <c r="H144" s="213"/>
      <c r="I144" s="216"/>
      <c r="J144" s="217">
        <f>BK144</f>
        <v>0</v>
      </c>
      <c r="K144" s="213"/>
      <c r="L144" s="218"/>
      <c r="M144" s="219"/>
      <c r="N144" s="220"/>
      <c r="O144" s="220"/>
      <c r="P144" s="221">
        <f>P145+P150</f>
        <v>0</v>
      </c>
      <c r="Q144" s="220"/>
      <c r="R144" s="221">
        <f>R145+R150</f>
        <v>0</v>
      </c>
      <c r="S144" s="220"/>
      <c r="T144" s="222">
        <f>T145+T150</f>
        <v>0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223" t="s">
        <v>84</v>
      </c>
      <c r="AT144" s="224" t="s">
        <v>74</v>
      </c>
      <c r="AU144" s="224" t="s">
        <v>75</v>
      </c>
      <c r="AY144" s="223" t="s">
        <v>239</v>
      </c>
      <c r="BK144" s="225">
        <f>BK145+BK150</f>
        <v>0</v>
      </c>
    </row>
    <row r="145" s="12" customFormat="1" ht="22.8" customHeight="1">
      <c r="A145" s="12"/>
      <c r="B145" s="212"/>
      <c r="C145" s="213"/>
      <c r="D145" s="214" t="s">
        <v>74</v>
      </c>
      <c r="E145" s="226" t="s">
        <v>555</v>
      </c>
      <c r="F145" s="226" t="s">
        <v>556</v>
      </c>
      <c r="G145" s="213"/>
      <c r="H145" s="213"/>
      <c r="I145" s="216"/>
      <c r="J145" s="227">
        <f>BK145</f>
        <v>0</v>
      </c>
      <c r="K145" s="213"/>
      <c r="L145" s="218"/>
      <c r="M145" s="219"/>
      <c r="N145" s="220"/>
      <c r="O145" s="220"/>
      <c r="P145" s="221">
        <f>SUM(P146:P149)</f>
        <v>0</v>
      </c>
      <c r="Q145" s="220"/>
      <c r="R145" s="221">
        <f>SUM(R146:R149)</f>
        <v>0</v>
      </c>
      <c r="S145" s="220"/>
      <c r="T145" s="222">
        <f>SUM(T146:T149)</f>
        <v>0</v>
      </c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R145" s="223" t="s">
        <v>84</v>
      </c>
      <c r="AT145" s="224" t="s">
        <v>74</v>
      </c>
      <c r="AU145" s="224" t="s">
        <v>82</v>
      </c>
      <c r="AY145" s="223" t="s">
        <v>239</v>
      </c>
      <c r="BK145" s="225">
        <f>SUM(BK146:BK149)</f>
        <v>0</v>
      </c>
    </row>
    <row r="146" s="2" customFormat="1" ht="24.15" customHeight="1">
      <c r="A146" s="39"/>
      <c r="B146" s="40"/>
      <c r="C146" s="228" t="s">
        <v>267</v>
      </c>
      <c r="D146" s="228" t="s">
        <v>241</v>
      </c>
      <c r="E146" s="229" t="s">
        <v>6448</v>
      </c>
      <c r="F146" s="230" t="s">
        <v>6449</v>
      </c>
      <c r="G146" s="231" t="s">
        <v>1893</v>
      </c>
      <c r="H146" s="232">
        <v>4</v>
      </c>
      <c r="I146" s="233"/>
      <c r="J146" s="234">
        <f>ROUND(I146*H146,2)</f>
        <v>0</v>
      </c>
      <c r="K146" s="230" t="s">
        <v>1</v>
      </c>
      <c r="L146" s="45"/>
      <c r="M146" s="235" t="s">
        <v>1</v>
      </c>
      <c r="N146" s="236" t="s">
        <v>40</v>
      </c>
      <c r="O146" s="92"/>
      <c r="P146" s="237">
        <f>O146*H146</f>
        <v>0</v>
      </c>
      <c r="Q146" s="237">
        <v>0</v>
      </c>
      <c r="R146" s="237">
        <f>Q146*H146</f>
        <v>0</v>
      </c>
      <c r="S146" s="237">
        <v>0</v>
      </c>
      <c r="T146" s="238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39" t="s">
        <v>376</v>
      </c>
      <c r="AT146" s="239" t="s">
        <v>241</v>
      </c>
      <c r="AU146" s="239" t="s">
        <v>84</v>
      </c>
      <c r="AY146" s="18" t="s">
        <v>239</v>
      </c>
      <c r="BE146" s="240">
        <f>IF(N146="základní",J146,0)</f>
        <v>0</v>
      </c>
      <c r="BF146" s="240">
        <f>IF(N146="snížená",J146,0)</f>
        <v>0</v>
      </c>
      <c r="BG146" s="240">
        <f>IF(N146="zákl. přenesená",J146,0)</f>
        <v>0</v>
      </c>
      <c r="BH146" s="240">
        <f>IF(N146="sníž. přenesená",J146,0)</f>
        <v>0</v>
      </c>
      <c r="BI146" s="240">
        <f>IF(N146="nulová",J146,0)</f>
        <v>0</v>
      </c>
      <c r="BJ146" s="18" t="s">
        <v>82</v>
      </c>
      <c r="BK146" s="240">
        <f>ROUND(I146*H146,2)</f>
        <v>0</v>
      </c>
      <c r="BL146" s="18" t="s">
        <v>376</v>
      </c>
      <c r="BM146" s="239" t="s">
        <v>6450</v>
      </c>
    </row>
    <row r="147" s="2" customFormat="1">
      <c r="A147" s="39"/>
      <c r="B147" s="40"/>
      <c r="C147" s="41"/>
      <c r="D147" s="241" t="s">
        <v>248</v>
      </c>
      <c r="E147" s="41"/>
      <c r="F147" s="242" t="s">
        <v>6449</v>
      </c>
      <c r="G147" s="41"/>
      <c r="H147" s="41"/>
      <c r="I147" s="243"/>
      <c r="J147" s="41"/>
      <c r="K147" s="41"/>
      <c r="L147" s="45"/>
      <c r="M147" s="244"/>
      <c r="N147" s="245"/>
      <c r="O147" s="92"/>
      <c r="P147" s="92"/>
      <c r="Q147" s="92"/>
      <c r="R147" s="92"/>
      <c r="S147" s="92"/>
      <c r="T147" s="93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248</v>
      </c>
      <c r="AU147" s="18" t="s">
        <v>84</v>
      </c>
    </row>
    <row r="148" s="2" customFormat="1">
      <c r="A148" s="39"/>
      <c r="B148" s="40"/>
      <c r="C148" s="41"/>
      <c r="D148" s="241" t="s">
        <v>341</v>
      </c>
      <c r="E148" s="41"/>
      <c r="F148" s="278" t="s">
        <v>6451</v>
      </c>
      <c r="G148" s="41"/>
      <c r="H148" s="41"/>
      <c r="I148" s="243"/>
      <c r="J148" s="41"/>
      <c r="K148" s="41"/>
      <c r="L148" s="45"/>
      <c r="M148" s="244"/>
      <c r="N148" s="245"/>
      <c r="O148" s="92"/>
      <c r="P148" s="92"/>
      <c r="Q148" s="92"/>
      <c r="R148" s="92"/>
      <c r="S148" s="92"/>
      <c r="T148" s="93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341</v>
      </c>
      <c r="AU148" s="18" t="s">
        <v>84</v>
      </c>
    </row>
    <row r="149" s="2" customFormat="1" ht="37.8" customHeight="1">
      <c r="A149" s="39"/>
      <c r="B149" s="40"/>
      <c r="C149" s="228" t="s">
        <v>327</v>
      </c>
      <c r="D149" s="228" t="s">
        <v>241</v>
      </c>
      <c r="E149" s="229" t="s">
        <v>6452</v>
      </c>
      <c r="F149" s="230" t="s">
        <v>6453</v>
      </c>
      <c r="G149" s="231" t="s">
        <v>523</v>
      </c>
      <c r="H149" s="232">
        <v>30</v>
      </c>
      <c r="I149" s="233"/>
      <c r="J149" s="234">
        <f>ROUND(I149*H149,2)</f>
        <v>0</v>
      </c>
      <c r="K149" s="230" t="s">
        <v>1</v>
      </c>
      <c r="L149" s="45"/>
      <c r="M149" s="235" t="s">
        <v>1</v>
      </c>
      <c r="N149" s="236" t="s">
        <v>40</v>
      </c>
      <c r="O149" s="92"/>
      <c r="P149" s="237">
        <f>O149*H149</f>
        <v>0</v>
      </c>
      <c r="Q149" s="237">
        <v>0</v>
      </c>
      <c r="R149" s="237">
        <f>Q149*H149</f>
        <v>0</v>
      </c>
      <c r="S149" s="237">
        <v>0</v>
      </c>
      <c r="T149" s="238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39" t="s">
        <v>376</v>
      </c>
      <c r="AT149" s="239" t="s">
        <v>241</v>
      </c>
      <c r="AU149" s="239" t="s">
        <v>84</v>
      </c>
      <c r="AY149" s="18" t="s">
        <v>239</v>
      </c>
      <c r="BE149" s="240">
        <f>IF(N149="základní",J149,0)</f>
        <v>0</v>
      </c>
      <c r="BF149" s="240">
        <f>IF(N149="snížená",J149,0)</f>
        <v>0</v>
      </c>
      <c r="BG149" s="240">
        <f>IF(N149="zákl. přenesená",J149,0)</f>
        <v>0</v>
      </c>
      <c r="BH149" s="240">
        <f>IF(N149="sníž. přenesená",J149,0)</f>
        <v>0</v>
      </c>
      <c r="BI149" s="240">
        <f>IF(N149="nulová",J149,0)</f>
        <v>0</v>
      </c>
      <c r="BJ149" s="18" t="s">
        <v>82</v>
      </c>
      <c r="BK149" s="240">
        <f>ROUND(I149*H149,2)</f>
        <v>0</v>
      </c>
      <c r="BL149" s="18" t="s">
        <v>376</v>
      </c>
      <c r="BM149" s="239" t="s">
        <v>6454</v>
      </c>
    </row>
    <row r="150" s="12" customFormat="1" ht="22.8" customHeight="1">
      <c r="A150" s="12"/>
      <c r="B150" s="212"/>
      <c r="C150" s="213"/>
      <c r="D150" s="214" t="s">
        <v>74</v>
      </c>
      <c r="E150" s="226" t="s">
        <v>562</v>
      </c>
      <c r="F150" s="226" t="s">
        <v>563</v>
      </c>
      <c r="G150" s="213"/>
      <c r="H150" s="213"/>
      <c r="I150" s="216"/>
      <c r="J150" s="227">
        <f>BK150</f>
        <v>0</v>
      </c>
      <c r="K150" s="213"/>
      <c r="L150" s="218"/>
      <c r="M150" s="219"/>
      <c r="N150" s="220"/>
      <c r="O150" s="220"/>
      <c r="P150" s="221">
        <f>SUM(P151:P153)</f>
        <v>0</v>
      </c>
      <c r="Q150" s="220"/>
      <c r="R150" s="221">
        <f>SUM(R151:R153)</f>
        <v>0</v>
      </c>
      <c r="S150" s="220"/>
      <c r="T150" s="222">
        <f>SUM(T151:T153)</f>
        <v>0</v>
      </c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R150" s="223" t="s">
        <v>84</v>
      </c>
      <c r="AT150" s="224" t="s">
        <v>74</v>
      </c>
      <c r="AU150" s="224" t="s">
        <v>82</v>
      </c>
      <c r="AY150" s="223" t="s">
        <v>239</v>
      </c>
      <c r="BK150" s="225">
        <f>SUM(BK151:BK153)</f>
        <v>0</v>
      </c>
    </row>
    <row r="151" s="2" customFormat="1" ht="37.8" customHeight="1">
      <c r="A151" s="39"/>
      <c r="B151" s="40"/>
      <c r="C151" s="228" t="s">
        <v>335</v>
      </c>
      <c r="D151" s="228" t="s">
        <v>241</v>
      </c>
      <c r="E151" s="229" t="s">
        <v>6455</v>
      </c>
      <c r="F151" s="230" t="s">
        <v>6456</v>
      </c>
      <c r="G151" s="231" t="s">
        <v>1893</v>
      </c>
      <c r="H151" s="232">
        <v>1</v>
      </c>
      <c r="I151" s="233"/>
      <c r="J151" s="234">
        <f>ROUND(I151*H151,2)</f>
        <v>0</v>
      </c>
      <c r="K151" s="230" t="s">
        <v>1</v>
      </c>
      <c r="L151" s="45"/>
      <c r="M151" s="235" t="s">
        <v>1</v>
      </c>
      <c r="N151" s="236" t="s">
        <v>40</v>
      </c>
      <c r="O151" s="92"/>
      <c r="P151" s="237">
        <f>O151*H151</f>
        <v>0</v>
      </c>
      <c r="Q151" s="237">
        <v>0</v>
      </c>
      <c r="R151" s="237">
        <f>Q151*H151</f>
        <v>0</v>
      </c>
      <c r="S151" s="237">
        <v>0</v>
      </c>
      <c r="T151" s="238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39" t="s">
        <v>376</v>
      </c>
      <c r="AT151" s="239" t="s">
        <v>241</v>
      </c>
      <c r="AU151" s="239" t="s">
        <v>84</v>
      </c>
      <c r="AY151" s="18" t="s">
        <v>239</v>
      </c>
      <c r="BE151" s="240">
        <f>IF(N151="základní",J151,0)</f>
        <v>0</v>
      </c>
      <c r="BF151" s="240">
        <f>IF(N151="snížená",J151,0)</f>
        <v>0</v>
      </c>
      <c r="BG151" s="240">
        <f>IF(N151="zákl. přenesená",J151,0)</f>
        <v>0</v>
      </c>
      <c r="BH151" s="240">
        <f>IF(N151="sníž. přenesená",J151,0)</f>
        <v>0</v>
      </c>
      <c r="BI151" s="240">
        <f>IF(N151="nulová",J151,0)</f>
        <v>0</v>
      </c>
      <c r="BJ151" s="18" t="s">
        <v>82</v>
      </c>
      <c r="BK151" s="240">
        <f>ROUND(I151*H151,2)</f>
        <v>0</v>
      </c>
      <c r="BL151" s="18" t="s">
        <v>376</v>
      </c>
      <c r="BM151" s="239" t="s">
        <v>6457</v>
      </c>
    </row>
    <row r="152" s="2" customFormat="1">
      <c r="A152" s="39"/>
      <c r="B152" s="40"/>
      <c r="C152" s="41"/>
      <c r="D152" s="241" t="s">
        <v>248</v>
      </c>
      <c r="E152" s="41"/>
      <c r="F152" s="242" t="s">
        <v>6458</v>
      </c>
      <c r="G152" s="41"/>
      <c r="H152" s="41"/>
      <c r="I152" s="243"/>
      <c r="J152" s="41"/>
      <c r="K152" s="41"/>
      <c r="L152" s="45"/>
      <c r="M152" s="244"/>
      <c r="N152" s="245"/>
      <c r="O152" s="92"/>
      <c r="P152" s="92"/>
      <c r="Q152" s="92"/>
      <c r="R152" s="92"/>
      <c r="S152" s="92"/>
      <c r="T152" s="93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248</v>
      </c>
      <c r="AU152" s="18" t="s">
        <v>84</v>
      </c>
    </row>
    <row r="153" s="2" customFormat="1">
      <c r="A153" s="39"/>
      <c r="B153" s="40"/>
      <c r="C153" s="41"/>
      <c r="D153" s="241" t="s">
        <v>341</v>
      </c>
      <c r="E153" s="41"/>
      <c r="F153" s="278" t="s">
        <v>6459</v>
      </c>
      <c r="G153" s="41"/>
      <c r="H153" s="41"/>
      <c r="I153" s="243"/>
      <c r="J153" s="41"/>
      <c r="K153" s="41"/>
      <c r="L153" s="45"/>
      <c r="M153" s="282"/>
      <c r="N153" s="283"/>
      <c r="O153" s="284"/>
      <c r="P153" s="284"/>
      <c r="Q153" s="284"/>
      <c r="R153" s="284"/>
      <c r="S153" s="284"/>
      <c r="T153" s="285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341</v>
      </c>
      <c r="AU153" s="18" t="s">
        <v>84</v>
      </c>
    </row>
    <row r="154" s="2" customFormat="1" ht="6.96" customHeight="1">
      <c r="A154" s="39"/>
      <c r="B154" s="67"/>
      <c r="C154" s="68"/>
      <c r="D154" s="68"/>
      <c r="E154" s="68"/>
      <c r="F154" s="68"/>
      <c r="G154" s="68"/>
      <c r="H154" s="68"/>
      <c r="I154" s="68"/>
      <c r="J154" s="68"/>
      <c r="K154" s="68"/>
      <c r="L154" s="45"/>
      <c r="M154" s="39"/>
      <c r="O154" s="39"/>
      <c r="P154" s="39"/>
      <c r="Q154" s="39"/>
      <c r="R154" s="39"/>
      <c r="S154" s="39"/>
      <c r="T154" s="39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</row>
  </sheetData>
  <sheetProtection sheet="1" autoFilter="0" formatColumns="0" formatRows="0" objects="1" scenarios="1" spinCount="100000" saltValue="Nti3xGvxqSVT5w6D/cN2WxMStVp8LWA96qO36Pvv5S7XenBdskobMHCqGSLZzEwUafXnCSgd5syWkJqvRxVxsw==" hashValue="gRMfxTKg+kV/FKR2zbvPCQzC1fpd3SDmDfrf4mZub7DOZDerRnRUXIbYonADiI3FjcY/kmyohbBc1epfVYwtZw==" algorithmName="SHA-512" password="CC35"/>
  <autoFilter ref="C120:K153"/>
  <mergeCells count="9">
    <mergeCell ref="E7:H7"/>
    <mergeCell ref="E9:H9"/>
    <mergeCell ref="E18:H18"/>
    <mergeCell ref="E27:H27"/>
    <mergeCell ref="E85:H85"/>
    <mergeCell ref="E87:H87"/>
    <mergeCell ref="E111:H111"/>
    <mergeCell ref="E113:H11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194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84</v>
      </c>
    </row>
    <row r="4" s="1" customFormat="1" ht="24.96" customHeight="1">
      <c r="B4" s="21"/>
      <c r="D4" s="150" t="s">
        <v>202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Rekonstrukce letního koupaliště</v>
      </c>
      <c r="F7" s="152"/>
      <c r="G7" s="152"/>
      <c r="H7" s="152"/>
      <c r="L7" s="21"/>
    </row>
    <row r="8" s="2" customFormat="1" ht="12" customHeight="1">
      <c r="A8" s="39"/>
      <c r="B8" s="45"/>
      <c r="C8" s="39"/>
      <c r="D8" s="152" t="s">
        <v>203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5"/>
      <c r="C9" s="39"/>
      <c r="D9" s="39"/>
      <c r="E9" s="154" t="s">
        <v>6460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52" t="s">
        <v>18</v>
      </c>
      <c r="E11" s="39"/>
      <c r="F11" s="142" t="s">
        <v>1</v>
      </c>
      <c r="G11" s="39"/>
      <c r="H11" s="39"/>
      <c r="I11" s="152" t="s">
        <v>19</v>
      </c>
      <c r="J11" s="142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20</v>
      </c>
      <c r="E12" s="39"/>
      <c r="F12" s="142" t="s">
        <v>21</v>
      </c>
      <c r="G12" s="39"/>
      <c r="H12" s="39"/>
      <c r="I12" s="152" t="s">
        <v>22</v>
      </c>
      <c r="J12" s="155" t="str">
        <f>'Rekapitulace stavby'!AN8</f>
        <v>15. 1. 2025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24</v>
      </c>
      <c r="E14" s="39"/>
      <c r="F14" s="39"/>
      <c r="G14" s="39"/>
      <c r="H14" s="39"/>
      <c r="I14" s="152" t="s">
        <v>25</v>
      </c>
      <c r="J14" s="142" t="str">
        <f>IF('Rekapitulace stavby'!AN10="","",'Rekapitulace stavby'!AN10)</f>
        <v/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2" t="str">
        <f>IF('Rekapitulace stavby'!E11="","",'Rekapitulace stavby'!E11)</f>
        <v xml:space="preserve"> </v>
      </c>
      <c r="F15" s="39"/>
      <c r="G15" s="39"/>
      <c r="H15" s="39"/>
      <c r="I15" s="152" t="s">
        <v>27</v>
      </c>
      <c r="J15" s="142" t="str">
        <f>IF('Rekapitulace stavby'!AN11="","",'Rekapitulace stavby'!AN11)</f>
        <v/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52" t="s">
        <v>28</v>
      </c>
      <c r="E17" s="39"/>
      <c r="F17" s="39"/>
      <c r="G17" s="39"/>
      <c r="H17" s="39"/>
      <c r="I17" s="152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2"/>
      <c r="G18" s="142"/>
      <c r="H18" s="142"/>
      <c r="I18" s="152" t="s">
        <v>27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52" t="s">
        <v>30</v>
      </c>
      <c r="E20" s="39"/>
      <c r="F20" s="39"/>
      <c r="G20" s="39"/>
      <c r="H20" s="39"/>
      <c r="I20" s="152" t="s">
        <v>25</v>
      </c>
      <c r="J20" s="142" t="str">
        <f>IF('Rekapitulace stavby'!AN16="","",'Rekapitulace stavby'!AN16)</f>
        <v/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2" t="str">
        <f>IF('Rekapitulace stavby'!E17="","",'Rekapitulace stavby'!E17)</f>
        <v xml:space="preserve"> </v>
      </c>
      <c r="F21" s="39"/>
      <c r="G21" s="39"/>
      <c r="H21" s="39"/>
      <c r="I21" s="152" t="s">
        <v>27</v>
      </c>
      <c r="J21" s="142" t="str">
        <f>IF('Rekapitulace stavby'!AN17="","",'Rekapitulace stavby'!AN17)</f>
        <v/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52" t="s">
        <v>32</v>
      </c>
      <c r="E23" s="39"/>
      <c r="F23" s="39"/>
      <c r="G23" s="39"/>
      <c r="H23" s="39"/>
      <c r="I23" s="152" t="s">
        <v>25</v>
      </c>
      <c r="J23" s="142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2" t="s">
        <v>33</v>
      </c>
      <c r="F24" s="39"/>
      <c r="G24" s="39"/>
      <c r="H24" s="39"/>
      <c r="I24" s="152" t="s">
        <v>27</v>
      </c>
      <c r="J24" s="142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52" t="s">
        <v>34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56"/>
      <c r="B27" s="157"/>
      <c r="C27" s="156"/>
      <c r="D27" s="156"/>
      <c r="E27" s="158" t="s">
        <v>1</v>
      </c>
      <c r="F27" s="158"/>
      <c r="G27" s="158"/>
      <c r="H27" s="158"/>
      <c r="I27" s="156"/>
      <c r="J27" s="156"/>
      <c r="K27" s="156"/>
      <c r="L27" s="159"/>
      <c r="S27" s="156"/>
      <c r="T27" s="156"/>
      <c r="U27" s="156"/>
      <c r="V27" s="156"/>
      <c r="W27" s="156"/>
      <c r="X27" s="156"/>
      <c r="Y27" s="156"/>
      <c r="Z27" s="156"/>
      <c r="AA27" s="156"/>
      <c r="AB27" s="156"/>
      <c r="AC27" s="156"/>
      <c r="AD27" s="156"/>
      <c r="AE27" s="156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60"/>
      <c r="E29" s="160"/>
      <c r="F29" s="160"/>
      <c r="G29" s="160"/>
      <c r="H29" s="160"/>
      <c r="I29" s="160"/>
      <c r="J29" s="160"/>
      <c r="K29" s="16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61" t="s">
        <v>35</v>
      </c>
      <c r="E30" s="39"/>
      <c r="F30" s="39"/>
      <c r="G30" s="39"/>
      <c r="H30" s="39"/>
      <c r="I30" s="39"/>
      <c r="J30" s="162">
        <f>ROUND(J120,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63" t="s">
        <v>37</v>
      </c>
      <c r="G32" s="39"/>
      <c r="H32" s="39"/>
      <c r="I32" s="163" t="s">
        <v>36</v>
      </c>
      <c r="J32" s="163" t="s">
        <v>38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64" t="s">
        <v>39</v>
      </c>
      <c r="E33" s="152" t="s">
        <v>40</v>
      </c>
      <c r="F33" s="165">
        <f>ROUND((SUM(BE120:BE173)),  2)</f>
        <v>0</v>
      </c>
      <c r="G33" s="39"/>
      <c r="H33" s="39"/>
      <c r="I33" s="166">
        <v>0.20999999999999999</v>
      </c>
      <c r="J33" s="165">
        <f>ROUND(((SUM(BE120:BE173))*I33),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52" t="s">
        <v>41</v>
      </c>
      <c r="F34" s="165">
        <f>ROUND((SUM(BF120:BF173)),  2)</f>
        <v>0</v>
      </c>
      <c r="G34" s="39"/>
      <c r="H34" s="39"/>
      <c r="I34" s="166">
        <v>0.12</v>
      </c>
      <c r="J34" s="165">
        <f>ROUND(((SUM(BF120:BF173))*I34),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52" t="s">
        <v>42</v>
      </c>
      <c r="F35" s="165">
        <f>ROUND((SUM(BG120:BG173)),  2)</f>
        <v>0</v>
      </c>
      <c r="G35" s="39"/>
      <c r="H35" s="39"/>
      <c r="I35" s="166">
        <v>0.20999999999999999</v>
      </c>
      <c r="J35" s="16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52" t="s">
        <v>43</v>
      </c>
      <c r="F36" s="165">
        <f>ROUND((SUM(BH120:BH173)),  2)</f>
        <v>0</v>
      </c>
      <c r="G36" s="39"/>
      <c r="H36" s="39"/>
      <c r="I36" s="166">
        <v>0.12</v>
      </c>
      <c r="J36" s="16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44</v>
      </c>
      <c r="F37" s="165">
        <f>ROUND((SUM(BI120:BI173)),  2)</f>
        <v>0</v>
      </c>
      <c r="G37" s="39"/>
      <c r="H37" s="39"/>
      <c r="I37" s="166">
        <v>0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67"/>
      <c r="D39" s="168" t="s">
        <v>45</v>
      </c>
      <c r="E39" s="169"/>
      <c r="F39" s="169"/>
      <c r="G39" s="170" t="s">
        <v>46</v>
      </c>
      <c r="H39" s="171" t="s">
        <v>47</v>
      </c>
      <c r="I39" s="169"/>
      <c r="J39" s="172">
        <f>SUM(J30:J37)</f>
        <v>0</v>
      </c>
      <c r="K39" s="17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48</v>
      </c>
      <c r="E50" s="175"/>
      <c r="F50" s="175"/>
      <c r="G50" s="174" t="s">
        <v>49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50</v>
      </c>
      <c r="E61" s="177"/>
      <c r="F61" s="178" t="s">
        <v>51</v>
      </c>
      <c r="G61" s="176" t="s">
        <v>50</v>
      </c>
      <c r="H61" s="177"/>
      <c r="I61" s="177"/>
      <c r="J61" s="179" t="s">
        <v>51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52</v>
      </c>
      <c r="E65" s="180"/>
      <c r="F65" s="180"/>
      <c r="G65" s="174" t="s">
        <v>53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50</v>
      </c>
      <c r="E76" s="177"/>
      <c r="F76" s="178" t="s">
        <v>51</v>
      </c>
      <c r="G76" s="176" t="s">
        <v>50</v>
      </c>
      <c r="H76" s="177"/>
      <c r="I76" s="177"/>
      <c r="J76" s="179" t="s">
        <v>51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207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Rekonstrukce letního koupaliště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203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7" t="str">
        <f>E9</f>
        <v>05 - VRN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>Kopřivnice</v>
      </c>
      <c r="G89" s="41"/>
      <c r="H89" s="41"/>
      <c r="I89" s="33" t="s">
        <v>22</v>
      </c>
      <c r="J89" s="80" t="str">
        <f>IF(J12="","",J12)</f>
        <v>15. 1. 2025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30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28</v>
      </c>
      <c r="D92" s="41"/>
      <c r="E92" s="41"/>
      <c r="F92" s="28" t="str">
        <f>IF(E18="","",E18)</f>
        <v>Vyplň údaj</v>
      </c>
      <c r="G92" s="41"/>
      <c r="H92" s="41"/>
      <c r="I92" s="33" t="s">
        <v>32</v>
      </c>
      <c r="J92" s="37" t="str">
        <f>E24</f>
        <v xml:space="preserve">Code s.r.o.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86" t="s">
        <v>208</v>
      </c>
      <c r="D94" s="187"/>
      <c r="E94" s="187"/>
      <c r="F94" s="187"/>
      <c r="G94" s="187"/>
      <c r="H94" s="187"/>
      <c r="I94" s="187"/>
      <c r="J94" s="188" t="s">
        <v>209</v>
      </c>
      <c r="K94" s="18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89" t="s">
        <v>210</v>
      </c>
      <c r="D96" s="41"/>
      <c r="E96" s="41"/>
      <c r="F96" s="41"/>
      <c r="G96" s="41"/>
      <c r="H96" s="41"/>
      <c r="I96" s="41"/>
      <c r="J96" s="111">
        <f>J120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211</v>
      </c>
    </row>
    <row r="97" s="9" customFormat="1" ht="24.96" customHeight="1">
      <c r="A97" s="9"/>
      <c r="B97" s="190"/>
      <c r="C97" s="191"/>
      <c r="D97" s="192" t="s">
        <v>6461</v>
      </c>
      <c r="E97" s="193"/>
      <c r="F97" s="193"/>
      <c r="G97" s="193"/>
      <c r="H97" s="193"/>
      <c r="I97" s="193"/>
      <c r="J97" s="194">
        <f>J121</f>
        <v>0</v>
      </c>
      <c r="K97" s="191"/>
      <c r="L97" s="19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96"/>
      <c r="C98" s="134"/>
      <c r="D98" s="197" t="s">
        <v>6462</v>
      </c>
      <c r="E98" s="198"/>
      <c r="F98" s="198"/>
      <c r="G98" s="198"/>
      <c r="H98" s="198"/>
      <c r="I98" s="198"/>
      <c r="J98" s="199">
        <f>J122</f>
        <v>0</v>
      </c>
      <c r="K98" s="134"/>
      <c r="L98" s="200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96"/>
      <c r="C99" s="134"/>
      <c r="D99" s="197" t="s">
        <v>6463</v>
      </c>
      <c r="E99" s="198"/>
      <c r="F99" s="198"/>
      <c r="G99" s="198"/>
      <c r="H99" s="198"/>
      <c r="I99" s="198"/>
      <c r="J99" s="199">
        <f>J154</f>
        <v>0</v>
      </c>
      <c r="K99" s="134"/>
      <c r="L99" s="200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96"/>
      <c r="C100" s="134"/>
      <c r="D100" s="197" t="s">
        <v>6464</v>
      </c>
      <c r="E100" s="198"/>
      <c r="F100" s="198"/>
      <c r="G100" s="198"/>
      <c r="H100" s="198"/>
      <c r="I100" s="198"/>
      <c r="J100" s="199">
        <f>J171</f>
        <v>0</v>
      </c>
      <c r="K100" s="134"/>
      <c r="L100" s="20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2" customFormat="1" ht="21.84" customHeight="1">
      <c r="A101" s="39"/>
      <c r="B101" s="40"/>
      <c r="C101" s="41"/>
      <c r="D101" s="41"/>
      <c r="E101" s="41"/>
      <c r="F101" s="41"/>
      <c r="G101" s="41"/>
      <c r="H101" s="41"/>
      <c r="I101" s="41"/>
      <c r="J101" s="41"/>
      <c r="K101" s="41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s="2" customFormat="1" ht="6.96" customHeight="1">
      <c r="A102" s="39"/>
      <c r="B102" s="67"/>
      <c r="C102" s="68"/>
      <c r="D102" s="68"/>
      <c r="E102" s="68"/>
      <c r="F102" s="68"/>
      <c r="G102" s="68"/>
      <c r="H102" s="68"/>
      <c r="I102" s="68"/>
      <c r="J102" s="68"/>
      <c r="K102" s="68"/>
      <c r="L102" s="64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</row>
    <row r="106" s="2" customFormat="1" ht="6.96" customHeight="1">
      <c r="A106" s="39"/>
      <c r="B106" s="69"/>
      <c r="C106" s="70"/>
      <c r="D106" s="70"/>
      <c r="E106" s="70"/>
      <c r="F106" s="70"/>
      <c r="G106" s="70"/>
      <c r="H106" s="70"/>
      <c r="I106" s="70"/>
      <c r="J106" s="70"/>
      <c r="K106" s="70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24.96" customHeight="1">
      <c r="A107" s="39"/>
      <c r="B107" s="40"/>
      <c r="C107" s="24" t="s">
        <v>224</v>
      </c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6.96" customHeight="1">
      <c r="A108" s="39"/>
      <c r="B108" s="40"/>
      <c r="C108" s="41"/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2" customHeight="1">
      <c r="A109" s="39"/>
      <c r="B109" s="40"/>
      <c r="C109" s="33" t="s">
        <v>16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6.5" customHeight="1">
      <c r="A110" s="39"/>
      <c r="B110" s="40"/>
      <c r="C110" s="41"/>
      <c r="D110" s="41"/>
      <c r="E110" s="185" t="str">
        <f>E7</f>
        <v>Rekonstrukce letního koupaliště</v>
      </c>
      <c r="F110" s="33"/>
      <c r="G110" s="33"/>
      <c r="H110" s="33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203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6.5" customHeight="1">
      <c r="A112" s="39"/>
      <c r="B112" s="40"/>
      <c r="C112" s="41"/>
      <c r="D112" s="41"/>
      <c r="E112" s="77" t="str">
        <f>E9</f>
        <v>05 - VRN</v>
      </c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2" customHeight="1">
      <c r="A114" s="39"/>
      <c r="B114" s="40"/>
      <c r="C114" s="33" t="s">
        <v>20</v>
      </c>
      <c r="D114" s="41"/>
      <c r="E114" s="41"/>
      <c r="F114" s="28" t="str">
        <f>F12</f>
        <v>Kopřivnice</v>
      </c>
      <c r="G114" s="41"/>
      <c r="H114" s="41"/>
      <c r="I114" s="33" t="s">
        <v>22</v>
      </c>
      <c r="J114" s="80" t="str">
        <f>IF(J12="","",J12)</f>
        <v>15. 1. 2025</v>
      </c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6.96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5.15" customHeight="1">
      <c r="A116" s="39"/>
      <c r="B116" s="40"/>
      <c r="C116" s="33" t="s">
        <v>24</v>
      </c>
      <c r="D116" s="41"/>
      <c r="E116" s="41"/>
      <c r="F116" s="28" t="str">
        <f>E15</f>
        <v xml:space="preserve"> </v>
      </c>
      <c r="G116" s="41"/>
      <c r="H116" s="41"/>
      <c r="I116" s="33" t="s">
        <v>30</v>
      </c>
      <c r="J116" s="37" t="str">
        <f>E21</f>
        <v xml:space="preserve"> 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5.15" customHeight="1">
      <c r="A117" s="39"/>
      <c r="B117" s="40"/>
      <c r="C117" s="33" t="s">
        <v>28</v>
      </c>
      <c r="D117" s="41"/>
      <c r="E117" s="41"/>
      <c r="F117" s="28" t="str">
        <f>IF(E18="","",E18)</f>
        <v>Vyplň údaj</v>
      </c>
      <c r="G117" s="41"/>
      <c r="H117" s="41"/>
      <c r="I117" s="33" t="s">
        <v>32</v>
      </c>
      <c r="J117" s="37" t="str">
        <f>E24</f>
        <v xml:space="preserve">Code s.r.o. </v>
      </c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0.32" customHeight="1">
      <c r="A118" s="39"/>
      <c r="B118" s="40"/>
      <c r="C118" s="41"/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11" customFormat="1" ht="29.28" customHeight="1">
      <c r="A119" s="201"/>
      <c r="B119" s="202"/>
      <c r="C119" s="203" t="s">
        <v>225</v>
      </c>
      <c r="D119" s="204" t="s">
        <v>60</v>
      </c>
      <c r="E119" s="204" t="s">
        <v>56</v>
      </c>
      <c r="F119" s="204" t="s">
        <v>57</v>
      </c>
      <c r="G119" s="204" t="s">
        <v>226</v>
      </c>
      <c r="H119" s="204" t="s">
        <v>227</v>
      </c>
      <c r="I119" s="204" t="s">
        <v>228</v>
      </c>
      <c r="J119" s="204" t="s">
        <v>209</v>
      </c>
      <c r="K119" s="205" t="s">
        <v>229</v>
      </c>
      <c r="L119" s="206"/>
      <c r="M119" s="101" t="s">
        <v>1</v>
      </c>
      <c r="N119" s="102" t="s">
        <v>39</v>
      </c>
      <c r="O119" s="102" t="s">
        <v>230</v>
      </c>
      <c r="P119" s="102" t="s">
        <v>231</v>
      </c>
      <c r="Q119" s="102" t="s">
        <v>232</v>
      </c>
      <c r="R119" s="102" t="s">
        <v>233</v>
      </c>
      <c r="S119" s="102" t="s">
        <v>234</v>
      </c>
      <c r="T119" s="103" t="s">
        <v>235</v>
      </c>
      <c r="U119" s="201"/>
      <c r="V119" s="201"/>
      <c r="W119" s="201"/>
      <c r="X119" s="201"/>
      <c r="Y119" s="201"/>
      <c r="Z119" s="201"/>
      <c r="AA119" s="201"/>
      <c r="AB119" s="201"/>
      <c r="AC119" s="201"/>
      <c r="AD119" s="201"/>
      <c r="AE119" s="201"/>
    </row>
    <row r="120" s="2" customFormat="1" ht="22.8" customHeight="1">
      <c r="A120" s="39"/>
      <c r="B120" s="40"/>
      <c r="C120" s="108" t="s">
        <v>236</v>
      </c>
      <c r="D120" s="41"/>
      <c r="E120" s="41"/>
      <c r="F120" s="41"/>
      <c r="G120" s="41"/>
      <c r="H120" s="41"/>
      <c r="I120" s="41"/>
      <c r="J120" s="207">
        <f>BK120</f>
        <v>0</v>
      </c>
      <c r="K120" s="41"/>
      <c r="L120" s="45"/>
      <c r="M120" s="104"/>
      <c r="N120" s="208"/>
      <c r="O120" s="105"/>
      <c r="P120" s="209">
        <f>P121</f>
        <v>0</v>
      </c>
      <c r="Q120" s="105"/>
      <c r="R120" s="209">
        <f>R121</f>
        <v>0</v>
      </c>
      <c r="S120" s="105"/>
      <c r="T120" s="210">
        <f>T121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T120" s="18" t="s">
        <v>74</v>
      </c>
      <c r="AU120" s="18" t="s">
        <v>211</v>
      </c>
      <c r="BK120" s="211">
        <f>BK121</f>
        <v>0</v>
      </c>
    </row>
    <row r="121" s="12" customFormat="1" ht="25.92" customHeight="1">
      <c r="A121" s="12"/>
      <c r="B121" s="212"/>
      <c r="C121" s="213"/>
      <c r="D121" s="214" t="s">
        <v>74</v>
      </c>
      <c r="E121" s="215" t="s">
        <v>193</v>
      </c>
      <c r="F121" s="215" t="s">
        <v>6465</v>
      </c>
      <c r="G121" s="213"/>
      <c r="H121" s="213"/>
      <c r="I121" s="216"/>
      <c r="J121" s="217">
        <f>BK121</f>
        <v>0</v>
      </c>
      <c r="K121" s="213"/>
      <c r="L121" s="218"/>
      <c r="M121" s="219"/>
      <c r="N121" s="220"/>
      <c r="O121" s="220"/>
      <c r="P121" s="221">
        <f>P122+P154+P171</f>
        <v>0</v>
      </c>
      <c r="Q121" s="220"/>
      <c r="R121" s="221">
        <f>R122+R154+R171</f>
        <v>0</v>
      </c>
      <c r="S121" s="220"/>
      <c r="T121" s="222">
        <f>T122+T154+T171</f>
        <v>0</v>
      </c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R121" s="223" t="s">
        <v>269</v>
      </c>
      <c r="AT121" s="224" t="s">
        <v>74</v>
      </c>
      <c r="AU121" s="224" t="s">
        <v>75</v>
      </c>
      <c r="AY121" s="223" t="s">
        <v>239</v>
      </c>
      <c r="BK121" s="225">
        <f>BK122+BK154+BK171</f>
        <v>0</v>
      </c>
    </row>
    <row r="122" s="12" customFormat="1" ht="22.8" customHeight="1">
      <c r="A122" s="12"/>
      <c r="B122" s="212"/>
      <c r="C122" s="213"/>
      <c r="D122" s="214" t="s">
        <v>74</v>
      </c>
      <c r="E122" s="226" t="s">
        <v>6466</v>
      </c>
      <c r="F122" s="226" t="s">
        <v>6467</v>
      </c>
      <c r="G122" s="213"/>
      <c r="H122" s="213"/>
      <c r="I122" s="216"/>
      <c r="J122" s="227">
        <f>BK122</f>
        <v>0</v>
      </c>
      <c r="K122" s="213"/>
      <c r="L122" s="218"/>
      <c r="M122" s="219"/>
      <c r="N122" s="220"/>
      <c r="O122" s="220"/>
      <c r="P122" s="221">
        <f>SUM(P123:P153)</f>
        <v>0</v>
      </c>
      <c r="Q122" s="220"/>
      <c r="R122" s="221">
        <f>SUM(R123:R153)</f>
        <v>0</v>
      </c>
      <c r="S122" s="220"/>
      <c r="T122" s="222">
        <f>SUM(T123:T153)</f>
        <v>0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223" t="s">
        <v>269</v>
      </c>
      <c r="AT122" s="224" t="s">
        <v>74</v>
      </c>
      <c r="AU122" s="224" t="s">
        <v>82</v>
      </c>
      <c r="AY122" s="223" t="s">
        <v>239</v>
      </c>
      <c r="BK122" s="225">
        <f>SUM(BK123:BK153)</f>
        <v>0</v>
      </c>
    </row>
    <row r="123" s="2" customFormat="1" ht="21.75" customHeight="1">
      <c r="A123" s="39"/>
      <c r="B123" s="40"/>
      <c r="C123" s="228" t="s">
        <v>82</v>
      </c>
      <c r="D123" s="228" t="s">
        <v>241</v>
      </c>
      <c r="E123" s="229" t="s">
        <v>6468</v>
      </c>
      <c r="F123" s="230" t="s">
        <v>6469</v>
      </c>
      <c r="G123" s="231" t="s">
        <v>837</v>
      </c>
      <c r="H123" s="232">
        <v>8</v>
      </c>
      <c r="I123" s="233"/>
      <c r="J123" s="234">
        <f>ROUND(I123*H123,2)</f>
        <v>0</v>
      </c>
      <c r="K123" s="230" t="s">
        <v>245</v>
      </c>
      <c r="L123" s="45"/>
      <c r="M123" s="235" t="s">
        <v>1</v>
      </c>
      <c r="N123" s="236" t="s">
        <v>40</v>
      </c>
      <c r="O123" s="92"/>
      <c r="P123" s="237">
        <f>O123*H123</f>
        <v>0</v>
      </c>
      <c r="Q123" s="237">
        <v>0</v>
      </c>
      <c r="R123" s="237">
        <f>Q123*H123</f>
        <v>0</v>
      </c>
      <c r="S123" s="237">
        <v>0</v>
      </c>
      <c r="T123" s="238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39" t="s">
        <v>6470</v>
      </c>
      <c r="AT123" s="239" t="s">
        <v>241</v>
      </c>
      <c r="AU123" s="239" t="s">
        <v>84</v>
      </c>
      <c r="AY123" s="18" t="s">
        <v>239</v>
      </c>
      <c r="BE123" s="240">
        <f>IF(N123="základní",J123,0)</f>
        <v>0</v>
      </c>
      <c r="BF123" s="240">
        <f>IF(N123="snížená",J123,0)</f>
        <v>0</v>
      </c>
      <c r="BG123" s="240">
        <f>IF(N123="zákl. přenesená",J123,0)</f>
        <v>0</v>
      </c>
      <c r="BH123" s="240">
        <f>IF(N123="sníž. přenesená",J123,0)</f>
        <v>0</v>
      </c>
      <c r="BI123" s="240">
        <f>IF(N123="nulová",J123,0)</f>
        <v>0</v>
      </c>
      <c r="BJ123" s="18" t="s">
        <v>82</v>
      </c>
      <c r="BK123" s="240">
        <f>ROUND(I123*H123,2)</f>
        <v>0</v>
      </c>
      <c r="BL123" s="18" t="s">
        <v>6470</v>
      </c>
      <c r="BM123" s="239" t="s">
        <v>6471</v>
      </c>
    </row>
    <row r="124" s="2" customFormat="1">
      <c r="A124" s="39"/>
      <c r="B124" s="40"/>
      <c r="C124" s="41"/>
      <c r="D124" s="241" t="s">
        <v>341</v>
      </c>
      <c r="E124" s="41"/>
      <c r="F124" s="278" t="s">
        <v>6472</v>
      </c>
      <c r="G124" s="41"/>
      <c r="H124" s="41"/>
      <c r="I124" s="243"/>
      <c r="J124" s="41"/>
      <c r="K124" s="41"/>
      <c r="L124" s="45"/>
      <c r="M124" s="244"/>
      <c r="N124" s="245"/>
      <c r="O124" s="92"/>
      <c r="P124" s="92"/>
      <c r="Q124" s="92"/>
      <c r="R124" s="92"/>
      <c r="S124" s="92"/>
      <c r="T124" s="93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T124" s="18" t="s">
        <v>341</v>
      </c>
      <c r="AU124" s="18" t="s">
        <v>84</v>
      </c>
    </row>
    <row r="125" s="2" customFormat="1" ht="16.5" customHeight="1">
      <c r="A125" s="39"/>
      <c r="B125" s="40"/>
      <c r="C125" s="228" t="s">
        <v>84</v>
      </c>
      <c r="D125" s="228" t="s">
        <v>241</v>
      </c>
      <c r="E125" s="229" t="s">
        <v>6473</v>
      </c>
      <c r="F125" s="230" t="s">
        <v>6474</v>
      </c>
      <c r="G125" s="231" t="s">
        <v>1893</v>
      </c>
      <c r="H125" s="232">
        <v>1</v>
      </c>
      <c r="I125" s="233"/>
      <c r="J125" s="234">
        <f>ROUND(I125*H125,2)</f>
        <v>0</v>
      </c>
      <c r="K125" s="230" t="s">
        <v>245</v>
      </c>
      <c r="L125" s="45"/>
      <c r="M125" s="235" t="s">
        <v>1</v>
      </c>
      <c r="N125" s="236" t="s">
        <v>40</v>
      </c>
      <c r="O125" s="92"/>
      <c r="P125" s="237">
        <f>O125*H125</f>
        <v>0</v>
      </c>
      <c r="Q125" s="237">
        <v>0</v>
      </c>
      <c r="R125" s="237">
        <f>Q125*H125</f>
        <v>0</v>
      </c>
      <c r="S125" s="237">
        <v>0</v>
      </c>
      <c r="T125" s="238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39" t="s">
        <v>6470</v>
      </c>
      <c r="AT125" s="239" t="s">
        <v>241</v>
      </c>
      <c r="AU125" s="239" t="s">
        <v>84</v>
      </c>
      <c r="AY125" s="18" t="s">
        <v>239</v>
      </c>
      <c r="BE125" s="240">
        <f>IF(N125="základní",J125,0)</f>
        <v>0</v>
      </c>
      <c r="BF125" s="240">
        <f>IF(N125="snížená",J125,0)</f>
        <v>0</v>
      </c>
      <c r="BG125" s="240">
        <f>IF(N125="zákl. přenesená",J125,0)</f>
        <v>0</v>
      </c>
      <c r="BH125" s="240">
        <f>IF(N125="sníž. přenesená",J125,0)</f>
        <v>0</v>
      </c>
      <c r="BI125" s="240">
        <f>IF(N125="nulová",J125,0)</f>
        <v>0</v>
      </c>
      <c r="BJ125" s="18" t="s">
        <v>82</v>
      </c>
      <c r="BK125" s="240">
        <f>ROUND(I125*H125,2)</f>
        <v>0</v>
      </c>
      <c r="BL125" s="18" t="s">
        <v>6470</v>
      </c>
      <c r="BM125" s="239" t="s">
        <v>6475</v>
      </c>
    </row>
    <row r="126" s="2" customFormat="1">
      <c r="A126" s="39"/>
      <c r="B126" s="40"/>
      <c r="C126" s="41"/>
      <c r="D126" s="241" t="s">
        <v>341</v>
      </c>
      <c r="E126" s="41"/>
      <c r="F126" s="278" t="s">
        <v>6476</v>
      </c>
      <c r="G126" s="41"/>
      <c r="H126" s="41"/>
      <c r="I126" s="243"/>
      <c r="J126" s="41"/>
      <c r="K126" s="41"/>
      <c r="L126" s="45"/>
      <c r="M126" s="244"/>
      <c r="N126" s="245"/>
      <c r="O126" s="92"/>
      <c r="P126" s="92"/>
      <c r="Q126" s="92"/>
      <c r="R126" s="92"/>
      <c r="S126" s="92"/>
      <c r="T126" s="93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341</v>
      </c>
      <c r="AU126" s="18" t="s">
        <v>84</v>
      </c>
    </row>
    <row r="127" s="2" customFormat="1" ht="16.5" customHeight="1">
      <c r="A127" s="39"/>
      <c r="B127" s="40"/>
      <c r="C127" s="228" t="s">
        <v>107</v>
      </c>
      <c r="D127" s="228" t="s">
        <v>241</v>
      </c>
      <c r="E127" s="229" t="s">
        <v>6477</v>
      </c>
      <c r="F127" s="230" t="s">
        <v>6478</v>
      </c>
      <c r="G127" s="231" t="s">
        <v>1893</v>
      </c>
      <c r="H127" s="232">
        <v>1</v>
      </c>
      <c r="I127" s="233"/>
      <c r="J127" s="234">
        <f>ROUND(I127*H127,2)</f>
        <v>0</v>
      </c>
      <c r="K127" s="230" t="s">
        <v>245</v>
      </c>
      <c r="L127" s="45"/>
      <c r="M127" s="235" t="s">
        <v>1</v>
      </c>
      <c r="N127" s="236" t="s">
        <v>40</v>
      </c>
      <c r="O127" s="92"/>
      <c r="P127" s="237">
        <f>O127*H127</f>
        <v>0</v>
      </c>
      <c r="Q127" s="237">
        <v>0</v>
      </c>
      <c r="R127" s="237">
        <f>Q127*H127</f>
        <v>0</v>
      </c>
      <c r="S127" s="237">
        <v>0</v>
      </c>
      <c r="T127" s="238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39" t="s">
        <v>6470</v>
      </c>
      <c r="AT127" s="239" t="s">
        <v>241</v>
      </c>
      <c r="AU127" s="239" t="s">
        <v>84</v>
      </c>
      <c r="AY127" s="18" t="s">
        <v>239</v>
      </c>
      <c r="BE127" s="240">
        <f>IF(N127="základní",J127,0)</f>
        <v>0</v>
      </c>
      <c r="BF127" s="240">
        <f>IF(N127="snížená",J127,0)</f>
        <v>0</v>
      </c>
      <c r="BG127" s="240">
        <f>IF(N127="zákl. přenesená",J127,0)</f>
        <v>0</v>
      </c>
      <c r="BH127" s="240">
        <f>IF(N127="sníž. přenesená",J127,0)</f>
        <v>0</v>
      </c>
      <c r="BI127" s="240">
        <f>IF(N127="nulová",J127,0)</f>
        <v>0</v>
      </c>
      <c r="BJ127" s="18" t="s">
        <v>82</v>
      </c>
      <c r="BK127" s="240">
        <f>ROUND(I127*H127,2)</f>
        <v>0</v>
      </c>
      <c r="BL127" s="18" t="s">
        <v>6470</v>
      </c>
      <c r="BM127" s="239" t="s">
        <v>6479</v>
      </c>
    </row>
    <row r="128" s="2" customFormat="1">
      <c r="A128" s="39"/>
      <c r="B128" s="40"/>
      <c r="C128" s="41"/>
      <c r="D128" s="241" t="s">
        <v>341</v>
      </c>
      <c r="E128" s="41"/>
      <c r="F128" s="278" t="s">
        <v>6480</v>
      </c>
      <c r="G128" s="41"/>
      <c r="H128" s="41"/>
      <c r="I128" s="243"/>
      <c r="J128" s="41"/>
      <c r="K128" s="41"/>
      <c r="L128" s="45"/>
      <c r="M128" s="244"/>
      <c r="N128" s="245"/>
      <c r="O128" s="92"/>
      <c r="P128" s="92"/>
      <c r="Q128" s="92"/>
      <c r="R128" s="92"/>
      <c r="S128" s="92"/>
      <c r="T128" s="93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341</v>
      </c>
      <c r="AU128" s="18" t="s">
        <v>84</v>
      </c>
    </row>
    <row r="129" s="2" customFormat="1" ht="16.5" customHeight="1">
      <c r="A129" s="39"/>
      <c r="B129" s="40"/>
      <c r="C129" s="228" t="s">
        <v>246</v>
      </c>
      <c r="D129" s="228" t="s">
        <v>241</v>
      </c>
      <c r="E129" s="229" t="s">
        <v>6481</v>
      </c>
      <c r="F129" s="230" t="s">
        <v>6482</v>
      </c>
      <c r="G129" s="231" t="s">
        <v>1893</v>
      </c>
      <c r="H129" s="232">
        <v>1</v>
      </c>
      <c r="I129" s="233"/>
      <c r="J129" s="234">
        <f>ROUND(I129*H129,2)</f>
        <v>0</v>
      </c>
      <c r="K129" s="230" t="s">
        <v>245</v>
      </c>
      <c r="L129" s="45"/>
      <c r="M129" s="235" t="s">
        <v>1</v>
      </c>
      <c r="N129" s="236" t="s">
        <v>40</v>
      </c>
      <c r="O129" s="92"/>
      <c r="P129" s="237">
        <f>O129*H129</f>
        <v>0</v>
      </c>
      <c r="Q129" s="237">
        <v>0</v>
      </c>
      <c r="R129" s="237">
        <f>Q129*H129</f>
        <v>0</v>
      </c>
      <c r="S129" s="237">
        <v>0</v>
      </c>
      <c r="T129" s="23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39" t="s">
        <v>6470</v>
      </c>
      <c r="AT129" s="239" t="s">
        <v>241</v>
      </c>
      <c r="AU129" s="239" t="s">
        <v>84</v>
      </c>
      <c r="AY129" s="18" t="s">
        <v>239</v>
      </c>
      <c r="BE129" s="240">
        <f>IF(N129="základní",J129,0)</f>
        <v>0</v>
      </c>
      <c r="BF129" s="240">
        <f>IF(N129="snížená",J129,0)</f>
        <v>0</v>
      </c>
      <c r="BG129" s="240">
        <f>IF(N129="zákl. přenesená",J129,0)</f>
        <v>0</v>
      </c>
      <c r="BH129" s="240">
        <f>IF(N129="sníž. přenesená",J129,0)</f>
        <v>0</v>
      </c>
      <c r="BI129" s="240">
        <f>IF(N129="nulová",J129,0)</f>
        <v>0</v>
      </c>
      <c r="BJ129" s="18" t="s">
        <v>82</v>
      </c>
      <c r="BK129" s="240">
        <f>ROUND(I129*H129,2)</f>
        <v>0</v>
      </c>
      <c r="BL129" s="18" t="s">
        <v>6470</v>
      </c>
      <c r="BM129" s="239" t="s">
        <v>6483</v>
      </c>
    </row>
    <row r="130" s="2" customFormat="1">
      <c r="A130" s="39"/>
      <c r="B130" s="40"/>
      <c r="C130" s="41"/>
      <c r="D130" s="241" t="s">
        <v>248</v>
      </c>
      <c r="E130" s="41"/>
      <c r="F130" s="242" t="s">
        <v>6482</v>
      </c>
      <c r="G130" s="41"/>
      <c r="H130" s="41"/>
      <c r="I130" s="243"/>
      <c r="J130" s="41"/>
      <c r="K130" s="41"/>
      <c r="L130" s="45"/>
      <c r="M130" s="244"/>
      <c r="N130" s="245"/>
      <c r="O130" s="92"/>
      <c r="P130" s="92"/>
      <c r="Q130" s="92"/>
      <c r="R130" s="92"/>
      <c r="S130" s="92"/>
      <c r="T130" s="93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248</v>
      </c>
      <c r="AU130" s="18" t="s">
        <v>84</v>
      </c>
    </row>
    <row r="131" s="2" customFormat="1">
      <c r="A131" s="39"/>
      <c r="B131" s="40"/>
      <c r="C131" s="41"/>
      <c r="D131" s="241" t="s">
        <v>341</v>
      </c>
      <c r="E131" s="41"/>
      <c r="F131" s="278" t="s">
        <v>6484</v>
      </c>
      <c r="G131" s="41"/>
      <c r="H131" s="41"/>
      <c r="I131" s="243"/>
      <c r="J131" s="41"/>
      <c r="K131" s="41"/>
      <c r="L131" s="45"/>
      <c r="M131" s="244"/>
      <c r="N131" s="245"/>
      <c r="O131" s="92"/>
      <c r="P131" s="92"/>
      <c r="Q131" s="92"/>
      <c r="R131" s="92"/>
      <c r="S131" s="92"/>
      <c r="T131" s="93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341</v>
      </c>
      <c r="AU131" s="18" t="s">
        <v>84</v>
      </c>
    </row>
    <row r="132" s="2" customFormat="1" ht="21.75" customHeight="1">
      <c r="A132" s="39"/>
      <c r="B132" s="40"/>
      <c r="C132" s="228" t="s">
        <v>269</v>
      </c>
      <c r="D132" s="228" t="s">
        <v>241</v>
      </c>
      <c r="E132" s="229" t="s">
        <v>6485</v>
      </c>
      <c r="F132" s="230" t="s">
        <v>6486</v>
      </c>
      <c r="G132" s="231" t="s">
        <v>1893</v>
      </c>
      <c r="H132" s="232">
        <v>1</v>
      </c>
      <c r="I132" s="233"/>
      <c r="J132" s="234">
        <f>ROUND(I132*H132,2)</f>
        <v>0</v>
      </c>
      <c r="K132" s="230" t="s">
        <v>245</v>
      </c>
      <c r="L132" s="45"/>
      <c r="M132" s="235" t="s">
        <v>1</v>
      </c>
      <c r="N132" s="236" t="s">
        <v>40</v>
      </c>
      <c r="O132" s="92"/>
      <c r="P132" s="237">
        <f>O132*H132</f>
        <v>0</v>
      </c>
      <c r="Q132" s="237">
        <v>0</v>
      </c>
      <c r="R132" s="237">
        <f>Q132*H132</f>
        <v>0</v>
      </c>
      <c r="S132" s="237">
        <v>0</v>
      </c>
      <c r="T132" s="23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9" t="s">
        <v>6470</v>
      </c>
      <c r="AT132" s="239" t="s">
        <v>241</v>
      </c>
      <c r="AU132" s="239" t="s">
        <v>84</v>
      </c>
      <c r="AY132" s="18" t="s">
        <v>239</v>
      </c>
      <c r="BE132" s="240">
        <f>IF(N132="základní",J132,0)</f>
        <v>0</v>
      </c>
      <c r="BF132" s="240">
        <f>IF(N132="snížená",J132,0)</f>
        <v>0</v>
      </c>
      <c r="BG132" s="240">
        <f>IF(N132="zákl. přenesená",J132,0)</f>
        <v>0</v>
      </c>
      <c r="BH132" s="240">
        <f>IF(N132="sníž. přenesená",J132,0)</f>
        <v>0</v>
      </c>
      <c r="BI132" s="240">
        <f>IF(N132="nulová",J132,0)</f>
        <v>0</v>
      </c>
      <c r="BJ132" s="18" t="s">
        <v>82</v>
      </c>
      <c r="BK132" s="240">
        <f>ROUND(I132*H132,2)</f>
        <v>0</v>
      </c>
      <c r="BL132" s="18" t="s">
        <v>6470</v>
      </c>
      <c r="BM132" s="239" t="s">
        <v>6487</v>
      </c>
    </row>
    <row r="133" s="2" customFormat="1">
      <c r="A133" s="39"/>
      <c r="B133" s="40"/>
      <c r="C133" s="41"/>
      <c r="D133" s="241" t="s">
        <v>248</v>
      </c>
      <c r="E133" s="41"/>
      <c r="F133" s="242" t="s">
        <v>6486</v>
      </c>
      <c r="G133" s="41"/>
      <c r="H133" s="41"/>
      <c r="I133" s="243"/>
      <c r="J133" s="41"/>
      <c r="K133" s="41"/>
      <c r="L133" s="45"/>
      <c r="M133" s="244"/>
      <c r="N133" s="245"/>
      <c r="O133" s="92"/>
      <c r="P133" s="92"/>
      <c r="Q133" s="92"/>
      <c r="R133" s="92"/>
      <c r="S133" s="92"/>
      <c r="T133" s="93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248</v>
      </c>
      <c r="AU133" s="18" t="s">
        <v>84</v>
      </c>
    </row>
    <row r="134" s="2" customFormat="1">
      <c r="A134" s="39"/>
      <c r="B134" s="40"/>
      <c r="C134" s="41"/>
      <c r="D134" s="241" t="s">
        <v>341</v>
      </c>
      <c r="E134" s="41"/>
      <c r="F134" s="278" t="s">
        <v>6488</v>
      </c>
      <c r="G134" s="41"/>
      <c r="H134" s="41"/>
      <c r="I134" s="243"/>
      <c r="J134" s="41"/>
      <c r="K134" s="41"/>
      <c r="L134" s="45"/>
      <c r="M134" s="244"/>
      <c r="N134" s="245"/>
      <c r="O134" s="92"/>
      <c r="P134" s="92"/>
      <c r="Q134" s="92"/>
      <c r="R134" s="92"/>
      <c r="S134" s="92"/>
      <c r="T134" s="93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341</v>
      </c>
      <c r="AU134" s="18" t="s">
        <v>84</v>
      </c>
    </row>
    <row r="135" s="2" customFormat="1" ht="16.5" customHeight="1">
      <c r="A135" s="39"/>
      <c r="B135" s="40"/>
      <c r="C135" s="228" t="s">
        <v>278</v>
      </c>
      <c r="D135" s="228" t="s">
        <v>241</v>
      </c>
      <c r="E135" s="229" t="s">
        <v>6489</v>
      </c>
      <c r="F135" s="230" t="s">
        <v>6490</v>
      </c>
      <c r="G135" s="231" t="s">
        <v>1893</v>
      </c>
      <c r="H135" s="232">
        <v>1</v>
      </c>
      <c r="I135" s="233"/>
      <c r="J135" s="234">
        <f>ROUND(I135*H135,2)</f>
        <v>0</v>
      </c>
      <c r="K135" s="230" t="s">
        <v>245</v>
      </c>
      <c r="L135" s="45"/>
      <c r="M135" s="235" t="s">
        <v>1</v>
      </c>
      <c r="N135" s="236" t="s">
        <v>40</v>
      </c>
      <c r="O135" s="92"/>
      <c r="P135" s="237">
        <f>O135*H135</f>
        <v>0</v>
      </c>
      <c r="Q135" s="237">
        <v>0</v>
      </c>
      <c r="R135" s="237">
        <f>Q135*H135</f>
        <v>0</v>
      </c>
      <c r="S135" s="237">
        <v>0</v>
      </c>
      <c r="T135" s="238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9" t="s">
        <v>6470</v>
      </c>
      <c r="AT135" s="239" t="s">
        <v>241</v>
      </c>
      <c r="AU135" s="239" t="s">
        <v>84</v>
      </c>
      <c r="AY135" s="18" t="s">
        <v>239</v>
      </c>
      <c r="BE135" s="240">
        <f>IF(N135="základní",J135,0)</f>
        <v>0</v>
      </c>
      <c r="BF135" s="240">
        <f>IF(N135="snížená",J135,0)</f>
        <v>0</v>
      </c>
      <c r="BG135" s="240">
        <f>IF(N135="zákl. přenesená",J135,0)</f>
        <v>0</v>
      </c>
      <c r="BH135" s="240">
        <f>IF(N135="sníž. přenesená",J135,0)</f>
        <v>0</v>
      </c>
      <c r="BI135" s="240">
        <f>IF(N135="nulová",J135,0)</f>
        <v>0</v>
      </c>
      <c r="BJ135" s="18" t="s">
        <v>82</v>
      </c>
      <c r="BK135" s="240">
        <f>ROUND(I135*H135,2)</f>
        <v>0</v>
      </c>
      <c r="BL135" s="18" t="s">
        <v>6470</v>
      </c>
      <c r="BM135" s="239" t="s">
        <v>6491</v>
      </c>
    </row>
    <row r="136" s="2" customFormat="1">
      <c r="A136" s="39"/>
      <c r="B136" s="40"/>
      <c r="C136" s="41"/>
      <c r="D136" s="241" t="s">
        <v>248</v>
      </c>
      <c r="E136" s="41"/>
      <c r="F136" s="242" t="s">
        <v>6490</v>
      </c>
      <c r="G136" s="41"/>
      <c r="H136" s="41"/>
      <c r="I136" s="243"/>
      <c r="J136" s="41"/>
      <c r="K136" s="41"/>
      <c r="L136" s="45"/>
      <c r="M136" s="244"/>
      <c r="N136" s="245"/>
      <c r="O136" s="92"/>
      <c r="P136" s="92"/>
      <c r="Q136" s="92"/>
      <c r="R136" s="92"/>
      <c r="S136" s="92"/>
      <c r="T136" s="93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248</v>
      </c>
      <c r="AU136" s="18" t="s">
        <v>84</v>
      </c>
    </row>
    <row r="137" s="2" customFormat="1">
      <c r="A137" s="39"/>
      <c r="B137" s="40"/>
      <c r="C137" s="41"/>
      <c r="D137" s="241" t="s">
        <v>341</v>
      </c>
      <c r="E137" s="41"/>
      <c r="F137" s="278" t="s">
        <v>6492</v>
      </c>
      <c r="G137" s="41"/>
      <c r="H137" s="41"/>
      <c r="I137" s="243"/>
      <c r="J137" s="41"/>
      <c r="K137" s="41"/>
      <c r="L137" s="45"/>
      <c r="M137" s="244"/>
      <c r="N137" s="245"/>
      <c r="O137" s="92"/>
      <c r="P137" s="92"/>
      <c r="Q137" s="92"/>
      <c r="R137" s="92"/>
      <c r="S137" s="92"/>
      <c r="T137" s="93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341</v>
      </c>
      <c r="AU137" s="18" t="s">
        <v>84</v>
      </c>
    </row>
    <row r="138" s="2" customFormat="1" ht="24.15" customHeight="1">
      <c r="A138" s="39"/>
      <c r="B138" s="40"/>
      <c r="C138" s="228" t="s">
        <v>291</v>
      </c>
      <c r="D138" s="228" t="s">
        <v>241</v>
      </c>
      <c r="E138" s="229" t="s">
        <v>6493</v>
      </c>
      <c r="F138" s="230" t="s">
        <v>6494</v>
      </c>
      <c r="G138" s="231" t="s">
        <v>1893</v>
      </c>
      <c r="H138" s="232">
        <v>1</v>
      </c>
      <c r="I138" s="233"/>
      <c r="J138" s="234">
        <f>ROUND(I138*H138,2)</f>
        <v>0</v>
      </c>
      <c r="K138" s="230" t="s">
        <v>245</v>
      </c>
      <c r="L138" s="45"/>
      <c r="M138" s="235" t="s">
        <v>1</v>
      </c>
      <c r="N138" s="236" t="s">
        <v>40</v>
      </c>
      <c r="O138" s="92"/>
      <c r="P138" s="237">
        <f>O138*H138</f>
        <v>0</v>
      </c>
      <c r="Q138" s="237">
        <v>0</v>
      </c>
      <c r="R138" s="237">
        <f>Q138*H138</f>
        <v>0</v>
      </c>
      <c r="S138" s="237">
        <v>0</v>
      </c>
      <c r="T138" s="238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39" t="s">
        <v>6470</v>
      </c>
      <c r="AT138" s="239" t="s">
        <v>241</v>
      </c>
      <c r="AU138" s="239" t="s">
        <v>84</v>
      </c>
      <c r="AY138" s="18" t="s">
        <v>239</v>
      </c>
      <c r="BE138" s="240">
        <f>IF(N138="základní",J138,0)</f>
        <v>0</v>
      </c>
      <c r="BF138" s="240">
        <f>IF(N138="snížená",J138,0)</f>
        <v>0</v>
      </c>
      <c r="BG138" s="240">
        <f>IF(N138="zákl. přenesená",J138,0)</f>
        <v>0</v>
      </c>
      <c r="BH138" s="240">
        <f>IF(N138="sníž. přenesená",J138,0)</f>
        <v>0</v>
      </c>
      <c r="BI138" s="240">
        <f>IF(N138="nulová",J138,0)</f>
        <v>0</v>
      </c>
      <c r="BJ138" s="18" t="s">
        <v>82</v>
      </c>
      <c r="BK138" s="240">
        <f>ROUND(I138*H138,2)</f>
        <v>0</v>
      </c>
      <c r="BL138" s="18" t="s">
        <v>6470</v>
      </c>
      <c r="BM138" s="239" t="s">
        <v>6495</v>
      </c>
    </row>
    <row r="139" s="2" customFormat="1">
      <c r="A139" s="39"/>
      <c r="B139" s="40"/>
      <c r="C139" s="41"/>
      <c r="D139" s="241" t="s">
        <v>248</v>
      </c>
      <c r="E139" s="41"/>
      <c r="F139" s="242" t="s">
        <v>6494</v>
      </c>
      <c r="G139" s="41"/>
      <c r="H139" s="41"/>
      <c r="I139" s="243"/>
      <c r="J139" s="41"/>
      <c r="K139" s="41"/>
      <c r="L139" s="45"/>
      <c r="M139" s="244"/>
      <c r="N139" s="245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248</v>
      </c>
      <c r="AU139" s="18" t="s">
        <v>84</v>
      </c>
    </row>
    <row r="140" s="2" customFormat="1">
      <c r="A140" s="39"/>
      <c r="B140" s="40"/>
      <c r="C140" s="41"/>
      <c r="D140" s="241" t="s">
        <v>341</v>
      </c>
      <c r="E140" s="41"/>
      <c r="F140" s="278" t="s">
        <v>6496</v>
      </c>
      <c r="G140" s="41"/>
      <c r="H140" s="41"/>
      <c r="I140" s="243"/>
      <c r="J140" s="41"/>
      <c r="K140" s="41"/>
      <c r="L140" s="45"/>
      <c r="M140" s="244"/>
      <c r="N140" s="245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341</v>
      </c>
      <c r="AU140" s="18" t="s">
        <v>84</v>
      </c>
    </row>
    <row r="141" s="2" customFormat="1" ht="16.5" customHeight="1">
      <c r="A141" s="39"/>
      <c r="B141" s="40"/>
      <c r="C141" s="228" t="s">
        <v>299</v>
      </c>
      <c r="D141" s="228" t="s">
        <v>241</v>
      </c>
      <c r="E141" s="229" t="s">
        <v>6497</v>
      </c>
      <c r="F141" s="230" t="s">
        <v>6498</v>
      </c>
      <c r="G141" s="231" t="s">
        <v>1893</v>
      </c>
      <c r="H141" s="232">
        <v>1</v>
      </c>
      <c r="I141" s="233"/>
      <c r="J141" s="234">
        <f>ROUND(I141*H141,2)</f>
        <v>0</v>
      </c>
      <c r="K141" s="230" t="s">
        <v>245</v>
      </c>
      <c r="L141" s="45"/>
      <c r="M141" s="235" t="s">
        <v>1</v>
      </c>
      <c r="N141" s="236" t="s">
        <v>40</v>
      </c>
      <c r="O141" s="92"/>
      <c r="P141" s="237">
        <f>O141*H141</f>
        <v>0</v>
      </c>
      <c r="Q141" s="237">
        <v>0</v>
      </c>
      <c r="R141" s="237">
        <f>Q141*H141</f>
        <v>0</v>
      </c>
      <c r="S141" s="237">
        <v>0</v>
      </c>
      <c r="T141" s="238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9" t="s">
        <v>6470</v>
      </c>
      <c r="AT141" s="239" t="s">
        <v>241</v>
      </c>
      <c r="AU141" s="239" t="s">
        <v>84</v>
      </c>
      <c r="AY141" s="18" t="s">
        <v>239</v>
      </c>
      <c r="BE141" s="240">
        <f>IF(N141="základní",J141,0)</f>
        <v>0</v>
      </c>
      <c r="BF141" s="240">
        <f>IF(N141="snížená",J141,0)</f>
        <v>0</v>
      </c>
      <c r="BG141" s="240">
        <f>IF(N141="zákl. přenesená",J141,0)</f>
        <v>0</v>
      </c>
      <c r="BH141" s="240">
        <f>IF(N141="sníž. přenesená",J141,0)</f>
        <v>0</v>
      </c>
      <c r="BI141" s="240">
        <f>IF(N141="nulová",J141,0)</f>
        <v>0</v>
      </c>
      <c r="BJ141" s="18" t="s">
        <v>82</v>
      </c>
      <c r="BK141" s="240">
        <f>ROUND(I141*H141,2)</f>
        <v>0</v>
      </c>
      <c r="BL141" s="18" t="s">
        <v>6470</v>
      </c>
      <c r="BM141" s="239" t="s">
        <v>6499</v>
      </c>
    </row>
    <row r="142" s="2" customFormat="1">
      <c r="A142" s="39"/>
      <c r="B142" s="40"/>
      <c r="C142" s="41"/>
      <c r="D142" s="241" t="s">
        <v>341</v>
      </c>
      <c r="E142" s="41"/>
      <c r="F142" s="278" t="s">
        <v>6500</v>
      </c>
      <c r="G142" s="41"/>
      <c r="H142" s="41"/>
      <c r="I142" s="243"/>
      <c r="J142" s="41"/>
      <c r="K142" s="41"/>
      <c r="L142" s="45"/>
      <c r="M142" s="244"/>
      <c r="N142" s="245"/>
      <c r="O142" s="92"/>
      <c r="P142" s="92"/>
      <c r="Q142" s="92"/>
      <c r="R142" s="92"/>
      <c r="S142" s="92"/>
      <c r="T142" s="93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341</v>
      </c>
      <c r="AU142" s="18" t="s">
        <v>84</v>
      </c>
    </row>
    <row r="143" s="2" customFormat="1" ht="16.5" customHeight="1">
      <c r="A143" s="39"/>
      <c r="B143" s="40"/>
      <c r="C143" s="228" t="s">
        <v>267</v>
      </c>
      <c r="D143" s="228" t="s">
        <v>241</v>
      </c>
      <c r="E143" s="229" t="s">
        <v>6501</v>
      </c>
      <c r="F143" s="230" t="s">
        <v>6502</v>
      </c>
      <c r="G143" s="231" t="s">
        <v>1893</v>
      </c>
      <c r="H143" s="232">
        <v>1</v>
      </c>
      <c r="I143" s="233"/>
      <c r="J143" s="234">
        <f>ROUND(I143*H143,2)</f>
        <v>0</v>
      </c>
      <c r="K143" s="230" t="s">
        <v>245</v>
      </c>
      <c r="L143" s="45"/>
      <c r="M143" s="235" t="s">
        <v>1</v>
      </c>
      <c r="N143" s="236" t="s">
        <v>40</v>
      </c>
      <c r="O143" s="92"/>
      <c r="P143" s="237">
        <f>O143*H143</f>
        <v>0</v>
      </c>
      <c r="Q143" s="237">
        <v>0</v>
      </c>
      <c r="R143" s="237">
        <f>Q143*H143</f>
        <v>0</v>
      </c>
      <c r="S143" s="237">
        <v>0</v>
      </c>
      <c r="T143" s="238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39" t="s">
        <v>6470</v>
      </c>
      <c r="AT143" s="239" t="s">
        <v>241</v>
      </c>
      <c r="AU143" s="239" t="s">
        <v>84</v>
      </c>
      <c r="AY143" s="18" t="s">
        <v>239</v>
      </c>
      <c r="BE143" s="240">
        <f>IF(N143="základní",J143,0)</f>
        <v>0</v>
      </c>
      <c r="BF143" s="240">
        <f>IF(N143="snížená",J143,0)</f>
        <v>0</v>
      </c>
      <c r="BG143" s="240">
        <f>IF(N143="zákl. přenesená",J143,0)</f>
        <v>0</v>
      </c>
      <c r="BH143" s="240">
        <f>IF(N143="sníž. přenesená",J143,0)</f>
        <v>0</v>
      </c>
      <c r="BI143" s="240">
        <f>IF(N143="nulová",J143,0)</f>
        <v>0</v>
      </c>
      <c r="BJ143" s="18" t="s">
        <v>82</v>
      </c>
      <c r="BK143" s="240">
        <f>ROUND(I143*H143,2)</f>
        <v>0</v>
      </c>
      <c r="BL143" s="18" t="s">
        <v>6470</v>
      </c>
      <c r="BM143" s="239" t="s">
        <v>6503</v>
      </c>
    </row>
    <row r="144" s="2" customFormat="1">
      <c r="A144" s="39"/>
      <c r="B144" s="40"/>
      <c r="C144" s="41"/>
      <c r="D144" s="241" t="s">
        <v>248</v>
      </c>
      <c r="E144" s="41"/>
      <c r="F144" s="242" t="s">
        <v>6502</v>
      </c>
      <c r="G144" s="41"/>
      <c r="H144" s="41"/>
      <c r="I144" s="243"/>
      <c r="J144" s="41"/>
      <c r="K144" s="41"/>
      <c r="L144" s="45"/>
      <c r="M144" s="244"/>
      <c r="N144" s="245"/>
      <c r="O144" s="92"/>
      <c r="P144" s="92"/>
      <c r="Q144" s="92"/>
      <c r="R144" s="92"/>
      <c r="S144" s="92"/>
      <c r="T144" s="93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248</v>
      </c>
      <c r="AU144" s="18" t="s">
        <v>84</v>
      </c>
    </row>
    <row r="145" s="2" customFormat="1">
      <c r="A145" s="39"/>
      <c r="B145" s="40"/>
      <c r="C145" s="41"/>
      <c r="D145" s="241" t="s">
        <v>341</v>
      </c>
      <c r="E145" s="41"/>
      <c r="F145" s="278" t="s">
        <v>6504</v>
      </c>
      <c r="G145" s="41"/>
      <c r="H145" s="41"/>
      <c r="I145" s="243"/>
      <c r="J145" s="41"/>
      <c r="K145" s="41"/>
      <c r="L145" s="45"/>
      <c r="M145" s="244"/>
      <c r="N145" s="245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341</v>
      </c>
      <c r="AU145" s="18" t="s">
        <v>84</v>
      </c>
    </row>
    <row r="146" s="2" customFormat="1" ht="16.5" customHeight="1">
      <c r="A146" s="39"/>
      <c r="B146" s="40"/>
      <c r="C146" s="228" t="s">
        <v>389</v>
      </c>
      <c r="D146" s="228" t="s">
        <v>241</v>
      </c>
      <c r="E146" s="229" t="s">
        <v>6505</v>
      </c>
      <c r="F146" s="230" t="s">
        <v>6506</v>
      </c>
      <c r="G146" s="231" t="s">
        <v>1893</v>
      </c>
      <c r="H146" s="232">
        <v>1</v>
      </c>
      <c r="I146" s="233"/>
      <c r="J146" s="234">
        <f>ROUND(I146*H146,2)</f>
        <v>0</v>
      </c>
      <c r="K146" s="230" t="s">
        <v>245</v>
      </c>
      <c r="L146" s="45"/>
      <c r="M146" s="235" t="s">
        <v>1</v>
      </c>
      <c r="N146" s="236" t="s">
        <v>40</v>
      </c>
      <c r="O146" s="92"/>
      <c r="P146" s="237">
        <f>O146*H146</f>
        <v>0</v>
      </c>
      <c r="Q146" s="237">
        <v>0</v>
      </c>
      <c r="R146" s="237">
        <f>Q146*H146</f>
        <v>0</v>
      </c>
      <c r="S146" s="237">
        <v>0</v>
      </c>
      <c r="T146" s="238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39" t="s">
        <v>6470</v>
      </c>
      <c r="AT146" s="239" t="s">
        <v>241</v>
      </c>
      <c r="AU146" s="239" t="s">
        <v>84</v>
      </c>
      <c r="AY146" s="18" t="s">
        <v>239</v>
      </c>
      <c r="BE146" s="240">
        <f>IF(N146="základní",J146,0)</f>
        <v>0</v>
      </c>
      <c r="BF146" s="240">
        <f>IF(N146="snížená",J146,0)</f>
        <v>0</v>
      </c>
      <c r="BG146" s="240">
        <f>IF(N146="zákl. přenesená",J146,0)</f>
        <v>0</v>
      </c>
      <c r="BH146" s="240">
        <f>IF(N146="sníž. přenesená",J146,0)</f>
        <v>0</v>
      </c>
      <c r="BI146" s="240">
        <f>IF(N146="nulová",J146,0)</f>
        <v>0</v>
      </c>
      <c r="BJ146" s="18" t="s">
        <v>82</v>
      </c>
      <c r="BK146" s="240">
        <f>ROUND(I146*H146,2)</f>
        <v>0</v>
      </c>
      <c r="BL146" s="18" t="s">
        <v>6470</v>
      </c>
      <c r="BM146" s="239" t="s">
        <v>6507</v>
      </c>
    </row>
    <row r="147" s="2" customFormat="1">
      <c r="A147" s="39"/>
      <c r="B147" s="40"/>
      <c r="C147" s="41"/>
      <c r="D147" s="241" t="s">
        <v>248</v>
      </c>
      <c r="E147" s="41"/>
      <c r="F147" s="242" t="s">
        <v>6506</v>
      </c>
      <c r="G147" s="41"/>
      <c r="H147" s="41"/>
      <c r="I147" s="243"/>
      <c r="J147" s="41"/>
      <c r="K147" s="41"/>
      <c r="L147" s="45"/>
      <c r="M147" s="244"/>
      <c r="N147" s="245"/>
      <c r="O147" s="92"/>
      <c r="P147" s="92"/>
      <c r="Q147" s="92"/>
      <c r="R147" s="92"/>
      <c r="S147" s="92"/>
      <c r="T147" s="93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248</v>
      </c>
      <c r="AU147" s="18" t="s">
        <v>84</v>
      </c>
    </row>
    <row r="148" s="2" customFormat="1" ht="16.5" customHeight="1">
      <c r="A148" s="39"/>
      <c r="B148" s="40"/>
      <c r="C148" s="228" t="s">
        <v>327</v>
      </c>
      <c r="D148" s="228" t="s">
        <v>241</v>
      </c>
      <c r="E148" s="229" t="s">
        <v>6508</v>
      </c>
      <c r="F148" s="230" t="s">
        <v>6509</v>
      </c>
      <c r="G148" s="231" t="s">
        <v>1893</v>
      </c>
      <c r="H148" s="232">
        <v>1</v>
      </c>
      <c r="I148" s="233"/>
      <c r="J148" s="234">
        <f>ROUND(I148*H148,2)</f>
        <v>0</v>
      </c>
      <c r="K148" s="230" t="s">
        <v>245</v>
      </c>
      <c r="L148" s="45"/>
      <c r="M148" s="235" t="s">
        <v>1</v>
      </c>
      <c r="N148" s="236" t="s">
        <v>40</v>
      </c>
      <c r="O148" s="92"/>
      <c r="P148" s="237">
        <f>O148*H148</f>
        <v>0</v>
      </c>
      <c r="Q148" s="237">
        <v>0</v>
      </c>
      <c r="R148" s="237">
        <f>Q148*H148</f>
        <v>0</v>
      </c>
      <c r="S148" s="237">
        <v>0</v>
      </c>
      <c r="T148" s="238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39" t="s">
        <v>6470</v>
      </c>
      <c r="AT148" s="239" t="s">
        <v>241</v>
      </c>
      <c r="AU148" s="239" t="s">
        <v>84</v>
      </c>
      <c r="AY148" s="18" t="s">
        <v>239</v>
      </c>
      <c r="BE148" s="240">
        <f>IF(N148="základní",J148,0)</f>
        <v>0</v>
      </c>
      <c r="BF148" s="240">
        <f>IF(N148="snížená",J148,0)</f>
        <v>0</v>
      </c>
      <c r="BG148" s="240">
        <f>IF(N148="zákl. přenesená",J148,0)</f>
        <v>0</v>
      </c>
      <c r="BH148" s="240">
        <f>IF(N148="sníž. přenesená",J148,0)</f>
        <v>0</v>
      </c>
      <c r="BI148" s="240">
        <f>IF(N148="nulová",J148,0)</f>
        <v>0</v>
      </c>
      <c r="BJ148" s="18" t="s">
        <v>82</v>
      </c>
      <c r="BK148" s="240">
        <f>ROUND(I148*H148,2)</f>
        <v>0</v>
      </c>
      <c r="BL148" s="18" t="s">
        <v>6470</v>
      </c>
      <c r="BM148" s="239" t="s">
        <v>6510</v>
      </c>
    </row>
    <row r="149" s="2" customFormat="1">
      <c r="A149" s="39"/>
      <c r="B149" s="40"/>
      <c r="C149" s="41"/>
      <c r="D149" s="241" t="s">
        <v>248</v>
      </c>
      <c r="E149" s="41"/>
      <c r="F149" s="242" t="s">
        <v>6509</v>
      </c>
      <c r="G149" s="41"/>
      <c r="H149" s="41"/>
      <c r="I149" s="243"/>
      <c r="J149" s="41"/>
      <c r="K149" s="41"/>
      <c r="L149" s="45"/>
      <c r="M149" s="244"/>
      <c r="N149" s="245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248</v>
      </c>
      <c r="AU149" s="18" t="s">
        <v>84</v>
      </c>
    </row>
    <row r="150" s="2" customFormat="1">
      <c r="A150" s="39"/>
      <c r="B150" s="40"/>
      <c r="C150" s="41"/>
      <c r="D150" s="241" t="s">
        <v>341</v>
      </c>
      <c r="E150" s="41"/>
      <c r="F150" s="278" t="s">
        <v>6511</v>
      </c>
      <c r="G150" s="41"/>
      <c r="H150" s="41"/>
      <c r="I150" s="243"/>
      <c r="J150" s="41"/>
      <c r="K150" s="41"/>
      <c r="L150" s="45"/>
      <c r="M150" s="244"/>
      <c r="N150" s="245"/>
      <c r="O150" s="92"/>
      <c r="P150" s="92"/>
      <c r="Q150" s="92"/>
      <c r="R150" s="92"/>
      <c r="S150" s="92"/>
      <c r="T150" s="93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341</v>
      </c>
      <c r="AU150" s="18" t="s">
        <v>84</v>
      </c>
    </row>
    <row r="151" s="2" customFormat="1" ht="16.5" customHeight="1">
      <c r="A151" s="39"/>
      <c r="B151" s="40"/>
      <c r="C151" s="228" t="s">
        <v>335</v>
      </c>
      <c r="D151" s="228" t="s">
        <v>241</v>
      </c>
      <c r="E151" s="229" t="s">
        <v>6512</v>
      </c>
      <c r="F151" s="230" t="s">
        <v>6513</v>
      </c>
      <c r="G151" s="231" t="s">
        <v>1893</v>
      </c>
      <c r="H151" s="232">
        <v>1</v>
      </c>
      <c r="I151" s="233"/>
      <c r="J151" s="234">
        <f>ROUND(I151*H151,2)</f>
        <v>0</v>
      </c>
      <c r="K151" s="230" t="s">
        <v>245</v>
      </c>
      <c r="L151" s="45"/>
      <c r="M151" s="235" t="s">
        <v>1</v>
      </c>
      <c r="N151" s="236" t="s">
        <v>40</v>
      </c>
      <c r="O151" s="92"/>
      <c r="P151" s="237">
        <f>O151*H151</f>
        <v>0</v>
      </c>
      <c r="Q151" s="237">
        <v>0</v>
      </c>
      <c r="R151" s="237">
        <f>Q151*H151</f>
        <v>0</v>
      </c>
      <c r="S151" s="237">
        <v>0</v>
      </c>
      <c r="T151" s="238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39" t="s">
        <v>6470</v>
      </c>
      <c r="AT151" s="239" t="s">
        <v>241</v>
      </c>
      <c r="AU151" s="239" t="s">
        <v>84</v>
      </c>
      <c r="AY151" s="18" t="s">
        <v>239</v>
      </c>
      <c r="BE151" s="240">
        <f>IF(N151="základní",J151,0)</f>
        <v>0</v>
      </c>
      <c r="BF151" s="240">
        <f>IF(N151="snížená",J151,0)</f>
        <v>0</v>
      </c>
      <c r="BG151" s="240">
        <f>IF(N151="zákl. přenesená",J151,0)</f>
        <v>0</v>
      </c>
      <c r="BH151" s="240">
        <f>IF(N151="sníž. přenesená",J151,0)</f>
        <v>0</v>
      </c>
      <c r="BI151" s="240">
        <f>IF(N151="nulová",J151,0)</f>
        <v>0</v>
      </c>
      <c r="BJ151" s="18" t="s">
        <v>82</v>
      </c>
      <c r="BK151" s="240">
        <f>ROUND(I151*H151,2)</f>
        <v>0</v>
      </c>
      <c r="BL151" s="18" t="s">
        <v>6470</v>
      </c>
      <c r="BM151" s="239" t="s">
        <v>6514</v>
      </c>
    </row>
    <row r="152" s="2" customFormat="1">
      <c r="A152" s="39"/>
      <c r="B152" s="40"/>
      <c r="C152" s="41"/>
      <c r="D152" s="241" t="s">
        <v>248</v>
      </c>
      <c r="E152" s="41"/>
      <c r="F152" s="242" t="s">
        <v>6513</v>
      </c>
      <c r="G152" s="41"/>
      <c r="H152" s="41"/>
      <c r="I152" s="243"/>
      <c r="J152" s="41"/>
      <c r="K152" s="41"/>
      <c r="L152" s="45"/>
      <c r="M152" s="244"/>
      <c r="N152" s="245"/>
      <c r="O152" s="92"/>
      <c r="P152" s="92"/>
      <c r="Q152" s="92"/>
      <c r="R152" s="92"/>
      <c r="S152" s="92"/>
      <c r="T152" s="93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248</v>
      </c>
      <c r="AU152" s="18" t="s">
        <v>84</v>
      </c>
    </row>
    <row r="153" s="2" customFormat="1">
      <c r="A153" s="39"/>
      <c r="B153" s="40"/>
      <c r="C153" s="41"/>
      <c r="D153" s="241" t="s">
        <v>341</v>
      </c>
      <c r="E153" s="41"/>
      <c r="F153" s="278" t="s">
        <v>6515</v>
      </c>
      <c r="G153" s="41"/>
      <c r="H153" s="41"/>
      <c r="I153" s="243"/>
      <c r="J153" s="41"/>
      <c r="K153" s="41"/>
      <c r="L153" s="45"/>
      <c r="M153" s="244"/>
      <c r="N153" s="245"/>
      <c r="O153" s="92"/>
      <c r="P153" s="92"/>
      <c r="Q153" s="92"/>
      <c r="R153" s="92"/>
      <c r="S153" s="92"/>
      <c r="T153" s="93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341</v>
      </c>
      <c r="AU153" s="18" t="s">
        <v>84</v>
      </c>
    </row>
    <row r="154" s="12" customFormat="1" ht="22.8" customHeight="1">
      <c r="A154" s="12"/>
      <c r="B154" s="212"/>
      <c r="C154" s="213"/>
      <c r="D154" s="214" t="s">
        <v>74</v>
      </c>
      <c r="E154" s="226" t="s">
        <v>6516</v>
      </c>
      <c r="F154" s="226" t="s">
        <v>6517</v>
      </c>
      <c r="G154" s="213"/>
      <c r="H154" s="213"/>
      <c r="I154" s="216"/>
      <c r="J154" s="227">
        <f>BK154</f>
        <v>0</v>
      </c>
      <c r="K154" s="213"/>
      <c r="L154" s="218"/>
      <c r="M154" s="219"/>
      <c r="N154" s="220"/>
      <c r="O154" s="220"/>
      <c r="P154" s="221">
        <f>SUM(P155:P170)</f>
        <v>0</v>
      </c>
      <c r="Q154" s="220"/>
      <c r="R154" s="221">
        <f>SUM(R155:R170)</f>
        <v>0</v>
      </c>
      <c r="S154" s="220"/>
      <c r="T154" s="222">
        <f>SUM(T155:T170)</f>
        <v>0</v>
      </c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R154" s="223" t="s">
        <v>269</v>
      </c>
      <c r="AT154" s="224" t="s">
        <v>74</v>
      </c>
      <c r="AU154" s="224" t="s">
        <v>82</v>
      </c>
      <c r="AY154" s="223" t="s">
        <v>239</v>
      </c>
      <c r="BK154" s="225">
        <f>SUM(BK155:BK170)</f>
        <v>0</v>
      </c>
    </row>
    <row r="155" s="2" customFormat="1" ht="16.5" customHeight="1">
      <c r="A155" s="39"/>
      <c r="B155" s="40"/>
      <c r="C155" s="228" t="s">
        <v>395</v>
      </c>
      <c r="D155" s="228" t="s">
        <v>241</v>
      </c>
      <c r="E155" s="229" t="s">
        <v>6518</v>
      </c>
      <c r="F155" s="230" t="s">
        <v>6519</v>
      </c>
      <c r="G155" s="231" t="s">
        <v>837</v>
      </c>
      <c r="H155" s="232">
        <v>10</v>
      </c>
      <c r="I155" s="233"/>
      <c r="J155" s="234">
        <f>ROUND(I155*H155,2)</f>
        <v>0</v>
      </c>
      <c r="K155" s="230" t="s">
        <v>245</v>
      </c>
      <c r="L155" s="45"/>
      <c r="M155" s="235" t="s">
        <v>1</v>
      </c>
      <c r="N155" s="236" t="s">
        <v>40</v>
      </c>
      <c r="O155" s="92"/>
      <c r="P155" s="237">
        <f>O155*H155</f>
        <v>0</v>
      </c>
      <c r="Q155" s="237">
        <v>0</v>
      </c>
      <c r="R155" s="237">
        <f>Q155*H155</f>
        <v>0</v>
      </c>
      <c r="S155" s="237">
        <v>0</v>
      </c>
      <c r="T155" s="238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39" t="s">
        <v>6470</v>
      </c>
      <c r="AT155" s="239" t="s">
        <v>241</v>
      </c>
      <c r="AU155" s="239" t="s">
        <v>84</v>
      </c>
      <c r="AY155" s="18" t="s">
        <v>239</v>
      </c>
      <c r="BE155" s="240">
        <f>IF(N155="základní",J155,0)</f>
        <v>0</v>
      </c>
      <c r="BF155" s="240">
        <f>IF(N155="snížená",J155,0)</f>
        <v>0</v>
      </c>
      <c r="BG155" s="240">
        <f>IF(N155="zákl. přenesená",J155,0)</f>
        <v>0</v>
      </c>
      <c r="BH155" s="240">
        <f>IF(N155="sníž. přenesená",J155,0)</f>
        <v>0</v>
      </c>
      <c r="BI155" s="240">
        <f>IF(N155="nulová",J155,0)</f>
        <v>0</v>
      </c>
      <c r="BJ155" s="18" t="s">
        <v>82</v>
      </c>
      <c r="BK155" s="240">
        <f>ROUND(I155*H155,2)</f>
        <v>0</v>
      </c>
      <c r="BL155" s="18" t="s">
        <v>6470</v>
      </c>
      <c r="BM155" s="239" t="s">
        <v>6520</v>
      </c>
    </row>
    <row r="156" s="2" customFormat="1">
      <c r="A156" s="39"/>
      <c r="B156" s="40"/>
      <c r="C156" s="41"/>
      <c r="D156" s="241" t="s">
        <v>248</v>
      </c>
      <c r="E156" s="41"/>
      <c r="F156" s="242" t="s">
        <v>6519</v>
      </c>
      <c r="G156" s="41"/>
      <c r="H156" s="41"/>
      <c r="I156" s="243"/>
      <c r="J156" s="41"/>
      <c r="K156" s="41"/>
      <c r="L156" s="45"/>
      <c r="M156" s="244"/>
      <c r="N156" s="245"/>
      <c r="O156" s="92"/>
      <c r="P156" s="92"/>
      <c r="Q156" s="92"/>
      <c r="R156" s="92"/>
      <c r="S156" s="92"/>
      <c r="T156" s="93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248</v>
      </c>
      <c r="AU156" s="18" t="s">
        <v>84</v>
      </c>
    </row>
    <row r="157" s="2" customFormat="1">
      <c r="A157" s="39"/>
      <c r="B157" s="40"/>
      <c r="C157" s="41"/>
      <c r="D157" s="241" t="s">
        <v>341</v>
      </c>
      <c r="E157" s="41"/>
      <c r="F157" s="278" t="s">
        <v>6521</v>
      </c>
      <c r="G157" s="41"/>
      <c r="H157" s="41"/>
      <c r="I157" s="243"/>
      <c r="J157" s="41"/>
      <c r="K157" s="41"/>
      <c r="L157" s="45"/>
      <c r="M157" s="244"/>
      <c r="N157" s="245"/>
      <c r="O157" s="92"/>
      <c r="P157" s="92"/>
      <c r="Q157" s="92"/>
      <c r="R157" s="92"/>
      <c r="S157" s="92"/>
      <c r="T157" s="93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341</v>
      </c>
      <c r="AU157" s="18" t="s">
        <v>84</v>
      </c>
    </row>
    <row r="158" s="2" customFormat="1" ht="16.5" customHeight="1">
      <c r="A158" s="39"/>
      <c r="B158" s="40"/>
      <c r="C158" s="228" t="s">
        <v>8</v>
      </c>
      <c r="D158" s="228" t="s">
        <v>241</v>
      </c>
      <c r="E158" s="229" t="s">
        <v>6522</v>
      </c>
      <c r="F158" s="230" t="s">
        <v>6523</v>
      </c>
      <c r="G158" s="231" t="s">
        <v>837</v>
      </c>
      <c r="H158" s="232">
        <v>20</v>
      </c>
      <c r="I158" s="233"/>
      <c r="J158" s="234">
        <f>ROUND(I158*H158,2)</f>
        <v>0</v>
      </c>
      <c r="K158" s="230" t="s">
        <v>245</v>
      </c>
      <c r="L158" s="45"/>
      <c r="M158" s="235" t="s">
        <v>1</v>
      </c>
      <c r="N158" s="236" t="s">
        <v>40</v>
      </c>
      <c r="O158" s="92"/>
      <c r="P158" s="237">
        <f>O158*H158</f>
        <v>0</v>
      </c>
      <c r="Q158" s="237">
        <v>0</v>
      </c>
      <c r="R158" s="237">
        <f>Q158*H158</f>
        <v>0</v>
      </c>
      <c r="S158" s="237">
        <v>0</v>
      </c>
      <c r="T158" s="238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39" t="s">
        <v>6470</v>
      </c>
      <c r="AT158" s="239" t="s">
        <v>241</v>
      </c>
      <c r="AU158" s="239" t="s">
        <v>84</v>
      </c>
      <c r="AY158" s="18" t="s">
        <v>239</v>
      </c>
      <c r="BE158" s="240">
        <f>IF(N158="základní",J158,0)</f>
        <v>0</v>
      </c>
      <c r="BF158" s="240">
        <f>IF(N158="snížená",J158,0)</f>
        <v>0</v>
      </c>
      <c r="BG158" s="240">
        <f>IF(N158="zákl. přenesená",J158,0)</f>
        <v>0</v>
      </c>
      <c r="BH158" s="240">
        <f>IF(N158="sníž. přenesená",J158,0)</f>
        <v>0</v>
      </c>
      <c r="BI158" s="240">
        <f>IF(N158="nulová",J158,0)</f>
        <v>0</v>
      </c>
      <c r="BJ158" s="18" t="s">
        <v>82</v>
      </c>
      <c r="BK158" s="240">
        <f>ROUND(I158*H158,2)</f>
        <v>0</v>
      </c>
      <c r="BL158" s="18" t="s">
        <v>6470</v>
      </c>
      <c r="BM158" s="239" t="s">
        <v>6524</v>
      </c>
    </row>
    <row r="159" s="2" customFormat="1">
      <c r="A159" s="39"/>
      <c r="B159" s="40"/>
      <c r="C159" s="41"/>
      <c r="D159" s="241" t="s">
        <v>248</v>
      </c>
      <c r="E159" s="41"/>
      <c r="F159" s="242" t="s">
        <v>6523</v>
      </c>
      <c r="G159" s="41"/>
      <c r="H159" s="41"/>
      <c r="I159" s="243"/>
      <c r="J159" s="41"/>
      <c r="K159" s="41"/>
      <c r="L159" s="45"/>
      <c r="M159" s="244"/>
      <c r="N159" s="245"/>
      <c r="O159" s="92"/>
      <c r="P159" s="92"/>
      <c r="Q159" s="92"/>
      <c r="R159" s="92"/>
      <c r="S159" s="92"/>
      <c r="T159" s="93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18" t="s">
        <v>248</v>
      </c>
      <c r="AU159" s="18" t="s">
        <v>84</v>
      </c>
    </row>
    <row r="160" s="2" customFormat="1">
      <c r="A160" s="39"/>
      <c r="B160" s="40"/>
      <c r="C160" s="41"/>
      <c r="D160" s="241" t="s">
        <v>341</v>
      </c>
      <c r="E160" s="41"/>
      <c r="F160" s="278" t="s">
        <v>6525</v>
      </c>
      <c r="G160" s="41"/>
      <c r="H160" s="41"/>
      <c r="I160" s="243"/>
      <c r="J160" s="41"/>
      <c r="K160" s="41"/>
      <c r="L160" s="45"/>
      <c r="M160" s="244"/>
      <c r="N160" s="245"/>
      <c r="O160" s="92"/>
      <c r="P160" s="92"/>
      <c r="Q160" s="92"/>
      <c r="R160" s="92"/>
      <c r="S160" s="92"/>
      <c r="T160" s="93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341</v>
      </c>
      <c r="AU160" s="18" t="s">
        <v>84</v>
      </c>
    </row>
    <row r="161" s="2" customFormat="1" ht="16.5" customHeight="1">
      <c r="A161" s="39"/>
      <c r="B161" s="40"/>
      <c r="C161" s="228" t="s">
        <v>351</v>
      </c>
      <c r="D161" s="228" t="s">
        <v>241</v>
      </c>
      <c r="E161" s="229" t="s">
        <v>6526</v>
      </c>
      <c r="F161" s="230" t="s">
        <v>6527</v>
      </c>
      <c r="G161" s="231" t="s">
        <v>1893</v>
      </c>
      <c r="H161" s="232">
        <v>1</v>
      </c>
      <c r="I161" s="233"/>
      <c r="J161" s="234">
        <f>ROUND(I161*H161,2)</f>
        <v>0</v>
      </c>
      <c r="K161" s="230" t="s">
        <v>245</v>
      </c>
      <c r="L161" s="45"/>
      <c r="M161" s="235" t="s">
        <v>1</v>
      </c>
      <c r="N161" s="236" t="s">
        <v>40</v>
      </c>
      <c r="O161" s="92"/>
      <c r="P161" s="237">
        <f>O161*H161</f>
        <v>0</v>
      </c>
      <c r="Q161" s="237">
        <v>0</v>
      </c>
      <c r="R161" s="237">
        <f>Q161*H161</f>
        <v>0</v>
      </c>
      <c r="S161" s="237">
        <v>0</v>
      </c>
      <c r="T161" s="238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39" t="s">
        <v>6470</v>
      </c>
      <c r="AT161" s="239" t="s">
        <v>241</v>
      </c>
      <c r="AU161" s="239" t="s">
        <v>84</v>
      </c>
      <c r="AY161" s="18" t="s">
        <v>239</v>
      </c>
      <c r="BE161" s="240">
        <f>IF(N161="základní",J161,0)</f>
        <v>0</v>
      </c>
      <c r="BF161" s="240">
        <f>IF(N161="snížená",J161,0)</f>
        <v>0</v>
      </c>
      <c r="BG161" s="240">
        <f>IF(N161="zákl. přenesená",J161,0)</f>
        <v>0</v>
      </c>
      <c r="BH161" s="240">
        <f>IF(N161="sníž. přenesená",J161,0)</f>
        <v>0</v>
      </c>
      <c r="BI161" s="240">
        <f>IF(N161="nulová",J161,0)</f>
        <v>0</v>
      </c>
      <c r="BJ161" s="18" t="s">
        <v>82</v>
      </c>
      <c r="BK161" s="240">
        <f>ROUND(I161*H161,2)</f>
        <v>0</v>
      </c>
      <c r="BL161" s="18" t="s">
        <v>6470</v>
      </c>
      <c r="BM161" s="239" t="s">
        <v>6528</v>
      </c>
    </row>
    <row r="162" s="2" customFormat="1">
      <c r="A162" s="39"/>
      <c r="B162" s="40"/>
      <c r="C162" s="41"/>
      <c r="D162" s="241" t="s">
        <v>248</v>
      </c>
      <c r="E162" s="41"/>
      <c r="F162" s="242" t="s">
        <v>6527</v>
      </c>
      <c r="G162" s="41"/>
      <c r="H162" s="41"/>
      <c r="I162" s="243"/>
      <c r="J162" s="41"/>
      <c r="K162" s="41"/>
      <c r="L162" s="45"/>
      <c r="M162" s="244"/>
      <c r="N162" s="245"/>
      <c r="O162" s="92"/>
      <c r="P162" s="92"/>
      <c r="Q162" s="92"/>
      <c r="R162" s="92"/>
      <c r="S162" s="92"/>
      <c r="T162" s="93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T162" s="18" t="s">
        <v>248</v>
      </c>
      <c r="AU162" s="18" t="s">
        <v>84</v>
      </c>
    </row>
    <row r="163" s="2" customFormat="1">
      <c r="A163" s="39"/>
      <c r="B163" s="40"/>
      <c r="C163" s="41"/>
      <c r="D163" s="241" t="s">
        <v>341</v>
      </c>
      <c r="E163" s="41"/>
      <c r="F163" s="278" t="s">
        <v>6529</v>
      </c>
      <c r="G163" s="41"/>
      <c r="H163" s="41"/>
      <c r="I163" s="243"/>
      <c r="J163" s="41"/>
      <c r="K163" s="41"/>
      <c r="L163" s="45"/>
      <c r="M163" s="244"/>
      <c r="N163" s="245"/>
      <c r="O163" s="92"/>
      <c r="P163" s="92"/>
      <c r="Q163" s="92"/>
      <c r="R163" s="92"/>
      <c r="S163" s="92"/>
      <c r="T163" s="93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T163" s="18" t="s">
        <v>341</v>
      </c>
      <c r="AU163" s="18" t="s">
        <v>84</v>
      </c>
    </row>
    <row r="164" s="2" customFormat="1" ht="16.5" customHeight="1">
      <c r="A164" s="39"/>
      <c r="B164" s="40"/>
      <c r="C164" s="228" t="s">
        <v>360</v>
      </c>
      <c r="D164" s="228" t="s">
        <v>241</v>
      </c>
      <c r="E164" s="229" t="s">
        <v>6530</v>
      </c>
      <c r="F164" s="230" t="s">
        <v>6531</v>
      </c>
      <c r="G164" s="231" t="s">
        <v>837</v>
      </c>
      <c r="H164" s="232">
        <v>50</v>
      </c>
      <c r="I164" s="233"/>
      <c r="J164" s="234">
        <f>ROUND(I164*H164,2)</f>
        <v>0</v>
      </c>
      <c r="K164" s="230" t="s">
        <v>245</v>
      </c>
      <c r="L164" s="45"/>
      <c r="M164" s="235" t="s">
        <v>1</v>
      </c>
      <c r="N164" s="236" t="s">
        <v>40</v>
      </c>
      <c r="O164" s="92"/>
      <c r="P164" s="237">
        <f>O164*H164</f>
        <v>0</v>
      </c>
      <c r="Q164" s="237">
        <v>0</v>
      </c>
      <c r="R164" s="237">
        <f>Q164*H164</f>
        <v>0</v>
      </c>
      <c r="S164" s="237">
        <v>0</v>
      </c>
      <c r="T164" s="238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39" t="s">
        <v>6470</v>
      </c>
      <c r="AT164" s="239" t="s">
        <v>241</v>
      </c>
      <c r="AU164" s="239" t="s">
        <v>84</v>
      </c>
      <c r="AY164" s="18" t="s">
        <v>239</v>
      </c>
      <c r="BE164" s="240">
        <f>IF(N164="základní",J164,0)</f>
        <v>0</v>
      </c>
      <c r="BF164" s="240">
        <f>IF(N164="snížená",J164,0)</f>
        <v>0</v>
      </c>
      <c r="BG164" s="240">
        <f>IF(N164="zákl. přenesená",J164,0)</f>
        <v>0</v>
      </c>
      <c r="BH164" s="240">
        <f>IF(N164="sníž. přenesená",J164,0)</f>
        <v>0</v>
      </c>
      <c r="BI164" s="240">
        <f>IF(N164="nulová",J164,0)</f>
        <v>0</v>
      </c>
      <c r="BJ164" s="18" t="s">
        <v>82</v>
      </c>
      <c r="BK164" s="240">
        <f>ROUND(I164*H164,2)</f>
        <v>0</v>
      </c>
      <c r="BL164" s="18" t="s">
        <v>6470</v>
      </c>
      <c r="BM164" s="239" t="s">
        <v>6532</v>
      </c>
    </row>
    <row r="165" s="2" customFormat="1">
      <c r="A165" s="39"/>
      <c r="B165" s="40"/>
      <c r="C165" s="41"/>
      <c r="D165" s="241" t="s">
        <v>248</v>
      </c>
      <c r="E165" s="41"/>
      <c r="F165" s="242" t="s">
        <v>6531</v>
      </c>
      <c r="G165" s="41"/>
      <c r="H165" s="41"/>
      <c r="I165" s="243"/>
      <c r="J165" s="41"/>
      <c r="K165" s="41"/>
      <c r="L165" s="45"/>
      <c r="M165" s="244"/>
      <c r="N165" s="245"/>
      <c r="O165" s="92"/>
      <c r="P165" s="92"/>
      <c r="Q165" s="92"/>
      <c r="R165" s="92"/>
      <c r="S165" s="92"/>
      <c r="T165" s="93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248</v>
      </c>
      <c r="AU165" s="18" t="s">
        <v>84</v>
      </c>
    </row>
    <row r="166" s="2" customFormat="1" ht="16.5" customHeight="1">
      <c r="A166" s="39"/>
      <c r="B166" s="40"/>
      <c r="C166" s="228" t="s">
        <v>371</v>
      </c>
      <c r="D166" s="228" t="s">
        <v>241</v>
      </c>
      <c r="E166" s="229" t="s">
        <v>6533</v>
      </c>
      <c r="F166" s="230" t="s">
        <v>6534</v>
      </c>
      <c r="G166" s="231" t="s">
        <v>837</v>
      </c>
      <c r="H166" s="232">
        <v>5</v>
      </c>
      <c r="I166" s="233"/>
      <c r="J166" s="234">
        <f>ROUND(I166*H166,2)</f>
        <v>0</v>
      </c>
      <c r="K166" s="230" t="s">
        <v>245</v>
      </c>
      <c r="L166" s="45"/>
      <c r="M166" s="235" t="s">
        <v>1</v>
      </c>
      <c r="N166" s="236" t="s">
        <v>40</v>
      </c>
      <c r="O166" s="92"/>
      <c r="P166" s="237">
        <f>O166*H166</f>
        <v>0</v>
      </c>
      <c r="Q166" s="237">
        <v>0</v>
      </c>
      <c r="R166" s="237">
        <f>Q166*H166</f>
        <v>0</v>
      </c>
      <c r="S166" s="237">
        <v>0</v>
      </c>
      <c r="T166" s="238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39" t="s">
        <v>6470</v>
      </c>
      <c r="AT166" s="239" t="s">
        <v>241</v>
      </c>
      <c r="AU166" s="239" t="s">
        <v>84</v>
      </c>
      <c r="AY166" s="18" t="s">
        <v>239</v>
      </c>
      <c r="BE166" s="240">
        <f>IF(N166="základní",J166,0)</f>
        <v>0</v>
      </c>
      <c r="BF166" s="240">
        <f>IF(N166="snížená",J166,0)</f>
        <v>0</v>
      </c>
      <c r="BG166" s="240">
        <f>IF(N166="zákl. přenesená",J166,0)</f>
        <v>0</v>
      </c>
      <c r="BH166" s="240">
        <f>IF(N166="sníž. přenesená",J166,0)</f>
        <v>0</v>
      </c>
      <c r="BI166" s="240">
        <f>IF(N166="nulová",J166,0)</f>
        <v>0</v>
      </c>
      <c r="BJ166" s="18" t="s">
        <v>82</v>
      </c>
      <c r="BK166" s="240">
        <f>ROUND(I166*H166,2)</f>
        <v>0</v>
      </c>
      <c r="BL166" s="18" t="s">
        <v>6470</v>
      </c>
      <c r="BM166" s="239" t="s">
        <v>6535</v>
      </c>
    </row>
    <row r="167" s="2" customFormat="1">
      <c r="A167" s="39"/>
      <c r="B167" s="40"/>
      <c r="C167" s="41"/>
      <c r="D167" s="241" t="s">
        <v>248</v>
      </c>
      <c r="E167" s="41"/>
      <c r="F167" s="242" t="s">
        <v>6534</v>
      </c>
      <c r="G167" s="41"/>
      <c r="H167" s="41"/>
      <c r="I167" s="243"/>
      <c r="J167" s="41"/>
      <c r="K167" s="41"/>
      <c r="L167" s="45"/>
      <c r="M167" s="244"/>
      <c r="N167" s="245"/>
      <c r="O167" s="92"/>
      <c r="P167" s="92"/>
      <c r="Q167" s="92"/>
      <c r="R167" s="92"/>
      <c r="S167" s="92"/>
      <c r="T167" s="93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248</v>
      </c>
      <c r="AU167" s="18" t="s">
        <v>84</v>
      </c>
    </row>
    <row r="168" s="2" customFormat="1">
      <c r="A168" s="39"/>
      <c r="B168" s="40"/>
      <c r="C168" s="41"/>
      <c r="D168" s="241" t="s">
        <v>341</v>
      </c>
      <c r="E168" s="41"/>
      <c r="F168" s="278" t="s">
        <v>6536</v>
      </c>
      <c r="G168" s="41"/>
      <c r="H168" s="41"/>
      <c r="I168" s="243"/>
      <c r="J168" s="41"/>
      <c r="K168" s="41"/>
      <c r="L168" s="45"/>
      <c r="M168" s="244"/>
      <c r="N168" s="245"/>
      <c r="O168" s="92"/>
      <c r="P168" s="92"/>
      <c r="Q168" s="92"/>
      <c r="R168" s="92"/>
      <c r="S168" s="92"/>
      <c r="T168" s="93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341</v>
      </c>
      <c r="AU168" s="18" t="s">
        <v>84</v>
      </c>
    </row>
    <row r="169" s="2" customFormat="1" ht="24.15" customHeight="1">
      <c r="A169" s="39"/>
      <c r="B169" s="40"/>
      <c r="C169" s="228" t="s">
        <v>376</v>
      </c>
      <c r="D169" s="228" t="s">
        <v>241</v>
      </c>
      <c r="E169" s="229" t="s">
        <v>6537</v>
      </c>
      <c r="F169" s="230" t="s">
        <v>6538</v>
      </c>
      <c r="G169" s="231" t="s">
        <v>1893</v>
      </c>
      <c r="H169" s="232">
        <v>1</v>
      </c>
      <c r="I169" s="233"/>
      <c r="J169" s="234">
        <f>ROUND(I169*H169,2)</f>
        <v>0</v>
      </c>
      <c r="K169" s="230" t="s">
        <v>245</v>
      </c>
      <c r="L169" s="45"/>
      <c r="M169" s="235" t="s">
        <v>1</v>
      </c>
      <c r="N169" s="236" t="s">
        <v>40</v>
      </c>
      <c r="O169" s="92"/>
      <c r="P169" s="237">
        <f>O169*H169</f>
        <v>0</v>
      </c>
      <c r="Q169" s="237">
        <v>0</v>
      </c>
      <c r="R169" s="237">
        <f>Q169*H169</f>
        <v>0</v>
      </c>
      <c r="S169" s="237">
        <v>0</v>
      </c>
      <c r="T169" s="238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39" t="s">
        <v>6470</v>
      </c>
      <c r="AT169" s="239" t="s">
        <v>241</v>
      </c>
      <c r="AU169" s="239" t="s">
        <v>84</v>
      </c>
      <c r="AY169" s="18" t="s">
        <v>239</v>
      </c>
      <c r="BE169" s="240">
        <f>IF(N169="základní",J169,0)</f>
        <v>0</v>
      </c>
      <c r="BF169" s="240">
        <f>IF(N169="snížená",J169,0)</f>
        <v>0</v>
      </c>
      <c r="BG169" s="240">
        <f>IF(N169="zákl. přenesená",J169,0)</f>
        <v>0</v>
      </c>
      <c r="BH169" s="240">
        <f>IF(N169="sníž. přenesená",J169,0)</f>
        <v>0</v>
      </c>
      <c r="BI169" s="240">
        <f>IF(N169="nulová",J169,0)</f>
        <v>0</v>
      </c>
      <c r="BJ169" s="18" t="s">
        <v>82</v>
      </c>
      <c r="BK169" s="240">
        <f>ROUND(I169*H169,2)</f>
        <v>0</v>
      </c>
      <c r="BL169" s="18" t="s">
        <v>6470</v>
      </c>
      <c r="BM169" s="239" t="s">
        <v>6539</v>
      </c>
    </row>
    <row r="170" s="2" customFormat="1">
      <c r="A170" s="39"/>
      <c r="B170" s="40"/>
      <c r="C170" s="41"/>
      <c r="D170" s="241" t="s">
        <v>248</v>
      </c>
      <c r="E170" s="41"/>
      <c r="F170" s="242" t="s">
        <v>6538</v>
      </c>
      <c r="G170" s="41"/>
      <c r="H170" s="41"/>
      <c r="I170" s="243"/>
      <c r="J170" s="41"/>
      <c r="K170" s="41"/>
      <c r="L170" s="45"/>
      <c r="M170" s="244"/>
      <c r="N170" s="245"/>
      <c r="O170" s="92"/>
      <c r="P170" s="92"/>
      <c r="Q170" s="92"/>
      <c r="R170" s="92"/>
      <c r="S170" s="92"/>
      <c r="T170" s="93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18" t="s">
        <v>248</v>
      </c>
      <c r="AU170" s="18" t="s">
        <v>84</v>
      </c>
    </row>
    <row r="171" s="12" customFormat="1" ht="22.8" customHeight="1">
      <c r="A171" s="12"/>
      <c r="B171" s="212"/>
      <c r="C171" s="213"/>
      <c r="D171" s="214" t="s">
        <v>74</v>
      </c>
      <c r="E171" s="226" t="s">
        <v>6540</v>
      </c>
      <c r="F171" s="226" t="s">
        <v>6541</v>
      </c>
      <c r="G171" s="213"/>
      <c r="H171" s="213"/>
      <c r="I171" s="216"/>
      <c r="J171" s="227">
        <f>BK171</f>
        <v>0</v>
      </c>
      <c r="K171" s="213"/>
      <c r="L171" s="218"/>
      <c r="M171" s="219"/>
      <c r="N171" s="220"/>
      <c r="O171" s="220"/>
      <c r="P171" s="221">
        <f>SUM(P172:P173)</f>
        <v>0</v>
      </c>
      <c r="Q171" s="220"/>
      <c r="R171" s="221">
        <f>SUM(R172:R173)</f>
        <v>0</v>
      </c>
      <c r="S171" s="220"/>
      <c r="T171" s="222">
        <f>SUM(T172:T173)</f>
        <v>0</v>
      </c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R171" s="223" t="s">
        <v>269</v>
      </c>
      <c r="AT171" s="224" t="s">
        <v>74</v>
      </c>
      <c r="AU171" s="224" t="s">
        <v>82</v>
      </c>
      <c r="AY171" s="223" t="s">
        <v>239</v>
      </c>
      <c r="BK171" s="225">
        <f>SUM(BK172:BK173)</f>
        <v>0</v>
      </c>
    </row>
    <row r="172" s="2" customFormat="1" ht="16.5" customHeight="1">
      <c r="A172" s="39"/>
      <c r="B172" s="40"/>
      <c r="C172" s="228" t="s">
        <v>383</v>
      </c>
      <c r="D172" s="228" t="s">
        <v>241</v>
      </c>
      <c r="E172" s="229" t="s">
        <v>6542</v>
      </c>
      <c r="F172" s="230" t="s">
        <v>6543</v>
      </c>
      <c r="G172" s="231" t="s">
        <v>1893</v>
      </c>
      <c r="H172" s="232">
        <v>1</v>
      </c>
      <c r="I172" s="233"/>
      <c r="J172" s="234">
        <f>ROUND(I172*H172,2)</f>
        <v>0</v>
      </c>
      <c r="K172" s="230" t="s">
        <v>245</v>
      </c>
      <c r="L172" s="45"/>
      <c r="M172" s="235" t="s">
        <v>1</v>
      </c>
      <c r="N172" s="236" t="s">
        <v>40</v>
      </c>
      <c r="O172" s="92"/>
      <c r="P172" s="237">
        <f>O172*H172</f>
        <v>0</v>
      </c>
      <c r="Q172" s="237">
        <v>0</v>
      </c>
      <c r="R172" s="237">
        <f>Q172*H172</f>
        <v>0</v>
      </c>
      <c r="S172" s="237">
        <v>0</v>
      </c>
      <c r="T172" s="238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39" t="s">
        <v>6470</v>
      </c>
      <c r="AT172" s="239" t="s">
        <v>241</v>
      </c>
      <c r="AU172" s="239" t="s">
        <v>84</v>
      </c>
      <c r="AY172" s="18" t="s">
        <v>239</v>
      </c>
      <c r="BE172" s="240">
        <f>IF(N172="základní",J172,0)</f>
        <v>0</v>
      </c>
      <c r="BF172" s="240">
        <f>IF(N172="snížená",J172,0)</f>
        <v>0</v>
      </c>
      <c r="BG172" s="240">
        <f>IF(N172="zákl. přenesená",J172,0)</f>
        <v>0</v>
      </c>
      <c r="BH172" s="240">
        <f>IF(N172="sníž. přenesená",J172,0)</f>
        <v>0</v>
      </c>
      <c r="BI172" s="240">
        <f>IF(N172="nulová",J172,0)</f>
        <v>0</v>
      </c>
      <c r="BJ172" s="18" t="s">
        <v>82</v>
      </c>
      <c r="BK172" s="240">
        <f>ROUND(I172*H172,2)</f>
        <v>0</v>
      </c>
      <c r="BL172" s="18" t="s">
        <v>6470</v>
      </c>
      <c r="BM172" s="239" t="s">
        <v>6544</v>
      </c>
    </row>
    <row r="173" s="2" customFormat="1">
      <c r="A173" s="39"/>
      <c r="B173" s="40"/>
      <c r="C173" s="41"/>
      <c r="D173" s="241" t="s">
        <v>341</v>
      </c>
      <c r="E173" s="41"/>
      <c r="F173" s="278" t="s">
        <v>6545</v>
      </c>
      <c r="G173" s="41"/>
      <c r="H173" s="41"/>
      <c r="I173" s="243"/>
      <c r="J173" s="41"/>
      <c r="K173" s="41"/>
      <c r="L173" s="45"/>
      <c r="M173" s="282"/>
      <c r="N173" s="283"/>
      <c r="O173" s="284"/>
      <c r="P173" s="284"/>
      <c r="Q173" s="284"/>
      <c r="R173" s="284"/>
      <c r="S173" s="284"/>
      <c r="T173" s="285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341</v>
      </c>
      <c r="AU173" s="18" t="s">
        <v>84</v>
      </c>
    </row>
    <row r="174" s="2" customFormat="1" ht="6.96" customHeight="1">
      <c r="A174" s="39"/>
      <c r="B174" s="67"/>
      <c r="C174" s="68"/>
      <c r="D174" s="68"/>
      <c r="E174" s="68"/>
      <c r="F174" s="68"/>
      <c r="G174" s="68"/>
      <c r="H174" s="68"/>
      <c r="I174" s="68"/>
      <c r="J174" s="68"/>
      <c r="K174" s="68"/>
      <c r="L174" s="45"/>
      <c r="M174" s="39"/>
      <c r="O174" s="39"/>
      <c r="P174" s="39"/>
      <c r="Q174" s="39"/>
      <c r="R174" s="39"/>
      <c r="S174" s="39"/>
      <c r="T174" s="39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</row>
  </sheetData>
  <sheetProtection sheet="1" autoFilter="0" formatColumns="0" formatRows="0" objects="1" scenarios="1" spinCount="100000" saltValue="mlFODneiR3k1FTNXPH2pRjhU6D1oumEUrEv37uhtPKFCBsbuHBqyZ/P2WtR9j2OFvIVGp8EFOjEPaw3BWsHD4Q==" hashValue="M+BmfeqtR6fitn2C7BDSSmXwoZ5c6zCC0LZTiQFyW0sISJ5J5VsnFd72PIy//JV2yqWEQYRnRmOaTvUsWPnKUQ==" algorithmName="SHA-512" password="CC35"/>
  <autoFilter ref="C119:K173"/>
  <mergeCells count="9">
    <mergeCell ref="E7:H7"/>
    <mergeCell ref="E9:H9"/>
    <mergeCell ref="E18:H18"/>
    <mergeCell ref="E27:H27"/>
    <mergeCell ref="E85:H85"/>
    <mergeCell ref="E87:H87"/>
    <mergeCell ref="E110:H110"/>
    <mergeCell ref="E112:H112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199</v>
      </c>
      <c r="AZ2" s="289" t="s">
        <v>6546</v>
      </c>
      <c r="BA2" s="289" t="s">
        <v>6547</v>
      </c>
      <c r="BB2" s="289" t="s">
        <v>244</v>
      </c>
      <c r="BC2" s="289" t="s">
        <v>6548</v>
      </c>
      <c r="BD2" s="289" t="s">
        <v>84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84</v>
      </c>
      <c r="AZ3" s="289" t="s">
        <v>6549</v>
      </c>
      <c r="BA3" s="289" t="s">
        <v>6550</v>
      </c>
      <c r="BB3" s="289" t="s">
        <v>244</v>
      </c>
      <c r="BC3" s="289" t="s">
        <v>6551</v>
      </c>
      <c r="BD3" s="289" t="s">
        <v>84</v>
      </c>
    </row>
    <row r="4" s="1" customFormat="1" ht="24.96" customHeight="1">
      <c r="B4" s="21"/>
      <c r="D4" s="150" t="s">
        <v>202</v>
      </c>
      <c r="L4" s="21"/>
      <c r="M4" s="151" t="s">
        <v>10</v>
      </c>
      <c r="AT4" s="18" t="s">
        <v>4</v>
      </c>
      <c r="AZ4" s="289" t="s">
        <v>6552</v>
      </c>
      <c r="BA4" s="289" t="s">
        <v>6553</v>
      </c>
      <c r="BB4" s="289" t="s">
        <v>244</v>
      </c>
      <c r="BC4" s="289" t="s">
        <v>6554</v>
      </c>
      <c r="BD4" s="289" t="s">
        <v>84</v>
      </c>
    </row>
    <row r="5" s="1" customFormat="1" ht="6.96" customHeight="1">
      <c r="B5" s="21"/>
      <c r="L5" s="21"/>
      <c r="AZ5" s="289" t="s">
        <v>6555</v>
      </c>
      <c r="BA5" s="289" t="s">
        <v>6556</v>
      </c>
      <c r="BB5" s="289" t="s">
        <v>255</v>
      </c>
      <c r="BC5" s="289" t="s">
        <v>6557</v>
      </c>
      <c r="BD5" s="289" t="s">
        <v>84</v>
      </c>
    </row>
    <row r="6" s="1" customFormat="1" ht="12" customHeight="1">
      <c r="B6" s="21"/>
      <c r="D6" s="152" t="s">
        <v>16</v>
      </c>
      <c r="L6" s="21"/>
      <c r="AZ6" s="289" t="s">
        <v>6558</v>
      </c>
      <c r="BA6" s="289" t="s">
        <v>4403</v>
      </c>
      <c r="BB6" s="289" t="s">
        <v>255</v>
      </c>
      <c r="BC6" s="289" t="s">
        <v>6559</v>
      </c>
      <c r="BD6" s="289" t="s">
        <v>84</v>
      </c>
    </row>
    <row r="7" s="1" customFormat="1" ht="16.5" customHeight="1">
      <c r="B7" s="21"/>
      <c r="E7" s="153" t="str">
        <f>'Rekapitulace stavby'!K6</f>
        <v>Rekonstrukce letního koupaliště</v>
      </c>
      <c r="F7" s="152"/>
      <c r="G7" s="152"/>
      <c r="H7" s="152"/>
      <c r="L7" s="21"/>
      <c r="AZ7" s="289" t="s">
        <v>6560</v>
      </c>
      <c r="BA7" s="289" t="s">
        <v>6561</v>
      </c>
      <c r="BB7" s="289" t="s">
        <v>255</v>
      </c>
      <c r="BC7" s="289" t="s">
        <v>6562</v>
      </c>
      <c r="BD7" s="289" t="s">
        <v>84</v>
      </c>
    </row>
    <row r="8" s="1" customFormat="1" ht="12" customHeight="1">
      <c r="B8" s="21"/>
      <c r="D8" s="152" t="s">
        <v>203</v>
      </c>
      <c r="L8" s="21"/>
      <c r="AZ8" s="289" t="s">
        <v>6563</v>
      </c>
      <c r="BA8" s="289" t="s">
        <v>6564</v>
      </c>
      <c r="BB8" s="289" t="s">
        <v>255</v>
      </c>
      <c r="BC8" s="289" t="s">
        <v>6565</v>
      </c>
      <c r="BD8" s="289" t="s">
        <v>84</v>
      </c>
    </row>
    <row r="9" s="2" customFormat="1" ht="16.5" customHeight="1">
      <c r="A9" s="39"/>
      <c r="B9" s="45"/>
      <c r="C9" s="39"/>
      <c r="D9" s="39"/>
      <c r="E9" s="153" t="s">
        <v>6566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Z9" s="289" t="s">
        <v>6567</v>
      </c>
      <c r="BA9" s="289" t="s">
        <v>6568</v>
      </c>
      <c r="BB9" s="289" t="s">
        <v>255</v>
      </c>
      <c r="BC9" s="289" t="s">
        <v>6569</v>
      </c>
      <c r="BD9" s="289" t="s">
        <v>84</v>
      </c>
    </row>
    <row r="10" s="2" customFormat="1" ht="12" customHeight="1">
      <c r="A10" s="39"/>
      <c r="B10" s="45"/>
      <c r="C10" s="39"/>
      <c r="D10" s="152" t="s">
        <v>205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  <c r="AZ10" s="289" t="s">
        <v>6570</v>
      </c>
      <c r="BA10" s="289" t="s">
        <v>6571</v>
      </c>
      <c r="BB10" s="289" t="s">
        <v>255</v>
      </c>
      <c r="BC10" s="289" t="s">
        <v>6572</v>
      </c>
      <c r="BD10" s="289" t="s">
        <v>84</v>
      </c>
    </row>
    <row r="11" s="2" customFormat="1" ht="16.5" customHeight="1">
      <c r="A11" s="39"/>
      <c r="B11" s="45"/>
      <c r="C11" s="39"/>
      <c r="D11" s="39"/>
      <c r="E11" s="154" t="s">
        <v>6573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  <c r="AZ11" s="289" t="s">
        <v>6574</v>
      </c>
      <c r="BA11" s="289" t="s">
        <v>6575</v>
      </c>
      <c r="BB11" s="289" t="s">
        <v>330</v>
      </c>
      <c r="BC11" s="289" t="s">
        <v>6576</v>
      </c>
      <c r="BD11" s="289" t="s">
        <v>84</v>
      </c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  <c r="AZ12" s="289" t="s">
        <v>6577</v>
      </c>
      <c r="BA12" s="289" t="s">
        <v>6578</v>
      </c>
      <c r="BB12" s="289" t="s">
        <v>330</v>
      </c>
      <c r="BC12" s="289" t="s">
        <v>6579</v>
      </c>
      <c r="BD12" s="289" t="s">
        <v>84</v>
      </c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  <c r="AZ13" s="289" t="s">
        <v>6580</v>
      </c>
      <c r="BA13" s="289" t="s">
        <v>6581</v>
      </c>
      <c r="BB13" s="289" t="s">
        <v>330</v>
      </c>
      <c r="BC13" s="289" t="s">
        <v>6582</v>
      </c>
      <c r="BD13" s="289" t="s">
        <v>84</v>
      </c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15. 1. 2025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  <c r="AZ14" s="289" t="s">
        <v>6583</v>
      </c>
      <c r="BA14" s="289" t="s">
        <v>6584</v>
      </c>
      <c r="BB14" s="289" t="s">
        <v>330</v>
      </c>
      <c r="BC14" s="289" t="s">
        <v>6585</v>
      </c>
      <c r="BD14" s="289" t="s">
        <v>84</v>
      </c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Z15" s="289" t="s">
        <v>6586</v>
      </c>
      <c r="BA15" s="289" t="s">
        <v>6587</v>
      </c>
      <c r="BB15" s="289" t="s">
        <v>330</v>
      </c>
      <c r="BC15" s="289" t="s">
        <v>6588</v>
      </c>
      <c r="BD15" s="289" t="s">
        <v>84</v>
      </c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tr">
        <f>IF('Rekapitulace stavby'!AN10="","",'Rekapitulace stavby'!AN10)</f>
        <v/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  <c r="AZ16" s="289" t="s">
        <v>6589</v>
      </c>
      <c r="BA16" s="289" t="s">
        <v>6590</v>
      </c>
      <c r="BB16" s="289" t="s">
        <v>330</v>
      </c>
      <c r="BC16" s="289" t="s">
        <v>6591</v>
      </c>
      <c r="BD16" s="289" t="s">
        <v>84</v>
      </c>
    </row>
    <row r="17" s="2" customFormat="1" ht="18" customHeight="1">
      <c r="A17" s="39"/>
      <c r="B17" s="45"/>
      <c r="C17" s="39"/>
      <c r="D17" s="39"/>
      <c r="E17" s="142" t="str">
        <f>IF('Rekapitulace stavby'!E11="","",'Rekapitulace stavby'!E11)</f>
        <v xml:space="preserve"> </v>
      </c>
      <c r="F17" s="39"/>
      <c r="G17" s="39"/>
      <c r="H17" s="39"/>
      <c r="I17" s="152" t="s">
        <v>27</v>
      </c>
      <c r="J17" s="142" t="str">
        <f>IF('Rekapitulace stavby'!AN11="","",'Rekapitulace stavby'!AN11)</f>
        <v/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28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27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30</v>
      </c>
      <c r="E22" s="39"/>
      <c r="F22" s="39"/>
      <c r="G22" s="39"/>
      <c r="H22" s="39"/>
      <c r="I22" s="152" t="s">
        <v>25</v>
      </c>
      <c r="J22" s="142" t="str">
        <f>IF('Rekapitulace stavby'!AN16="","",'Rekapitulace stavby'!AN16)</f>
        <v/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tr">
        <f>IF('Rekapitulace stavby'!E17="","",'Rekapitulace stavby'!E17)</f>
        <v xml:space="preserve"> </v>
      </c>
      <c r="F23" s="39"/>
      <c r="G23" s="39"/>
      <c r="H23" s="39"/>
      <c r="I23" s="152" t="s">
        <v>27</v>
      </c>
      <c r="J23" s="142" t="str">
        <f>IF('Rekapitulace stavby'!AN17="","",'Rekapitulace stavby'!AN17)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32</v>
      </c>
      <c r="E25" s="39"/>
      <c r="F25" s="39"/>
      <c r="G25" s="39"/>
      <c r="H25" s="39"/>
      <c r="I25" s="152" t="s">
        <v>25</v>
      </c>
      <c r="J25" s="142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">
        <v>33</v>
      </c>
      <c r="F26" s="39"/>
      <c r="G26" s="39"/>
      <c r="H26" s="39"/>
      <c r="I26" s="152" t="s">
        <v>27</v>
      </c>
      <c r="J26" s="142" t="s">
        <v>1</v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34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6"/>
      <c r="B29" s="157"/>
      <c r="C29" s="156"/>
      <c r="D29" s="156"/>
      <c r="E29" s="158" t="s">
        <v>1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35</v>
      </c>
      <c r="E32" s="39"/>
      <c r="F32" s="39"/>
      <c r="G32" s="39"/>
      <c r="H32" s="39"/>
      <c r="I32" s="39"/>
      <c r="J32" s="162">
        <f>ROUND(J133,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37</v>
      </c>
      <c r="G34" s="39"/>
      <c r="H34" s="39"/>
      <c r="I34" s="163" t="s">
        <v>36</v>
      </c>
      <c r="J34" s="163" t="s">
        <v>38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39</v>
      </c>
      <c r="E35" s="152" t="s">
        <v>40</v>
      </c>
      <c r="F35" s="165">
        <f>ROUND((SUM(BE133:BE1114)),  2)</f>
        <v>0</v>
      </c>
      <c r="G35" s="39"/>
      <c r="H35" s="39"/>
      <c r="I35" s="166">
        <v>0.20999999999999999</v>
      </c>
      <c r="J35" s="165">
        <f>ROUND(((SUM(BE133:BE1114))*I35),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41</v>
      </c>
      <c r="F36" s="165">
        <f>ROUND((SUM(BF133:BF1114)),  2)</f>
        <v>0</v>
      </c>
      <c r="G36" s="39"/>
      <c r="H36" s="39"/>
      <c r="I36" s="166">
        <v>0.12</v>
      </c>
      <c r="J36" s="165">
        <f>ROUND(((SUM(BF133:BF1114))*I36),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42</v>
      </c>
      <c r="F37" s="165">
        <f>ROUND((SUM(BG133:BG1114)),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43</v>
      </c>
      <c r="F38" s="165">
        <f>ROUND((SUM(BH133:BH1114)),  2)</f>
        <v>0</v>
      </c>
      <c r="G38" s="39"/>
      <c r="H38" s="39"/>
      <c r="I38" s="166">
        <v>0.12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44</v>
      </c>
      <c r="F39" s="165">
        <f>ROUND((SUM(BI133:BI1114)),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45</v>
      </c>
      <c r="E41" s="169"/>
      <c r="F41" s="169"/>
      <c r="G41" s="170" t="s">
        <v>46</v>
      </c>
      <c r="H41" s="171" t="s">
        <v>47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48</v>
      </c>
      <c r="E50" s="175"/>
      <c r="F50" s="175"/>
      <c r="G50" s="174" t="s">
        <v>49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50</v>
      </c>
      <c r="E61" s="177"/>
      <c r="F61" s="178" t="s">
        <v>51</v>
      </c>
      <c r="G61" s="176" t="s">
        <v>50</v>
      </c>
      <c r="H61" s="177"/>
      <c r="I61" s="177"/>
      <c r="J61" s="179" t="s">
        <v>51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52</v>
      </c>
      <c r="E65" s="180"/>
      <c r="F65" s="180"/>
      <c r="G65" s="174" t="s">
        <v>53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50</v>
      </c>
      <c r="E76" s="177"/>
      <c r="F76" s="178" t="s">
        <v>51</v>
      </c>
      <c r="G76" s="176" t="s">
        <v>50</v>
      </c>
      <c r="H76" s="177"/>
      <c r="I76" s="177"/>
      <c r="J76" s="179" t="s">
        <v>51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207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Rekonstrukce letního koupaliště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203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6566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205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01 - SO04-45.100 Dešťová kanlizace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Kopřivnice</v>
      </c>
      <c r="G91" s="41"/>
      <c r="H91" s="41"/>
      <c r="I91" s="33" t="s">
        <v>22</v>
      </c>
      <c r="J91" s="80" t="str">
        <f>IF(J14="","",J14)</f>
        <v>15. 1. 2025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 xml:space="preserve"> </v>
      </c>
      <c r="G93" s="41"/>
      <c r="H93" s="41"/>
      <c r="I93" s="33" t="s">
        <v>30</v>
      </c>
      <c r="J93" s="37" t="str">
        <f>E23</f>
        <v xml:space="preserve"> 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28</v>
      </c>
      <c r="D94" s="41"/>
      <c r="E94" s="41"/>
      <c r="F94" s="28" t="str">
        <f>IF(E20="","",E20)</f>
        <v>Vyplň údaj</v>
      </c>
      <c r="G94" s="41"/>
      <c r="H94" s="41"/>
      <c r="I94" s="33" t="s">
        <v>32</v>
      </c>
      <c r="J94" s="37" t="str">
        <f>E26</f>
        <v xml:space="preserve">Code s.r.o.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208</v>
      </c>
      <c r="D96" s="187"/>
      <c r="E96" s="187"/>
      <c r="F96" s="187"/>
      <c r="G96" s="187"/>
      <c r="H96" s="187"/>
      <c r="I96" s="187"/>
      <c r="J96" s="188" t="s">
        <v>209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210</v>
      </c>
      <c r="D98" s="41"/>
      <c r="E98" s="41"/>
      <c r="F98" s="41"/>
      <c r="G98" s="41"/>
      <c r="H98" s="41"/>
      <c r="I98" s="41"/>
      <c r="J98" s="111">
        <f>J133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211</v>
      </c>
    </row>
    <row r="99" s="9" customFormat="1" ht="24.96" customHeight="1">
      <c r="A99" s="9"/>
      <c r="B99" s="190"/>
      <c r="C99" s="191"/>
      <c r="D99" s="192" t="s">
        <v>212</v>
      </c>
      <c r="E99" s="193"/>
      <c r="F99" s="193"/>
      <c r="G99" s="193"/>
      <c r="H99" s="193"/>
      <c r="I99" s="193"/>
      <c r="J99" s="194">
        <f>J134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6"/>
      <c r="C100" s="134"/>
      <c r="D100" s="197" t="s">
        <v>213</v>
      </c>
      <c r="E100" s="198"/>
      <c r="F100" s="198"/>
      <c r="G100" s="198"/>
      <c r="H100" s="198"/>
      <c r="I100" s="198"/>
      <c r="J100" s="199">
        <f>J135</f>
        <v>0</v>
      </c>
      <c r="K100" s="134"/>
      <c r="L100" s="20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6"/>
      <c r="C101" s="134"/>
      <c r="D101" s="197" t="s">
        <v>1161</v>
      </c>
      <c r="E101" s="198"/>
      <c r="F101" s="198"/>
      <c r="G101" s="198"/>
      <c r="H101" s="198"/>
      <c r="I101" s="198"/>
      <c r="J101" s="199">
        <f>J360</f>
        <v>0</v>
      </c>
      <c r="K101" s="134"/>
      <c r="L101" s="20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6"/>
      <c r="C102" s="134"/>
      <c r="D102" s="197" t="s">
        <v>1162</v>
      </c>
      <c r="E102" s="198"/>
      <c r="F102" s="198"/>
      <c r="G102" s="198"/>
      <c r="H102" s="198"/>
      <c r="I102" s="198"/>
      <c r="J102" s="199">
        <f>J374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6"/>
      <c r="C103" s="134"/>
      <c r="D103" s="197" t="s">
        <v>1163</v>
      </c>
      <c r="E103" s="198"/>
      <c r="F103" s="198"/>
      <c r="G103" s="198"/>
      <c r="H103" s="198"/>
      <c r="I103" s="198"/>
      <c r="J103" s="199">
        <f>J395</f>
        <v>0</v>
      </c>
      <c r="K103" s="134"/>
      <c r="L103" s="20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6"/>
      <c r="C104" s="134"/>
      <c r="D104" s="197" t="s">
        <v>2482</v>
      </c>
      <c r="E104" s="198"/>
      <c r="F104" s="198"/>
      <c r="G104" s="198"/>
      <c r="H104" s="198"/>
      <c r="I104" s="198"/>
      <c r="J104" s="199">
        <f>J411</f>
        <v>0</v>
      </c>
      <c r="K104" s="134"/>
      <c r="L104" s="20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6"/>
      <c r="C105" s="134"/>
      <c r="D105" s="197" t="s">
        <v>2483</v>
      </c>
      <c r="E105" s="198"/>
      <c r="F105" s="198"/>
      <c r="G105" s="198"/>
      <c r="H105" s="198"/>
      <c r="I105" s="198"/>
      <c r="J105" s="199">
        <f>J417</f>
        <v>0</v>
      </c>
      <c r="K105" s="134"/>
      <c r="L105" s="20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6"/>
      <c r="C106" s="134"/>
      <c r="D106" s="197" t="s">
        <v>214</v>
      </c>
      <c r="E106" s="198"/>
      <c r="F106" s="198"/>
      <c r="G106" s="198"/>
      <c r="H106" s="198"/>
      <c r="I106" s="198"/>
      <c r="J106" s="199">
        <f>J1023</f>
        <v>0</v>
      </c>
      <c r="K106" s="134"/>
      <c r="L106" s="20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6"/>
      <c r="C107" s="134"/>
      <c r="D107" s="197" t="s">
        <v>1165</v>
      </c>
      <c r="E107" s="198"/>
      <c r="F107" s="198"/>
      <c r="G107" s="198"/>
      <c r="H107" s="198"/>
      <c r="I107" s="198"/>
      <c r="J107" s="199">
        <f>J1076</f>
        <v>0</v>
      </c>
      <c r="K107" s="134"/>
      <c r="L107" s="20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190"/>
      <c r="C108" s="191"/>
      <c r="D108" s="192" t="s">
        <v>216</v>
      </c>
      <c r="E108" s="193"/>
      <c r="F108" s="193"/>
      <c r="G108" s="193"/>
      <c r="H108" s="193"/>
      <c r="I108" s="193"/>
      <c r="J108" s="194">
        <f>J1081</f>
        <v>0</v>
      </c>
      <c r="K108" s="191"/>
      <c r="L108" s="195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196"/>
      <c r="C109" s="134"/>
      <c r="D109" s="197" t="s">
        <v>2478</v>
      </c>
      <c r="E109" s="198"/>
      <c r="F109" s="198"/>
      <c r="G109" s="198"/>
      <c r="H109" s="198"/>
      <c r="I109" s="198"/>
      <c r="J109" s="199">
        <f>J1082</f>
        <v>0</v>
      </c>
      <c r="K109" s="134"/>
      <c r="L109" s="200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9" customFormat="1" ht="24.96" customHeight="1">
      <c r="A110" s="9"/>
      <c r="B110" s="190"/>
      <c r="C110" s="191"/>
      <c r="D110" s="192" t="s">
        <v>4436</v>
      </c>
      <c r="E110" s="193"/>
      <c r="F110" s="193"/>
      <c r="G110" s="193"/>
      <c r="H110" s="193"/>
      <c r="I110" s="193"/>
      <c r="J110" s="194">
        <f>J1098</f>
        <v>0</v>
      </c>
      <c r="K110" s="191"/>
      <c r="L110" s="195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  <c r="AE110" s="9"/>
    </row>
    <row r="111" s="10" customFormat="1" ht="19.92" customHeight="1">
      <c r="A111" s="10"/>
      <c r="B111" s="196"/>
      <c r="C111" s="134"/>
      <c r="D111" s="197" t="s">
        <v>4437</v>
      </c>
      <c r="E111" s="198"/>
      <c r="F111" s="198"/>
      <c r="G111" s="198"/>
      <c r="H111" s="198"/>
      <c r="I111" s="198"/>
      <c r="J111" s="199">
        <f>J1099</f>
        <v>0</v>
      </c>
      <c r="K111" s="134"/>
      <c r="L111" s="200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2" customFormat="1" ht="21.84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67"/>
      <c r="C113" s="68"/>
      <c r="D113" s="68"/>
      <c r="E113" s="68"/>
      <c r="F113" s="68"/>
      <c r="G113" s="68"/>
      <c r="H113" s="68"/>
      <c r="I113" s="68"/>
      <c r="J113" s="68"/>
      <c r="K113" s="68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7" s="2" customFormat="1" ht="6.96" customHeight="1">
      <c r="A117" s="39"/>
      <c r="B117" s="69"/>
      <c r="C117" s="70"/>
      <c r="D117" s="70"/>
      <c r="E117" s="70"/>
      <c r="F117" s="70"/>
      <c r="G117" s="70"/>
      <c r="H117" s="70"/>
      <c r="I117" s="70"/>
      <c r="J117" s="70"/>
      <c r="K117" s="70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24.96" customHeight="1">
      <c r="A118" s="39"/>
      <c r="B118" s="40"/>
      <c r="C118" s="24" t="s">
        <v>224</v>
      </c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16</v>
      </c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6.5" customHeight="1">
      <c r="A121" s="39"/>
      <c r="B121" s="40"/>
      <c r="C121" s="41"/>
      <c r="D121" s="41"/>
      <c r="E121" s="185" t="str">
        <f>E7</f>
        <v>Rekonstrukce letního koupaliště</v>
      </c>
      <c r="F121" s="33"/>
      <c r="G121" s="33"/>
      <c r="H121" s="33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1" customFormat="1" ht="12" customHeight="1">
      <c r="B122" s="22"/>
      <c r="C122" s="33" t="s">
        <v>203</v>
      </c>
      <c r="D122" s="23"/>
      <c r="E122" s="23"/>
      <c r="F122" s="23"/>
      <c r="G122" s="23"/>
      <c r="H122" s="23"/>
      <c r="I122" s="23"/>
      <c r="J122" s="23"/>
      <c r="K122" s="23"/>
      <c r="L122" s="21"/>
    </row>
    <row r="123" s="2" customFormat="1" ht="16.5" customHeight="1">
      <c r="A123" s="39"/>
      <c r="B123" s="40"/>
      <c r="C123" s="41"/>
      <c r="D123" s="41"/>
      <c r="E123" s="185" t="s">
        <v>6566</v>
      </c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2" customHeight="1">
      <c r="A124" s="39"/>
      <c r="B124" s="40"/>
      <c r="C124" s="33" t="s">
        <v>205</v>
      </c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6.5" customHeight="1">
      <c r="A125" s="39"/>
      <c r="B125" s="40"/>
      <c r="C125" s="41"/>
      <c r="D125" s="41"/>
      <c r="E125" s="77" t="str">
        <f>E11</f>
        <v>01 - SO04-45.100 Dešťová kanlizace</v>
      </c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6.96" customHeight="1">
      <c r="A126" s="39"/>
      <c r="B126" s="40"/>
      <c r="C126" s="41"/>
      <c r="D126" s="41"/>
      <c r="E126" s="41"/>
      <c r="F126" s="41"/>
      <c r="G126" s="41"/>
      <c r="H126" s="41"/>
      <c r="I126" s="41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2" customHeight="1">
      <c r="A127" s="39"/>
      <c r="B127" s="40"/>
      <c r="C127" s="33" t="s">
        <v>20</v>
      </c>
      <c r="D127" s="41"/>
      <c r="E127" s="41"/>
      <c r="F127" s="28" t="str">
        <f>F14</f>
        <v>Kopřivnice</v>
      </c>
      <c r="G127" s="41"/>
      <c r="H127" s="41"/>
      <c r="I127" s="33" t="s">
        <v>22</v>
      </c>
      <c r="J127" s="80" t="str">
        <f>IF(J14="","",J14)</f>
        <v>15. 1. 2025</v>
      </c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6.96" customHeight="1">
      <c r="A128" s="39"/>
      <c r="B128" s="40"/>
      <c r="C128" s="41"/>
      <c r="D128" s="41"/>
      <c r="E128" s="41"/>
      <c r="F128" s="41"/>
      <c r="G128" s="41"/>
      <c r="H128" s="41"/>
      <c r="I128" s="41"/>
      <c r="J128" s="41"/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2" customFormat="1" ht="15.15" customHeight="1">
      <c r="A129" s="39"/>
      <c r="B129" s="40"/>
      <c r="C129" s="33" t="s">
        <v>24</v>
      </c>
      <c r="D129" s="41"/>
      <c r="E129" s="41"/>
      <c r="F129" s="28" t="str">
        <f>E17</f>
        <v xml:space="preserve"> </v>
      </c>
      <c r="G129" s="41"/>
      <c r="H129" s="41"/>
      <c r="I129" s="33" t="s">
        <v>30</v>
      </c>
      <c r="J129" s="37" t="str">
        <f>E23</f>
        <v xml:space="preserve"> </v>
      </c>
      <c r="K129" s="41"/>
      <c r="L129" s="64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2" customFormat="1" ht="15.15" customHeight="1">
      <c r="A130" s="39"/>
      <c r="B130" s="40"/>
      <c r="C130" s="33" t="s">
        <v>28</v>
      </c>
      <c r="D130" s="41"/>
      <c r="E130" s="41"/>
      <c r="F130" s="28" t="str">
        <f>IF(E20="","",E20)</f>
        <v>Vyplň údaj</v>
      </c>
      <c r="G130" s="41"/>
      <c r="H130" s="41"/>
      <c r="I130" s="33" t="s">
        <v>32</v>
      </c>
      <c r="J130" s="37" t="str">
        <f>E26</f>
        <v xml:space="preserve">Code s.r.o. </v>
      </c>
      <c r="K130" s="41"/>
      <c r="L130" s="64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  <row r="131" s="2" customFormat="1" ht="10.32" customHeight="1">
      <c r="A131" s="39"/>
      <c r="B131" s="40"/>
      <c r="C131" s="41"/>
      <c r="D131" s="41"/>
      <c r="E131" s="41"/>
      <c r="F131" s="41"/>
      <c r="G131" s="41"/>
      <c r="H131" s="41"/>
      <c r="I131" s="41"/>
      <c r="J131" s="41"/>
      <c r="K131" s="41"/>
      <c r="L131" s="64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  <row r="132" s="11" customFormat="1" ht="29.28" customHeight="1">
      <c r="A132" s="201"/>
      <c r="B132" s="202"/>
      <c r="C132" s="203" t="s">
        <v>225</v>
      </c>
      <c r="D132" s="204" t="s">
        <v>60</v>
      </c>
      <c r="E132" s="204" t="s">
        <v>56</v>
      </c>
      <c r="F132" s="204" t="s">
        <v>57</v>
      </c>
      <c r="G132" s="204" t="s">
        <v>226</v>
      </c>
      <c r="H132" s="204" t="s">
        <v>227</v>
      </c>
      <c r="I132" s="204" t="s">
        <v>228</v>
      </c>
      <c r="J132" s="204" t="s">
        <v>209</v>
      </c>
      <c r="K132" s="205" t="s">
        <v>229</v>
      </c>
      <c r="L132" s="206"/>
      <c r="M132" s="101" t="s">
        <v>1</v>
      </c>
      <c r="N132" s="102" t="s">
        <v>39</v>
      </c>
      <c r="O132" s="102" t="s">
        <v>230</v>
      </c>
      <c r="P132" s="102" t="s">
        <v>231</v>
      </c>
      <c r="Q132" s="102" t="s">
        <v>232</v>
      </c>
      <c r="R132" s="102" t="s">
        <v>233</v>
      </c>
      <c r="S132" s="102" t="s">
        <v>234</v>
      </c>
      <c r="T132" s="103" t="s">
        <v>235</v>
      </c>
      <c r="U132" s="201"/>
      <c r="V132" s="201"/>
      <c r="W132" s="201"/>
      <c r="X132" s="201"/>
      <c r="Y132" s="201"/>
      <c r="Z132" s="201"/>
      <c r="AA132" s="201"/>
      <c r="AB132" s="201"/>
      <c r="AC132" s="201"/>
      <c r="AD132" s="201"/>
      <c r="AE132" s="201"/>
    </row>
    <row r="133" s="2" customFormat="1" ht="22.8" customHeight="1">
      <c r="A133" s="39"/>
      <c r="B133" s="40"/>
      <c r="C133" s="108" t="s">
        <v>236</v>
      </c>
      <c r="D133" s="41"/>
      <c r="E133" s="41"/>
      <c r="F133" s="41"/>
      <c r="G133" s="41"/>
      <c r="H133" s="41"/>
      <c r="I133" s="41"/>
      <c r="J133" s="207">
        <f>BK133</f>
        <v>0</v>
      </c>
      <c r="K133" s="41"/>
      <c r="L133" s="45"/>
      <c r="M133" s="104"/>
      <c r="N133" s="208"/>
      <c r="O133" s="105"/>
      <c r="P133" s="209">
        <f>P134+P1081+P1098</f>
        <v>0</v>
      </c>
      <c r="Q133" s="105"/>
      <c r="R133" s="209">
        <f>R134+R1081+R1098</f>
        <v>358.86887955999998</v>
      </c>
      <c r="S133" s="105"/>
      <c r="T133" s="210">
        <f>T134+T1081+T1098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74</v>
      </c>
      <c r="AU133" s="18" t="s">
        <v>211</v>
      </c>
      <c r="BK133" s="211">
        <f>BK134+BK1081+BK1098</f>
        <v>0</v>
      </c>
    </row>
    <row r="134" s="12" customFormat="1" ht="25.92" customHeight="1">
      <c r="A134" s="12"/>
      <c r="B134" s="212"/>
      <c r="C134" s="213"/>
      <c r="D134" s="214" t="s">
        <v>74</v>
      </c>
      <c r="E134" s="215" t="s">
        <v>237</v>
      </c>
      <c r="F134" s="215" t="s">
        <v>238</v>
      </c>
      <c r="G134" s="213"/>
      <c r="H134" s="213"/>
      <c r="I134" s="216"/>
      <c r="J134" s="217">
        <f>BK134</f>
        <v>0</v>
      </c>
      <c r="K134" s="213"/>
      <c r="L134" s="218"/>
      <c r="M134" s="219"/>
      <c r="N134" s="220"/>
      <c r="O134" s="220"/>
      <c r="P134" s="221">
        <f>P135+P360+P374+P395+P411+P417+P1023+P1076</f>
        <v>0</v>
      </c>
      <c r="Q134" s="220"/>
      <c r="R134" s="221">
        <f>R135+R360+R374+R395+R411+R417+R1023+R1076</f>
        <v>358.85733706000002</v>
      </c>
      <c r="S134" s="220"/>
      <c r="T134" s="222">
        <f>T135+T360+T374+T395+T411+T417+T1023+T1076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23" t="s">
        <v>82</v>
      </c>
      <c r="AT134" s="224" t="s">
        <v>74</v>
      </c>
      <c r="AU134" s="224" t="s">
        <v>75</v>
      </c>
      <c r="AY134" s="223" t="s">
        <v>239</v>
      </c>
      <c r="BK134" s="225">
        <f>BK135+BK360+BK374+BK395+BK411+BK417+BK1023+BK1076</f>
        <v>0</v>
      </c>
    </row>
    <row r="135" s="12" customFormat="1" ht="22.8" customHeight="1">
      <c r="A135" s="12"/>
      <c r="B135" s="212"/>
      <c r="C135" s="213"/>
      <c r="D135" s="214" t="s">
        <v>74</v>
      </c>
      <c r="E135" s="226" t="s">
        <v>82</v>
      </c>
      <c r="F135" s="226" t="s">
        <v>240</v>
      </c>
      <c r="G135" s="213"/>
      <c r="H135" s="213"/>
      <c r="I135" s="216"/>
      <c r="J135" s="227">
        <f>BK135</f>
        <v>0</v>
      </c>
      <c r="K135" s="213"/>
      <c r="L135" s="218"/>
      <c r="M135" s="219"/>
      <c r="N135" s="220"/>
      <c r="O135" s="220"/>
      <c r="P135" s="221">
        <f>SUM(P136:P359)</f>
        <v>0</v>
      </c>
      <c r="Q135" s="220"/>
      <c r="R135" s="221">
        <f>SUM(R136:R359)</f>
        <v>204.70032500000002</v>
      </c>
      <c r="S135" s="220"/>
      <c r="T135" s="222">
        <f>SUM(T136:T359)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23" t="s">
        <v>82</v>
      </c>
      <c r="AT135" s="224" t="s">
        <v>74</v>
      </c>
      <c r="AU135" s="224" t="s">
        <v>82</v>
      </c>
      <c r="AY135" s="223" t="s">
        <v>239</v>
      </c>
      <c r="BK135" s="225">
        <f>SUM(BK136:BK359)</f>
        <v>0</v>
      </c>
    </row>
    <row r="136" s="2" customFormat="1" ht="24.15" customHeight="1">
      <c r="A136" s="39"/>
      <c r="B136" s="40"/>
      <c r="C136" s="228" t="s">
        <v>82</v>
      </c>
      <c r="D136" s="228" t="s">
        <v>241</v>
      </c>
      <c r="E136" s="229" t="s">
        <v>3477</v>
      </c>
      <c r="F136" s="230" t="s">
        <v>3478</v>
      </c>
      <c r="G136" s="231" t="s">
        <v>244</v>
      </c>
      <c r="H136" s="232">
        <v>316.26299999999998</v>
      </c>
      <c r="I136" s="233"/>
      <c r="J136" s="234">
        <f>ROUND(I136*H136,2)</f>
        <v>0</v>
      </c>
      <c r="K136" s="230" t="s">
        <v>1</v>
      </c>
      <c r="L136" s="45"/>
      <c r="M136" s="235" t="s">
        <v>1</v>
      </c>
      <c r="N136" s="236" t="s">
        <v>40</v>
      </c>
      <c r="O136" s="92"/>
      <c r="P136" s="237">
        <f>O136*H136</f>
        <v>0</v>
      </c>
      <c r="Q136" s="237">
        <v>0</v>
      </c>
      <c r="R136" s="237">
        <f>Q136*H136</f>
        <v>0</v>
      </c>
      <c r="S136" s="237">
        <v>0</v>
      </c>
      <c r="T136" s="238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39" t="s">
        <v>246</v>
      </c>
      <c r="AT136" s="239" t="s">
        <v>241</v>
      </c>
      <c r="AU136" s="239" t="s">
        <v>84</v>
      </c>
      <c r="AY136" s="18" t="s">
        <v>239</v>
      </c>
      <c r="BE136" s="240">
        <f>IF(N136="základní",J136,0)</f>
        <v>0</v>
      </c>
      <c r="BF136" s="240">
        <f>IF(N136="snížená",J136,0)</f>
        <v>0</v>
      </c>
      <c r="BG136" s="240">
        <f>IF(N136="zákl. přenesená",J136,0)</f>
        <v>0</v>
      </c>
      <c r="BH136" s="240">
        <f>IF(N136="sníž. přenesená",J136,0)</f>
        <v>0</v>
      </c>
      <c r="BI136" s="240">
        <f>IF(N136="nulová",J136,0)</f>
        <v>0</v>
      </c>
      <c r="BJ136" s="18" t="s">
        <v>82</v>
      </c>
      <c r="BK136" s="240">
        <f>ROUND(I136*H136,2)</f>
        <v>0</v>
      </c>
      <c r="BL136" s="18" t="s">
        <v>246</v>
      </c>
      <c r="BM136" s="239" t="s">
        <v>6592</v>
      </c>
    </row>
    <row r="137" s="2" customFormat="1">
      <c r="A137" s="39"/>
      <c r="B137" s="40"/>
      <c r="C137" s="41"/>
      <c r="D137" s="241" t="s">
        <v>248</v>
      </c>
      <c r="E137" s="41"/>
      <c r="F137" s="242" t="s">
        <v>3478</v>
      </c>
      <c r="G137" s="41"/>
      <c r="H137" s="41"/>
      <c r="I137" s="243"/>
      <c r="J137" s="41"/>
      <c r="K137" s="41"/>
      <c r="L137" s="45"/>
      <c r="M137" s="244"/>
      <c r="N137" s="245"/>
      <c r="O137" s="92"/>
      <c r="P137" s="92"/>
      <c r="Q137" s="92"/>
      <c r="R137" s="92"/>
      <c r="S137" s="92"/>
      <c r="T137" s="93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248</v>
      </c>
      <c r="AU137" s="18" t="s">
        <v>84</v>
      </c>
    </row>
    <row r="138" s="13" customFormat="1">
      <c r="A138" s="13"/>
      <c r="B138" s="246"/>
      <c r="C138" s="247"/>
      <c r="D138" s="241" t="s">
        <v>250</v>
      </c>
      <c r="E138" s="248" t="s">
        <v>1</v>
      </c>
      <c r="F138" s="249" t="s">
        <v>6593</v>
      </c>
      <c r="G138" s="247"/>
      <c r="H138" s="248" t="s">
        <v>1</v>
      </c>
      <c r="I138" s="250"/>
      <c r="J138" s="247"/>
      <c r="K138" s="247"/>
      <c r="L138" s="251"/>
      <c r="M138" s="252"/>
      <c r="N138" s="253"/>
      <c r="O138" s="253"/>
      <c r="P138" s="253"/>
      <c r="Q138" s="253"/>
      <c r="R138" s="253"/>
      <c r="S138" s="253"/>
      <c r="T138" s="254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55" t="s">
        <v>250</v>
      </c>
      <c r="AU138" s="255" t="s">
        <v>84</v>
      </c>
      <c r="AV138" s="13" t="s">
        <v>82</v>
      </c>
      <c r="AW138" s="13" t="s">
        <v>31</v>
      </c>
      <c r="AX138" s="13" t="s">
        <v>75</v>
      </c>
      <c r="AY138" s="255" t="s">
        <v>239</v>
      </c>
    </row>
    <row r="139" s="14" customFormat="1">
      <c r="A139" s="14"/>
      <c r="B139" s="256"/>
      <c r="C139" s="257"/>
      <c r="D139" s="241" t="s">
        <v>250</v>
      </c>
      <c r="E139" s="258" t="s">
        <v>1</v>
      </c>
      <c r="F139" s="259" t="s">
        <v>6594</v>
      </c>
      <c r="G139" s="257"/>
      <c r="H139" s="260">
        <v>7.8310000000000004</v>
      </c>
      <c r="I139" s="261"/>
      <c r="J139" s="257"/>
      <c r="K139" s="257"/>
      <c r="L139" s="262"/>
      <c r="M139" s="263"/>
      <c r="N139" s="264"/>
      <c r="O139" s="264"/>
      <c r="P139" s="264"/>
      <c r="Q139" s="264"/>
      <c r="R139" s="264"/>
      <c r="S139" s="264"/>
      <c r="T139" s="265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66" t="s">
        <v>250</v>
      </c>
      <c r="AU139" s="266" t="s">
        <v>84</v>
      </c>
      <c r="AV139" s="14" t="s">
        <v>84</v>
      </c>
      <c r="AW139" s="14" t="s">
        <v>31</v>
      </c>
      <c r="AX139" s="14" t="s">
        <v>75</v>
      </c>
      <c r="AY139" s="266" t="s">
        <v>239</v>
      </c>
    </row>
    <row r="140" s="14" customFormat="1">
      <c r="A140" s="14"/>
      <c r="B140" s="256"/>
      <c r="C140" s="257"/>
      <c r="D140" s="241" t="s">
        <v>250</v>
      </c>
      <c r="E140" s="258" t="s">
        <v>1</v>
      </c>
      <c r="F140" s="259" t="s">
        <v>6595</v>
      </c>
      <c r="G140" s="257"/>
      <c r="H140" s="260">
        <v>5.3399999999999999</v>
      </c>
      <c r="I140" s="261"/>
      <c r="J140" s="257"/>
      <c r="K140" s="257"/>
      <c r="L140" s="262"/>
      <c r="M140" s="263"/>
      <c r="N140" s="264"/>
      <c r="O140" s="264"/>
      <c r="P140" s="264"/>
      <c r="Q140" s="264"/>
      <c r="R140" s="264"/>
      <c r="S140" s="264"/>
      <c r="T140" s="265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66" t="s">
        <v>250</v>
      </c>
      <c r="AU140" s="266" t="s">
        <v>84</v>
      </c>
      <c r="AV140" s="14" t="s">
        <v>84</v>
      </c>
      <c r="AW140" s="14" t="s">
        <v>31</v>
      </c>
      <c r="AX140" s="14" t="s">
        <v>75</v>
      </c>
      <c r="AY140" s="266" t="s">
        <v>239</v>
      </c>
    </row>
    <row r="141" s="14" customFormat="1">
      <c r="A141" s="14"/>
      <c r="B141" s="256"/>
      <c r="C141" s="257"/>
      <c r="D141" s="241" t="s">
        <v>250</v>
      </c>
      <c r="E141" s="258" t="s">
        <v>1</v>
      </c>
      <c r="F141" s="259" t="s">
        <v>6596</v>
      </c>
      <c r="G141" s="257"/>
      <c r="H141" s="260">
        <v>6.4059999999999997</v>
      </c>
      <c r="I141" s="261"/>
      <c r="J141" s="257"/>
      <c r="K141" s="257"/>
      <c r="L141" s="262"/>
      <c r="M141" s="263"/>
      <c r="N141" s="264"/>
      <c r="O141" s="264"/>
      <c r="P141" s="264"/>
      <c r="Q141" s="264"/>
      <c r="R141" s="264"/>
      <c r="S141" s="264"/>
      <c r="T141" s="265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66" t="s">
        <v>250</v>
      </c>
      <c r="AU141" s="266" t="s">
        <v>84</v>
      </c>
      <c r="AV141" s="14" t="s">
        <v>84</v>
      </c>
      <c r="AW141" s="14" t="s">
        <v>31</v>
      </c>
      <c r="AX141" s="14" t="s">
        <v>75</v>
      </c>
      <c r="AY141" s="266" t="s">
        <v>239</v>
      </c>
    </row>
    <row r="142" s="14" customFormat="1">
      <c r="A142" s="14"/>
      <c r="B142" s="256"/>
      <c r="C142" s="257"/>
      <c r="D142" s="241" t="s">
        <v>250</v>
      </c>
      <c r="E142" s="258" t="s">
        <v>1</v>
      </c>
      <c r="F142" s="259" t="s">
        <v>6597</v>
      </c>
      <c r="G142" s="257"/>
      <c r="H142" s="260">
        <v>4.3540000000000001</v>
      </c>
      <c r="I142" s="261"/>
      <c r="J142" s="257"/>
      <c r="K142" s="257"/>
      <c r="L142" s="262"/>
      <c r="M142" s="263"/>
      <c r="N142" s="264"/>
      <c r="O142" s="264"/>
      <c r="P142" s="264"/>
      <c r="Q142" s="264"/>
      <c r="R142" s="264"/>
      <c r="S142" s="264"/>
      <c r="T142" s="265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66" t="s">
        <v>250</v>
      </c>
      <c r="AU142" s="266" t="s">
        <v>84</v>
      </c>
      <c r="AV142" s="14" t="s">
        <v>84</v>
      </c>
      <c r="AW142" s="14" t="s">
        <v>31</v>
      </c>
      <c r="AX142" s="14" t="s">
        <v>75</v>
      </c>
      <c r="AY142" s="266" t="s">
        <v>239</v>
      </c>
    </row>
    <row r="143" s="14" customFormat="1">
      <c r="A143" s="14"/>
      <c r="B143" s="256"/>
      <c r="C143" s="257"/>
      <c r="D143" s="241" t="s">
        <v>250</v>
      </c>
      <c r="E143" s="258" t="s">
        <v>1</v>
      </c>
      <c r="F143" s="259" t="s">
        <v>6598</v>
      </c>
      <c r="G143" s="257"/>
      <c r="H143" s="260">
        <v>6.9740000000000002</v>
      </c>
      <c r="I143" s="261"/>
      <c r="J143" s="257"/>
      <c r="K143" s="257"/>
      <c r="L143" s="262"/>
      <c r="M143" s="263"/>
      <c r="N143" s="264"/>
      <c r="O143" s="264"/>
      <c r="P143" s="264"/>
      <c r="Q143" s="264"/>
      <c r="R143" s="264"/>
      <c r="S143" s="264"/>
      <c r="T143" s="265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66" t="s">
        <v>250</v>
      </c>
      <c r="AU143" s="266" t="s">
        <v>84</v>
      </c>
      <c r="AV143" s="14" t="s">
        <v>84</v>
      </c>
      <c r="AW143" s="14" t="s">
        <v>31</v>
      </c>
      <c r="AX143" s="14" t="s">
        <v>75</v>
      </c>
      <c r="AY143" s="266" t="s">
        <v>239</v>
      </c>
    </row>
    <row r="144" s="14" customFormat="1">
      <c r="A144" s="14"/>
      <c r="B144" s="256"/>
      <c r="C144" s="257"/>
      <c r="D144" s="241" t="s">
        <v>250</v>
      </c>
      <c r="E144" s="258" t="s">
        <v>1</v>
      </c>
      <c r="F144" s="259" t="s">
        <v>6599</v>
      </c>
      <c r="G144" s="257"/>
      <c r="H144" s="260">
        <v>3.46</v>
      </c>
      <c r="I144" s="261"/>
      <c r="J144" s="257"/>
      <c r="K144" s="257"/>
      <c r="L144" s="262"/>
      <c r="M144" s="263"/>
      <c r="N144" s="264"/>
      <c r="O144" s="264"/>
      <c r="P144" s="264"/>
      <c r="Q144" s="264"/>
      <c r="R144" s="264"/>
      <c r="S144" s="264"/>
      <c r="T144" s="265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66" t="s">
        <v>250</v>
      </c>
      <c r="AU144" s="266" t="s">
        <v>84</v>
      </c>
      <c r="AV144" s="14" t="s">
        <v>84</v>
      </c>
      <c r="AW144" s="14" t="s">
        <v>31</v>
      </c>
      <c r="AX144" s="14" t="s">
        <v>75</v>
      </c>
      <c r="AY144" s="266" t="s">
        <v>239</v>
      </c>
    </row>
    <row r="145" s="14" customFormat="1">
      <c r="A145" s="14"/>
      <c r="B145" s="256"/>
      <c r="C145" s="257"/>
      <c r="D145" s="241" t="s">
        <v>250</v>
      </c>
      <c r="E145" s="258" t="s">
        <v>1</v>
      </c>
      <c r="F145" s="259" t="s">
        <v>6600</v>
      </c>
      <c r="G145" s="257"/>
      <c r="H145" s="260">
        <v>7.1429999999999998</v>
      </c>
      <c r="I145" s="261"/>
      <c r="J145" s="257"/>
      <c r="K145" s="257"/>
      <c r="L145" s="262"/>
      <c r="M145" s="263"/>
      <c r="N145" s="264"/>
      <c r="O145" s="264"/>
      <c r="P145" s="264"/>
      <c r="Q145" s="264"/>
      <c r="R145" s="264"/>
      <c r="S145" s="264"/>
      <c r="T145" s="265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66" t="s">
        <v>250</v>
      </c>
      <c r="AU145" s="266" t="s">
        <v>84</v>
      </c>
      <c r="AV145" s="14" t="s">
        <v>84</v>
      </c>
      <c r="AW145" s="14" t="s">
        <v>31</v>
      </c>
      <c r="AX145" s="14" t="s">
        <v>75</v>
      </c>
      <c r="AY145" s="266" t="s">
        <v>239</v>
      </c>
    </row>
    <row r="146" s="14" customFormat="1">
      <c r="A146" s="14"/>
      <c r="B146" s="256"/>
      <c r="C146" s="257"/>
      <c r="D146" s="241" t="s">
        <v>250</v>
      </c>
      <c r="E146" s="258" t="s">
        <v>1</v>
      </c>
      <c r="F146" s="259" t="s">
        <v>6601</v>
      </c>
      <c r="G146" s="257"/>
      <c r="H146" s="260">
        <v>7.1429999999999998</v>
      </c>
      <c r="I146" s="261"/>
      <c r="J146" s="257"/>
      <c r="K146" s="257"/>
      <c r="L146" s="262"/>
      <c r="M146" s="263"/>
      <c r="N146" s="264"/>
      <c r="O146" s="264"/>
      <c r="P146" s="264"/>
      <c r="Q146" s="264"/>
      <c r="R146" s="264"/>
      <c r="S146" s="264"/>
      <c r="T146" s="265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66" t="s">
        <v>250</v>
      </c>
      <c r="AU146" s="266" t="s">
        <v>84</v>
      </c>
      <c r="AV146" s="14" t="s">
        <v>84</v>
      </c>
      <c r="AW146" s="14" t="s">
        <v>31</v>
      </c>
      <c r="AX146" s="14" t="s">
        <v>75</v>
      </c>
      <c r="AY146" s="266" t="s">
        <v>239</v>
      </c>
    </row>
    <row r="147" s="14" customFormat="1">
      <c r="A147" s="14"/>
      <c r="B147" s="256"/>
      <c r="C147" s="257"/>
      <c r="D147" s="241" t="s">
        <v>250</v>
      </c>
      <c r="E147" s="258" t="s">
        <v>1</v>
      </c>
      <c r="F147" s="259" t="s">
        <v>6602</v>
      </c>
      <c r="G147" s="257"/>
      <c r="H147" s="260">
        <v>2.8170000000000002</v>
      </c>
      <c r="I147" s="261"/>
      <c r="J147" s="257"/>
      <c r="K147" s="257"/>
      <c r="L147" s="262"/>
      <c r="M147" s="263"/>
      <c r="N147" s="264"/>
      <c r="O147" s="264"/>
      <c r="P147" s="264"/>
      <c r="Q147" s="264"/>
      <c r="R147" s="264"/>
      <c r="S147" s="264"/>
      <c r="T147" s="265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66" t="s">
        <v>250</v>
      </c>
      <c r="AU147" s="266" t="s">
        <v>84</v>
      </c>
      <c r="AV147" s="14" t="s">
        <v>84</v>
      </c>
      <c r="AW147" s="14" t="s">
        <v>31</v>
      </c>
      <c r="AX147" s="14" t="s">
        <v>75</v>
      </c>
      <c r="AY147" s="266" t="s">
        <v>239</v>
      </c>
    </row>
    <row r="148" s="14" customFormat="1">
      <c r="A148" s="14"/>
      <c r="B148" s="256"/>
      <c r="C148" s="257"/>
      <c r="D148" s="241" t="s">
        <v>250</v>
      </c>
      <c r="E148" s="258" t="s">
        <v>1</v>
      </c>
      <c r="F148" s="259" t="s">
        <v>6603</v>
      </c>
      <c r="G148" s="257"/>
      <c r="H148" s="260">
        <v>8.0380000000000003</v>
      </c>
      <c r="I148" s="261"/>
      <c r="J148" s="257"/>
      <c r="K148" s="257"/>
      <c r="L148" s="262"/>
      <c r="M148" s="263"/>
      <c r="N148" s="264"/>
      <c r="O148" s="264"/>
      <c r="P148" s="264"/>
      <c r="Q148" s="264"/>
      <c r="R148" s="264"/>
      <c r="S148" s="264"/>
      <c r="T148" s="265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66" t="s">
        <v>250</v>
      </c>
      <c r="AU148" s="266" t="s">
        <v>84</v>
      </c>
      <c r="AV148" s="14" t="s">
        <v>84</v>
      </c>
      <c r="AW148" s="14" t="s">
        <v>31</v>
      </c>
      <c r="AX148" s="14" t="s">
        <v>75</v>
      </c>
      <c r="AY148" s="266" t="s">
        <v>239</v>
      </c>
    </row>
    <row r="149" s="13" customFormat="1">
      <c r="A149" s="13"/>
      <c r="B149" s="246"/>
      <c r="C149" s="247"/>
      <c r="D149" s="241" t="s">
        <v>250</v>
      </c>
      <c r="E149" s="248" t="s">
        <v>1</v>
      </c>
      <c r="F149" s="249" t="s">
        <v>6604</v>
      </c>
      <c r="G149" s="247"/>
      <c r="H149" s="248" t="s">
        <v>1</v>
      </c>
      <c r="I149" s="250"/>
      <c r="J149" s="247"/>
      <c r="K149" s="247"/>
      <c r="L149" s="251"/>
      <c r="M149" s="252"/>
      <c r="N149" s="253"/>
      <c r="O149" s="253"/>
      <c r="P149" s="253"/>
      <c r="Q149" s="253"/>
      <c r="R149" s="253"/>
      <c r="S149" s="253"/>
      <c r="T149" s="254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55" t="s">
        <v>250</v>
      </c>
      <c r="AU149" s="255" t="s">
        <v>84</v>
      </c>
      <c r="AV149" s="13" t="s">
        <v>82</v>
      </c>
      <c r="AW149" s="13" t="s">
        <v>31</v>
      </c>
      <c r="AX149" s="13" t="s">
        <v>75</v>
      </c>
      <c r="AY149" s="255" t="s">
        <v>239</v>
      </c>
    </row>
    <row r="150" s="14" customFormat="1">
      <c r="A150" s="14"/>
      <c r="B150" s="256"/>
      <c r="C150" s="257"/>
      <c r="D150" s="241" t="s">
        <v>250</v>
      </c>
      <c r="E150" s="258" t="s">
        <v>1</v>
      </c>
      <c r="F150" s="259" t="s">
        <v>6605</v>
      </c>
      <c r="G150" s="257"/>
      <c r="H150" s="260">
        <v>13.003</v>
      </c>
      <c r="I150" s="261"/>
      <c r="J150" s="257"/>
      <c r="K150" s="257"/>
      <c r="L150" s="262"/>
      <c r="M150" s="263"/>
      <c r="N150" s="264"/>
      <c r="O150" s="264"/>
      <c r="P150" s="264"/>
      <c r="Q150" s="264"/>
      <c r="R150" s="264"/>
      <c r="S150" s="264"/>
      <c r="T150" s="265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66" t="s">
        <v>250</v>
      </c>
      <c r="AU150" s="266" t="s">
        <v>84</v>
      </c>
      <c r="AV150" s="14" t="s">
        <v>84</v>
      </c>
      <c r="AW150" s="14" t="s">
        <v>31</v>
      </c>
      <c r="AX150" s="14" t="s">
        <v>75</v>
      </c>
      <c r="AY150" s="266" t="s">
        <v>239</v>
      </c>
    </row>
    <row r="151" s="14" customFormat="1">
      <c r="A151" s="14"/>
      <c r="B151" s="256"/>
      <c r="C151" s="257"/>
      <c r="D151" s="241" t="s">
        <v>250</v>
      </c>
      <c r="E151" s="258" t="s">
        <v>1</v>
      </c>
      <c r="F151" s="259" t="s">
        <v>6606</v>
      </c>
      <c r="G151" s="257"/>
      <c r="H151" s="260">
        <v>15.99</v>
      </c>
      <c r="I151" s="261"/>
      <c r="J151" s="257"/>
      <c r="K151" s="257"/>
      <c r="L151" s="262"/>
      <c r="M151" s="263"/>
      <c r="N151" s="264"/>
      <c r="O151" s="264"/>
      <c r="P151" s="264"/>
      <c r="Q151" s="264"/>
      <c r="R151" s="264"/>
      <c r="S151" s="264"/>
      <c r="T151" s="265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66" t="s">
        <v>250</v>
      </c>
      <c r="AU151" s="266" t="s">
        <v>84</v>
      </c>
      <c r="AV151" s="14" t="s">
        <v>84</v>
      </c>
      <c r="AW151" s="14" t="s">
        <v>31</v>
      </c>
      <c r="AX151" s="14" t="s">
        <v>75</v>
      </c>
      <c r="AY151" s="266" t="s">
        <v>239</v>
      </c>
    </row>
    <row r="152" s="14" customFormat="1">
      <c r="A152" s="14"/>
      <c r="B152" s="256"/>
      <c r="C152" s="257"/>
      <c r="D152" s="241" t="s">
        <v>250</v>
      </c>
      <c r="E152" s="258" t="s">
        <v>1</v>
      </c>
      <c r="F152" s="259" t="s">
        <v>6607</v>
      </c>
      <c r="G152" s="257"/>
      <c r="H152" s="260">
        <v>2.6040000000000001</v>
      </c>
      <c r="I152" s="261"/>
      <c r="J152" s="257"/>
      <c r="K152" s="257"/>
      <c r="L152" s="262"/>
      <c r="M152" s="263"/>
      <c r="N152" s="264"/>
      <c r="O152" s="264"/>
      <c r="P152" s="264"/>
      <c r="Q152" s="264"/>
      <c r="R152" s="264"/>
      <c r="S152" s="264"/>
      <c r="T152" s="265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66" t="s">
        <v>250</v>
      </c>
      <c r="AU152" s="266" t="s">
        <v>84</v>
      </c>
      <c r="AV152" s="14" t="s">
        <v>84</v>
      </c>
      <c r="AW152" s="14" t="s">
        <v>31</v>
      </c>
      <c r="AX152" s="14" t="s">
        <v>75</v>
      </c>
      <c r="AY152" s="266" t="s">
        <v>239</v>
      </c>
    </row>
    <row r="153" s="14" customFormat="1">
      <c r="A153" s="14"/>
      <c r="B153" s="256"/>
      <c r="C153" s="257"/>
      <c r="D153" s="241" t="s">
        <v>250</v>
      </c>
      <c r="E153" s="258" t="s">
        <v>1</v>
      </c>
      <c r="F153" s="259" t="s">
        <v>6608</v>
      </c>
      <c r="G153" s="257"/>
      <c r="H153" s="260">
        <v>5.6749999999999998</v>
      </c>
      <c r="I153" s="261"/>
      <c r="J153" s="257"/>
      <c r="K153" s="257"/>
      <c r="L153" s="262"/>
      <c r="M153" s="263"/>
      <c r="N153" s="264"/>
      <c r="O153" s="264"/>
      <c r="P153" s="264"/>
      <c r="Q153" s="264"/>
      <c r="R153" s="264"/>
      <c r="S153" s="264"/>
      <c r="T153" s="265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66" t="s">
        <v>250</v>
      </c>
      <c r="AU153" s="266" t="s">
        <v>84</v>
      </c>
      <c r="AV153" s="14" t="s">
        <v>84</v>
      </c>
      <c r="AW153" s="14" t="s">
        <v>31</v>
      </c>
      <c r="AX153" s="14" t="s">
        <v>75</v>
      </c>
      <c r="AY153" s="266" t="s">
        <v>239</v>
      </c>
    </row>
    <row r="154" s="13" customFormat="1">
      <c r="A154" s="13"/>
      <c r="B154" s="246"/>
      <c r="C154" s="247"/>
      <c r="D154" s="241" t="s">
        <v>250</v>
      </c>
      <c r="E154" s="248" t="s">
        <v>1</v>
      </c>
      <c r="F154" s="249" t="s">
        <v>6609</v>
      </c>
      <c r="G154" s="247"/>
      <c r="H154" s="248" t="s">
        <v>1</v>
      </c>
      <c r="I154" s="250"/>
      <c r="J154" s="247"/>
      <c r="K154" s="247"/>
      <c r="L154" s="251"/>
      <c r="M154" s="252"/>
      <c r="N154" s="253"/>
      <c r="O154" s="253"/>
      <c r="P154" s="253"/>
      <c r="Q154" s="253"/>
      <c r="R154" s="253"/>
      <c r="S154" s="253"/>
      <c r="T154" s="254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55" t="s">
        <v>250</v>
      </c>
      <c r="AU154" s="255" t="s">
        <v>84</v>
      </c>
      <c r="AV154" s="13" t="s">
        <v>82</v>
      </c>
      <c r="AW154" s="13" t="s">
        <v>31</v>
      </c>
      <c r="AX154" s="13" t="s">
        <v>75</v>
      </c>
      <c r="AY154" s="255" t="s">
        <v>239</v>
      </c>
    </row>
    <row r="155" s="14" customFormat="1">
      <c r="A155" s="14"/>
      <c r="B155" s="256"/>
      <c r="C155" s="257"/>
      <c r="D155" s="241" t="s">
        <v>250</v>
      </c>
      <c r="E155" s="258" t="s">
        <v>1</v>
      </c>
      <c r="F155" s="259" t="s">
        <v>6610</v>
      </c>
      <c r="G155" s="257"/>
      <c r="H155" s="260">
        <v>13.102</v>
      </c>
      <c r="I155" s="261"/>
      <c r="J155" s="257"/>
      <c r="K155" s="257"/>
      <c r="L155" s="262"/>
      <c r="M155" s="263"/>
      <c r="N155" s="264"/>
      <c r="O155" s="264"/>
      <c r="P155" s="264"/>
      <c r="Q155" s="264"/>
      <c r="R155" s="264"/>
      <c r="S155" s="264"/>
      <c r="T155" s="265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66" t="s">
        <v>250</v>
      </c>
      <c r="AU155" s="266" t="s">
        <v>84</v>
      </c>
      <c r="AV155" s="14" t="s">
        <v>84</v>
      </c>
      <c r="AW155" s="14" t="s">
        <v>31</v>
      </c>
      <c r="AX155" s="14" t="s">
        <v>75</v>
      </c>
      <c r="AY155" s="266" t="s">
        <v>239</v>
      </c>
    </row>
    <row r="156" s="14" customFormat="1">
      <c r="A156" s="14"/>
      <c r="B156" s="256"/>
      <c r="C156" s="257"/>
      <c r="D156" s="241" t="s">
        <v>250</v>
      </c>
      <c r="E156" s="258" t="s">
        <v>1</v>
      </c>
      <c r="F156" s="259" t="s">
        <v>6611</v>
      </c>
      <c r="G156" s="257"/>
      <c r="H156" s="260">
        <v>6.5679999999999996</v>
      </c>
      <c r="I156" s="261"/>
      <c r="J156" s="257"/>
      <c r="K156" s="257"/>
      <c r="L156" s="262"/>
      <c r="M156" s="263"/>
      <c r="N156" s="264"/>
      <c r="O156" s="264"/>
      <c r="P156" s="264"/>
      <c r="Q156" s="264"/>
      <c r="R156" s="264"/>
      <c r="S156" s="264"/>
      <c r="T156" s="265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66" t="s">
        <v>250</v>
      </c>
      <c r="AU156" s="266" t="s">
        <v>84</v>
      </c>
      <c r="AV156" s="14" t="s">
        <v>84</v>
      </c>
      <c r="AW156" s="14" t="s">
        <v>31</v>
      </c>
      <c r="AX156" s="14" t="s">
        <v>75</v>
      </c>
      <c r="AY156" s="266" t="s">
        <v>239</v>
      </c>
    </row>
    <row r="157" s="14" customFormat="1">
      <c r="A157" s="14"/>
      <c r="B157" s="256"/>
      <c r="C157" s="257"/>
      <c r="D157" s="241" t="s">
        <v>250</v>
      </c>
      <c r="E157" s="258" t="s">
        <v>1</v>
      </c>
      <c r="F157" s="259" t="s">
        <v>6612</v>
      </c>
      <c r="G157" s="257"/>
      <c r="H157" s="260">
        <v>0.41099999999999998</v>
      </c>
      <c r="I157" s="261"/>
      <c r="J157" s="257"/>
      <c r="K157" s="257"/>
      <c r="L157" s="262"/>
      <c r="M157" s="263"/>
      <c r="N157" s="264"/>
      <c r="O157" s="264"/>
      <c r="P157" s="264"/>
      <c r="Q157" s="264"/>
      <c r="R157" s="264"/>
      <c r="S157" s="264"/>
      <c r="T157" s="265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66" t="s">
        <v>250</v>
      </c>
      <c r="AU157" s="266" t="s">
        <v>84</v>
      </c>
      <c r="AV157" s="14" t="s">
        <v>84</v>
      </c>
      <c r="AW157" s="14" t="s">
        <v>31</v>
      </c>
      <c r="AX157" s="14" t="s">
        <v>75</v>
      </c>
      <c r="AY157" s="266" t="s">
        <v>239</v>
      </c>
    </row>
    <row r="158" s="14" customFormat="1">
      <c r="A158" s="14"/>
      <c r="B158" s="256"/>
      <c r="C158" s="257"/>
      <c r="D158" s="241" t="s">
        <v>250</v>
      </c>
      <c r="E158" s="258" t="s">
        <v>1</v>
      </c>
      <c r="F158" s="259" t="s">
        <v>6613</v>
      </c>
      <c r="G158" s="257"/>
      <c r="H158" s="260">
        <v>13.102</v>
      </c>
      <c r="I158" s="261"/>
      <c r="J158" s="257"/>
      <c r="K158" s="257"/>
      <c r="L158" s="262"/>
      <c r="M158" s="263"/>
      <c r="N158" s="264"/>
      <c r="O158" s="264"/>
      <c r="P158" s="264"/>
      <c r="Q158" s="264"/>
      <c r="R158" s="264"/>
      <c r="S158" s="264"/>
      <c r="T158" s="265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66" t="s">
        <v>250</v>
      </c>
      <c r="AU158" s="266" t="s">
        <v>84</v>
      </c>
      <c r="AV158" s="14" t="s">
        <v>84</v>
      </c>
      <c r="AW158" s="14" t="s">
        <v>31</v>
      </c>
      <c r="AX158" s="14" t="s">
        <v>75</v>
      </c>
      <c r="AY158" s="266" t="s">
        <v>239</v>
      </c>
    </row>
    <row r="159" s="14" customFormat="1">
      <c r="A159" s="14"/>
      <c r="B159" s="256"/>
      <c r="C159" s="257"/>
      <c r="D159" s="241" t="s">
        <v>250</v>
      </c>
      <c r="E159" s="258" t="s">
        <v>1</v>
      </c>
      <c r="F159" s="259" t="s">
        <v>6614</v>
      </c>
      <c r="G159" s="257"/>
      <c r="H159" s="260">
        <v>0.39900000000000002</v>
      </c>
      <c r="I159" s="261"/>
      <c r="J159" s="257"/>
      <c r="K159" s="257"/>
      <c r="L159" s="262"/>
      <c r="M159" s="263"/>
      <c r="N159" s="264"/>
      <c r="O159" s="264"/>
      <c r="P159" s="264"/>
      <c r="Q159" s="264"/>
      <c r="R159" s="264"/>
      <c r="S159" s="264"/>
      <c r="T159" s="265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66" t="s">
        <v>250</v>
      </c>
      <c r="AU159" s="266" t="s">
        <v>84</v>
      </c>
      <c r="AV159" s="14" t="s">
        <v>84</v>
      </c>
      <c r="AW159" s="14" t="s">
        <v>31</v>
      </c>
      <c r="AX159" s="14" t="s">
        <v>75</v>
      </c>
      <c r="AY159" s="266" t="s">
        <v>239</v>
      </c>
    </row>
    <row r="160" s="14" customFormat="1">
      <c r="A160" s="14"/>
      <c r="B160" s="256"/>
      <c r="C160" s="257"/>
      <c r="D160" s="241" t="s">
        <v>250</v>
      </c>
      <c r="E160" s="258" t="s">
        <v>1</v>
      </c>
      <c r="F160" s="259" t="s">
        <v>6615</v>
      </c>
      <c r="G160" s="257"/>
      <c r="H160" s="260">
        <v>1.6459999999999999</v>
      </c>
      <c r="I160" s="261"/>
      <c r="J160" s="257"/>
      <c r="K160" s="257"/>
      <c r="L160" s="262"/>
      <c r="M160" s="263"/>
      <c r="N160" s="264"/>
      <c r="O160" s="264"/>
      <c r="P160" s="264"/>
      <c r="Q160" s="264"/>
      <c r="R160" s="264"/>
      <c r="S160" s="264"/>
      <c r="T160" s="265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66" t="s">
        <v>250</v>
      </c>
      <c r="AU160" s="266" t="s">
        <v>84</v>
      </c>
      <c r="AV160" s="14" t="s">
        <v>84</v>
      </c>
      <c r="AW160" s="14" t="s">
        <v>31</v>
      </c>
      <c r="AX160" s="14" t="s">
        <v>75</v>
      </c>
      <c r="AY160" s="266" t="s">
        <v>239</v>
      </c>
    </row>
    <row r="161" s="16" customFormat="1">
      <c r="A161" s="16"/>
      <c r="B161" s="291"/>
      <c r="C161" s="292"/>
      <c r="D161" s="241" t="s">
        <v>250</v>
      </c>
      <c r="E161" s="293" t="s">
        <v>6546</v>
      </c>
      <c r="F161" s="294" t="s">
        <v>6616</v>
      </c>
      <c r="G161" s="292"/>
      <c r="H161" s="295">
        <v>132.006</v>
      </c>
      <c r="I161" s="296"/>
      <c r="J161" s="292"/>
      <c r="K161" s="292"/>
      <c r="L161" s="297"/>
      <c r="M161" s="298"/>
      <c r="N161" s="299"/>
      <c r="O161" s="299"/>
      <c r="P161" s="299"/>
      <c r="Q161" s="299"/>
      <c r="R161" s="299"/>
      <c r="S161" s="299"/>
      <c r="T161" s="300"/>
      <c r="U161" s="16"/>
      <c r="V161" s="16"/>
      <c r="W161" s="16"/>
      <c r="X161" s="16"/>
      <c r="Y161" s="16"/>
      <c r="Z161" s="16"/>
      <c r="AA161" s="16"/>
      <c r="AB161" s="16"/>
      <c r="AC161" s="16"/>
      <c r="AD161" s="16"/>
      <c r="AE161" s="16"/>
      <c r="AT161" s="301" t="s">
        <v>250</v>
      </c>
      <c r="AU161" s="301" t="s">
        <v>84</v>
      </c>
      <c r="AV161" s="16" t="s">
        <v>107</v>
      </c>
      <c r="AW161" s="16" t="s">
        <v>31</v>
      </c>
      <c r="AX161" s="16" t="s">
        <v>75</v>
      </c>
      <c r="AY161" s="301" t="s">
        <v>239</v>
      </c>
    </row>
    <row r="162" s="13" customFormat="1">
      <c r="A162" s="13"/>
      <c r="B162" s="246"/>
      <c r="C162" s="247"/>
      <c r="D162" s="241" t="s">
        <v>250</v>
      </c>
      <c r="E162" s="248" t="s">
        <v>1</v>
      </c>
      <c r="F162" s="249" t="s">
        <v>6617</v>
      </c>
      <c r="G162" s="247"/>
      <c r="H162" s="248" t="s">
        <v>1</v>
      </c>
      <c r="I162" s="250"/>
      <c r="J162" s="247"/>
      <c r="K162" s="247"/>
      <c r="L162" s="251"/>
      <c r="M162" s="252"/>
      <c r="N162" s="253"/>
      <c r="O162" s="253"/>
      <c r="P162" s="253"/>
      <c r="Q162" s="253"/>
      <c r="R162" s="253"/>
      <c r="S162" s="253"/>
      <c r="T162" s="254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55" t="s">
        <v>250</v>
      </c>
      <c r="AU162" s="255" t="s">
        <v>84</v>
      </c>
      <c r="AV162" s="13" t="s">
        <v>82</v>
      </c>
      <c r="AW162" s="13" t="s">
        <v>31</v>
      </c>
      <c r="AX162" s="13" t="s">
        <v>75</v>
      </c>
      <c r="AY162" s="255" t="s">
        <v>239</v>
      </c>
    </row>
    <row r="163" s="14" customFormat="1">
      <c r="A163" s="14"/>
      <c r="B163" s="256"/>
      <c r="C163" s="257"/>
      <c r="D163" s="241" t="s">
        <v>250</v>
      </c>
      <c r="E163" s="258" t="s">
        <v>1</v>
      </c>
      <c r="F163" s="259" t="s">
        <v>6618</v>
      </c>
      <c r="G163" s="257"/>
      <c r="H163" s="260">
        <v>148.83799999999999</v>
      </c>
      <c r="I163" s="261"/>
      <c r="J163" s="257"/>
      <c r="K163" s="257"/>
      <c r="L163" s="262"/>
      <c r="M163" s="263"/>
      <c r="N163" s="264"/>
      <c r="O163" s="264"/>
      <c r="P163" s="264"/>
      <c r="Q163" s="264"/>
      <c r="R163" s="264"/>
      <c r="S163" s="264"/>
      <c r="T163" s="265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66" t="s">
        <v>250</v>
      </c>
      <c r="AU163" s="266" t="s">
        <v>84</v>
      </c>
      <c r="AV163" s="14" t="s">
        <v>84</v>
      </c>
      <c r="AW163" s="14" t="s">
        <v>31</v>
      </c>
      <c r="AX163" s="14" t="s">
        <v>75</v>
      </c>
      <c r="AY163" s="266" t="s">
        <v>239</v>
      </c>
    </row>
    <row r="164" s="14" customFormat="1">
      <c r="A164" s="14"/>
      <c r="B164" s="256"/>
      <c r="C164" s="257"/>
      <c r="D164" s="241" t="s">
        <v>250</v>
      </c>
      <c r="E164" s="258" t="s">
        <v>1</v>
      </c>
      <c r="F164" s="259" t="s">
        <v>6619</v>
      </c>
      <c r="G164" s="257"/>
      <c r="H164" s="260">
        <v>30.616</v>
      </c>
      <c r="I164" s="261"/>
      <c r="J164" s="257"/>
      <c r="K164" s="257"/>
      <c r="L164" s="262"/>
      <c r="M164" s="263"/>
      <c r="N164" s="264"/>
      <c r="O164" s="264"/>
      <c r="P164" s="264"/>
      <c r="Q164" s="264"/>
      <c r="R164" s="264"/>
      <c r="S164" s="264"/>
      <c r="T164" s="265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66" t="s">
        <v>250</v>
      </c>
      <c r="AU164" s="266" t="s">
        <v>84</v>
      </c>
      <c r="AV164" s="14" t="s">
        <v>84</v>
      </c>
      <c r="AW164" s="14" t="s">
        <v>31</v>
      </c>
      <c r="AX164" s="14" t="s">
        <v>75</v>
      </c>
      <c r="AY164" s="266" t="s">
        <v>239</v>
      </c>
    </row>
    <row r="165" s="16" customFormat="1">
      <c r="A165" s="16"/>
      <c r="B165" s="291"/>
      <c r="C165" s="292"/>
      <c r="D165" s="241" t="s">
        <v>250</v>
      </c>
      <c r="E165" s="293" t="s">
        <v>6549</v>
      </c>
      <c r="F165" s="294" t="s">
        <v>6620</v>
      </c>
      <c r="G165" s="292"/>
      <c r="H165" s="295">
        <v>179.45400000000001</v>
      </c>
      <c r="I165" s="296"/>
      <c r="J165" s="292"/>
      <c r="K165" s="292"/>
      <c r="L165" s="297"/>
      <c r="M165" s="298"/>
      <c r="N165" s="299"/>
      <c r="O165" s="299"/>
      <c r="P165" s="299"/>
      <c r="Q165" s="299"/>
      <c r="R165" s="299"/>
      <c r="S165" s="299"/>
      <c r="T165" s="300"/>
      <c r="U165" s="16"/>
      <c r="V165" s="16"/>
      <c r="W165" s="16"/>
      <c r="X165" s="16"/>
      <c r="Y165" s="16"/>
      <c r="Z165" s="16"/>
      <c r="AA165" s="16"/>
      <c r="AB165" s="16"/>
      <c r="AC165" s="16"/>
      <c r="AD165" s="16"/>
      <c r="AE165" s="16"/>
      <c r="AT165" s="301" t="s">
        <v>250</v>
      </c>
      <c r="AU165" s="301" t="s">
        <v>84</v>
      </c>
      <c r="AV165" s="16" t="s">
        <v>107</v>
      </c>
      <c r="AW165" s="16" t="s">
        <v>31</v>
      </c>
      <c r="AX165" s="16" t="s">
        <v>75</v>
      </c>
      <c r="AY165" s="301" t="s">
        <v>239</v>
      </c>
    </row>
    <row r="166" s="13" customFormat="1">
      <c r="A166" s="13"/>
      <c r="B166" s="246"/>
      <c r="C166" s="247"/>
      <c r="D166" s="241" t="s">
        <v>250</v>
      </c>
      <c r="E166" s="248" t="s">
        <v>1</v>
      </c>
      <c r="F166" s="249" t="s">
        <v>6621</v>
      </c>
      <c r="G166" s="247"/>
      <c r="H166" s="248" t="s">
        <v>1</v>
      </c>
      <c r="I166" s="250"/>
      <c r="J166" s="247"/>
      <c r="K166" s="247"/>
      <c r="L166" s="251"/>
      <c r="M166" s="252"/>
      <c r="N166" s="253"/>
      <c r="O166" s="253"/>
      <c r="P166" s="253"/>
      <c r="Q166" s="253"/>
      <c r="R166" s="253"/>
      <c r="S166" s="253"/>
      <c r="T166" s="254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55" t="s">
        <v>250</v>
      </c>
      <c r="AU166" s="255" t="s">
        <v>84</v>
      </c>
      <c r="AV166" s="13" t="s">
        <v>82</v>
      </c>
      <c r="AW166" s="13" t="s">
        <v>31</v>
      </c>
      <c r="AX166" s="13" t="s">
        <v>75</v>
      </c>
      <c r="AY166" s="255" t="s">
        <v>239</v>
      </c>
    </row>
    <row r="167" s="14" customFormat="1">
      <c r="A167" s="14"/>
      <c r="B167" s="256"/>
      <c r="C167" s="257"/>
      <c r="D167" s="241" t="s">
        <v>250</v>
      </c>
      <c r="E167" s="258" t="s">
        <v>1</v>
      </c>
      <c r="F167" s="259" t="s">
        <v>6622</v>
      </c>
      <c r="G167" s="257"/>
      <c r="H167" s="260">
        <v>4.8029999999999999</v>
      </c>
      <c r="I167" s="261"/>
      <c r="J167" s="257"/>
      <c r="K167" s="257"/>
      <c r="L167" s="262"/>
      <c r="M167" s="263"/>
      <c r="N167" s="264"/>
      <c r="O167" s="264"/>
      <c r="P167" s="264"/>
      <c r="Q167" s="264"/>
      <c r="R167" s="264"/>
      <c r="S167" s="264"/>
      <c r="T167" s="265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66" t="s">
        <v>250</v>
      </c>
      <c r="AU167" s="266" t="s">
        <v>84</v>
      </c>
      <c r="AV167" s="14" t="s">
        <v>84</v>
      </c>
      <c r="AW167" s="14" t="s">
        <v>31</v>
      </c>
      <c r="AX167" s="14" t="s">
        <v>75</v>
      </c>
      <c r="AY167" s="266" t="s">
        <v>239</v>
      </c>
    </row>
    <row r="168" s="16" customFormat="1">
      <c r="A168" s="16"/>
      <c r="B168" s="291"/>
      <c r="C168" s="292"/>
      <c r="D168" s="241" t="s">
        <v>250</v>
      </c>
      <c r="E168" s="293" t="s">
        <v>6552</v>
      </c>
      <c r="F168" s="294" t="s">
        <v>6623</v>
      </c>
      <c r="G168" s="292"/>
      <c r="H168" s="295">
        <v>4.8029999999999999</v>
      </c>
      <c r="I168" s="296"/>
      <c r="J168" s="292"/>
      <c r="K168" s="292"/>
      <c r="L168" s="297"/>
      <c r="M168" s="298"/>
      <c r="N168" s="299"/>
      <c r="O168" s="299"/>
      <c r="P168" s="299"/>
      <c r="Q168" s="299"/>
      <c r="R168" s="299"/>
      <c r="S168" s="299"/>
      <c r="T168" s="300"/>
      <c r="U168" s="16"/>
      <c r="V168" s="16"/>
      <c r="W168" s="16"/>
      <c r="X168" s="16"/>
      <c r="Y168" s="16"/>
      <c r="Z168" s="16"/>
      <c r="AA168" s="16"/>
      <c r="AB168" s="16"/>
      <c r="AC168" s="16"/>
      <c r="AD168" s="16"/>
      <c r="AE168" s="16"/>
      <c r="AT168" s="301" t="s">
        <v>250</v>
      </c>
      <c r="AU168" s="301" t="s">
        <v>84</v>
      </c>
      <c r="AV168" s="16" t="s">
        <v>107</v>
      </c>
      <c r="AW168" s="16" t="s">
        <v>31</v>
      </c>
      <c r="AX168" s="16" t="s">
        <v>75</v>
      </c>
      <c r="AY168" s="301" t="s">
        <v>239</v>
      </c>
    </row>
    <row r="169" s="15" customFormat="1">
      <c r="A169" s="15"/>
      <c r="B169" s="267"/>
      <c r="C169" s="268"/>
      <c r="D169" s="241" t="s">
        <v>250</v>
      </c>
      <c r="E169" s="269" t="s">
        <v>1</v>
      </c>
      <c r="F169" s="270" t="s">
        <v>277</v>
      </c>
      <c r="G169" s="268"/>
      <c r="H169" s="271">
        <v>316.26299999999998</v>
      </c>
      <c r="I169" s="272"/>
      <c r="J169" s="268"/>
      <c r="K169" s="268"/>
      <c r="L169" s="273"/>
      <c r="M169" s="274"/>
      <c r="N169" s="275"/>
      <c r="O169" s="275"/>
      <c r="P169" s="275"/>
      <c r="Q169" s="275"/>
      <c r="R169" s="275"/>
      <c r="S169" s="275"/>
      <c r="T169" s="276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T169" s="277" t="s">
        <v>250</v>
      </c>
      <c r="AU169" s="277" t="s">
        <v>84</v>
      </c>
      <c r="AV169" s="15" t="s">
        <v>246</v>
      </c>
      <c r="AW169" s="15" t="s">
        <v>31</v>
      </c>
      <c r="AX169" s="15" t="s">
        <v>82</v>
      </c>
      <c r="AY169" s="277" t="s">
        <v>239</v>
      </c>
    </row>
    <row r="170" s="2" customFormat="1" ht="33" customHeight="1">
      <c r="A170" s="39"/>
      <c r="B170" s="40"/>
      <c r="C170" s="228" t="s">
        <v>84</v>
      </c>
      <c r="D170" s="228" t="s">
        <v>241</v>
      </c>
      <c r="E170" s="229" t="s">
        <v>1170</v>
      </c>
      <c r="F170" s="230" t="s">
        <v>1171</v>
      </c>
      <c r="G170" s="231" t="s">
        <v>255</v>
      </c>
      <c r="H170" s="232">
        <v>447.59500000000003</v>
      </c>
      <c r="I170" s="233"/>
      <c r="J170" s="234">
        <f>ROUND(I170*H170,2)</f>
        <v>0</v>
      </c>
      <c r="K170" s="230" t="s">
        <v>1</v>
      </c>
      <c r="L170" s="45"/>
      <c r="M170" s="235" t="s">
        <v>1</v>
      </c>
      <c r="N170" s="236" t="s">
        <v>40</v>
      </c>
      <c r="O170" s="92"/>
      <c r="P170" s="237">
        <f>O170*H170</f>
        <v>0</v>
      </c>
      <c r="Q170" s="237">
        <v>0</v>
      </c>
      <c r="R170" s="237">
        <f>Q170*H170</f>
        <v>0</v>
      </c>
      <c r="S170" s="237">
        <v>0</v>
      </c>
      <c r="T170" s="238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39" t="s">
        <v>246</v>
      </c>
      <c r="AT170" s="239" t="s">
        <v>241</v>
      </c>
      <c r="AU170" s="239" t="s">
        <v>84</v>
      </c>
      <c r="AY170" s="18" t="s">
        <v>239</v>
      </c>
      <c r="BE170" s="240">
        <f>IF(N170="základní",J170,0)</f>
        <v>0</v>
      </c>
      <c r="BF170" s="240">
        <f>IF(N170="snížená",J170,0)</f>
        <v>0</v>
      </c>
      <c r="BG170" s="240">
        <f>IF(N170="zákl. přenesená",J170,0)</f>
        <v>0</v>
      </c>
      <c r="BH170" s="240">
        <f>IF(N170="sníž. přenesená",J170,0)</f>
        <v>0</v>
      </c>
      <c r="BI170" s="240">
        <f>IF(N170="nulová",J170,0)</f>
        <v>0</v>
      </c>
      <c r="BJ170" s="18" t="s">
        <v>82</v>
      </c>
      <c r="BK170" s="240">
        <f>ROUND(I170*H170,2)</f>
        <v>0</v>
      </c>
      <c r="BL170" s="18" t="s">
        <v>246</v>
      </c>
      <c r="BM170" s="239" t="s">
        <v>6624</v>
      </c>
    </row>
    <row r="171" s="2" customFormat="1">
      <c r="A171" s="39"/>
      <c r="B171" s="40"/>
      <c r="C171" s="41"/>
      <c r="D171" s="241" t="s">
        <v>248</v>
      </c>
      <c r="E171" s="41"/>
      <c r="F171" s="242" t="s">
        <v>1171</v>
      </c>
      <c r="G171" s="41"/>
      <c r="H171" s="41"/>
      <c r="I171" s="243"/>
      <c r="J171" s="41"/>
      <c r="K171" s="41"/>
      <c r="L171" s="45"/>
      <c r="M171" s="244"/>
      <c r="N171" s="245"/>
      <c r="O171" s="92"/>
      <c r="P171" s="92"/>
      <c r="Q171" s="92"/>
      <c r="R171" s="92"/>
      <c r="S171" s="92"/>
      <c r="T171" s="93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248</v>
      </c>
      <c r="AU171" s="18" t="s">
        <v>84</v>
      </c>
    </row>
    <row r="172" s="2" customFormat="1">
      <c r="A172" s="39"/>
      <c r="B172" s="40"/>
      <c r="C172" s="41"/>
      <c r="D172" s="241" t="s">
        <v>341</v>
      </c>
      <c r="E172" s="41"/>
      <c r="F172" s="278" t="s">
        <v>6625</v>
      </c>
      <c r="G172" s="41"/>
      <c r="H172" s="41"/>
      <c r="I172" s="243"/>
      <c r="J172" s="41"/>
      <c r="K172" s="41"/>
      <c r="L172" s="45"/>
      <c r="M172" s="244"/>
      <c r="N172" s="245"/>
      <c r="O172" s="92"/>
      <c r="P172" s="92"/>
      <c r="Q172" s="92"/>
      <c r="R172" s="92"/>
      <c r="S172" s="92"/>
      <c r="T172" s="93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T172" s="18" t="s">
        <v>341</v>
      </c>
      <c r="AU172" s="18" t="s">
        <v>84</v>
      </c>
    </row>
    <row r="173" s="13" customFormat="1">
      <c r="A173" s="13"/>
      <c r="B173" s="246"/>
      <c r="C173" s="247"/>
      <c r="D173" s="241" t="s">
        <v>250</v>
      </c>
      <c r="E173" s="248" t="s">
        <v>1</v>
      </c>
      <c r="F173" s="249" t="s">
        <v>6617</v>
      </c>
      <c r="G173" s="247"/>
      <c r="H173" s="248" t="s">
        <v>1</v>
      </c>
      <c r="I173" s="250"/>
      <c r="J173" s="247"/>
      <c r="K173" s="247"/>
      <c r="L173" s="251"/>
      <c r="M173" s="252"/>
      <c r="N173" s="253"/>
      <c r="O173" s="253"/>
      <c r="P173" s="253"/>
      <c r="Q173" s="253"/>
      <c r="R173" s="253"/>
      <c r="S173" s="253"/>
      <c r="T173" s="254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55" t="s">
        <v>250</v>
      </c>
      <c r="AU173" s="255" t="s">
        <v>84</v>
      </c>
      <c r="AV173" s="13" t="s">
        <v>82</v>
      </c>
      <c r="AW173" s="13" t="s">
        <v>31</v>
      </c>
      <c r="AX173" s="13" t="s">
        <v>75</v>
      </c>
      <c r="AY173" s="255" t="s">
        <v>239</v>
      </c>
    </row>
    <row r="174" s="14" customFormat="1">
      <c r="A174" s="14"/>
      <c r="B174" s="256"/>
      <c r="C174" s="257"/>
      <c r="D174" s="241" t="s">
        <v>250</v>
      </c>
      <c r="E174" s="258" t="s">
        <v>1</v>
      </c>
      <c r="F174" s="259" t="s">
        <v>6626</v>
      </c>
      <c r="G174" s="257"/>
      <c r="H174" s="260">
        <v>261.43400000000003</v>
      </c>
      <c r="I174" s="261"/>
      <c r="J174" s="257"/>
      <c r="K174" s="257"/>
      <c r="L174" s="262"/>
      <c r="M174" s="263"/>
      <c r="N174" s="264"/>
      <c r="O174" s="264"/>
      <c r="P174" s="264"/>
      <c r="Q174" s="264"/>
      <c r="R174" s="264"/>
      <c r="S174" s="264"/>
      <c r="T174" s="265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66" t="s">
        <v>250</v>
      </c>
      <c r="AU174" s="266" t="s">
        <v>84</v>
      </c>
      <c r="AV174" s="14" t="s">
        <v>84</v>
      </c>
      <c r="AW174" s="14" t="s">
        <v>31</v>
      </c>
      <c r="AX174" s="14" t="s">
        <v>75</v>
      </c>
      <c r="AY174" s="266" t="s">
        <v>239</v>
      </c>
    </row>
    <row r="175" s="14" customFormat="1">
      <c r="A175" s="14"/>
      <c r="B175" s="256"/>
      <c r="C175" s="257"/>
      <c r="D175" s="241" t="s">
        <v>250</v>
      </c>
      <c r="E175" s="258" t="s">
        <v>1</v>
      </c>
      <c r="F175" s="259" t="s">
        <v>6627</v>
      </c>
      <c r="G175" s="257"/>
      <c r="H175" s="260">
        <v>31.771999999999998</v>
      </c>
      <c r="I175" s="261"/>
      <c r="J175" s="257"/>
      <c r="K175" s="257"/>
      <c r="L175" s="262"/>
      <c r="M175" s="263"/>
      <c r="N175" s="264"/>
      <c r="O175" s="264"/>
      <c r="P175" s="264"/>
      <c r="Q175" s="264"/>
      <c r="R175" s="264"/>
      <c r="S175" s="264"/>
      <c r="T175" s="265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66" t="s">
        <v>250</v>
      </c>
      <c r="AU175" s="266" t="s">
        <v>84</v>
      </c>
      <c r="AV175" s="14" t="s">
        <v>84</v>
      </c>
      <c r="AW175" s="14" t="s">
        <v>31</v>
      </c>
      <c r="AX175" s="14" t="s">
        <v>75</v>
      </c>
      <c r="AY175" s="266" t="s">
        <v>239</v>
      </c>
    </row>
    <row r="176" s="14" customFormat="1">
      <c r="A176" s="14"/>
      <c r="B176" s="256"/>
      <c r="C176" s="257"/>
      <c r="D176" s="241" t="s">
        <v>250</v>
      </c>
      <c r="E176" s="258" t="s">
        <v>1</v>
      </c>
      <c r="F176" s="259" t="s">
        <v>6628</v>
      </c>
      <c r="G176" s="257"/>
      <c r="H176" s="260">
        <v>95.768000000000001</v>
      </c>
      <c r="I176" s="261"/>
      <c r="J176" s="257"/>
      <c r="K176" s="257"/>
      <c r="L176" s="262"/>
      <c r="M176" s="263"/>
      <c r="N176" s="264"/>
      <c r="O176" s="264"/>
      <c r="P176" s="264"/>
      <c r="Q176" s="264"/>
      <c r="R176" s="264"/>
      <c r="S176" s="264"/>
      <c r="T176" s="265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66" t="s">
        <v>250</v>
      </c>
      <c r="AU176" s="266" t="s">
        <v>84</v>
      </c>
      <c r="AV176" s="14" t="s">
        <v>84</v>
      </c>
      <c r="AW176" s="14" t="s">
        <v>31</v>
      </c>
      <c r="AX176" s="14" t="s">
        <v>75</v>
      </c>
      <c r="AY176" s="266" t="s">
        <v>239</v>
      </c>
    </row>
    <row r="177" s="14" customFormat="1">
      <c r="A177" s="14"/>
      <c r="B177" s="256"/>
      <c r="C177" s="257"/>
      <c r="D177" s="241" t="s">
        <v>250</v>
      </c>
      <c r="E177" s="258" t="s">
        <v>1</v>
      </c>
      <c r="F177" s="259" t="s">
        <v>6629</v>
      </c>
      <c r="G177" s="257"/>
      <c r="H177" s="260">
        <v>33.039999999999999</v>
      </c>
      <c r="I177" s="261"/>
      <c r="J177" s="257"/>
      <c r="K177" s="257"/>
      <c r="L177" s="262"/>
      <c r="M177" s="263"/>
      <c r="N177" s="264"/>
      <c r="O177" s="264"/>
      <c r="P177" s="264"/>
      <c r="Q177" s="264"/>
      <c r="R177" s="264"/>
      <c r="S177" s="264"/>
      <c r="T177" s="265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66" t="s">
        <v>250</v>
      </c>
      <c r="AU177" s="266" t="s">
        <v>84</v>
      </c>
      <c r="AV177" s="14" t="s">
        <v>84</v>
      </c>
      <c r="AW177" s="14" t="s">
        <v>31</v>
      </c>
      <c r="AX177" s="14" t="s">
        <v>75</v>
      </c>
      <c r="AY177" s="266" t="s">
        <v>239</v>
      </c>
    </row>
    <row r="178" s="14" customFormat="1">
      <c r="A178" s="14"/>
      <c r="B178" s="256"/>
      <c r="C178" s="257"/>
      <c r="D178" s="241" t="s">
        <v>250</v>
      </c>
      <c r="E178" s="258" t="s">
        <v>1</v>
      </c>
      <c r="F178" s="259" t="s">
        <v>6630</v>
      </c>
      <c r="G178" s="257"/>
      <c r="H178" s="260">
        <v>34.646999999999998</v>
      </c>
      <c r="I178" s="261"/>
      <c r="J178" s="257"/>
      <c r="K178" s="257"/>
      <c r="L178" s="262"/>
      <c r="M178" s="263"/>
      <c r="N178" s="264"/>
      <c r="O178" s="264"/>
      <c r="P178" s="264"/>
      <c r="Q178" s="264"/>
      <c r="R178" s="264"/>
      <c r="S178" s="264"/>
      <c r="T178" s="265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66" t="s">
        <v>250</v>
      </c>
      <c r="AU178" s="266" t="s">
        <v>84</v>
      </c>
      <c r="AV178" s="14" t="s">
        <v>84</v>
      </c>
      <c r="AW178" s="14" t="s">
        <v>31</v>
      </c>
      <c r="AX178" s="14" t="s">
        <v>75</v>
      </c>
      <c r="AY178" s="266" t="s">
        <v>239</v>
      </c>
    </row>
    <row r="179" s="14" customFormat="1">
      <c r="A179" s="14"/>
      <c r="B179" s="256"/>
      <c r="C179" s="257"/>
      <c r="D179" s="241" t="s">
        <v>250</v>
      </c>
      <c r="E179" s="258" t="s">
        <v>1</v>
      </c>
      <c r="F179" s="259" t="s">
        <v>6631</v>
      </c>
      <c r="G179" s="257"/>
      <c r="H179" s="260">
        <v>26.824999999999999</v>
      </c>
      <c r="I179" s="261"/>
      <c r="J179" s="257"/>
      <c r="K179" s="257"/>
      <c r="L179" s="262"/>
      <c r="M179" s="263"/>
      <c r="N179" s="264"/>
      <c r="O179" s="264"/>
      <c r="P179" s="264"/>
      <c r="Q179" s="264"/>
      <c r="R179" s="264"/>
      <c r="S179" s="264"/>
      <c r="T179" s="265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66" t="s">
        <v>250</v>
      </c>
      <c r="AU179" s="266" t="s">
        <v>84</v>
      </c>
      <c r="AV179" s="14" t="s">
        <v>84</v>
      </c>
      <c r="AW179" s="14" t="s">
        <v>31</v>
      </c>
      <c r="AX179" s="14" t="s">
        <v>75</v>
      </c>
      <c r="AY179" s="266" t="s">
        <v>239</v>
      </c>
    </row>
    <row r="180" s="14" customFormat="1">
      <c r="A180" s="14"/>
      <c r="B180" s="256"/>
      <c r="C180" s="257"/>
      <c r="D180" s="241" t="s">
        <v>250</v>
      </c>
      <c r="E180" s="258" t="s">
        <v>1</v>
      </c>
      <c r="F180" s="259" t="s">
        <v>6632</v>
      </c>
      <c r="G180" s="257"/>
      <c r="H180" s="260">
        <v>-35.890999999999998</v>
      </c>
      <c r="I180" s="261"/>
      <c r="J180" s="257"/>
      <c r="K180" s="257"/>
      <c r="L180" s="262"/>
      <c r="M180" s="263"/>
      <c r="N180" s="264"/>
      <c r="O180" s="264"/>
      <c r="P180" s="264"/>
      <c r="Q180" s="264"/>
      <c r="R180" s="264"/>
      <c r="S180" s="264"/>
      <c r="T180" s="265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66" t="s">
        <v>250</v>
      </c>
      <c r="AU180" s="266" t="s">
        <v>84</v>
      </c>
      <c r="AV180" s="14" t="s">
        <v>84</v>
      </c>
      <c r="AW180" s="14" t="s">
        <v>31</v>
      </c>
      <c r="AX180" s="14" t="s">
        <v>75</v>
      </c>
      <c r="AY180" s="266" t="s">
        <v>239</v>
      </c>
    </row>
    <row r="181" s="15" customFormat="1">
      <c r="A181" s="15"/>
      <c r="B181" s="267"/>
      <c r="C181" s="268"/>
      <c r="D181" s="241" t="s">
        <v>250</v>
      </c>
      <c r="E181" s="269" t="s">
        <v>6555</v>
      </c>
      <c r="F181" s="270" t="s">
        <v>277</v>
      </c>
      <c r="G181" s="268"/>
      <c r="H181" s="271">
        <v>447.59500000000003</v>
      </c>
      <c r="I181" s="272"/>
      <c r="J181" s="268"/>
      <c r="K181" s="268"/>
      <c r="L181" s="273"/>
      <c r="M181" s="274"/>
      <c r="N181" s="275"/>
      <c r="O181" s="275"/>
      <c r="P181" s="275"/>
      <c r="Q181" s="275"/>
      <c r="R181" s="275"/>
      <c r="S181" s="275"/>
      <c r="T181" s="276"/>
      <c r="U181" s="15"/>
      <c r="V181" s="15"/>
      <c r="W181" s="15"/>
      <c r="X181" s="15"/>
      <c r="Y181" s="15"/>
      <c r="Z181" s="15"/>
      <c r="AA181" s="15"/>
      <c r="AB181" s="15"/>
      <c r="AC181" s="15"/>
      <c r="AD181" s="15"/>
      <c r="AE181" s="15"/>
      <c r="AT181" s="277" t="s">
        <v>250</v>
      </c>
      <c r="AU181" s="277" t="s">
        <v>84</v>
      </c>
      <c r="AV181" s="15" t="s">
        <v>246</v>
      </c>
      <c r="AW181" s="15" t="s">
        <v>31</v>
      </c>
      <c r="AX181" s="15" t="s">
        <v>82</v>
      </c>
      <c r="AY181" s="277" t="s">
        <v>239</v>
      </c>
    </row>
    <row r="182" s="2" customFormat="1" ht="33" customHeight="1">
      <c r="A182" s="39"/>
      <c r="B182" s="40"/>
      <c r="C182" s="228" t="s">
        <v>107</v>
      </c>
      <c r="D182" s="228" t="s">
        <v>241</v>
      </c>
      <c r="E182" s="229" t="s">
        <v>4468</v>
      </c>
      <c r="F182" s="230" t="s">
        <v>4469</v>
      </c>
      <c r="G182" s="231" t="s">
        <v>255</v>
      </c>
      <c r="H182" s="232">
        <v>280.45600000000002</v>
      </c>
      <c r="I182" s="233"/>
      <c r="J182" s="234">
        <f>ROUND(I182*H182,2)</f>
        <v>0</v>
      </c>
      <c r="K182" s="230" t="s">
        <v>1</v>
      </c>
      <c r="L182" s="45"/>
      <c r="M182" s="235" t="s">
        <v>1</v>
      </c>
      <c r="N182" s="236" t="s">
        <v>40</v>
      </c>
      <c r="O182" s="92"/>
      <c r="P182" s="237">
        <f>O182*H182</f>
        <v>0</v>
      </c>
      <c r="Q182" s="237">
        <v>0</v>
      </c>
      <c r="R182" s="237">
        <f>Q182*H182</f>
        <v>0</v>
      </c>
      <c r="S182" s="237">
        <v>0</v>
      </c>
      <c r="T182" s="238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39" t="s">
        <v>246</v>
      </c>
      <c r="AT182" s="239" t="s">
        <v>241</v>
      </c>
      <c r="AU182" s="239" t="s">
        <v>84</v>
      </c>
      <c r="AY182" s="18" t="s">
        <v>239</v>
      </c>
      <c r="BE182" s="240">
        <f>IF(N182="základní",J182,0)</f>
        <v>0</v>
      </c>
      <c r="BF182" s="240">
        <f>IF(N182="snížená",J182,0)</f>
        <v>0</v>
      </c>
      <c r="BG182" s="240">
        <f>IF(N182="zákl. přenesená",J182,0)</f>
        <v>0</v>
      </c>
      <c r="BH182" s="240">
        <f>IF(N182="sníž. přenesená",J182,0)</f>
        <v>0</v>
      </c>
      <c r="BI182" s="240">
        <f>IF(N182="nulová",J182,0)</f>
        <v>0</v>
      </c>
      <c r="BJ182" s="18" t="s">
        <v>82</v>
      </c>
      <c r="BK182" s="240">
        <f>ROUND(I182*H182,2)</f>
        <v>0</v>
      </c>
      <c r="BL182" s="18" t="s">
        <v>246</v>
      </c>
      <c r="BM182" s="239" t="s">
        <v>6633</v>
      </c>
    </row>
    <row r="183" s="2" customFormat="1">
      <c r="A183" s="39"/>
      <c r="B183" s="40"/>
      <c r="C183" s="41"/>
      <c r="D183" s="241" t="s">
        <v>248</v>
      </c>
      <c r="E183" s="41"/>
      <c r="F183" s="242" t="s">
        <v>4469</v>
      </c>
      <c r="G183" s="41"/>
      <c r="H183" s="41"/>
      <c r="I183" s="243"/>
      <c r="J183" s="41"/>
      <c r="K183" s="41"/>
      <c r="L183" s="45"/>
      <c r="M183" s="244"/>
      <c r="N183" s="245"/>
      <c r="O183" s="92"/>
      <c r="P183" s="92"/>
      <c r="Q183" s="92"/>
      <c r="R183" s="92"/>
      <c r="S183" s="92"/>
      <c r="T183" s="93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248</v>
      </c>
      <c r="AU183" s="18" t="s">
        <v>84</v>
      </c>
    </row>
    <row r="184" s="13" customFormat="1">
      <c r="A184" s="13"/>
      <c r="B184" s="246"/>
      <c r="C184" s="247"/>
      <c r="D184" s="241" t="s">
        <v>250</v>
      </c>
      <c r="E184" s="248" t="s">
        <v>1</v>
      </c>
      <c r="F184" s="249" t="s">
        <v>6593</v>
      </c>
      <c r="G184" s="247"/>
      <c r="H184" s="248" t="s">
        <v>1</v>
      </c>
      <c r="I184" s="250"/>
      <c r="J184" s="247"/>
      <c r="K184" s="247"/>
      <c r="L184" s="251"/>
      <c r="M184" s="252"/>
      <c r="N184" s="253"/>
      <c r="O184" s="253"/>
      <c r="P184" s="253"/>
      <c r="Q184" s="253"/>
      <c r="R184" s="253"/>
      <c r="S184" s="253"/>
      <c r="T184" s="254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55" t="s">
        <v>250</v>
      </c>
      <c r="AU184" s="255" t="s">
        <v>84</v>
      </c>
      <c r="AV184" s="13" t="s">
        <v>82</v>
      </c>
      <c r="AW184" s="13" t="s">
        <v>31</v>
      </c>
      <c r="AX184" s="13" t="s">
        <v>75</v>
      </c>
      <c r="AY184" s="255" t="s">
        <v>239</v>
      </c>
    </row>
    <row r="185" s="14" customFormat="1">
      <c r="A185" s="14"/>
      <c r="B185" s="256"/>
      <c r="C185" s="257"/>
      <c r="D185" s="241" t="s">
        <v>250</v>
      </c>
      <c r="E185" s="258" t="s">
        <v>1</v>
      </c>
      <c r="F185" s="259" t="s">
        <v>6634</v>
      </c>
      <c r="G185" s="257"/>
      <c r="H185" s="260">
        <v>10.888999999999999</v>
      </c>
      <c r="I185" s="261"/>
      <c r="J185" s="257"/>
      <c r="K185" s="257"/>
      <c r="L185" s="262"/>
      <c r="M185" s="263"/>
      <c r="N185" s="264"/>
      <c r="O185" s="264"/>
      <c r="P185" s="264"/>
      <c r="Q185" s="264"/>
      <c r="R185" s="264"/>
      <c r="S185" s="264"/>
      <c r="T185" s="265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66" t="s">
        <v>250</v>
      </c>
      <c r="AU185" s="266" t="s">
        <v>84</v>
      </c>
      <c r="AV185" s="14" t="s">
        <v>84</v>
      </c>
      <c r="AW185" s="14" t="s">
        <v>31</v>
      </c>
      <c r="AX185" s="14" t="s">
        <v>75</v>
      </c>
      <c r="AY185" s="266" t="s">
        <v>239</v>
      </c>
    </row>
    <row r="186" s="14" customFormat="1">
      <c r="A186" s="14"/>
      <c r="B186" s="256"/>
      <c r="C186" s="257"/>
      <c r="D186" s="241" t="s">
        <v>250</v>
      </c>
      <c r="E186" s="258" t="s">
        <v>1</v>
      </c>
      <c r="F186" s="259" t="s">
        <v>6635</v>
      </c>
      <c r="G186" s="257"/>
      <c r="H186" s="260">
        <v>7.0300000000000002</v>
      </c>
      <c r="I186" s="261"/>
      <c r="J186" s="257"/>
      <c r="K186" s="257"/>
      <c r="L186" s="262"/>
      <c r="M186" s="263"/>
      <c r="N186" s="264"/>
      <c r="O186" s="264"/>
      <c r="P186" s="264"/>
      <c r="Q186" s="264"/>
      <c r="R186" s="264"/>
      <c r="S186" s="264"/>
      <c r="T186" s="265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66" t="s">
        <v>250</v>
      </c>
      <c r="AU186" s="266" t="s">
        <v>84</v>
      </c>
      <c r="AV186" s="14" t="s">
        <v>84</v>
      </c>
      <c r="AW186" s="14" t="s">
        <v>31</v>
      </c>
      <c r="AX186" s="14" t="s">
        <v>75</v>
      </c>
      <c r="AY186" s="266" t="s">
        <v>239</v>
      </c>
    </row>
    <row r="187" s="14" customFormat="1">
      <c r="A187" s="14"/>
      <c r="B187" s="256"/>
      <c r="C187" s="257"/>
      <c r="D187" s="241" t="s">
        <v>250</v>
      </c>
      <c r="E187" s="258" t="s">
        <v>1</v>
      </c>
      <c r="F187" s="259" t="s">
        <v>6636</v>
      </c>
      <c r="G187" s="257"/>
      <c r="H187" s="260">
        <v>25.114999999999998</v>
      </c>
      <c r="I187" s="261"/>
      <c r="J187" s="257"/>
      <c r="K187" s="257"/>
      <c r="L187" s="262"/>
      <c r="M187" s="263"/>
      <c r="N187" s="264"/>
      <c r="O187" s="264"/>
      <c r="P187" s="264"/>
      <c r="Q187" s="264"/>
      <c r="R187" s="264"/>
      <c r="S187" s="264"/>
      <c r="T187" s="265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66" t="s">
        <v>250</v>
      </c>
      <c r="AU187" s="266" t="s">
        <v>84</v>
      </c>
      <c r="AV187" s="14" t="s">
        <v>84</v>
      </c>
      <c r="AW187" s="14" t="s">
        <v>31</v>
      </c>
      <c r="AX187" s="14" t="s">
        <v>75</v>
      </c>
      <c r="AY187" s="266" t="s">
        <v>239</v>
      </c>
    </row>
    <row r="188" s="14" customFormat="1">
      <c r="A188" s="14"/>
      <c r="B188" s="256"/>
      <c r="C188" s="257"/>
      <c r="D188" s="241" t="s">
        <v>250</v>
      </c>
      <c r="E188" s="258" t="s">
        <v>1</v>
      </c>
      <c r="F188" s="259" t="s">
        <v>6637</v>
      </c>
      <c r="G188" s="257"/>
      <c r="H188" s="260">
        <v>24.527999999999999</v>
      </c>
      <c r="I188" s="261"/>
      <c r="J188" s="257"/>
      <c r="K188" s="257"/>
      <c r="L188" s="262"/>
      <c r="M188" s="263"/>
      <c r="N188" s="264"/>
      <c r="O188" s="264"/>
      <c r="P188" s="264"/>
      <c r="Q188" s="264"/>
      <c r="R188" s="264"/>
      <c r="S188" s="264"/>
      <c r="T188" s="265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66" t="s">
        <v>250</v>
      </c>
      <c r="AU188" s="266" t="s">
        <v>84</v>
      </c>
      <c r="AV188" s="14" t="s">
        <v>84</v>
      </c>
      <c r="AW188" s="14" t="s">
        <v>31</v>
      </c>
      <c r="AX188" s="14" t="s">
        <v>75</v>
      </c>
      <c r="AY188" s="266" t="s">
        <v>239</v>
      </c>
    </row>
    <row r="189" s="14" customFormat="1">
      <c r="A189" s="14"/>
      <c r="B189" s="256"/>
      <c r="C189" s="257"/>
      <c r="D189" s="241" t="s">
        <v>250</v>
      </c>
      <c r="E189" s="258" t="s">
        <v>1</v>
      </c>
      <c r="F189" s="259" t="s">
        <v>6638</v>
      </c>
      <c r="G189" s="257"/>
      <c r="H189" s="260">
        <v>0.032000000000000001</v>
      </c>
      <c r="I189" s="261"/>
      <c r="J189" s="257"/>
      <c r="K189" s="257"/>
      <c r="L189" s="262"/>
      <c r="M189" s="263"/>
      <c r="N189" s="264"/>
      <c r="O189" s="264"/>
      <c r="P189" s="264"/>
      <c r="Q189" s="264"/>
      <c r="R189" s="264"/>
      <c r="S189" s="264"/>
      <c r="T189" s="265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66" t="s">
        <v>250</v>
      </c>
      <c r="AU189" s="266" t="s">
        <v>84</v>
      </c>
      <c r="AV189" s="14" t="s">
        <v>84</v>
      </c>
      <c r="AW189" s="14" t="s">
        <v>31</v>
      </c>
      <c r="AX189" s="14" t="s">
        <v>75</v>
      </c>
      <c r="AY189" s="266" t="s">
        <v>239</v>
      </c>
    </row>
    <row r="190" s="14" customFormat="1">
      <c r="A190" s="14"/>
      <c r="B190" s="256"/>
      <c r="C190" s="257"/>
      <c r="D190" s="241" t="s">
        <v>250</v>
      </c>
      <c r="E190" s="258" t="s">
        <v>1</v>
      </c>
      <c r="F190" s="259" t="s">
        <v>6639</v>
      </c>
      <c r="G190" s="257"/>
      <c r="H190" s="260">
        <v>0.032000000000000001</v>
      </c>
      <c r="I190" s="261"/>
      <c r="J190" s="257"/>
      <c r="K190" s="257"/>
      <c r="L190" s="262"/>
      <c r="M190" s="263"/>
      <c r="N190" s="264"/>
      <c r="O190" s="264"/>
      <c r="P190" s="264"/>
      <c r="Q190" s="264"/>
      <c r="R190" s="264"/>
      <c r="S190" s="264"/>
      <c r="T190" s="265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66" t="s">
        <v>250</v>
      </c>
      <c r="AU190" s="266" t="s">
        <v>84</v>
      </c>
      <c r="AV190" s="14" t="s">
        <v>84</v>
      </c>
      <c r="AW190" s="14" t="s">
        <v>31</v>
      </c>
      <c r="AX190" s="14" t="s">
        <v>75</v>
      </c>
      <c r="AY190" s="266" t="s">
        <v>239</v>
      </c>
    </row>
    <row r="191" s="14" customFormat="1">
      <c r="A191" s="14"/>
      <c r="B191" s="256"/>
      <c r="C191" s="257"/>
      <c r="D191" s="241" t="s">
        <v>250</v>
      </c>
      <c r="E191" s="258" t="s">
        <v>1</v>
      </c>
      <c r="F191" s="259" t="s">
        <v>6640</v>
      </c>
      <c r="G191" s="257"/>
      <c r="H191" s="260">
        <v>0.032000000000000001</v>
      </c>
      <c r="I191" s="261"/>
      <c r="J191" s="257"/>
      <c r="K191" s="257"/>
      <c r="L191" s="262"/>
      <c r="M191" s="263"/>
      <c r="N191" s="264"/>
      <c r="O191" s="264"/>
      <c r="P191" s="264"/>
      <c r="Q191" s="264"/>
      <c r="R191" s="264"/>
      <c r="S191" s="264"/>
      <c r="T191" s="265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66" t="s">
        <v>250</v>
      </c>
      <c r="AU191" s="266" t="s">
        <v>84</v>
      </c>
      <c r="AV191" s="14" t="s">
        <v>84</v>
      </c>
      <c r="AW191" s="14" t="s">
        <v>31</v>
      </c>
      <c r="AX191" s="14" t="s">
        <v>75</v>
      </c>
      <c r="AY191" s="266" t="s">
        <v>239</v>
      </c>
    </row>
    <row r="192" s="14" customFormat="1">
      <c r="A192" s="14"/>
      <c r="B192" s="256"/>
      <c r="C192" s="257"/>
      <c r="D192" s="241" t="s">
        <v>250</v>
      </c>
      <c r="E192" s="258" t="s">
        <v>1</v>
      </c>
      <c r="F192" s="259" t="s">
        <v>6641</v>
      </c>
      <c r="G192" s="257"/>
      <c r="H192" s="260">
        <v>12.401</v>
      </c>
      <c r="I192" s="261"/>
      <c r="J192" s="257"/>
      <c r="K192" s="257"/>
      <c r="L192" s="262"/>
      <c r="M192" s="263"/>
      <c r="N192" s="264"/>
      <c r="O192" s="264"/>
      <c r="P192" s="264"/>
      <c r="Q192" s="264"/>
      <c r="R192" s="264"/>
      <c r="S192" s="264"/>
      <c r="T192" s="265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66" t="s">
        <v>250</v>
      </c>
      <c r="AU192" s="266" t="s">
        <v>84</v>
      </c>
      <c r="AV192" s="14" t="s">
        <v>84</v>
      </c>
      <c r="AW192" s="14" t="s">
        <v>31</v>
      </c>
      <c r="AX192" s="14" t="s">
        <v>75</v>
      </c>
      <c r="AY192" s="266" t="s">
        <v>239</v>
      </c>
    </row>
    <row r="193" s="14" customFormat="1">
      <c r="A193" s="14"/>
      <c r="B193" s="256"/>
      <c r="C193" s="257"/>
      <c r="D193" s="241" t="s">
        <v>250</v>
      </c>
      <c r="E193" s="258" t="s">
        <v>1</v>
      </c>
      <c r="F193" s="259" t="s">
        <v>6642</v>
      </c>
      <c r="G193" s="257"/>
      <c r="H193" s="260">
        <v>3.7719999999999998</v>
      </c>
      <c r="I193" s="261"/>
      <c r="J193" s="257"/>
      <c r="K193" s="257"/>
      <c r="L193" s="262"/>
      <c r="M193" s="263"/>
      <c r="N193" s="264"/>
      <c r="O193" s="264"/>
      <c r="P193" s="264"/>
      <c r="Q193" s="264"/>
      <c r="R193" s="264"/>
      <c r="S193" s="264"/>
      <c r="T193" s="265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66" t="s">
        <v>250</v>
      </c>
      <c r="AU193" s="266" t="s">
        <v>84</v>
      </c>
      <c r="AV193" s="14" t="s">
        <v>84</v>
      </c>
      <c r="AW193" s="14" t="s">
        <v>31</v>
      </c>
      <c r="AX193" s="14" t="s">
        <v>75</v>
      </c>
      <c r="AY193" s="266" t="s">
        <v>239</v>
      </c>
    </row>
    <row r="194" s="14" customFormat="1">
      <c r="A194" s="14"/>
      <c r="B194" s="256"/>
      <c r="C194" s="257"/>
      <c r="D194" s="241" t="s">
        <v>250</v>
      </c>
      <c r="E194" s="258" t="s">
        <v>1</v>
      </c>
      <c r="F194" s="259" t="s">
        <v>6643</v>
      </c>
      <c r="G194" s="257"/>
      <c r="H194" s="260">
        <v>6.6479999999999997</v>
      </c>
      <c r="I194" s="261"/>
      <c r="J194" s="257"/>
      <c r="K194" s="257"/>
      <c r="L194" s="262"/>
      <c r="M194" s="263"/>
      <c r="N194" s="264"/>
      <c r="O194" s="264"/>
      <c r="P194" s="264"/>
      <c r="Q194" s="264"/>
      <c r="R194" s="264"/>
      <c r="S194" s="264"/>
      <c r="T194" s="265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66" t="s">
        <v>250</v>
      </c>
      <c r="AU194" s="266" t="s">
        <v>84</v>
      </c>
      <c r="AV194" s="14" t="s">
        <v>84</v>
      </c>
      <c r="AW194" s="14" t="s">
        <v>31</v>
      </c>
      <c r="AX194" s="14" t="s">
        <v>75</v>
      </c>
      <c r="AY194" s="266" t="s">
        <v>239</v>
      </c>
    </row>
    <row r="195" s="14" customFormat="1">
      <c r="A195" s="14"/>
      <c r="B195" s="256"/>
      <c r="C195" s="257"/>
      <c r="D195" s="241" t="s">
        <v>250</v>
      </c>
      <c r="E195" s="258" t="s">
        <v>1</v>
      </c>
      <c r="F195" s="259" t="s">
        <v>6644</v>
      </c>
      <c r="G195" s="257"/>
      <c r="H195" s="260">
        <v>6.8109999999999999</v>
      </c>
      <c r="I195" s="261"/>
      <c r="J195" s="257"/>
      <c r="K195" s="257"/>
      <c r="L195" s="262"/>
      <c r="M195" s="263"/>
      <c r="N195" s="264"/>
      <c r="O195" s="264"/>
      <c r="P195" s="264"/>
      <c r="Q195" s="264"/>
      <c r="R195" s="264"/>
      <c r="S195" s="264"/>
      <c r="T195" s="265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66" t="s">
        <v>250</v>
      </c>
      <c r="AU195" s="266" t="s">
        <v>84</v>
      </c>
      <c r="AV195" s="14" t="s">
        <v>84</v>
      </c>
      <c r="AW195" s="14" t="s">
        <v>31</v>
      </c>
      <c r="AX195" s="14" t="s">
        <v>75</v>
      </c>
      <c r="AY195" s="266" t="s">
        <v>239</v>
      </c>
    </row>
    <row r="196" s="14" customFormat="1">
      <c r="A196" s="14"/>
      <c r="B196" s="256"/>
      <c r="C196" s="257"/>
      <c r="D196" s="241" t="s">
        <v>250</v>
      </c>
      <c r="E196" s="258" t="s">
        <v>1</v>
      </c>
      <c r="F196" s="259" t="s">
        <v>6645</v>
      </c>
      <c r="G196" s="257"/>
      <c r="H196" s="260">
        <v>7.7400000000000002</v>
      </c>
      <c r="I196" s="261"/>
      <c r="J196" s="257"/>
      <c r="K196" s="257"/>
      <c r="L196" s="262"/>
      <c r="M196" s="263"/>
      <c r="N196" s="264"/>
      <c r="O196" s="264"/>
      <c r="P196" s="264"/>
      <c r="Q196" s="264"/>
      <c r="R196" s="264"/>
      <c r="S196" s="264"/>
      <c r="T196" s="265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66" t="s">
        <v>250</v>
      </c>
      <c r="AU196" s="266" t="s">
        <v>84</v>
      </c>
      <c r="AV196" s="14" t="s">
        <v>84</v>
      </c>
      <c r="AW196" s="14" t="s">
        <v>31</v>
      </c>
      <c r="AX196" s="14" t="s">
        <v>75</v>
      </c>
      <c r="AY196" s="266" t="s">
        <v>239</v>
      </c>
    </row>
    <row r="197" s="14" customFormat="1">
      <c r="A197" s="14"/>
      <c r="B197" s="256"/>
      <c r="C197" s="257"/>
      <c r="D197" s="241" t="s">
        <v>250</v>
      </c>
      <c r="E197" s="258" t="s">
        <v>1</v>
      </c>
      <c r="F197" s="259" t="s">
        <v>6646</v>
      </c>
      <c r="G197" s="257"/>
      <c r="H197" s="260">
        <v>6.8470000000000004</v>
      </c>
      <c r="I197" s="261"/>
      <c r="J197" s="257"/>
      <c r="K197" s="257"/>
      <c r="L197" s="262"/>
      <c r="M197" s="263"/>
      <c r="N197" s="264"/>
      <c r="O197" s="264"/>
      <c r="P197" s="264"/>
      <c r="Q197" s="264"/>
      <c r="R197" s="264"/>
      <c r="S197" s="264"/>
      <c r="T197" s="265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66" t="s">
        <v>250</v>
      </c>
      <c r="AU197" s="266" t="s">
        <v>84</v>
      </c>
      <c r="AV197" s="14" t="s">
        <v>84</v>
      </c>
      <c r="AW197" s="14" t="s">
        <v>31</v>
      </c>
      <c r="AX197" s="14" t="s">
        <v>75</v>
      </c>
      <c r="AY197" s="266" t="s">
        <v>239</v>
      </c>
    </row>
    <row r="198" s="14" customFormat="1">
      <c r="A198" s="14"/>
      <c r="B198" s="256"/>
      <c r="C198" s="257"/>
      <c r="D198" s="241" t="s">
        <v>250</v>
      </c>
      <c r="E198" s="258" t="s">
        <v>1</v>
      </c>
      <c r="F198" s="259" t="s">
        <v>6647</v>
      </c>
      <c r="G198" s="257"/>
      <c r="H198" s="260">
        <v>9.3640000000000008</v>
      </c>
      <c r="I198" s="261"/>
      <c r="J198" s="257"/>
      <c r="K198" s="257"/>
      <c r="L198" s="262"/>
      <c r="M198" s="263"/>
      <c r="N198" s="264"/>
      <c r="O198" s="264"/>
      <c r="P198" s="264"/>
      <c r="Q198" s="264"/>
      <c r="R198" s="264"/>
      <c r="S198" s="264"/>
      <c r="T198" s="265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66" t="s">
        <v>250</v>
      </c>
      <c r="AU198" s="266" t="s">
        <v>84</v>
      </c>
      <c r="AV198" s="14" t="s">
        <v>84</v>
      </c>
      <c r="AW198" s="14" t="s">
        <v>31</v>
      </c>
      <c r="AX198" s="14" t="s">
        <v>75</v>
      </c>
      <c r="AY198" s="266" t="s">
        <v>239</v>
      </c>
    </row>
    <row r="199" s="14" customFormat="1">
      <c r="A199" s="14"/>
      <c r="B199" s="256"/>
      <c r="C199" s="257"/>
      <c r="D199" s="241" t="s">
        <v>250</v>
      </c>
      <c r="E199" s="258" t="s">
        <v>1</v>
      </c>
      <c r="F199" s="259" t="s">
        <v>6648</v>
      </c>
      <c r="G199" s="257"/>
      <c r="H199" s="260">
        <v>3.262</v>
      </c>
      <c r="I199" s="261"/>
      <c r="J199" s="257"/>
      <c r="K199" s="257"/>
      <c r="L199" s="262"/>
      <c r="M199" s="263"/>
      <c r="N199" s="264"/>
      <c r="O199" s="264"/>
      <c r="P199" s="264"/>
      <c r="Q199" s="264"/>
      <c r="R199" s="264"/>
      <c r="S199" s="264"/>
      <c r="T199" s="265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66" t="s">
        <v>250</v>
      </c>
      <c r="AU199" s="266" t="s">
        <v>84</v>
      </c>
      <c r="AV199" s="14" t="s">
        <v>84</v>
      </c>
      <c r="AW199" s="14" t="s">
        <v>31</v>
      </c>
      <c r="AX199" s="14" t="s">
        <v>75</v>
      </c>
      <c r="AY199" s="266" t="s">
        <v>239</v>
      </c>
    </row>
    <row r="200" s="14" customFormat="1">
      <c r="A200" s="14"/>
      <c r="B200" s="256"/>
      <c r="C200" s="257"/>
      <c r="D200" s="241" t="s">
        <v>250</v>
      </c>
      <c r="E200" s="258" t="s">
        <v>1</v>
      </c>
      <c r="F200" s="259" t="s">
        <v>6649</v>
      </c>
      <c r="G200" s="257"/>
      <c r="H200" s="260">
        <v>7.9370000000000003</v>
      </c>
      <c r="I200" s="261"/>
      <c r="J200" s="257"/>
      <c r="K200" s="257"/>
      <c r="L200" s="262"/>
      <c r="M200" s="263"/>
      <c r="N200" s="264"/>
      <c r="O200" s="264"/>
      <c r="P200" s="264"/>
      <c r="Q200" s="264"/>
      <c r="R200" s="264"/>
      <c r="S200" s="264"/>
      <c r="T200" s="265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66" t="s">
        <v>250</v>
      </c>
      <c r="AU200" s="266" t="s">
        <v>84</v>
      </c>
      <c r="AV200" s="14" t="s">
        <v>84</v>
      </c>
      <c r="AW200" s="14" t="s">
        <v>31</v>
      </c>
      <c r="AX200" s="14" t="s">
        <v>75</v>
      </c>
      <c r="AY200" s="266" t="s">
        <v>239</v>
      </c>
    </row>
    <row r="201" s="14" customFormat="1">
      <c r="A201" s="14"/>
      <c r="B201" s="256"/>
      <c r="C201" s="257"/>
      <c r="D201" s="241" t="s">
        <v>250</v>
      </c>
      <c r="E201" s="258" t="s">
        <v>1</v>
      </c>
      <c r="F201" s="259" t="s">
        <v>6650</v>
      </c>
      <c r="G201" s="257"/>
      <c r="H201" s="260">
        <v>4.4299999999999997</v>
      </c>
      <c r="I201" s="261"/>
      <c r="J201" s="257"/>
      <c r="K201" s="257"/>
      <c r="L201" s="262"/>
      <c r="M201" s="263"/>
      <c r="N201" s="264"/>
      <c r="O201" s="264"/>
      <c r="P201" s="264"/>
      <c r="Q201" s="264"/>
      <c r="R201" s="264"/>
      <c r="S201" s="264"/>
      <c r="T201" s="265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66" t="s">
        <v>250</v>
      </c>
      <c r="AU201" s="266" t="s">
        <v>84</v>
      </c>
      <c r="AV201" s="14" t="s">
        <v>84</v>
      </c>
      <c r="AW201" s="14" t="s">
        <v>31</v>
      </c>
      <c r="AX201" s="14" t="s">
        <v>75</v>
      </c>
      <c r="AY201" s="266" t="s">
        <v>239</v>
      </c>
    </row>
    <row r="202" s="14" customFormat="1">
      <c r="A202" s="14"/>
      <c r="B202" s="256"/>
      <c r="C202" s="257"/>
      <c r="D202" s="241" t="s">
        <v>250</v>
      </c>
      <c r="E202" s="258" t="s">
        <v>1</v>
      </c>
      <c r="F202" s="259" t="s">
        <v>6651</v>
      </c>
      <c r="G202" s="257"/>
      <c r="H202" s="260">
        <v>0.78600000000000003</v>
      </c>
      <c r="I202" s="261"/>
      <c r="J202" s="257"/>
      <c r="K202" s="257"/>
      <c r="L202" s="262"/>
      <c r="M202" s="263"/>
      <c r="N202" s="264"/>
      <c r="O202" s="264"/>
      <c r="P202" s="264"/>
      <c r="Q202" s="264"/>
      <c r="R202" s="264"/>
      <c r="S202" s="264"/>
      <c r="T202" s="265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66" t="s">
        <v>250</v>
      </c>
      <c r="AU202" s="266" t="s">
        <v>84</v>
      </c>
      <c r="AV202" s="14" t="s">
        <v>84</v>
      </c>
      <c r="AW202" s="14" t="s">
        <v>31</v>
      </c>
      <c r="AX202" s="14" t="s">
        <v>75</v>
      </c>
      <c r="AY202" s="266" t="s">
        <v>239</v>
      </c>
    </row>
    <row r="203" s="14" customFormat="1">
      <c r="A203" s="14"/>
      <c r="B203" s="256"/>
      <c r="C203" s="257"/>
      <c r="D203" s="241" t="s">
        <v>250</v>
      </c>
      <c r="E203" s="258" t="s">
        <v>1</v>
      </c>
      <c r="F203" s="259" t="s">
        <v>6652</v>
      </c>
      <c r="G203" s="257"/>
      <c r="H203" s="260">
        <v>15.82</v>
      </c>
      <c r="I203" s="261"/>
      <c r="J203" s="257"/>
      <c r="K203" s="257"/>
      <c r="L203" s="262"/>
      <c r="M203" s="263"/>
      <c r="N203" s="264"/>
      <c r="O203" s="264"/>
      <c r="P203" s="264"/>
      <c r="Q203" s="264"/>
      <c r="R203" s="264"/>
      <c r="S203" s="264"/>
      <c r="T203" s="265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66" t="s">
        <v>250</v>
      </c>
      <c r="AU203" s="266" t="s">
        <v>84</v>
      </c>
      <c r="AV203" s="14" t="s">
        <v>84</v>
      </c>
      <c r="AW203" s="14" t="s">
        <v>31</v>
      </c>
      <c r="AX203" s="14" t="s">
        <v>75</v>
      </c>
      <c r="AY203" s="266" t="s">
        <v>239</v>
      </c>
    </row>
    <row r="204" s="14" customFormat="1">
      <c r="A204" s="14"/>
      <c r="B204" s="256"/>
      <c r="C204" s="257"/>
      <c r="D204" s="241" t="s">
        <v>250</v>
      </c>
      <c r="E204" s="258" t="s">
        <v>1</v>
      </c>
      <c r="F204" s="259" t="s">
        <v>6653</v>
      </c>
      <c r="G204" s="257"/>
      <c r="H204" s="260">
        <v>5.3019999999999996</v>
      </c>
      <c r="I204" s="261"/>
      <c r="J204" s="257"/>
      <c r="K204" s="257"/>
      <c r="L204" s="262"/>
      <c r="M204" s="263"/>
      <c r="N204" s="264"/>
      <c r="O204" s="264"/>
      <c r="P204" s="264"/>
      <c r="Q204" s="264"/>
      <c r="R204" s="264"/>
      <c r="S204" s="264"/>
      <c r="T204" s="265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66" t="s">
        <v>250</v>
      </c>
      <c r="AU204" s="266" t="s">
        <v>84</v>
      </c>
      <c r="AV204" s="14" t="s">
        <v>84</v>
      </c>
      <c r="AW204" s="14" t="s">
        <v>31</v>
      </c>
      <c r="AX204" s="14" t="s">
        <v>75</v>
      </c>
      <c r="AY204" s="266" t="s">
        <v>239</v>
      </c>
    </row>
    <row r="205" s="14" customFormat="1">
      <c r="A205" s="14"/>
      <c r="B205" s="256"/>
      <c r="C205" s="257"/>
      <c r="D205" s="241" t="s">
        <v>250</v>
      </c>
      <c r="E205" s="258" t="s">
        <v>1</v>
      </c>
      <c r="F205" s="259" t="s">
        <v>6654</v>
      </c>
      <c r="G205" s="257"/>
      <c r="H205" s="260">
        <v>6.2969999999999997</v>
      </c>
      <c r="I205" s="261"/>
      <c r="J205" s="257"/>
      <c r="K205" s="257"/>
      <c r="L205" s="262"/>
      <c r="M205" s="263"/>
      <c r="N205" s="264"/>
      <c r="O205" s="264"/>
      <c r="P205" s="264"/>
      <c r="Q205" s="264"/>
      <c r="R205" s="264"/>
      <c r="S205" s="264"/>
      <c r="T205" s="265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66" t="s">
        <v>250</v>
      </c>
      <c r="AU205" s="266" t="s">
        <v>84</v>
      </c>
      <c r="AV205" s="14" t="s">
        <v>84</v>
      </c>
      <c r="AW205" s="14" t="s">
        <v>31</v>
      </c>
      <c r="AX205" s="14" t="s">
        <v>75</v>
      </c>
      <c r="AY205" s="266" t="s">
        <v>239</v>
      </c>
    </row>
    <row r="206" s="16" customFormat="1">
      <c r="A206" s="16"/>
      <c r="B206" s="291"/>
      <c r="C206" s="292"/>
      <c r="D206" s="241" t="s">
        <v>250</v>
      </c>
      <c r="E206" s="293" t="s">
        <v>1</v>
      </c>
      <c r="F206" s="294" t="s">
        <v>6655</v>
      </c>
      <c r="G206" s="292"/>
      <c r="H206" s="295">
        <v>165.07499999999999</v>
      </c>
      <c r="I206" s="296"/>
      <c r="J206" s="292"/>
      <c r="K206" s="292"/>
      <c r="L206" s="297"/>
      <c r="M206" s="298"/>
      <c r="N206" s="299"/>
      <c r="O206" s="299"/>
      <c r="P206" s="299"/>
      <c r="Q206" s="299"/>
      <c r="R206" s="299"/>
      <c r="S206" s="299"/>
      <c r="T206" s="300"/>
      <c r="U206" s="16"/>
      <c r="V206" s="16"/>
      <c r="W206" s="16"/>
      <c r="X206" s="16"/>
      <c r="Y206" s="16"/>
      <c r="Z206" s="16"/>
      <c r="AA206" s="16"/>
      <c r="AB206" s="16"/>
      <c r="AC206" s="16"/>
      <c r="AD206" s="16"/>
      <c r="AE206" s="16"/>
      <c r="AT206" s="301" t="s">
        <v>250</v>
      </c>
      <c r="AU206" s="301" t="s">
        <v>84</v>
      </c>
      <c r="AV206" s="16" t="s">
        <v>107</v>
      </c>
      <c r="AW206" s="16" t="s">
        <v>31</v>
      </c>
      <c r="AX206" s="16" t="s">
        <v>75</v>
      </c>
      <c r="AY206" s="301" t="s">
        <v>239</v>
      </c>
    </row>
    <row r="207" s="13" customFormat="1">
      <c r="A207" s="13"/>
      <c r="B207" s="246"/>
      <c r="C207" s="247"/>
      <c r="D207" s="241" t="s">
        <v>250</v>
      </c>
      <c r="E207" s="248" t="s">
        <v>1</v>
      </c>
      <c r="F207" s="249" t="s">
        <v>6604</v>
      </c>
      <c r="G207" s="247"/>
      <c r="H207" s="248" t="s">
        <v>1</v>
      </c>
      <c r="I207" s="250"/>
      <c r="J207" s="247"/>
      <c r="K207" s="247"/>
      <c r="L207" s="251"/>
      <c r="M207" s="252"/>
      <c r="N207" s="253"/>
      <c r="O207" s="253"/>
      <c r="P207" s="253"/>
      <c r="Q207" s="253"/>
      <c r="R207" s="253"/>
      <c r="S207" s="253"/>
      <c r="T207" s="254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55" t="s">
        <v>250</v>
      </c>
      <c r="AU207" s="255" t="s">
        <v>84</v>
      </c>
      <c r="AV207" s="13" t="s">
        <v>82</v>
      </c>
      <c r="AW207" s="13" t="s">
        <v>31</v>
      </c>
      <c r="AX207" s="13" t="s">
        <v>75</v>
      </c>
      <c r="AY207" s="255" t="s">
        <v>239</v>
      </c>
    </row>
    <row r="208" s="14" customFormat="1">
      <c r="A208" s="14"/>
      <c r="B208" s="256"/>
      <c r="C208" s="257"/>
      <c r="D208" s="241" t="s">
        <v>250</v>
      </c>
      <c r="E208" s="258" t="s">
        <v>1</v>
      </c>
      <c r="F208" s="259" t="s">
        <v>6656</v>
      </c>
      <c r="G208" s="257"/>
      <c r="H208" s="260">
        <v>35.250999999999998</v>
      </c>
      <c r="I208" s="261"/>
      <c r="J208" s="257"/>
      <c r="K208" s="257"/>
      <c r="L208" s="262"/>
      <c r="M208" s="263"/>
      <c r="N208" s="264"/>
      <c r="O208" s="264"/>
      <c r="P208" s="264"/>
      <c r="Q208" s="264"/>
      <c r="R208" s="264"/>
      <c r="S208" s="264"/>
      <c r="T208" s="265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66" t="s">
        <v>250</v>
      </c>
      <c r="AU208" s="266" t="s">
        <v>84</v>
      </c>
      <c r="AV208" s="14" t="s">
        <v>84</v>
      </c>
      <c r="AW208" s="14" t="s">
        <v>31</v>
      </c>
      <c r="AX208" s="14" t="s">
        <v>75</v>
      </c>
      <c r="AY208" s="266" t="s">
        <v>239</v>
      </c>
    </row>
    <row r="209" s="14" customFormat="1">
      <c r="A209" s="14"/>
      <c r="B209" s="256"/>
      <c r="C209" s="257"/>
      <c r="D209" s="241" t="s">
        <v>250</v>
      </c>
      <c r="E209" s="258" t="s">
        <v>1</v>
      </c>
      <c r="F209" s="259" t="s">
        <v>6657</v>
      </c>
      <c r="G209" s="257"/>
      <c r="H209" s="260">
        <v>11.757</v>
      </c>
      <c r="I209" s="261"/>
      <c r="J209" s="257"/>
      <c r="K209" s="257"/>
      <c r="L209" s="262"/>
      <c r="M209" s="263"/>
      <c r="N209" s="264"/>
      <c r="O209" s="264"/>
      <c r="P209" s="264"/>
      <c r="Q209" s="264"/>
      <c r="R209" s="264"/>
      <c r="S209" s="264"/>
      <c r="T209" s="265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66" t="s">
        <v>250</v>
      </c>
      <c r="AU209" s="266" t="s">
        <v>84</v>
      </c>
      <c r="AV209" s="14" t="s">
        <v>84</v>
      </c>
      <c r="AW209" s="14" t="s">
        <v>31</v>
      </c>
      <c r="AX209" s="14" t="s">
        <v>75</v>
      </c>
      <c r="AY209" s="266" t="s">
        <v>239</v>
      </c>
    </row>
    <row r="210" s="14" customFormat="1">
      <c r="A210" s="14"/>
      <c r="B210" s="256"/>
      <c r="C210" s="257"/>
      <c r="D210" s="241" t="s">
        <v>250</v>
      </c>
      <c r="E210" s="258" t="s">
        <v>1</v>
      </c>
      <c r="F210" s="259" t="s">
        <v>6658</v>
      </c>
      <c r="G210" s="257"/>
      <c r="H210" s="260">
        <v>1.071</v>
      </c>
      <c r="I210" s="261"/>
      <c r="J210" s="257"/>
      <c r="K210" s="257"/>
      <c r="L210" s="262"/>
      <c r="M210" s="263"/>
      <c r="N210" s="264"/>
      <c r="O210" s="264"/>
      <c r="P210" s="264"/>
      <c r="Q210" s="264"/>
      <c r="R210" s="264"/>
      <c r="S210" s="264"/>
      <c r="T210" s="265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66" t="s">
        <v>250</v>
      </c>
      <c r="AU210" s="266" t="s">
        <v>84</v>
      </c>
      <c r="AV210" s="14" t="s">
        <v>84</v>
      </c>
      <c r="AW210" s="14" t="s">
        <v>31</v>
      </c>
      <c r="AX210" s="14" t="s">
        <v>75</v>
      </c>
      <c r="AY210" s="266" t="s">
        <v>239</v>
      </c>
    </row>
    <row r="211" s="14" customFormat="1">
      <c r="A211" s="14"/>
      <c r="B211" s="256"/>
      <c r="C211" s="257"/>
      <c r="D211" s="241" t="s">
        <v>250</v>
      </c>
      <c r="E211" s="258" t="s">
        <v>1</v>
      </c>
      <c r="F211" s="259" t="s">
        <v>6659</v>
      </c>
      <c r="G211" s="257"/>
      <c r="H211" s="260">
        <v>11.336</v>
      </c>
      <c r="I211" s="261"/>
      <c r="J211" s="257"/>
      <c r="K211" s="257"/>
      <c r="L211" s="262"/>
      <c r="M211" s="263"/>
      <c r="N211" s="264"/>
      <c r="O211" s="264"/>
      <c r="P211" s="264"/>
      <c r="Q211" s="264"/>
      <c r="R211" s="264"/>
      <c r="S211" s="264"/>
      <c r="T211" s="265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66" t="s">
        <v>250</v>
      </c>
      <c r="AU211" s="266" t="s">
        <v>84</v>
      </c>
      <c r="AV211" s="14" t="s">
        <v>84</v>
      </c>
      <c r="AW211" s="14" t="s">
        <v>31</v>
      </c>
      <c r="AX211" s="14" t="s">
        <v>75</v>
      </c>
      <c r="AY211" s="266" t="s">
        <v>239</v>
      </c>
    </row>
    <row r="212" s="14" customFormat="1">
      <c r="A212" s="14"/>
      <c r="B212" s="256"/>
      <c r="C212" s="257"/>
      <c r="D212" s="241" t="s">
        <v>250</v>
      </c>
      <c r="E212" s="258" t="s">
        <v>1</v>
      </c>
      <c r="F212" s="259" t="s">
        <v>6660</v>
      </c>
      <c r="G212" s="257"/>
      <c r="H212" s="260">
        <v>1.865</v>
      </c>
      <c r="I212" s="261"/>
      <c r="J212" s="257"/>
      <c r="K212" s="257"/>
      <c r="L212" s="262"/>
      <c r="M212" s="263"/>
      <c r="N212" s="264"/>
      <c r="O212" s="264"/>
      <c r="P212" s="264"/>
      <c r="Q212" s="264"/>
      <c r="R212" s="264"/>
      <c r="S212" s="264"/>
      <c r="T212" s="265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66" t="s">
        <v>250</v>
      </c>
      <c r="AU212" s="266" t="s">
        <v>84</v>
      </c>
      <c r="AV212" s="14" t="s">
        <v>84</v>
      </c>
      <c r="AW212" s="14" t="s">
        <v>31</v>
      </c>
      <c r="AX212" s="14" t="s">
        <v>75</v>
      </c>
      <c r="AY212" s="266" t="s">
        <v>239</v>
      </c>
    </row>
    <row r="213" s="14" customFormat="1">
      <c r="A213" s="14"/>
      <c r="B213" s="256"/>
      <c r="C213" s="257"/>
      <c r="D213" s="241" t="s">
        <v>250</v>
      </c>
      <c r="E213" s="258" t="s">
        <v>1</v>
      </c>
      <c r="F213" s="259" t="s">
        <v>6661</v>
      </c>
      <c r="G213" s="257"/>
      <c r="H213" s="260">
        <v>11.513</v>
      </c>
      <c r="I213" s="261"/>
      <c r="J213" s="257"/>
      <c r="K213" s="257"/>
      <c r="L213" s="262"/>
      <c r="M213" s="263"/>
      <c r="N213" s="264"/>
      <c r="O213" s="264"/>
      <c r="P213" s="264"/>
      <c r="Q213" s="264"/>
      <c r="R213" s="264"/>
      <c r="S213" s="264"/>
      <c r="T213" s="265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66" t="s">
        <v>250</v>
      </c>
      <c r="AU213" s="266" t="s">
        <v>84</v>
      </c>
      <c r="AV213" s="14" t="s">
        <v>84</v>
      </c>
      <c r="AW213" s="14" t="s">
        <v>31</v>
      </c>
      <c r="AX213" s="14" t="s">
        <v>75</v>
      </c>
      <c r="AY213" s="266" t="s">
        <v>239</v>
      </c>
    </row>
    <row r="214" s="14" customFormat="1">
      <c r="A214" s="14"/>
      <c r="B214" s="256"/>
      <c r="C214" s="257"/>
      <c r="D214" s="241" t="s">
        <v>250</v>
      </c>
      <c r="E214" s="258" t="s">
        <v>1</v>
      </c>
      <c r="F214" s="259" t="s">
        <v>6662</v>
      </c>
      <c r="G214" s="257"/>
      <c r="H214" s="260">
        <v>3.6480000000000001</v>
      </c>
      <c r="I214" s="261"/>
      <c r="J214" s="257"/>
      <c r="K214" s="257"/>
      <c r="L214" s="262"/>
      <c r="M214" s="263"/>
      <c r="N214" s="264"/>
      <c r="O214" s="264"/>
      <c r="P214" s="264"/>
      <c r="Q214" s="264"/>
      <c r="R214" s="264"/>
      <c r="S214" s="264"/>
      <c r="T214" s="265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66" t="s">
        <v>250</v>
      </c>
      <c r="AU214" s="266" t="s">
        <v>84</v>
      </c>
      <c r="AV214" s="14" t="s">
        <v>84</v>
      </c>
      <c r="AW214" s="14" t="s">
        <v>31</v>
      </c>
      <c r="AX214" s="14" t="s">
        <v>75</v>
      </c>
      <c r="AY214" s="266" t="s">
        <v>239</v>
      </c>
    </row>
    <row r="215" s="14" customFormat="1">
      <c r="A215" s="14"/>
      <c r="B215" s="256"/>
      <c r="C215" s="257"/>
      <c r="D215" s="241" t="s">
        <v>250</v>
      </c>
      <c r="E215" s="258" t="s">
        <v>1</v>
      </c>
      <c r="F215" s="259" t="s">
        <v>6663</v>
      </c>
      <c r="G215" s="257"/>
      <c r="H215" s="260">
        <v>2.105</v>
      </c>
      <c r="I215" s="261"/>
      <c r="J215" s="257"/>
      <c r="K215" s="257"/>
      <c r="L215" s="262"/>
      <c r="M215" s="263"/>
      <c r="N215" s="264"/>
      <c r="O215" s="264"/>
      <c r="P215" s="264"/>
      <c r="Q215" s="264"/>
      <c r="R215" s="264"/>
      <c r="S215" s="264"/>
      <c r="T215" s="265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66" t="s">
        <v>250</v>
      </c>
      <c r="AU215" s="266" t="s">
        <v>84</v>
      </c>
      <c r="AV215" s="14" t="s">
        <v>84</v>
      </c>
      <c r="AW215" s="14" t="s">
        <v>31</v>
      </c>
      <c r="AX215" s="14" t="s">
        <v>75</v>
      </c>
      <c r="AY215" s="266" t="s">
        <v>239</v>
      </c>
    </row>
    <row r="216" s="14" customFormat="1">
      <c r="A216" s="14"/>
      <c r="B216" s="256"/>
      <c r="C216" s="257"/>
      <c r="D216" s="241" t="s">
        <v>250</v>
      </c>
      <c r="E216" s="258" t="s">
        <v>1</v>
      </c>
      <c r="F216" s="259" t="s">
        <v>6664</v>
      </c>
      <c r="G216" s="257"/>
      <c r="H216" s="260">
        <v>0.161</v>
      </c>
      <c r="I216" s="261"/>
      <c r="J216" s="257"/>
      <c r="K216" s="257"/>
      <c r="L216" s="262"/>
      <c r="M216" s="263"/>
      <c r="N216" s="264"/>
      <c r="O216" s="264"/>
      <c r="P216" s="264"/>
      <c r="Q216" s="264"/>
      <c r="R216" s="264"/>
      <c r="S216" s="264"/>
      <c r="T216" s="265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66" t="s">
        <v>250</v>
      </c>
      <c r="AU216" s="266" t="s">
        <v>84</v>
      </c>
      <c r="AV216" s="14" t="s">
        <v>84</v>
      </c>
      <c r="AW216" s="14" t="s">
        <v>31</v>
      </c>
      <c r="AX216" s="14" t="s">
        <v>75</v>
      </c>
      <c r="AY216" s="266" t="s">
        <v>239</v>
      </c>
    </row>
    <row r="217" s="16" customFormat="1">
      <c r="A217" s="16"/>
      <c r="B217" s="291"/>
      <c r="C217" s="292"/>
      <c r="D217" s="241" t="s">
        <v>250</v>
      </c>
      <c r="E217" s="293" t="s">
        <v>1</v>
      </c>
      <c r="F217" s="294" t="s">
        <v>6665</v>
      </c>
      <c r="G217" s="292"/>
      <c r="H217" s="295">
        <v>78.706999999999994</v>
      </c>
      <c r="I217" s="296"/>
      <c r="J217" s="292"/>
      <c r="K217" s="292"/>
      <c r="L217" s="297"/>
      <c r="M217" s="298"/>
      <c r="N217" s="299"/>
      <c r="O217" s="299"/>
      <c r="P217" s="299"/>
      <c r="Q217" s="299"/>
      <c r="R217" s="299"/>
      <c r="S217" s="299"/>
      <c r="T217" s="300"/>
      <c r="U217" s="16"/>
      <c r="V217" s="16"/>
      <c r="W217" s="16"/>
      <c r="X217" s="16"/>
      <c r="Y217" s="16"/>
      <c r="Z217" s="16"/>
      <c r="AA217" s="16"/>
      <c r="AB217" s="16"/>
      <c r="AC217" s="16"/>
      <c r="AD217" s="16"/>
      <c r="AE217" s="16"/>
      <c r="AT217" s="301" t="s">
        <v>250</v>
      </c>
      <c r="AU217" s="301" t="s">
        <v>84</v>
      </c>
      <c r="AV217" s="16" t="s">
        <v>107</v>
      </c>
      <c r="AW217" s="16" t="s">
        <v>31</v>
      </c>
      <c r="AX217" s="16" t="s">
        <v>75</v>
      </c>
      <c r="AY217" s="301" t="s">
        <v>239</v>
      </c>
    </row>
    <row r="218" s="13" customFormat="1">
      <c r="A218" s="13"/>
      <c r="B218" s="246"/>
      <c r="C218" s="247"/>
      <c r="D218" s="241" t="s">
        <v>250</v>
      </c>
      <c r="E218" s="248" t="s">
        <v>1</v>
      </c>
      <c r="F218" s="249" t="s">
        <v>6609</v>
      </c>
      <c r="G218" s="247"/>
      <c r="H218" s="248" t="s">
        <v>1</v>
      </c>
      <c r="I218" s="250"/>
      <c r="J218" s="247"/>
      <c r="K218" s="247"/>
      <c r="L218" s="251"/>
      <c r="M218" s="252"/>
      <c r="N218" s="253"/>
      <c r="O218" s="253"/>
      <c r="P218" s="253"/>
      <c r="Q218" s="253"/>
      <c r="R218" s="253"/>
      <c r="S218" s="253"/>
      <c r="T218" s="254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55" t="s">
        <v>250</v>
      </c>
      <c r="AU218" s="255" t="s">
        <v>84</v>
      </c>
      <c r="AV218" s="13" t="s">
        <v>82</v>
      </c>
      <c r="AW218" s="13" t="s">
        <v>31</v>
      </c>
      <c r="AX218" s="13" t="s">
        <v>75</v>
      </c>
      <c r="AY218" s="255" t="s">
        <v>239</v>
      </c>
    </row>
    <row r="219" s="14" customFormat="1">
      <c r="A219" s="14"/>
      <c r="B219" s="256"/>
      <c r="C219" s="257"/>
      <c r="D219" s="241" t="s">
        <v>250</v>
      </c>
      <c r="E219" s="258" t="s">
        <v>1</v>
      </c>
      <c r="F219" s="259" t="s">
        <v>6666</v>
      </c>
      <c r="G219" s="257"/>
      <c r="H219" s="260">
        <v>5.8559999999999999</v>
      </c>
      <c r="I219" s="261"/>
      <c r="J219" s="257"/>
      <c r="K219" s="257"/>
      <c r="L219" s="262"/>
      <c r="M219" s="263"/>
      <c r="N219" s="264"/>
      <c r="O219" s="264"/>
      <c r="P219" s="264"/>
      <c r="Q219" s="264"/>
      <c r="R219" s="264"/>
      <c r="S219" s="264"/>
      <c r="T219" s="265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66" t="s">
        <v>250</v>
      </c>
      <c r="AU219" s="266" t="s">
        <v>84</v>
      </c>
      <c r="AV219" s="14" t="s">
        <v>84</v>
      </c>
      <c r="AW219" s="14" t="s">
        <v>31</v>
      </c>
      <c r="AX219" s="14" t="s">
        <v>75</v>
      </c>
      <c r="AY219" s="266" t="s">
        <v>239</v>
      </c>
    </row>
    <row r="220" s="14" customFormat="1">
      <c r="A220" s="14"/>
      <c r="B220" s="256"/>
      <c r="C220" s="257"/>
      <c r="D220" s="241" t="s">
        <v>250</v>
      </c>
      <c r="E220" s="258" t="s">
        <v>1</v>
      </c>
      <c r="F220" s="259" t="s">
        <v>6667</v>
      </c>
      <c r="G220" s="257"/>
      <c r="H220" s="260">
        <v>1.655</v>
      </c>
      <c r="I220" s="261"/>
      <c r="J220" s="257"/>
      <c r="K220" s="257"/>
      <c r="L220" s="262"/>
      <c r="M220" s="263"/>
      <c r="N220" s="264"/>
      <c r="O220" s="264"/>
      <c r="P220" s="264"/>
      <c r="Q220" s="264"/>
      <c r="R220" s="264"/>
      <c r="S220" s="264"/>
      <c r="T220" s="265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66" t="s">
        <v>250</v>
      </c>
      <c r="AU220" s="266" t="s">
        <v>84</v>
      </c>
      <c r="AV220" s="14" t="s">
        <v>84</v>
      </c>
      <c r="AW220" s="14" t="s">
        <v>31</v>
      </c>
      <c r="AX220" s="14" t="s">
        <v>75</v>
      </c>
      <c r="AY220" s="266" t="s">
        <v>239</v>
      </c>
    </row>
    <row r="221" s="14" customFormat="1">
      <c r="A221" s="14"/>
      <c r="B221" s="256"/>
      <c r="C221" s="257"/>
      <c r="D221" s="241" t="s">
        <v>250</v>
      </c>
      <c r="E221" s="258" t="s">
        <v>1</v>
      </c>
      <c r="F221" s="259" t="s">
        <v>6668</v>
      </c>
      <c r="G221" s="257"/>
      <c r="H221" s="260">
        <v>0.36599999999999999</v>
      </c>
      <c r="I221" s="261"/>
      <c r="J221" s="257"/>
      <c r="K221" s="257"/>
      <c r="L221" s="262"/>
      <c r="M221" s="263"/>
      <c r="N221" s="264"/>
      <c r="O221" s="264"/>
      <c r="P221" s="264"/>
      <c r="Q221" s="264"/>
      <c r="R221" s="264"/>
      <c r="S221" s="264"/>
      <c r="T221" s="265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66" t="s">
        <v>250</v>
      </c>
      <c r="AU221" s="266" t="s">
        <v>84</v>
      </c>
      <c r="AV221" s="14" t="s">
        <v>84</v>
      </c>
      <c r="AW221" s="14" t="s">
        <v>31</v>
      </c>
      <c r="AX221" s="14" t="s">
        <v>75</v>
      </c>
      <c r="AY221" s="266" t="s">
        <v>239</v>
      </c>
    </row>
    <row r="222" s="14" customFormat="1">
      <c r="A222" s="14"/>
      <c r="B222" s="256"/>
      <c r="C222" s="257"/>
      <c r="D222" s="241" t="s">
        <v>250</v>
      </c>
      <c r="E222" s="258" t="s">
        <v>1</v>
      </c>
      <c r="F222" s="259" t="s">
        <v>6669</v>
      </c>
      <c r="G222" s="257"/>
      <c r="H222" s="260">
        <v>0.32300000000000001</v>
      </c>
      <c r="I222" s="261"/>
      <c r="J222" s="257"/>
      <c r="K222" s="257"/>
      <c r="L222" s="262"/>
      <c r="M222" s="263"/>
      <c r="N222" s="264"/>
      <c r="O222" s="264"/>
      <c r="P222" s="264"/>
      <c r="Q222" s="264"/>
      <c r="R222" s="264"/>
      <c r="S222" s="264"/>
      <c r="T222" s="265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66" t="s">
        <v>250</v>
      </c>
      <c r="AU222" s="266" t="s">
        <v>84</v>
      </c>
      <c r="AV222" s="14" t="s">
        <v>84</v>
      </c>
      <c r="AW222" s="14" t="s">
        <v>31</v>
      </c>
      <c r="AX222" s="14" t="s">
        <v>75</v>
      </c>
      <c r="AY222" s="266" t="s">
        <v>239</v>
      </c>
    </row>
    <row r="223" s="14" customFormat="1">
      <c r="A223" s="14"/>
      <c r="B223" s="256"/>
      <c r="C223" s="257"/>
      <c r="D223" s="241" t="s">
        <v>250</v>
      </c>
      <c r="E223" s="258" t="s">
        <v>1</v>
      </c>
      <c r="F223" s="259" t="s">
        <v>6670</v>
      </c>
      <c r="G223" s="257"/>
      <c r="H223" s="260">
        <v>14.045</v>
      </c>
      <c r="I223" s="261"/>
      <c r="J223" s="257"/>
      <c r="K223" s="257"/>
      <c r="L223" s="262"/>
      <c r="M223" s="263"/>
      <c r="N223" s="264"/>
      <c r="O223" s="264"/>
      <c r="P223" s="264"/>
      <c r="Q223" s="264"/>
      <c r="R223" s="264"/>
      <c r="S223" s="264"/>
      <c r="T223" s="265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66" t="s">
        <v>250</v>
      </c>
      <c r="AU223" s="266" t="s">
        <v>84</v>
      </c>
      <c r="AV223" s="14" t="s">
        <v>84</v>
      </c>
      <c r="AW223" s="14" t="s">
        <v>31</v>
      </c>
      <c r="AX223" s="14" t="s">
        <v>75</v>
      </c>
      <c r="AY223" s="266" t="s">
        <v>239</v>
      </c>
    </row>
    <row r="224" s="14" customFormat="1">
      <c r="A224" s="14"/>
      <c r="B224" s="256"/>
      <c r="C224" s="257"/>
      <c r="D224" s="241" t="s">
        <v>250</v>
      </c>
      <c r="E224" s="258" t="s">
        <v>1</v>
      </c>
      <c r="F224" s="259" t="s">
        <v>6671</v>
      </c>
      <c r="G224" s="257"/>
      <c r="H224" s="260">
        <v>0.36199999999999999</v>
      </c>
      <c r="I224" s="261"/>
      <c r="J224" s="257"/>
      <c r="K224" s="257"/>
      <c r="L224" s="262"/>
      <c r="M224" s="263"/>
      <c r="N224" s="264"/>
      <c r="O224" s="264"/>
      <c r="P224" s="264"/>
      <c r="Q224" s="264"/>
      <c r="R224" s="264"/>
      <c r="S224" s="264"/>
      <c r="T224" s="265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66" t="s">
        <v>250</v>
      </c>
      <c r="AU224" s="266" t="s">
        <v>84</v>
      </c>
      <c r="AV224" s="14" t="s">
        <v>84</v>
      </c>
      <c r="AW224" s="14" t="s">
        <v>31</v>
      </c>
      <c r="AX224" s="14" t="s">
        <v>75</v>
      </c>
      <c r="AY224" s="266" t="s">
        <v>239</v>
      </c>
    </row>
    <row r="225" s="16" customFormat="1">
      <c r="A225" s="16"/>
      <c r="B225" s="291"/>
      <c r="C225" s="292"/>
      <c r="D225" s="241" t="s">
        <v>250</v>
      </c>
      <c r="E225" s="293" t="s">
        <v>1</v>
      </c>
      <c r="F225" s="294" t="s">
        <v>6672</v>
      </c>
      <c r="G225" s="292"/>
      <c r="H225" s="295">
        <v>22.606999999999999</v>
      </c>
      <c r="I225" s="296"/>
      <c r="J225" s="292"/>
      <c r="K225" s="292"/>
      <c r="L225" s="297"/>
      <c r="M225" s="298"/>
      <c r="N225" s="299"/>
      <c r="O225" s="299"/>
      <c r="P225" s="299"/>
      <c r="Q225" s="299"/>
      <c r="R225" s="299"/>
      <c r="S225" s="299"/>
      <c r="T225" s="300"/>
      <c r="U225" s="16"/>
      <c r="V225" s="16"/>
      <c r="W225" s="16"/>
      <c r="X225" s="16"/>
      <c r="Y225" s="16"/>
      <c r="Z225" s="16"/>
      <c r="AA225" s="16"/>
      <c r="AB225" s="16"/>
      <c r="AC225" s="16"/>
      <c r="AD225" s="16"/>
      <c r="AE225" s="16"/>
      <c r="AT225" s="301" t="s">
        <v>250</v>
      </c>
      <c r="AU225" s="301" t="s">
        <v>84</v>
      </c>
      <c r="AV225" s="16" t="s">
        <v>107</v>
      </c>
      <c r="AW225" s="16" t="s">
        <v>31</v>
      </c>
      <c r="AX225" s="16" t="s">
        <v>75</v>
      </c>
      <c r="AY225" s="301" t="s">
        <v>239</v>
      </c>
    </row>
    <row r="226" s="13" customFormat="1">
      <c r="A226" s="13"/>
      <c r="B226" s="246"/>
      <c r="C226" s="247"/>
      <c r="D226" s="241" t="s">
        <v>250</v>
      </c>
      <c r="E226" s="248" t="s">
        <v>1</v>
      </c>
      <c r="F226" s="249" t="s">
        <v>6621</v>
      </c>
      <c r="G226" s="247"/>
      <c r="H226" s="248" t="s">
        <v>1</v>
      </c>
      <c r="I226" s="250"/>
      <c r="J226" s="247"/>
      <c r="K226" s="247"/>
      <c r="L226" s="251"/>
      <c r="M226" s="252"/>
      <c r="N226" s="253"/>
      <c r="O226" s="253"/>
      <c r="P226" s="253"/>
      <c r="Q226" s="253"/>
      <c r="R226" s="253"/>
      <c r="S226" s="253"/>
      <c r="T226" s="254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55" t="s">
        <v>250</v>
      </c>
      <c r="AU226" s="255" t="s">
        <v>84</v>
      </c>
      <c r="AV226" s="13" t="s">
        <v>82</v>
      </c>
      <c r="AW226" s="13" t="s">
        <v>31</v>
      </c>
      <c r="AX226" s="13" t="s">
        <v>75</v>
      </c>
      <c r="AY226" s="255" t="s">
        <v>239</v>
      </c>
    </row>
    <row r="227" s="14" customFormat="1">
      <c r="A227" s="14"/>
      <c r="B227" s="256"/>
      <c r="C227" s="257"/>
      <c r="D227" s="241" t="s">
        <v>250</v>
      </c>
      <c r="E227" s="258" t="s">
        <v>1</v>
      </c>
      <c r="F227" s="259" t="s">
        <v>6673</v>
      </c>
      <c r="G227" s="257"/>
      <c r="H227" s="260">
        <v>12.422000000000001</v>
      </c>
      <c r="I227" s="261"/>
      <c r="J227" s="257"/>
      <c r="K227" s="257"/>
      <c r="L227" s="262"/>
      <c r="M227" s="263"/>
      <c r="N227" s="264"/>
      <c r="O227" s="264"/>
      <c r="P227" s="264"/>
      <c r="Q227" s="264"/>
      <c r="R227" s="264"/>
      <c r="S227" s="264"/>
      <c r="T227" s="265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66" t="s">
        <v>250</v>
      </c>
      <c r="AU227" s="266" t="s">
        <v>84</v>
      </c>
      <c r="AV227" s="14" t="s">
        <v>84</v>
      </c>
      <c r="AW227" s="14" t="s">
        <v>31</v>
      </c>
      <c r="AX227" s="14" t="s">
        <v>75</v>
      </c>
      <c r="AY227" s="266" t="s">
        <v>239</v>
      </c>
    </row>
    <row r="228" s="16" customFormat="1">
      <c r="A228" s="16"/>
      <c r="B228" s="291"/>
      <c r="C228" s="292"/>
      <c r="D228" s="241" t="s">
        <v>250</v>
      </c>
      <c r="E228" s="293" t="s">
        <v>1</v>
      </c>
      <c r="F228" s="294" t="s">
        <v>6674</v>
      </c>
      <c r="G228" s="292"/>
      <c r="H228" s="295">
        <v>12.422000000000001</v>
      </c>
      <c r="I228" s="296"/>
      <c r="J228" s="292"/>
      <c r="K228" s="292"/>
      <c r="L228" s="297"/>
      <c r="M228" s="298"/>
      <c r="N228" s="299"/>
      <c r="O228" s="299"/>
      <c r="P228" s="299"/>
      <c r="Q228" s="299"/>
      <c r="R228" s="299"/>
      <c r="S228" s="299"/>
      <c r="T228" s="300"/>
      <c r="U228" s="16"/>
      <c r="V228" s="16"/>
      <c r="W228" s="16"/>
      <c r="X228" s="16"/>
      <c r="Y228" s="16"/>
      <c r="Z228" s="16"/>
      <c r="AA228" s="16"/>
      <c r="AB228" s="16"/>
      <c r="AC228" s="16"/>
      <c r="AD228" s="16"/>
      <c r="AE228" s="16"/>
      <c r="AT228" s="301" t="s">
        <v>250</v>
      </c>
      <c r="AU228" s="301" t="s">
        <v>84</v>
      </c>
      <c r="AV228" s="16" t="s">
        <v>107</v>
      </c>
      <c r="AW228" s="16" t="s">
        <v>31</v>
      </c>
      <c r="AX228" s="16" t="s">
        <v>75</v>
      </c>
      <c r="AY228" s="301" t="s">
        <v>239</v>
      </c>
    </row>
    <row r="229" s="14" customFormat="1">
      <c r="A229" s="14"/>
      <c r="B229" s="256"/>
      <c r="C229" s="257"/>
      <c r="D229" s="241" t="s">
        <v>250</v>
      </c>
      <c r="E229" s="258" t="s">
        <v>1</v>
      </c>
      <c r="F229" s="259" t="s">
        <v>6675</v>
      </c>
      <c r="G229" s="257"/>
      <c r="H229" s="260">
        <v>-26.401</v>
      </c>
      <c r="I229" s="261"/>
      <c r="J229" s="257"/>
      <c r="K229" s="257"/>
      <c r="L229" s="262"/>
      <c r="M229" s="263"/>
      <c r="N229" s="264"/>
      <c r="O229" s="264"/>
      <c r="P229" s="264"/>
      <c r="Q229" s="264"/>
      <c r="R229" s="264"/>
      <c r="S229" s="264"/>
      <c r="T229" s="265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66" t="s">
        <v>250</v>
      </c>
      <c r="AU229" s="266" t="s">
        <v>84</v>
      </c>
      <c r="AV229" s="14" t="s">
        <v>84</v>
      </c>
      <c r="AW229" s="14" t="s">
        <v>31</v>
      </c>
      <c r="AX229" s="14" t="s">
        <v>75</v>
      </c>
      <c r="AY229" s="266" t="s">
        <v>239</v>
      </c>
    </row>
    <row r="230" s="14" customFormat="1">
      <c r="A230" s="14"/>
      <c r="B230" s="256"/>
      <c r="C230" s="257"/>
      <c r="D230" s="241" t="s">
        <v>250</v>
      </c>
      <c r="E230" s="258" t="s">
        <v>1</v>
      </c>
      <c r="F230" s="259" t="s">
        <v>6676</v>
      </c>
      <c r="G230" s="257"/>
      <c r="H230" s="260">
        <v>28.045999999999999</v>
      </c>
      <c r="I230" s="261"/>
      <c r="J230" s="257"/>
      <c r="K230" s="257"/>
      <c r="L230" s="262"/>
      <c r="M230" s="263"/>
      <c r="N230" s="264"/>
      <c r="O230" s="264"/>
      <c r="P230" s="264"/>
      <c r="Q230" s="264"/>
      <c r="R230" s="264"/>
      <c r="S230" s="264"/>
      <c r="T230" s="265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66" t="s">
        <v>250</v>
      </c>
      <c r="AU230" s="266" t="s">
        <v>84</v>
      </c>
      <c r="AV230" s="14" t="s">
        <v>84</v>
      </c>
      <c r="AW230" s="14" t="s">
        <v>31</v>
      </c>
      <c r="AX230" s="14" t="s">
        <v>75</v>
      </c>
      <c r="AY230" s="266" t="s">
        <v>239</v>
      </c>
    </row>
    <row r="231" s="16" customFormat="1">
      <c r="A231" s="16"/>
      <c r="B231" s="291"/>
      <c r="C231" s="292"/>
      <c r="D231" s="241" t="s">
        <v>250</v>
      </c>
      <c r="E231" s="293" t="s">
        <v>1</v>
      </c>
      <c r="F231" s="294" t="s">
        <v>3525</v>
      </c>
      <c r="G231" s="292"/>
      <c r="H231" s="295">
        <v>1.645</v>
      </c>
      <c r="I231" s="296"/>
      <c r="J231" s="292"/>
      <c r="K231" s="292"/>
      <c r="L231" s="297"/>
      <c r="M231" s="298"/>
      <c r="N231" s="299"/>
      <c r="O231" s="299"/>
      <c r="P231" s="299"/>
      <c r="Q231" s="299"/>
      <c r="R231" s="299"/>
      <c r="S231" s="299"/>
      <c r="T231" s="300"/>
      <c r="U231" s="16"/>
      <c r="V231" s="16"/>
      <c r="W231" s="16"/>
      <c r="X231" s="16"/>
      <c r="Y231" s="16"/>
      <c r="Z231" s="16"/>
      <c r="AA231" s="16"/>
      <c r="AB231" s="16"/>
      <c r="AC231" s="16"/>
      <c r="AD231" s="16"/>
      <c r="AE231" s="16"/>
      <c r="AT231" s="301" t="s">
        <v>250</v>
      </c>
      <c r="AU231" s="301" t="s">
        <v>84</v>
      </c>
      <c r="AV231" s="16" t="s">
        <v>107</v>
      </c>
      <c r="AW231" s="16" t="s">
        <v>31</v>
      </c>
      <c r="AX231" s="16" t="s">
        <v>75</v>
      </c>
      <c r="AY231" s="301" t="s">
        <v>239</v>
      </c>
    </row>
    <row r="232" s="15" customFormat="1">
      <c r="A232" s="15"/>
      <c r="B232" s="267"/>
      <c r="C232" s="268"/>
      <c r="D232" s="241" t="s">
        <v>250</v>
      </c>
      <c r="E232" s="269" t="s">
        <v>6560</v>
      </c>
      <c r="F232" s="270" t="s">
        <v>277</v>
      </c>
      <c r="G232" s="268"/>
      <c r="H232" s="271">
        <v>280.45600000000002</v>
      </c>
      <c r="I232" s="272"/>
      <c r="J232" s="268"/>
      <c r="K232" s="268"/>
      <c r="L232" s="273"/>
      <c r="M232" s="274"/>
      <c r="N232" s="275"/>
      <c r="O232" s="275"/>
      <c r="P232" s="275"/>
      <c r="Q232" s="275"/>
      <c r="R232" s="275"/>
      <c r="S232" s="275"/>
      <c r="T232" s="276"/>
      <c r="U232" s="15"/>
      <c r="V232" s="15"/>
      <c r="W232" s="15"/>
      <c r="X232" s="15"/>
      <c r="Y232" s="15"/>
      <c r="Z232" s="15"/>
      <c r="AA232" s="15"/>
      <c r="AB232" s="15"/>
      <c r="AC232" s="15"/>
      <c r="AD232" s="15"/>
      <c r="AE232" s="15"/>
      <c r="AT232" s="277" t="s">
        <v>250</v>
      </c>
      <c r="AU232" s="277" t="s">
        <v>84</v>
      </c>
      <c r="AV232" s="15" t="s">
        <v>246</v>
      </c>
      <c r="AW232" s="15" t="s">
        <v>31</v>
      </c>
      <c r="AX232" s="15" t="s">
        <v>82</v>
      </c>
      <c r="AY232" s="277" t="s">
        <v>239</v>
      </c>
    </row>
    <row r="233" s="2" customFormat="1" ht="24.15" customHeight="1">
      <c r="A233" s="39"/>
      <c r="B233" s="40"/>
      <c r="C233" s="228" t="s">
        <v>246</v>
      </c>
      <c r="D233" s="228" t="s">
        <v>241</v>
      </c>
      <c r="E233" s="229" t="s">
        <v>3503</v>
      </c>
      <c r="F233" s="230" t="s">
        <v>3504</v>
      </c>
      <c r="G233" s="231" t="s">
        <v>255</v>
      </c>
      <c r="H233" s="232">
        <v>19.283000000000001</v>
      </c>
      <c r="I233" s="233"/>
      <c r="J233" s="234">
        <f>ROUND(I233*H233,2)</f>
        <v>0</v>
      </c>
      <c r="K233" s="230" t="s">
        <v>1</v>
      </c>
      <c r="L233" s="45"/>
      <c r="M233" s="235" t="s">
        <v>1</v>
      </c>
      <c r="N233" s="236" t="s">
        <v>40</v>
      </c>
      <c r="O233" s="92"/>
      <c r="P233" s="237">
        <f>O233*H233</f>
        <v>0</v>
      </c>
      <c r="Q233" s="237">
        <v>0</v>
      </c>
      <c r="R233" s="237">
        <f>Q233*H233</f>
        <v>0</v>
      </c>
      <c r="S233" s="237">
        <v>0</v>
      </c>
      <c r="T233" s="238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39" t="s">
        <v>246</v>
      </c>
      <c r="AT233" s="239" t="s">
        <v>241</v>
      </c>
      <c r="AU233" s="239" t="s">
        <v>84</v>
      </c>
      <c r="AY233" s="18" t="s">
        <v>239</v>
      </c>
      <c r="BE233" s="240">
        <f>IF(N233="základní",J233,0)</f>
        <v>0</v>
      </c>
      <c r="BF233" s="240">
        <f>IF(N233="snížená",J233,0)</f>
        <v>0</v>
      </c>
      <c r="BG233" s="240">
        <f>IF(N233="zákl. přenesená",J233,0)</f>
        <v>0</v>
      </c>
      <c r="BH233" s="240">
        <f>IF(N233="sníž. přenesená",J233,0)</f>
        <v>0</v>
      </c>
      <c r="BI233" s="240">
        <f>IF(N233="nulová",J233,0)</f>
        <v>0</v>
      </c>
      <c r="BJ233" s="18" t="s">
        <v>82</v>
      </c>
      <c r="BK233" s="240">
        <f>ROUND(I233*H233,2)</f>
        <v>0</v>
      </c>
      <c r="BL233" s="18" t="s">
        <v>246</v>
      </c>
      <c r="BM233" s="239" t="s">
        <v>6677</v>
      </c>
    </row>
    <row r="234" s="2" customFormat="1">
      <c r="A234" s="39"/>
      <c r="B234" s="40"/>
      <c r="C234" s="41"/>
      <c r="D234" s="241" t="s">
        <v>248</v>
      </c>
      <c r="E234" s="41"/>
      <c r="F234" s="242" t="s">
        <v>3504</v>
      </c>
      <c r="G234" s="41"/>
      <c r="H234" s="41"/>
      <c r="I234" s="243"/>
      <c r="J234" s="41"/>
      <c r="K234" s="41"/>
      <c r="L234" s="45"/>
      <c r="M234" s="244"/>
      <c r="N234" s="245"/>
      <c r="O234" s="92"/>
      <c r="P234" s="92"/>
      <c r="Q234" s="92"/>
      <c r="R234" s="92"/>
      <c r="S234" s="92"/>
      <c r="T234" s="93"/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T234" s="18" t="s">
        <v>248</v>
      </c>
      <c r="AU234" s="18" t="s">
        <v>84</v>
      </c>
    </row>
    <row r="235" s="14" customFormat="1">
      <c r="A235" s="14"/>
      <c r="B235" s="256"/>
      <c r="C235" s="257"/>
      <c r="D235" s="241" t="s">
        <v>250</v>
      </c>
      <c r="E235" s="258" t="s">
        <v>1</v>
      </c>
      <c r="F235" s="259" t="s">
        <v>6678</v>
      </c>
      <c r="G235" s="257"/>
      <c r="H235" s="260">
        <v>5.1799999999999997</v>
      </c>
      <c r="I235" s="261"/>
      <c r="J235" s="257"/>
      <c r="K235" s="257"/>
      <c r="L235" s="262"/>
      <c r="M235" s="263"/>
      <c r="N235" s="264"/>
      <c r="O235" s="264"/>
      <c r="P235" s="264"/>
      <c r="Q235" s="264"/>
      <c r="R235" s="264"/>
      <c r="S235" s="264"/>
      <c r="T235" s="265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66" t="s">
        <v>250</v>
      </c>
      <c r="AU235" s="266" t="s">
        <v>84</v>
      </c>
      <c r="AV235" s="14" t="s">
        <v>84</v>
      </c>
      <c r="AW235" s="14" t="s">
        <v>31</v>
      </c>
      <c r="AX235" s="14" t="s">
        <v>75</v>
      </c>
      <c r="AY235" s="266" t="s">
        <v>239</v>
      </c>
    </row>
    <row r="236" s="14" customFormat="1">
      <c r="A236" s="14"/>
      <c r="B236" s="256"/>
      <c r="C236" s="257"/>
      <c r="D236" s="241" t="s">
        <v>250</v>
      </c>
      <c r="E236" s="258" t="s">
        <v>1</v>
      </c>
      <c r="F236" s="259" t="s">
        <v>6679</v>
      </c>
      <c r="G236" s="257"/>
      <c r="H236" s="260">
        <v>14.103</v>
      </c>
      <c r="I236" s="261"/>
      <c r="J236" s="257"/>
      <c r="K236" s="257"/>
      <c r="L236" s="262"/>
      <c r="M236" s="263"/>
      <c r="N236" s="264"/>
      <c r="O236" s="264"/>
      <c r="P236" s="264"/>
      <c r="Q236" s="264"/>
      <c r="R236" s="264"/>
      <c r="S236" s="264"/>
      <c r="T236" s="265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66" t="s">
        <v>250</v>
      </c>
      <c r="AU236" s="266" t="s">
        <v>84</v>
      </c>
      <c r="AV236" s="14" t="s">
        <v>84</v>
      </c>
      <c r="AW236" s="14" t="s">
        <v>31</v>
      </c>
      <c r="AX236" s="14" t="s">
        <v>75</v>
      </c>
      <c r="AY236" s="266" t="s">
        <v>239</v>
      </c>
    </row>
    <row r="237" s="15" customFormat="1">
      <c r="A237" s="15"/>
      <c r="B237" s="267"/>
      <c r="C237" s="268"/>
      <c r="D237" s="241" t="s">
        <v>250</v>
      </c>
      <c r="E237" s="269" t="s">
        <v>1</v>
      </c>
      <c r="F237" s="270" t="s">
        <v>277</v>
      </c>
      <c r="G237" s="268"/>
      <c r="H237" s="271">
        <v>19.283000000000001</v>
      </c>
      <c r="I237" s="272"/>
      <c r="J237" s="268"/>
      <c r="K237" s="268"/>
      <c r="L237" s="273"/>
      <c r="M237" s="274"/>
      <c r="N237" s="275"/>
      <c r="O237" s="275"/>
      <c r="P237" s="275"/>
      <c r="Q237" s="275"/>
      <c r="R237" s="275"/>
      <c r="S237" s="275"/>
      <c r="T237" s="276"/>
      <c r="U237" s="15"/>
      <c r="V237" s="15"/>
      <c r="W237" s="15"/>
      <c r="X237" s="15"/>
      <c r="Y237" s="15"/>
      <c r="Z237" s="15"/>
      <c r="AA237" s="15"/>
      <c r="AB237" s="15"/>
      <c r="AC237" s="15"/>
      <c r="AD237" s="15"/>
      <c r="AE237" s="15"/>
      <c r="AT237" s="277" t="s">
        <v>250</v>
      </c>
      <c r="AU237" s="277" t="s">
        <v>84</v>
      </c>
      <c r="AV237" s="15" t="s">
        <v>246</v>
      </c>
      <c r="AW237" s="15" t="s">
        <v>31</v>
      </c>
      <c r="AX237" s="15" t="s">
        <v>82</v>
      </c>
      <c r="AY237" s="277" t="s">
        <v>239</v>
      </c>
    </row>
    <row r="238" s="2" customFormat="1" ht="37.8" customHeight="1">
      <c r="A238" s="39"/>
      <c r="B238" s="40"/>
      <c r="C238" s="228" t="s">
        <v>269</v>
      </c>
      <c r="D238" s="228" t="s">
        <v>241</v>
      </c>
      <c r="E238" s="229" t="s">
        <v>1201</v>
      </c>
      <c r="F238" s="230" t="s">
        <v>1202</v>
      </c>
      <c r="G238" s="231" t="s">
        <v>255</v>
      </c>
      <c r="H238" s="232">
        <v>63.253</v>
      </c>
      <c r="I238" s="233"/>
      <c r="J238" s="234">
        <f>ROUND(I238*H238,2)</f>
        <v>0</v>
      </c>
      <c r="K238" s="230" t="s">
        <v>1</v>
      </c>
      <c r="L238" s="45"/>
      <c r="M238" s="235" t="s">
        <v>1</v>
      </c>
      <c r="N238" s="236" t="s">
        <v>40</v>
      </c>
      <c r="O238" s="92"/>
      <c r="P238" s="237">
        <f>O238*H238</f>
        <v>0</v>
      </c>
      <c r="Q238" s="237">
        <v>0</v>
      </c>
      <c r="R238" s="237">
        <f>Q238*H238</f>
        <v>0</v>
      </c>
      <c r="S238" s="237">
        <v>0</v>
      </c>
      <c r="T238" s="238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39" t="s">
        <v>246</v>
      </c>
      <c r="AT238" s="239" t="s">
        <v>241</v>
      </c>
      <c r="AU238" s="239" t="s">
        <v>84</v>
      </c>
      <c r="AY238" s="18" t="s">
        <v>239</v>
      </c>
      <c r="BE238" s="240">
        <f>IF(N238="základní",J238,0)</f>
        <v>0</v>
      </c>
      <c r="BF238" s="240">
        <f>IF(N238="snížená",J238,0)</f>
        <v>0</v>
      </c>
      <c r="BG238" s="240">
        <f>IF(N238="zákl. přenesená",J238,0)</f>
        <v>0</v>
      </c>
      <c r="BH238" s="240">
        <f>IF(N238="sníž. přenesená",J238,0)</f>
        <v>0</v>
      </c>
      <c r="BI238" s="240">
        <f>IF(N238="nulová",J238,0)</f>
        <v>0</v>
      </c>
      <c r="BJ238" s="18" t="s">
        <v>82</v>
      </c>
      <c r="BK238" s="240">
        <f>ROUND(I238*H238,2)</f>
        <v>0</v>
      </c>
      <c r="BL238" s="18" t="s">
        <v>246</v>
      </c>
      <c r="BM238" s="239" t="s">
        <v>6680</v>
      </c>
    </row>
    <row r="239" s="2" customFormat="1">
      <c r="A239" s="39"/>
      <c r="B239" s="40"/>
      <c r="C239" s="41"/>
      <c r="D239" s="241" t="s">
        <v>248</v>
      </c>
      <c r="E239" s="41"/>
      <c r="F239" s="242" t="s">
        <v>1202</v>
      </c>
      <c r="G239" s="41"/>
      <c r="H239" s="41"/>
      <c r="I239" s="243"/>
      <c r="J239" s="41"/>
      <c r="K239" s="41"/>
      <c r="L239" s="45"/>
      <c r="M239" s="244"/>
      <c r="N239" s="245"/>
      <c r="O239" s="92"/>
      <c r="P239" s="92"/>
      <c r="Q239" s="92"/>
      <c r="R239" s="92"/>
      <c r="S239" s="92"/>
      <c r="T239" s="93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T239" s="18" t="s">
        <v>248</v>
      </c>
      <c r="AU239" s="18" t="s">
        <v>84</v>
      </c>
    </row>
    <row r="240" s="13" customFormat="1">
      <c r="A240" s="13"/>
      <c r="B240" s="246"/>
      <c r="C240" s="247"/>
      <c r="D240" s="241" t="s">
        <v>250</v>
      </c>
      <c r="E240" s="248" t="s">
        <v>1</v>
      </c>
      <c r="F240" s="249" t="s">
        <v>4507</v>
      </c>
      <c r="G240" s="247"/>
      <c r="H240" s="248" t="s">
        <v>1</v>
      </c>
      <c r="I240" s="250"/>
      <c r="J240" s="247"/>
      <c r="K240" s="247"/>
      <c r="L240" s="251"/>
      <c r="M240" s="252"/>
      <c r="N240" s="253"/>
      <c r="O240" s="253"/>
      <c r="P240" s="253"/>
      <c r="Q240" s="253"/>
      <c r="R240" s="253"/>
      <c r="S240" s="253"/>
      <c r="T240" s="254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55" t="s">
        <v>250</v>
      </c>
      <c r="AU240" s="255" t="s">
        <v>84</v>
      </c>
      <c r="AV240" s="13" t="s">
        <v>82</v>
      </c>
      <c r="AW240" s="13" t="s">
        <v>31</v>
      </c>
      <c r="AX240" s="13" t="s">
        <v>75</v>
      </c>
      <c r="AY240" s="255" t="s">
        <v>239</v>
      </c>
    </row>
    <row r="241" s="14" customFormat="1">
      <c r="A241" s="14"/>
      <c r="B241" s="256"/>
      <c r="C241" s="257"/>
      <c r="D241" s="241" t="s">
        <v>250</v>
      </c>
      <c r="E241" s="258" t="s">
        <v>1</v>
      </c>
      <c r="F241" s="259" t="s">
        <v>6681</v>
      </c>
      <c r="G241" s="257"/>
      <c r="H241" s="260">
        <v>26.401</v>
      </c>
      <c r="I241" s="261"/>
      <c r="J241" s="257"/>
      <c r="K241" s="257"/>
      <c r="L241" s="262"/>
      <c r="M241" s="263"/>
      <c r="N241" s="264"/>
      <c r="O241" s="264"/>
      <c r="P241" s="264"/>
      <c r="Q241" s="264"/>
      <c r="R241" s="264"/>
      <c r="S241" s="264"/>
      <c r="T241" s="265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66" t="s">
        <v>250</v>
      </c>
      <c r="AU241" s="266" t="s">
        <v>84</v>
      </c>
      <c r="AV241" s="14" t="s">
        <v>84</v>
      </c>
      <c r="AW241" s="14" t="s">
        <v>31</v>
      </c>
      <c r="AX241" s="14" t="s">
        <v>75</v>
      </c>
      <c r="AY241" s="266" t="s">
        <v>239</v>
      </c>
    </row>
    <row r="242" s="14" customFormat="1">
      <c r="A242" s="14"/>
      <c r="B242" s="256"/>
      <c r="C242" s="257"/>
      <c r="D242" s="241" t="s">
        <v>250</v>
      </c>
      <c r="E242" s="258" t="s">
        <v>1</v>
      </c>
      <c r="F242" s="259" t="s">
        <v>6682</v>
      </c>
      <c r="G242" s="257"/>
      <c r="H242" s="260">
        <v>35.890999999999998</v>
      </c>
      <c r="I242" s="261"/>
      <c r="J242" s="257"/>
      <c r="K242" s="257"/>
      <c r="L242" s="262"/>
      <c r="M242" s="263"/>
      <c r="N242" s="264"/>
      <c r="O242" s="264"/>
      <c r="P242" s="264"/>
      <c r="Q242" s="264"/>
      <c r="R242" s="264"/>
      <c r="S242" s="264"/>
      <c r="T242" s="265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66" t="s">
        <v>250</v>
      </c>
      <c r="AU242" s="266" t="s">
        <v>84</v>
      </c>
      <c r="AV242" s="14" t="s">
        <v>84</v>
      </c>
      <c r="AW242" s="14" t="s">
        <v>31</v>
      </c>
      <c r="AX242" s="14" t="s">
        <v>75</v>
      </c>
      <c r="AY242" s="266" t="s">
        <v>239</v>
      </c>
    </row>
    <row r="243" s="14" customFormat="1">
      <c r="A243" s="14"/>
      <c r="B243" s="256"/>
      <c r="C243" s="257"/>
      <c r="D243" s="241" t="s">
        <v>250</v>
      </c>
      <c r="E243" s="258" t="s">
        <v>1</v>
      </c>
      <c r="F243" s="259" t="s">
        <v>6683</v>
      </c>
      <c r="G243" s="257"/>
      <c r="H243" s="260">
        <v>0.96099999999999997</v>
      </c>
      <c r="I243" s="261"/>
      <c r="J243" s="257"/>
      <c r="K243" s="257"/>
      <c r="L243" s="262"/>
      <c r="M243" s="263"/>
      <c r="N243" s="264"/>
      <c r="O243" s="264"/>
      <c r="P243" s="264"/>
      <c r="Q243" s="264"/>
      <c r="R243" s="264"/>
      <c r="S243" s="264"/>
      <c r="T243" s="265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66" t="s">
        <v>250</v>
      </c>
      <c r="AU243" s="266" t="s">
        <v>84</v>
      </c>
      <c r="AV243" s="14" t="s">
        <v>84</v>
      </c>
      <c r="AW243" s="14" t="s">
        <v>31</v>
      </c>
      <c r="AX243" s="14" t="s">
        <v>75</v>
      </c>
      <c r="AY243" s="266" t="s">
        <v>239</v>
      </c>
    </row>
    <row r="244" s="15" customFormat="1">
      <c r="A244" s="15"/>
      <c r="B244" s="267"/>
      <c r="C244" s="268"/>
      <c r="D244" s="241" t="s">
        <v>250</v>
      </c>
      <c r="E244" s="269" t="s">
        <v>1</v>
      </c>
      <c r="F244" s="270" t="s">
        <v>277</v>
      </c>
      <c r="G244" s="268"/>
      <c r="H244" s="271">
        <v>63.253</v>
      </c>
      <c r="I244" s="272"/>
      <c r="J244" s="268"/>
      <c r="K244" s="268"/>
      <c r="L244" s="273"/>
      <c r="M244" s="274"/>
      <c r="N244" s="275"/>
      <c r="O244" s="275"/>
      <c r="P244" s="275"/>
      <c r="Q244" s="275"/>
      <c r="R244" s="275"/>
      <c r="S244" s="275"/>
      <c r="T244" s="276"/>
      <c r="U244" s="15"/>
      <c r="V244" s="15"/>
      <c r="W244" s="15"/>
      <c r="X244" s="15"/>
      <c r="Y244" s="15"/>
      <c r="Z244" s="15"/>
      <c r="AA244" s="15"/>
      <c r="AB244" s="15"/>
      <c r="AC244" s="15"/>
      <c r="AD244" s="15"/>
      <c r="AE244" s="15"/>
      <c r="AT244" s="277" t="s">
        <v>250</v>
      </c>
      <c r="AU244" s="277" t="s">
        <v>84</v>
      </c>
      <c r="AV244" s="15" t="s">
        <v>246</v>
      </c>
      <c r="AW244" s="15" t="s">
        <v>31</v>
      </c>
      <c r="AX244" s="15" t="s">
        <v>82</v>
      </c>
      <c r="AY244" s="277" t="s">
        <v>239</v>
      </c>
    </row>
    <row r="245" s="2" customFormat="1" ht="37.8" customHeight="1">
      <c r="A245" s="39"/>
      <c r="B245" s="40"/>
      <c r="C245" s="228" t="s">
        <v>278</v>
      </c>
      <c r="D245" s="228" t="s">
        <v>241</v>
      </c>
      <c r="E245" s="229" t="s">
        <v>1205</v>
      </c>
      <c r="F245" s="230" t="s">
        <v>1206</v>
      </c>
      <c r="G245" s="231" t="s">
        <v>255</v>
      </c>
      <c r="H245" s="232">
        <v>239.06700000000001</v>
      </c>
      <c r="I245" s="233"/>
      <c r="J245" s="234">
        <f>ROUND(I245*H245,2)</f>
        <v>0</v>
      </c>
      <c r="K245" s="230" t="s">
        <v>1</v>
      </c>
      <c r="L245" s="45"/>
      <c r="M245" s="235" t="s">
        <v>1</v>
      </c>
      <c r="N245" s="236" t="s">
        <v>40</v>
      </c>
      <c r="O245" s="92"/>
      <c r="P245" s="237">
        <f>O245*H245</f>
        <v>0</v>
      </c>
      <c r="Q245" s="237">
        <v>0</v>
      </c>
      <c r="R245" s="237">
        <f>Q245*H245</f>
        <v>0</v>
      </c>
      <c r="S245" s="237">
        <v>0</v>
      </c>
      <c r="T245" s="238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39" t="s">
        <v>246</v>
      </c>
      <c r="AT245" s="239" t="s">
        <v>241</v>
      </c>
      <c r="AU245" s="239" t="s">
        <v>84</v>
      </c>
      <c r="AY245" s="18" t="s">
        <v>239</v>
      </c>
      <c r="BE245" s="240">
        <f>IF(N245="základní",J245,0)</f>
        <v>0</v>
      </c>
      <c r="BF245" s="240">
        <f>IF(N245="snížená",J245,0)</f>
        <v>0</v>
      </c>
      <c r="BG245" s="240">
        <f>IF(N245="zákl. přenesená",J245,0)</f>
        <v>0</v>
      </c>
      <c r="BH245" s="240">
        <f>IF(N245="sníž. přenesená",J245,0)</f>
        <v>0</v>
      </c>
      <c r="BI245" s="240">
        <f>IF(N245="nulová",J245,0)</f>
        <v>0</v>
      </c>
      <c r="BJ245" s="18" t="s">
        <v>82</v>
      </c>
      <c r="BK245" s="240">
        <f>ROUND(I245*H245,2)</f>
        <v>0</v>
      </c>
      <c r="BL245" s="18" t="s">
        <v>246</v>
      </c>
      <c r="BM245" s="239" t="s">
        <v>6684</v>
      </c>
    </row>
    <row r="246" s="2" customFormat="1">
      <c r="A246" s="39"/>
      <c r="B246" s="40"/>
      <c r="C246" s="41"/>
      <c r="D246" s="241" t="s">
        <v>248</v>
      </c>
      <c r="E246" s="41"/>
      <c r="F246" s="242" t="s">
        <v>1206</v>
      </c>
      <c r="G246" s="41"/>
      <c r="H246" s="41"/>
      <c r="I246" s="243"/>
      <c r="J246" s="41"/>
      <c r="K246" s="41"/>
      <c r="L246" s="45"/>
      <c r="M246" s="244"/>
      <c r="N246" s="245"/>
      <c r="O246" s="92"/>
      <c r="P246" s="92"/>
      <c r="Q246" s="92"/>
      <c r="R246" s="92"/>
      <c r="S246" s="92"/>
      <c r="T246" s="93"/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T246" s="18" t="s">
        <v>248</v>
      </c>
      <c r="AU246" s="18" t="s">
        <v>84</v>
      </c>
    </row>
    <row r="247" s="2" customFormat="1">
      <c r="A247" s="39"/>
      <c r="B247" s="40"/>
      <c r="C247" s="41"/>
      <c r="D247" s="241" t="s">
        <v>341</v>
      </c>
      <c r="E247" s="41"/>
      <c r="F247" s="278" t="s">
        <v>1208</v>
      </c>
      <c r="G247" s="41"/>
      <c r="H247" s="41"/>
      <c r="I247" s="243"/>
      <c r="J247" s="41"/>
      <c r="K247" s="41"/>
      <c r="L247" s="45"/>
      <c r="M247" s="244"/>
      <c r="N247" s="245"/>
      <c r="O247" s="92"/>
      <c r="P247" s="92"/>
      <c r="Q247" s="92"/>
      <c r="R247" s="92"/>
      <c r="S247" s="92"/>
      <c r="T247" s="93"/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T247" s="18" t="s">
        <v>341</v>
      </c>
      <c r="AU247" s="18" t="s">
        <v>84</v>
      </c>
    </row>
    <row r="248" s="14" customFormat="1">
      <c r="A248" s="14"/>
      <c r="B248" s="256"/>
      <c r="C248" s="257"/>
      <c r="D248" s="241" t="s">
        <v>250</v>
      </c>
      <c r="E248" s="258" t="s">
        <v>1</v>
      </c>
      <c r="F248" s="259" t="s">
        <v>6685</v>
      </c>
      <c r="G248" s="257"/>
      <c r="H248" s="260">
        <v>29.007000000000001</v>
      </c>
      <c r="I248" s="261"/>
      <c r="J248" s="257"/>
      <c r="K248" s="257"/>
      <c r="L248" s="262"/>
      <c r="M248" s="263"/>
      <c r="N248" s="264"/>
      <c r="O248" s="264"/>
      <c r="P248" s="264"/>
      <c r="Q248" s="264"/>
      <c r="R248" s="264"/>
      <c r="S248" s="264"/>
      <c r="T248" s="265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66" t="s">
        <v>250</v>
      </c>
      <c r="AU248" s="266" t="s">
        <v>84</v>
      </c>
      <c r="AV248" s="14" t="s">
        <v>84</v>
      </c>
      <c r="AW248" s="14" t="s">
        <v>31</v>
      </c>
      <c r="AX248" s="14" t="s">
        <v>75</v>
      </c>
      <c r="AY248" s="266" t="s">
        <v>239</v>
      </c>
    </row>
    <row r="249" s="14" customFormat="1">
      <c r="A249" s="14"/>
      <c r="B249" s="256"/>
      <c r="C249" s="257"/>
      <c r="D249" s="241" t="s">
        <v>250</v>
      </c>
      <c r="E249" s="258" t="s">
        <v>1</v>
      </c>
      <c r="F249" s="259" t="s">
        <v>6686</v>
      </c>
      <c r="G249" s="257"/>
      <c r="H249" s="260">
        <v>107.157</v>
      </c>
      <c r="I249" s="261"/>
      <c r="J249" s="257"/>
      <c r="K249" s="257"/>
      <c r="L249" s="262"/>
      <c r="M249" s="263"/>
      <c r="N249" s="264"/>
      <c r="O249" s="264"/>
      <c r="P249" s="264"/>
      <c r="Q249" s="264"/>
      <c r="R249" s="264"/>
      <c r="S249" s="264"/>
      <c r="T249" s="265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66" t="s">
        <v>250</v>
      </c>
      <c r="AU249" s="266" t="s">
        <v>84</v>
      </c>
      <c r="AV249" s="14" t="s">
        <v>84</v>
      </c>
      <c r="AW249" s="14" t="s">
        <v>31</v>
      </c>
      <c r="AX249" s="14" t="s">
        <v>75</v>
      </c>
      <c r="AY249" s="266" t="s">
        <v>239</v>
      </c>
    </row>
    <row r="250" s="14" customFormat="1">
      <c r="A250" s="14"/>
      <c r="B250" s="256"/>
      <c r="C250" s="257"/>
      <c r="D250" s="241" t="s">
        <v>250</v>
      </c>
      <c r="E250" s="258" t="s">
        <v>1</v>
      </c>
      <c r="F250" s="259" t="s">
        <v>6687</v>
      </c>
      <c r="G250" s="257"/>
      <c r="H250" s="260">
        <v>2.8799999999999999</v>
      </c>
      <c r="I250" s="261"/>
      <c r="J250" s="257"/>
      <c r="K250" s="257"/>
      <c r="L250" s="262"/>
      <c r="M250" s="263"/>
      <c r="N250" s="264"/>
      <c r="O250" s="264"/>
      <c r="P250" s="264"/>
      <c r="Q250" s="264"/>
      <c r="R250" s="264"/>
      <c r="S250" s="264"/>
      <c r="T250" s="265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66" t="s">
        <v>250</v>
      </c>
      <c r="AU250" s="266" t="s">
        <v>84</v>
      </c>
      <c r="AV250" s="14" t="s">
        <v>84</v>
      </c>
      <c r="AW250" s="14" t="s">
        <v>31</v>
      </c>
      <c r="AX250" s="14" t="s">
        <v>75</v>
      </c>
      <c r="AY250" s="266" t="s">
        <v>239</v>
      </c>
    </row>
    <row r="251" s="16" customFormat="1">
      <c r="A251" s="16"/>
      <c r="B251" s="291"/>
      <c r="C251" s="292"/>
      <c r="D251" s="241" t="s">
        <v>250</v>
      </c>
      <c r="E251" s="293" t="s">
        <v>1</v>
      </c>
      <c r="F251" s="294" t="s">
        <v>1211</v>
      </c>
      <c r="G251" s="292"/>
      <c r="H251" s="295">
        <v>139.04400000000001</v>
      </c>
      <c r="I251" s="296"/>
      <c r="J251" s="292"/>
      <c r="K251" s="292"/>
      <c r="L251" s="297"/>
      <c r="M251" s="298"/>
      <c r="N251" s="299"/>
      <c r="O251" s="299"/>
      <c r="P251" s="299"/>
      <c r="Q251" s="299"/>
      <c r="R251" s="299"/>
      <c r="S251" s="299"/>
      <c r="T251" s="300"/>
      <c r="U251" s="16"/>
      <c r="V251" s="16"/>
      <c r="W251" s="16"/>
      <c r="X251" s="16"/>
      <c r="Y251" s="16"/>
      <c r="Z251" s="16"/>
      <c r="AA251" s="16"/>
      <c r="AB251" s="16"/>
      <c r="AC251" s="16"/>
      <c r="AD251" s="16"/>
      <c r="AE251" s="16"/>
      <c r="AT251" s="301" t="s">
        <v>250</v>
      </c>
      <c r="AU251" s="301" t="s">
        <v>84</v>
      </c>
      <c r="AV251" s="16" t="s">
        <v>107</v>
      </c>
      <c r="AW251" s="16" t="s">
        <v>31</v>
      </c>
      <c r="AX251" s="16" t="s">
        <v>75</v>
      </c>
      <c r="AY251" s="301" t="s">
        <v>239</v>
      </c>
    </row>
    <row r="252" s="14" customFormat="1">
      <c r="A252" s="14"/>
      <c r="B252" s="256"/>
      <c r="C252" s="257"/>
      <c r="D252" s="241" t="s">
        <v>250</v>
      </c>
      <c r="E252" s="258" t="s">
        <v>1</v>
      </c>
      <c r="F252" s="259" t="s">
        <v>6688</v>
      </c>
      <c r="G252" s="257"/>
      <c r="H252" s="260">
        <v>12.800000000000001</v>
      </c>
      <c r="I252" s="261"/>
      <c r="J252" s="257"/>
      <c r="K252" s="257"/>
      <c r="L252" s="262"/>
      <c r="M252" s="263"/>
      <c r="N252" s="264"/>
      <c r="O252" s="264"/>
      <c r="P252" s="264"/>
      <c r="Q252" s="264"/>
      <c r="R252" s="264"/>
      <c r="S252" s="264"/>
      <c r="T252" s="265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66" t="s">
        <v>250</v>
      </c>
      <c r="AU252" s="266" t="s">
        <v>84</v>
      </c>
      <c r="AV252" s="14" t="s">
        <v>84</v>
      </c>
      <c r="AW252" s="14" t="s">
        <v>31</v>
      </c>
      <c r="AX252" s="14" t="s">
        <v>75</v>
      </c>
      <c r="AY252" s="266" t="s">
        <v>239</v>
      </c>
    </row>
    <row r="253" s="14" customFormat="1">
      <c r="A253" s="14"/>
      <c r="B253" s="256"/>
      <c r="C253" s="257"/>
      <c r="D253" s="241" t="s">
        <v>250</v>
      </c>
      <c r="E253" s="258" t="s">
        <v>1</v>
      </c>
      <c r="F253" s="259" t="s">
        <v>6689</v>
      </c>
      <c r="G253" s="257"/>
      <c r="H253" s="260">
        <v>76.459999999999994</v>
      </c>
      <c r="I253" s="261"/>
      <c r="J253" s="257"/>
      <c r="K253" s="257"/>
      <c r="L253" s="262"/>
      <c r="M253" s="263"/>
      <c r="N253" s="264"/>
      <c r="O253" s="264"/>
      <c r="P253" s="264"/>
      <c r="Q253" s="264"/>
      <c r="R253" s="264"/>
      <c r="S253" s="264"/>
      <c r="T253" s="265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66" t="s">
        <v>250</v>
      </c>
      <c r="AU253" s="266" t="s">
        <v>84</v>
      </c>
      <c r="AV253" s="14" t="s">
        <v>84</v>
      </c>
      <c r="AW253" s="14" t="s">
        <v>31</v>
      </c>
      <c r="AX253" s="14" t="s">
        <v>75</v>
      </c>
      <c r="AY253" s="266" t="s">
        <v>239</v>
      </c>
    </row>
    <row r="254" s="14" customFormat="1">
      <c r="A254" s="14"/>
      <c r="B254" s="256"/>
      <c r="C254" s="257"/>
      <c r="D254" s="241" t="s">
        <v>250</v>
      </c>
      <c r="E254" s="258" t="s">
        <v>1</v>
      </c>
      <c r="F254" s="259" t="s">
        <v>6690</v>
      </c>
      <c r="G254" s="257"/>
      <c r="H254" s="260">
        <v>10.763</v>
      </c>
      <c r="I254" s="261"/>
      <c r="J254" s="257"/>
      <c r="K254" s="257"/>
      <c r="L254" s="262"/>
      <c r="M254" s="263"/>
      <c r="N254" s="264"/>
      <c r="O254" s="264"/>
      <c r="P254" s="264"/>
      <c r="Q254" s="264"/>
      <c r="R254" s="264"/>
      <c r="S254" s="264"/>
      <c r="T254" s="265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66" t="s">
        <v>250</v>
      </c>
      <c r="AU254" s="266" t="s">
        <v>84</v>
      </c>
      <c r="AV254" s="14" t="s">
        <v>84</v>
      </c>
      <c r="AW254" s="14" t="s">
        <v>31</v>
      </c>
      <c r="AX254" s="14" t="s">
        <v>75</v>
      </c>
      <c r="AY254" s="266" t="s">
        <v>239</v>
      </c>
    </row>
    <row r="255" s="16" customFormat="1">
      <c r="A255" s="16"/>
      <c r="B255" s="291"/>
      <c r="C255" s="292"/>
      <c r="D255" s="241" t="s">
        <v>250</v>
      </c>
      <c r="E255" s="293" t="s">
        <v>1</v>
      </c>
      <c r="F255" s="294" t="s">
        <v>1211</v>
      </c>
      <c r="G255" s="292"/>
      <c r="H255" s="295">
        <v>100.023</v>
      </c>
      <c r="I255" s="296"/>
      <c r="J255" s="292"/>
      <c r="K255" s="292"/>
      <c r="L255" s="297"/>
      <c r="M255" s="298"/>
      <c r="N255" s="299"/>
      <c r="O255" s="299"/>
      <c r="P255" s="299"/>
      <c r="Q255" s="299"/>
      <c r="R255" s="299"/>
      <c r="S255" s="299"/>
      <c r="T255" s="300"/>
      <c r="U255" s="16"/>
      <c r="V255" s="16"/>
      <c r="W255" s="16"/>
      <c r="X255" s="16"/>
      <c r="Y255" s="16"/>
      <c r="Z255" s="16"/>
      <c r="AA255" s="16"/>
      <c r="AB255" s="16"/>
      <c r="AC255" s="16"/>
      <c r="AD255" s="16"/>
      <c r="AE255" s="16"/>
      <c r="AT255" s="301" t="s">
        <v>250</v>
      </c>
      <c r="AU255" s="301" t="s">
        <v>84</v>
      </c>
      <c r="AV255" s="16" t="s">
        <v>107</v>
      </c>
      <c r="AW255" s="16" t="s">
        <v>31</v>
      </c>
      <c r="AX255" s="16" t="s">
        <v>75</v>
      </c>
      <c r="AY255" s="301" t="s">
        <v>239</v>
      </c>
    </row>
    <row r="256" s="15" customFormat="1">
      <c r="A256" s="15"/>
      <c r="B256" s="267"/>
      <c r="C256" s="268"/>
      <c r="D256" s="241" t="s">
        <v>250</v>
      </c>
      <c r="E256" s="269" t="s">
        <v>1</v>
      </c>
      <c r="F256" s="270" t="s">
        <v>277</v>
      </c>
      <c r="G256" s="268"/>
      <c r="H256" s="271">
        <v>239.06700000000001</v>
      </c>
      <c r="I256" s="272"/>
      <c r="J256" s="268"/>
      <c r="K256" s="268"/>
      <c r="L256" s="273"/>
      <c r="M256" s="274"/>
      <c r="N256" s="275"/>
      <c r="O256" s="275"/>
      <c r="P256" s="275"/>
      <c r="Q256" s="275"/>
      <c r="R256" s="275"/>
      <c r="S256" s="275"/>
      <c r="T256" s="276"/>
      <c r="U256" s="15"/>
      <c r="V256" s="15"/>
      <c r="W256" s="15"/>
      <c r="X256" s="15"/>
      <c r="Y256" s="15"/>
      <c r="Z256" s="15"/>
      <c r="AA256" s="15"/>
      <c r="AB256" s="15"/>
      <c r="AC256" s="15"/>
      <c r="AD256" s="15"/>
      <c r="AE256" s="15"/>
      <c r="AT256" s="277" t="s">
        <v>250</v>
      </c>
      <c r="AU256" s="277" t="s">
        <v>84</v>
      </c>
      <c r="AV256" s="15" t="s">
        <v>246</v>
      </c>
      <c r="AW256" s="15" t="s">
        <v>31</v>
      </c>
      <c r="AX256" s="15" t="s">
        <v>82</v>
      </c>
      <c r="AY256" s="277" t="s">
        <v>239</v>
      </c>
    </row>
    <row r="257" s="2" customFormat="1" ht="24.15" customHeight="1">
      <c r="A257" s="39"/>
      <c r="B257" s="40"/>
      <c r="C257" s="228" t="s">
        <v>291</v>
      </c>
      <c r="D257" s="228" t="s">
        <v>241</v>
      </c>
      <c r="E257" s="229" t="s">
        <v>1212</v>
      </c>
      <c r="F257" s="230" t="s">
        <v>1213</v>
      </c>
      <c r="G257" s="231" t="s">
        <v>255</v>
      </c>
      <c r="H257" s="232">
        <v>63.253</v>
      </c>
      <c r="I257" s="233"/>
      <c r="J257" s="234">
        <f>ROUND(I257*H257,2)</f>
        <v>0</v>
      </c>
      <c r="K257" s="230" t="s">
        <v>1</v>
      </c>
      <c r="L257" s="45"/>
      <c r="M257" s="235" t="s">
        <v>1</v>
      </c>
      <c r="N257" s="236" t="s">
        <v>40</v>
      </c>
      <c r="O257" s="92"/>
      <c r="P257" s="237">
        <f>O257*H257</f>
        <v>0</v>
      </c>
      <c r="Q257" s="237">
        <v>0</v>
      </c>
      <c r="R257" s="237">
        <f>Q257*H257</f>
        <v>0</v>
      </c>
      <c r="S257" s="237">
        <v>0</v>
      </c>
      <c r="T257" s="238">
        <f>S257*H257</f>
        <v>0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239" t="s">
        <v>246</v>
      </c>
      <c r="AT257" s="239" t="s">
        <v>241</v>
      </c>
      <c r="AU257" s="239" t="s">
        <v>84</v>
      </c>
      <c r="AY257" s="18" t="s">
        <v>239</v>
      </c>
      <c r="BE257" s="240">
        <f>IF(N257="základní",J257,0)</f>
        <v>0</v>
      </c>
      <c r="BF257" s="240">
        <f>IF(N257="snížená",J257,0)</f>
        <v>0</v>
      </c>
      <c r="BG257" s="240">
        <f>IF(N257="zákl. přenesená",J257,0)</f>
        <v>0</v>
      </c>
      <c r="BH257" s="240">
        <f>IF(N257="sníž. přenesená",J257,0)</f>
        <v>0</v>
      </c>
      <c r="BI257" s="240">
        <f>IF(N257="nulová",J257,0)</f>
        <v>0</v>
      </c>
      <c r="BJ257" s="18" t="s">
        <v>82</v>
      </c>
      <c r="BK257" s="240">
        <f>ROUND(I257*H257,2)</f>
        <v>0</v>
      </c>
      <c r="BL257" s="18" t="s">
        <v>246</v>
      </c>
      <c r="BM257" s="239" t="s">
        <v>6691</v>
      </c>
    </row>
    <row r="258" s="2" customFormat="1">
      <c r="A258" s="39"/>
      <c r="B258" s="40"/>
      <c r="C258" s="41"/>
      <c r="D258" s="241" t="s">
        <v>248</v>
      </c>
      <c r="E258" s="41"/>
      <c r="F258" s="242" t="s">
        <v>1213</v>
      </c>
      <c r="G258" s="41"/>
      <c r="H258" s="41"/>
      <c r="I258" s="243"/>
      <c r="J258" s="41"/>
      <c r="K258" s="41"/>
      <c r="L258" s="45"/>
      <c r="M258" s="244"/>
      <c r="N258" s="245"/>
      <c r="O258" s="92"/>
      <c r="P258" s="92"/>
      <c r="Q258" s="92"/>
      <c r="R258" s="92"/>
      <c r="S258" s="92"/>
      <c r="T258" s="93"/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T258" s="18" t="s">
        <v>248</v>
      </c>
      <c r="AU258" s="18" t="s">
        <v>84</v>
      </c>
    </row>
    <row r="259" s="13" customFormat="1">
      <c r="A259" s="13"/>
      <c r="B259" s="246"/>
      <c r="C259" s="247"/>
      <c r="D259" s="241" t="s">
        <v>250</v>
      </c>
      <c r="E259" s="248" t="s">
        <v>1</v>
      </c>
      <c r="F259" s="249" t="s">
        <v>3528</v>
      </c>
      <c r="G259" s="247"/>
      <c r="H259" s="248" t="s">
        <v>1</v>
      </c>
      <c r="I259" s="250"/>
      <c r="J259" s="247"/>
      <c r="K259" s="247"/>
      <c r="L259" s="251"/>
      <c r="M259" s="252"/>
      <c r="N259" s="253"/>
      <c r="O259" s="253"/>
      <c r="P259" s="253"/>
      <c r="Q259" s="253"/>
      <c r="R259" s="253"/>
      <c r="S259" s="253"/>
      <c r="T259" s="254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55" t="s">
        <v>250</v>
      </c>
      <c r="AU259" s="255" t="s">
        <v>84</v>
      </c>
      <c r="AV259" s="13" t="s">
        <v>82</v>
      </c>
      <c r="AW259" s="13" t="s">
        <v>31</v>
      </c>
      <c r="AX259" s="13" t="s">
        <v>75</v>
      </c>
      <c r="AY259" s="255" t="s">
        <v>239</v>
      </c>
    </row>
    <row r="260" s="14" customFormat="1">
      <c r="A260" s="14"/>
      <c r="B260" s="256"/>
      <c r="C260" s="257"/>
      <c r="D260" s="241" t="s">
        <v>250</v>
      </c>
      <c r="E260" s="258" t="s">
        <v>1</v>
      </c>
      <c r="F260" s="259" t="s">
        <v>6681</v>
      </c>
      <c r="G260" s="257"/>
      <c r="H260" s="260">
        <v>26.401</v>
      </c>
      <c r="I260" s="261"/>
      <c r="J260" s="257"/>
      <c r="K260" s="257"/>
      <c r="L260" s="262"/>
      <c r="M260" s="263"/>
      <c r="N260" s="264"/>
      <c r="O260" s="264"/>
      <c r="P260" s="264"/>
      <c r="Q260" s="264"/>
      <c r="R260" s="264"/>
      <c r="S260" s="264"/>
      <c r="T260" s="265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66" t="s">
        <v>250</v>
      </c>
      <c r="AU260" s="266" t="s">
        <v>84</v>
      </c>
      <c r="AV260" s="14" t="s">
        <v>84</v>
      </c>
      <c r="AW260" s="14" t="s">
        <v>31</v>
      </c>
      <c r="AX260" s="14" t="s">
        <v>75</v>
      </c>
      <c r="AY260" s="266" t="s">
        <v>239</v>
      </c>
    </row>
    <row r="261" s="14" customFormat="1">
      <c r="A261" s="14"/>
      <c r="B261" s="256"/>
      <c r="C261" s="257"/>
      <c r="D261" s="241" t="s">
        <v>250</v>
      </c>
      <c r="E261" s="258" t="s">
        <v>1</v>
      </c>
      <c r="F261" s="259" t="s">
        <v>6682</v>
      </c>
      <c r="G261" s="257"/>
      <c r="H261" s="260">
        <v>35.890999999999998</v>
      </c>
      <c r="I261" s="261"/>
      <c r="J261" s="257"/>
      <c r="K261" s="257"/>
      <c r="L261" s="262"/>
      <c r="M261" s="263"/>
      <c r="N261" s="264"/>
      <c r="O261" s="264"/>
      <c r="P261" s="264"/>
      <c r="Q261" s="264"/>
      <c r="R261" s="264"/>
      <c r="S261" s="264"/>
      <c r="T261" s="265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66" t="s">
        <v>250</v>
      </c>
      <c r="AU261" s="266" t="s">
        <v>84</v>
      </c>
      <c r="AV261" s="14" t="s">
        <v>84</v>
      </c>
      <c r="AW261" s="14" t="s">
        <v>31</v>
      </c>
      <c r="AX261" s="14" t="s">
        <v>75</v>
      </c>
      <c r="AY261" s="266" t="s">
        <v>239</v>
      </c>
    </row>
    <row r="262" s="14" customFormat="1">
      <c r="A262" s="14"/>
      <c r="B262" s="256"/>
      <c r="C262" s="257"/>
      <c r="D262" s="241" t="s">
        <v>250</v>
      </c>
      <c r="E262" s="258" t="s">
        <v>1</v>
      </c>
      <c r="F262" s="259" t="s">
        <v>6683</v>
      </c>
      <c r="G262" s="257"/>
      <c r="H262" s="260">
        <v>0.96099999999999997</v>
      </c>
      <c r="I262" s="261"/>
      <c r="J262" s="257"/>
      <c r="K262" s="257"/>
      <c r="L262" s="262"/>
      <c r="M262" s="263"/>
      <c r="N262" s="264"/>
      <c r="O262" s="264"/>
      <c r="P262" s="264"/>
      <c r="Q262" s="264"/>
      <c r="R262" s="264"/>
      <c r="S262" s="264"/>
      <c r="T262" s="265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66" t="s">
        <v>250</v>
      </c>
      <c r="AU262" s="266" t="s">
        <v>84</v>
      </c>
      <c r="AV262" s="14" t="s">
        <v>84</v>
      </c>
      <c r="AW262" s="14" t="s">
        <v>31</v>
      </c>
      <c r="AX262" s="14" t="s">
        <v>75</v>
      </c>
      <c r="AY262" s="266" t="s">
        <v>239</v>
      </c>
    </row>
    <row r="263" s="15" customFormat="1">
      <c r="A263" s="15"/>
      <c r="B263" s="267"/>
      <c r="C263" s="268"/>
      <c r="D263" s="241" t="s">
        <v>250</v>
      </c>
      <c r="E263" s="269" t="s">
        <v>1</v>
      </c>
      <c r="F263" s="270" t="s">
        <v>277</v>
      </c>
      <c r="G263" s="268"/>
      <c r="H263" s="271">
        <v>63.253</v>
      </c>
      <c r="I263" s="272"/>
      <c r="J263" s="268"/>
      <c r="K263" s="268"/>
      <c r="L263" s="273"/>
      <c r="M263" s="274"/>
      <c r="N263" s="275"/>
      <c r="O263" s="275"/>
      <c r="P263" s="275"/>
      <c r="Q263" s="275"/>
      <c r="R263" s="275"/>
      <c r="S263" s="275"/>
      <c r="T263" s="276"/>
      <c r="U263" s="15"/>
      <c r="V263" s="15"/>
      <c r="W263" s="15"/>
      <c r="X263" s="15"/>
      <c r="Y263" s="15"/>
      <c r="Z263" s="15"/>
      <c r="AA263" s="15"/>
      <c r="AB263" s="15"/>
      <c r="AC263" s="15"/>
      <c r="AD263" s="15"/>
      <c r="AE263" s="15"/>
      <c r="AT263" s="277" t="s">
        <v>250</v>
      </c>
      <c r="AU263" s="277" t="s">
        <v>84</v>
      </c>
      <c r="AV263" s="15" t="s">
        <v>246</v>
      </c>
      <c r="AW263" s="15" t="s">
        <v>31</v>
      </c>
      <c r="AX263" s="15" t="s">
        <v>82</v>
      </c>
      <c r="AY263" s="277" t="s">
        <v>239</v>
      </c>
    </row>
    <row r="264" s="2" customFormat="1" ht="24.15" customHeight="1">
      <c r="A264" s="39"/>
      <c r="B264" s="40"/>
      <c r="C264" s="228" t="s">
        <v>299</v>
      </c>
      <c r="D264" s="228" t="s">
        <v>241</v>
      </c>
      <c r="E264" s="229" t="s">
        <v>1217</v>
      </c>
      <c r="F264" s="230" t="s">
        <v>1218</v>
      </c>
      <c r="G264" s="231" t="s">
        <v>255</v>
      </c>
      <c r="H264" s="232">
        <v>488.98399999999998</v>
      </c>
      <c r="I264" s="233"/>
      <c r="J264" s="234">
        <f>ROUND(I264*H264,2)</f>
        <v>0</v>
      </c>
      <c r="K264" s="230" t="s">
        <v>1</v>
      </c>
      <c r="L264" s="45"/>
      <c r="M264" s="235" t="s">
        <v>1</v>
      </c>
      <c r="N264" s="236" t="s">
        <v>40</v>
      </c>
      <c r="O264" s="92"/>
      <c r="P264" s="237">
        <f>O264*H264</f>
        <v>0</v>
      </c>
      <c r="Q264" s="237">
        <v>0</v>
      </c>
      <c r="R264" s="237">
        <f>Q264*H264</f>
        <v>0</v>
      </c>
      <c r="S264" s="237">
        <v>0</v>
      </c>
      <c r="T264" s="238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39" t="s">
        <v>246</v>
      </c>
      <c r="AT264" s="239" t="s">
        <v>241</v>
      </c>
      <c r="AU264" s="239" t="s">
        <v>84</v>
      </c>
      <c r="AY264" s="18" t="s">
        <v>239</v>
      </c>
      <c r="BE264" s="240">
        <f>IF(N264="základní",J264,0)</f>
        <v>0</v>
      </c>
      <c r="BF264" s="240">
        <f>IF(N264="snížená",J264,0)</f>
        <v>0</v>
      </c>
      <c r="BG264" s="240">
        <f>IF(N264="zákl. přenesená",J264,0)</f>
        <v>0</v>
      </c>
      <c r="BH264" s="240">
        <f>IF(N264="sníž. přenesená",J264,0)</f>
        <v>0</v>
      </c>
      <c r="BI264" s="240">
        <f>IF(N264="nulová",J264,0)</f>
        <v>0</v>
      </c>
      <c r="BJ264" s="18" t="s">
        <v>82</v>
      </c>
      <c r="BK264" s="240">
        <f>ROUND(I264*H264,2)</f>
        <v>0</v>
      </c>
      <c r="BL264" s="18" t="s">
        <v>246</v>
      </c>
      <c r="BM264" s="239" t="s">
        <v>6692</v>
      </c>
    </row>
    <row r="265" s="2" customFormat="1">
      <c r="A265" s="39"/>
      <c r="B265" s="40"/>
      <c r="C265" s="41"/>
      <c r="D265" s="241" t="s">
        <v>248</v>
      </c>
      <c r="E265" s="41"/>
      <c r="F265" s="242" t="s">
        <v>1218</v>
      </c>
      <c r="G265" s="41"/>
      <c r="H265" s="41"/>
      <c r="I265" s="243"/>
      <c r="J265" s="41"/>
      <c r="K265" s="41"/>
      <c r="L265" s="45"/>
      <c r="M265" s="244"/>
      <c r="N265" s="245"/>
      <c r="O265" s="92"/>
      <c r="P265" s="92"/>
      <c r="Q265" s="92"/>
      <c r="R265" s="92"/>
      <c r="S265" s="92"/>
      <c r="T265" s="93"/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T265" s="18" t="s">
        <v>248</v>
      </c>
      <c r="AU265" s="18" t="s">
        <v>84</v>
      </c>
    </row>
    <row r="266" s="14" customFormat="1">
      <c r="A266" s="14"/>
      <c r="B266" s="256"/>
      <c r="C266" s="257"/>
      <c r="D266" s="241" t="s">
        <v>250</v>
      </c>
      <c r="E266" s="258" t="s">
        <v>1</v>
      </c>
      <c r="F266" s="259" t="s">
        <v>6693</v>
      </c>
      <c r="G266" s="257"/>
      <c r="H266" s="260">
        <v>280.45600000000002</v>
      </c>
      <c r="I266" s="261"/>
      <c r="J266" s="257"/>
      <c r="K266" s="257"/>
      <c r="L266" s="262"/>
      <c r="M266" s="263"/>
      <c r="N266" s="264"/>
      <c r="O266" s="264"/>
      <c r="P266" s="264"/>
      <c r="Q266" s="264"/>
      <c r="R266" s="264"/>
      <c r="S266" s="264"/>
      <c r="T266" s="265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66" t="s">
        <v>250</v>
      </c>
      <c r="AU266" s="266" t="s">
        <v>84</v>
      </c>
      <c r="AV266" s="14" t="s">
        <v>84</v>
      </c>
      <c r="AW266" s="14" t="s">
        <v>31</v>
      </c>
      <c r="AX266" s="14" t="s">
        <v>75</v>
      </c>
      <c r="AY266" s="266" t="s">
        <v>239</v>
      </c>
    </row>
    <row r="267" s="14" customFormat="1">
      <c r="A267" s="14"/>
      <c r="B267" s="256"/>
      <c r="C267" s="257"/>
      <c r="D267" s="241" t="s">
        <v>250</v>
      </c>
      <c r="E267" s="258" t="s">
        <v>1</v>
      </c>
      <c r="F267" s="259" t="s">
        <v>6694</v>
      </c>
      <c r="G267" s="257"/>
      <c r="H267" s="260">
        <v>-29.007000000000001</v>
      </c>
      <c r="I267" s="261"/>
      <c r="J267" s="257"/>
      <c r="K267" s="257"/>
      <c r="L267" s="262"/>
      <c r="M267" s="263"/>
      <c r="N267" s="264"/>
      <c r="O267" s="264"/>
      <c r="P267" s="264"/>
      <c r="Q267" s="264"/>
      <c r="R267" s="264"/>
      <c r="S267" s="264"/>
      <c r="T267" s="265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66" t="s">
        <v>250</v>
      </c>
      <c r="AU267" s="266" t="s">
        <v>84</v>
      </c>
      <c r="AV267" s="14" t="s">
        <v>84</v>
      </c>
      <c r="AW267" s="14" t="s">
        <v>31</v>
      </c>
      <c r="AX267" s="14" t="s">
        <v>75</v>
      </c>
      <c r="AY267" s="266" t="s">
        <v>239</v>
      </c>
    </row>
    <row r="268" s="14" customFormat="1">
      <c r="A268" s="14"/>
      <c r="B268" s="256"/>
      <c r="C268" s="257"/>
      <c r="D268" s="241" t="s">
        <v>250</v>
      </c>
      <c r="E268" s="258" t="s">
        <v>1</v>
      </c>
      <c r="F268" s="259" t="s">
        <v>6695</v>
      </c>
      <c r="G268" s="257"/>
      <c r="H268" s="260">
        <v>-107.157</v>
      </c>
      <c r="I268" s="261"/>
      <c r="J268" s="257"/>
      <c r="K268" s="257"/>
      <c r="L268" s="262"/>
      <c r="M268" s="263"/>
      <c r="N268" s="264"/>
      <c r="O268" s="264"/>
      <c r="P268" s="264"/>
      <c r="Q268" s="264"/>
      <c r="R268" s="264"/>
      <c r="S268" s="264"/>
      <c r="T268" s="265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66" t="s">
        <v>250</v>
      </c>
      <c r="AU268" s="266" t="s">
        <v>84</v>
      </c>
      <c r="AV268" s="14" t="s">
        <v>84</v>
      </c>
      <c r="AW268" s="14" t="s">
        <v>31</v>
      </c>
      <c r="AX268" s="14" t="s">
        <v>75</v>
      </c>
      <c r="AY268" s="266" t="s">
        <v>239</v>
      </c>
    </row>
    <row r="269" s="14" customFormat="1">
      <c r="A269" s="14"/>
      <c r="B269" s="256"/>
      <c r="C269" s="257"/>
      <c r="D269" s="241" t="s">
        <v>250</v>
      </c>
      <c r="E269" s="258" t="s">
        <v>1</v>
      </c>
      <c r="F269" s="259" t="s">
        <v>6696</v>
      </c>
      <c r="G269" s="257"/>
      <c r="H269" s="260">
        <v>-2.8799999999999999</v>
      </c>
      <c r="I269" s="261"/>
      <c r="J269" s="257"/>
      <c r="K269" s="257"/>
      <c r="L269" s="262"/>
      <c r="M269" s="263"/>
      <c r="N269" s="264"/>
      <c r="O269" s="264"/>
      <c r="P269" s="264"/>
      <c r="Q269" s="264"/>
      <c r="R269" s="264"/>
      <c r="S269" s="264"/>
      <c r="T269" s="265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66" t="s">
        <v>250</v>
      </c>
      <c r="AU269" s="266" t="s">
        <v>84</v>
      </c>
      <c r="AV269" s="14" t="s">
        <v>84</v>
      </c>
      <c r="AW269" s="14" t="s">
        <v>31</v>
      </c>
      <c r="AX269" s="14" t="s">
        <v>75</v>
      </c>
      <c r="AY269" s="266" t="s">
        <v>239</v>
      </c>
    </row>
    <row r="270" s="16" customFormat="1">
      <c r="A270" s="16"/>
      <c r="B270" s="291"/>
      <c r="C270" s="292"/>
      <c r="D270" s="241" t="s">
        <v>250</v>
      </c>
      <c r="E270" s="293" t="s">
        <v>1</v>
      </c>
      <c r="F270" s="294" t="s">
        <v>1211</v>
      </c>
      <c r="G270" s="292"/>
      <c r="H270" s="295">
        <v>141.41200000000001</v>
      </c>
      <c r="I270" s="296"/>
      <c r="J270" s="292"/>
      <c r="K270" s="292"/>
      <c r="L270" s="297"/>
      <c r="M270" s="298"/>
      <c r="N270" s="299"/>
      <c r="O270" s="299"/>
      <c r="P270" s="299"/>
      <c r="Q270" s="299"/>
      <c r="R270" s="299"/>
      <c r="S270" s="299"/>
      <c r="T270" s="300"/>
      <c r="U270" s="16"/>
      <c r="V270" s="16"/>
      <c r="W270" s="16"/>
      <c r="X270" s="16"/>
      <c r="Y270" s="16"/>
      <c r="Z270" s="16"/>
      <c r="AA270" s="16"/>
      <c r="AB270" s="16"/>
      <c r="AC270" s="16"/>
      <c r="AD270" s="16"/>
      <c r="AE270" s="16"/>
      <c r="AT270" s="301" t="s">
        <v>250</v>
      </c>
      <c r="AU270" s="301" t="s">
        <v>84</v>
      </c>
      <c r="AV270" s="16" t="s">
        <v>107</v>
      </c>
      <c r="AW270" s="16" t="s">
        <v>31</v>
      </c>
      <c r="AX270" s="16" t="s">
        <v>75</v>
      </c>
      <c r="AY270" s="301" t="s">
        <v>239</v>
      </c>
    </row>
    <row r="271" s="14" customFormat="1">
      <c r="A271" s="14"/>
      <c r="B271" s="256"/>
      <c r="C271" s="257"/>
      <c r="D271" s="241" t="s">
        <v>250</v>
      </c>
      <c r="E271" s="258" t="s">
        <v>1</v>
      </c>
      <c r="F271" s="259" t="s">
        <v>6697</v>
      </c>
      <c r="G271" s="257"/>
      <c r="H271" s="260">
        <v>447.59500000000003</v>
      </c>
      <c r="I271" s="261"/>
      <c r="J271" s="257"/>
      <c r="K271" s="257"/>
      <c r="L271" s="262"/>
      <c r="M271" s="263"/>
      <c r="N271" s="264"/>
      <c r="O271" s="264"/>
      <c r="P271" s="264"/>
      <c r="Q271" s="264"/>
      <c r="R271" s="264"/>
      <c r="S271" s="264"/>
      <c r="T271" s="265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66" t="s">
        <v>250</v>
      </c>
      <c r="AU271" s="266" t="s">
        <v>84</v>
      </c>
      <c r="AV271" s="14" t="s">
        <v>84</v>
      </c>
      <c r="AW271" s="14" t="s">
        <v>31</v>
      </c>
      <c r="AX271" s="14" t="s">
        <v>75</v>
      </c>
      <c r="AY271" s="266" t="s">
        <v>239</v>
      </c>
    </row>
    <row r="272" s="14" customFormat="1">
      <c r="A272" s="14"/>
      <c r="B272" s="256"/>
      <c r="C272" s="257"/>
      <c r="D272" s="241" t="s">
        <v>250</v>
      </c>
      <c r="E272" s="258" t="s">
        <v>1</v>
      </c>
      <c r="F272" s="259" t="s">
        <v>6698</v>
      </c>
      <c r="G272" s="257"/>
      <c r="H272" s="260">
        <v>-12.800000000000001</v>
      </c>
      <c r="I272" s="261"/>
      <c r="J272" s="257"/>
      <c r="K272" s="257"/>
      <c r="L272" s="262"/>
      <c r="M272" s="263"/>
      <c r="N272" s="264"/>
      <c r="O272" s="264"/>
      <c r="P272" s="264"/>
      <c r="Q272" s="264"/>
      <c r="R272" s="264"/>
      <c r="S272" s="264"/>
      <c r="T272" s="265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66" t="s">
        <v>250</v>
      </c>
      <c r="AU272" s="266" t="s">
        <v>84</v>
      </c>
      <c r="AV272" s="14" t="s">
        <v>84</v>
      </c>
      <c r="AW272" s="14" t="s">
        <v>31</v>
      </c>
      <c r="AX272" s="14" t="s">
        <v>75</v>
      </c>
      <c r="AY272" s="266" t="s">
        <v>239</v>
      </c>
    </row>
    <row r="273" s="14" customFormat="1">
      <c r="A273" s="14"/>
      <c r="B273" s="256"/>
      <c r="C273" s="257"/>
      <c r="D273" s="241" t="s">
        <v>250</v>
      </c>
      <c r="E273" s="258" t="s">
        <v>1</v>
      </c>
      <c r="F273" s="259" t="s">
        <v>6699</v>
      </c>
      <c r="G273" s="257"/>
      <c r="H273" s="260">
        <v>-76.459999999999994</v>
      </c>
      <c r="I273" s="261"/>
      <c r="J273" s="257"/>
      <c r="K273" s="257"/>
      <c r="L273" s="262"/>
      <c r="M273" s="263"/>
      <c r="N273" s="264"/>
      <c r="O273" s="264"/>
      <c r="P273" s="264"/>
      <c r="Q273" s="264"/>
      <c r="R273" s="264"/>
      <c r="S273" s="264"/>
      <c r="T273" s="265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66" t="s">
        <v>250</v>
      </c>
      <c r="AU273" s="266" t="s">
        <v>84</v>
      </c>
      <c r="AV273" s="14" t="s">
        <v>84</v>
      </c>
      <c r="AW273" s="14" t="s">
        <v>31</v>
      </c>
      <c r="AX273" s="14" t="s">
        <v>75</v>
      </c>
      <c r="AY273" s="266" t="s">
        <v>239</v>
      </c>
    </row>
    <row r="274" s="14" customFormat="1">
      <c r="A274" s="14"/>
      <c r="B274" s="256"/>
      <c r="C274" s="257"/>
      <c r="D274" s="241" t="s">
        <v>250</v>
      </c>
      <c r="E274" s="258" t="s">
        <v>1</v>
      </c>
      <c r="F274" s="259" t="s">
        <v>6700</v>
      </c>
      <c r="G274" s="257"/>
      <c r="H274" s="260">
        <v>-10.763</v>
      </c>
      <c r="I274" s="261"/>
      <c r="J274" s="257"/>
      <c r="K274" s="257"/>
      <c r="L274" s="262"/>
      <c r="M274" s="263"/>
      <c r="N274" s="264"/>
      <c r="O274" s="264"/>
      <c r="P274" s="264"/>
      <c r="Q274" s="264"/>
      <c r="R274" s="264"/>
      <c r="S274" s="264"/>
      <c r="T274" s="265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66" t="s">
        <v>250</v>
      </c>
      <c r="AU274" s="266" t="s">
        <v>84</v>
      </c>
      <c r="AV274" s="14" t="s">
        <v>84</v>
      </c>
      <c r="AW274" s="14" t="s">
        <v>31</v>
      </c>
      <c r="AX274" s="14" t="s">
        <v>75</v>
      </c>
      <c r="AY274" s="266" t="s">
        <v>239</v>
      </c>
    </row>
    <row r="275" s="16" customFormat="1">
      <c r="A275" s="16"/>
      <c r="B275" s="291"/>
      <c r="C275" s="292"/>
      <c r="D275" s="241" t="s">
        <v>250</v>
      </c>
      <c r="E275" s="293" t="s">
        <v>1</v>
      </c>
      <c r="F275" s="294" t="s">
        <v>1211</v>
      </c>
      <c r="G275" s="292"/>
      <c r="H275" s="295">
        <v>347.572</v>
      </c>
      <c r="I275" s="296"/>
      <c r="J275" s="292"/>
      <c r="K275" s="292"/>
      <c r="L275" s="297"/>
      <c r="M275" s="298"/>
      <c r="N275" s="299"/>
      <c r="O275" s="299"/>
      <c r="P275" s="299"/>
      <c r="Q275" s="299"/>
      <c r="R275" s="299"/>
      <c r="S275" s="299"/>
      <c r="T275" s="300"/>
      <c r="U275" s="16"/>
      <c r="V275" s="16"/>
      <c r="W275" s="16"/>
      <c r="X275" s="16"/>
      <c r="Y275" s="16"/>
      <c r="Z275" s="16"/>
      <c r="AA275" s="16"/>
      <c r="AB275" s="16"/>
      <c r="AC275" s="16"/>
      <c r="AD275" s="16"/>
      <c r="AE275" s="16"/>
      <c r="AT275" s="301" t="s">
        <v>250</v>
      </c>
      <c r="AU275" s="301" t="s">
        <v>84</v>
      </c>
      <c r="AV275" s="16" t="s">
        <v>107</v>
      </c>
      <c r="AW275" s="16" t="s">
        <v>31</v>
      </c>
      <c r="AX275" s="16" t="s">
        <v>75</v>
      </c>
      <c r="AY275" s="301" t="s">
        <v>239</v>
      </c>
    </row>
    <row r="276" s="15" customFormat="1">
      <c r="A276" s="15"/>
      <c r="B276" s="267"/>
      <c r="C276" s="268"/>
      <c r="D276" s="241" t="s">
        <v>250</v>
      </c>
      <c r="E276" s="269" t="s">
        <v>1</v>
      </c>
      <c r="F276" s="270" t="s">
        <v>277</v>
      </c>
      <c r="G276" s="268"/>
      <c r="H276" s="271">
        <v>488.98399999999998</v>
      </c>
      <c r="I276" s="272"/>
      <c r="J276" s="268"/>
      <c r="K276" s="268"/>
      <c r="L276" s="273"/>
      <c r="M276" s="274"/>
      <c r="N276" s="275"/>
      <c r="O276" s="275"/>
      <c r="P276" s="275"/>
      <c r="Q276" s="275"/>
      <c r="R276" s="275"/>
      <c r="S276" s="275"/>
      <c r="T276" s="276"/>
      <c r="U276" s="15"/>
      <c r="V276" s="15"/>
      <c r="W276" s="15"/>
      <c r="X276" s="15"/>
      <c r="Y276" s="15"/>
      <c r="Z276" s="15"/>
      <c r="AA276" s="15"/>
      <c r="AB276" s="15"/>
      <c r="AC276" s="15"/>
      <c r="AD276" s="15"/>
      <c r="AE276" s="15"/>
      <c r="AT276" s="277" t="s">
        <v>250</v>
      </c>
      <c r="AU276" s="277" t="s">
        <v>84</v>
      </c>
      <c r="AV276" s="15" t="s">
        <v>246</v>
      </c>
      <c r="AW276" s="15" t="s">
        <v>31</v>
      </c>
      <c r="AX276" s="15" t="s">
        <v>82</v>
      </c>
      <c r="AY276" s="277" t="s">
        <v>239</v>
      </c>
    </row>
    <row r="277" s="2" customFormat="1" ht="24.15" customHeight="1">
      <c r="A277" s="39"/>
      <c r="B277" s="40"/>
      <c r="C277" s="228" t="s">
        <v>267</v>
      </c>
      <c r="D277" s="228" t="s">
        <v>241</v>
      </c>
      <c r="E277" s="229" t="s">
        <v>1221</v>
      </c>
      <c r="F277" s="230" t="s">
        <v>453</v>
      </c>
      <c r="G277" s="231" t="s">
        <v>338</v>
      </c>
      <c r="H277" s="232">
        <v>454.22500000000002</v>
      </c>
      <c r="I277" s="233"/>
      <c r="J277" s="234">
        <f>ROUND(I277*H277,2)</f>
        <v>0</v>
      </c>
      <c r="K277" s="230" t="s">
        <v>1</v>
      </c>
      <c r="L277" s="45"/>
      <c r="M277" s="235" t="s">
        <v>1</v>
      </c>
      <c r="N277" s="236" t="s">
        <v>40</v>
      </c>
      <c r="O277" s="92"/>
      <c r="P277" s="237">
        <f>O277*H277</f>
        <v>0</v>
      </c>
      <c r="Q277" s="237">
        <v>0</v>
      </c>
      <c r="R277" s="237">
        <f>Q277*H277</f>
        <v>0</v>
      </c>
      <c r="S277" s="237">
        <v>0</v>
      </c>
      <c r="T277" s="238">
        <f>S277*H277</f>
        <v>0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239" t="s">
        <v>246</v>
      </c>
      <c r="AT277" s="239" t="s">
        <v>241</v>
      </c>
      <c r="AU277" s="239" t="s">
        <v>84</v>
      </c>
      <c r="AY277" s="18" t="s">
        <v>239</v>
      </c>
      <c r="BE277" s="240">
        <f>IF(N277="základní",J277,0)</f>
        <v>0</v>
      </c>
      <c r="BF277" s="240">
        <f>IF(N277="snížená",J277,0)</f>
        <v>0</v>
      </c>
      <c r="BG277" s="240">
        <f>IF(N277="zákl. přenesená",J277,0)</f>
        <v>0</v>
      </c>
      <c r="BH277" s="240">
        <f>IF(N277="sníž. přenesená",J277,0)</f>
        <v>0</v>
      </c>
      <c r="BI277" s="240">
        <f>IF(N277="nulová",J277,0)</f>
        <v>0</v>
      </c>
      <c r="BJ277" s="18" t="s">
        <v>82</v>
      </c>
      <c r="BK277" s="240">
        <f>ROUND(I277*H277,2)</f>
        <v>0</v>
      </c>
      <c r="BL277" s="18" t="s">
        <v>246</v>
      </c>
      <c r="BM277" s="239" t="s">
        <v>6701</v>
      </c>
    </row>
    <row r="278" s="2" customFormat="1">
      <c r="A278" s="39"/>
      <c r="B278" s="40"/>
      <c r="C278" s="41"/>
      <c r="D278" s="241" t="s">
        <v>248</v>
      </c>
      <c r="E278" s="41"/>
      <c r="F278" s="242" t="s">
        <v>453</v>
      </c>
      <c r="G278" s="41"/>
      <c r="H278" s="41"/>
      <c r="I278" s="243"/>
      <c r="J278" s="41"/>
      <c r="K278" s="41"/>
      <c r="L278" s="45"/>
      <c r="M278" s="244"/>
      <c r="N278" s="245"/>
      <c r="O278" s="92"/>
      <c r="P278" s="92"/>
      <c r="Q278" s="92"/>
      <c r="R278" s="92"/>
      <c r="S278" s="92"/>
      <c r="T278" s="93"/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T278" s="18" t="s">
        <v>248</v>
      </c>
      <c r="AU278" s="18" t="s">
        <v>84</v>
      </c>
    </row>
    <row r="279" s="14" customFormat="1">
      <c r="A279" s="14"/>
      <c r="B279" s="256"/>
      <c r="C279" s="257"/>
      <c r="D279" s="241" t="s">
        <v>250</v>
      </c>
      <c r="E279" s="258" t="s">
        <v>1</v>
      </c>
      <c r="F279" s="259" t="s">
        <v>6702</v>
      </c>
      <c r="G279" s="257"/>
      <c r="H279" s="260">
        <v>55.113</v>
      </c>
      <c r="I279" s="261"/>
      <c r="J279" s="257"/>
      <c r="K279" s="257"/>
      <c r="L279" s="262"/>
      <c r="M279" s="263"/>
      <c r="N279" s="264"/>
      <c r="O279" s="264"/>
      <c r="P279" s="264"/>
      <c r="Q279" s="264"/>
      <c r="R279" s="264"/>
      <c r="S279" s="264"/>
      <c r="T279" s="265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66" t="s">
        <v>250</v>
      </c>
      <c r="AU279" s="266" t="s">
        <v>84</v>
      </c>
      <c r="AV279" s="14" t="s">
        <v>84</v>
      </c>
      <c r="AW279" s="14" t="s">
        <v>31</v>
      </c>
      <c r="AX279" s="14" t="s">
        <v>75</v>
      </c>
      <c r="AY279" s="266" t="s">
        <v>239</v>
      </c>
    </row>
    <row r="280" s="14" customFormat="1">
      <c r="A280" s="14"/>
      <c r="B280" s="256"/>
      <c r="C280" s="257"/>
      <c r="D280" s="241" t="s">
        <v>250</v>
      </c>
      <c r="E280" s="258" t="s">
        <v>1</v>
      </c>
      <c r="F280" s="259" t="s">
        <v>6703</v>
      </c>
      <c r="G280" s="257"/>
      <c r="H280" s="260">
        <v>203.59800000000001</v>
      </c>
      <c r="I280" s="261"/>
      <c r="J280" s="257"/>
      <c r="K280" s="257"/>
      <c r="L280" s="262"/>
      <c r="M280" s="263"/>
      <c r="N280" s="264"/>
      <c r="O280" s="264"/>
      <c r="P280" s="264"/>
      <c r="Q280" s="264"/>
      <c r="R280" s="264"/>
      <c r="S280" s="264"/>
      <c r="T280" s="265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66" t="s">
        <v>250</v>
      </c>
      <c r="AU280" s="266" t="s">
        <v>84</v>
      </c>
      <c r="AV280" s="14" t="s">
        <v>84</v>
      </c>
      <c r="AW280" s="14" t="s">
        <v>31</v>
      </c>
      <c r="AX280" s="14" t="s">
        <v>75</v>
      </c>
      <c r="AY280" s="266" t="s">
        <v>239</v>
      </c>
    </row>
    <row r="281" s="14" customFormat="1">
      <c r="A281" s="14"/>
      <c r="B281" s="256"/>
      <c r="C281" s="257"/>
      <c r="D281" s="241" t="s">
        <v>250</v>
      </c>
      <c r="E281" s="258" t="s">
        <v>1</v>
      </c>
      <c r="F281" s="259" t="s">
        <v>6704</v>
      </c>
      <c r="G281" s="257"/>
      <c r="H281" s="260">
        <v>5.4720000000000004</v>
      </c>
      <c r="I281" s="261"/>
      <c r="J281" s="257"/>
      <c r="K281" s="257"/>
      <c r="L281" s="262"/>
      <c r="M281" s="263"/>
      <c r="N281" s="264"/>
      <c r="O281" s="264"/>
      <c r="P281" s="264"/>
      <c r="Q281" s="264"/>
      <c r="R281" s="264"/>
      <c r="S281" s="264"/>
      <c r="T281" s="265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66" t="s">
        <v>250</v>
      </c>
      <c r="AU281" s="266" t="s">
        <v>84</v>
      </c>
      <c r="AV281" s="14" t="s">
        <v>84</v>
      </c>
      <c r="AW281" s="14" t="s">
        <v>31</v>
      </c>
      <c r="AX281" s="14" t="s">
        <v>75</v>
      </c>
      <c r="AY281" s="266" t="s">
        <v>239</v>
      </c>
    </row>
    <row r="282" s="16" customFormat="1">
      <c r="A282" s="16"/>
      <c r="B282" s="291"/>
      <c r="C282" s="292"/>
      <c r="D282" s="241" t="s">
        <v>250</v>
      </c>
      <c r="E282" s="293" t="s">
        <v>1</v>
      </c>
      <c r="F282" s="294" t="s">
        <v>1211</v>
      </c>
      <c r="G282" s="292"/>
      <c r="H282" s="295">
        <v>264.18299999999999</v>
      </c>
      <c r="I282" s="296"/>
      <c r="J282" s="292"/>
      <c r="K282" s="292"/>
      <c r="L282" s="297"/>
      <c r="M282" s="298"/>
      <c r="N282" s="299"/>
      <c r="O282" s="299"/>
      <c r="P282" s="299"/>
      <c r="Q282" s="299"/>
      <c r="R282" s="299"/>
      <c r="S282" s="299"/>
      <c r="T282" s="300"/>
      <c r="U282" s="16"/>
      <c r="V282" s="16"/>
      <c r="W282" s="16"/>
      <c r="X282" s="16"/>
      <c r="Y282" s="16"/>
      <c r="Z282" s="16"/>
      <c r="AA282" s="16"/>
      <c r="AB282" s="16"/>
      <c r="AC282" s="16"/>
      <c r="AD282" s="16"/>
      <c r="AE282" s="16"/>
      <c r="AT282" s="301" t="s">
        <v>250</v>
      </c>
      <c r="AU282" s="301" t="s">
        <v>84</v>
      </c>
      <c r="AV282" s="16" t="s">
        <v>107</v>
      </c>
      <c r="AW282" s="16" t="s">
        <v>31</v>
      </c>
      <c r="AX282" s="16" t="s">
        <v>75</v>
      </c>
      <c r="AY282" s="301" t="s">
        <v>239</v>
      </c>
    </row>
    <row r="283" s="14" customFormat="1">
      <c r="A283" s="14"/>
      <c r="B283" s="256"/>
      <c r="C283" s="257"/>
      <c r="D283" s="241" t="s">
        <v>250</v>
      </c>
      <c r="E283" s="258" t="s">
        <v>1</v>
      </c>
      <c r="F283" s="259" t="s">
        <v>6705</v>
      </c>
      <c r="G283" s="257"/>
      <c r="H283" s="260">
        <v>24.318999999999999</v>
      </c>
      <c r="I283" s="261"/>
      <c r="J283" s="257"/>
      <c r="K283" s="257"/>
      <c r="L283" s="262"/>
      <c r="M283" s="263"/>
      <c r="N283" s="264"/>
      <c r="O283" s="264"/>
      <c r="P283" s="264"/>
      <c r="Q283" s="264"/>
      <c r="R283" s="264"/>
      <c r="S283" s="264"/>
      <c r="T283" s="265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66" t="s">
        <v>250</v>
      </c>
      <c r="AU283" s="266" t="s">
        <v>84</v>
      </c>
      <c r="AV283" s="14" t="s">
        <v>84</v>
      </c>
      <c r="AW283" s="14" t="s">
        <v>31</v>
      </c>
      <c r="AX283" s="14" t="s">
        <v>75</v>
      </c>
      <c r="AY283" s="266" t="s">
        <v>239</v>
      </c>
    </row>
    <row r="284" s="14" customFormat="1">
      <c r="A284" s="14"/>
      <c r="B284" s="256"/>
      <c r="C284" s="257"/>
      <c r="D284" s="241" t="s">
        <v>250</v>
      </c>
      <c r="E284" s="258" t="s">
        <v>1</v>
      </c>
      <c r="F284" s="259" t="s">
        <v>6706</v>
      </c>
      <c r="G284" s="257"/>
      <c r="H284" s="260">
        <v>145.274</v>
      </c>
      <c r="I284" s="261"/>
      <c r="J284" s="257"/>
      <c r="K284" s="257"/>
      <c r="L284" s="262"/>
      <c r="M284" s="263"/>
      <c r="N284" s="264"/>
      <c r="O284" s="264"/>
      <c r="P284" s="264"/>
      <c r="Q284" s="264"/>
      <c r="R284" s="264"/>
      <c r="S284" s="264"/>
      <c r="T284" s="265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66" t="s">
        <v>250</v>
      </c>
      <c r="AU284" s="266" t="s">
        <v>84</v>
      </c>
      <c r="AV284" s="14" t="s">
        <v>84</v>
      </c>
      <c r="AW284" s="14" t="s">
        <v>31</v>
      </c>
      <c r="AX284" s="14" t="s">
        <v>75</v>
      </c>
      <c r="AY284" s="266" t="s">
        <v>239</v>
      </c>
    </row>
    <row r="285" s="14" customFormat="1">
      <c r="A285" s="14"/>
      <c r="B285" s="256"/>
      <c r="C285" s="257"/>
      <c r="D285" s="241" t="s">
        <v>250</v>
      </c>
      <c r="E285" s="258" t="s">
        <v>1</v>
      </c>
      <c r="F285" s="259" t="s">
        <v>6707</v>
      </c>
      <c r="G285" s="257"/>
      <c r="H285" s="260">
        <v>20.449000000000002</v>
      </c>
      <c r="I285" s="261"/>
      <c r="J285" s="257"/>
      <c r="K285" s="257"/>
      <c r="L285" s="262"/>
      <c r="M285" s="263"/>
      <c r="N285" s="264"/>
      <c r="O285" s="264"/>
      <c r="P285" s="264"/>
      <c r="Q285" s="264"/>
      <c r="R285" s="264"/>
      <c r="S285" s="264"/>
      <c r="T285" s="265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66" t="s">
        <v>250</v>
      </c>
      <c r="AU285" s="266" t="s">
        <v>84</v>
      </c>
      <c r="AV285" s="14" t="s">
        <v>84</v>
      </c>
      <c r="AW285" s="14" t="s">
        <v>31</v>
      </c>
      <c r="AX285" s="14" t="s">
        <v>75</v>
      </c>
      <c r="AY285" s="266" t="s">
        <v>239</v>
      </c>
    </row>
    <row r="286" s="16" customFormat="1">
      <c r="A286" s="16"/>
      <c r="B286" s="291"/>
      <c r="C286" s="292"/>
      <c r="D286" s="241" t="s">
        <v>250</v>
      </c>
      <c r="E286" s="293" t="s">
        <v>1</v>
      </c>
      <c r="F286" s="294" t="s">
        <v>1211</v>
      </c>
      <c r="G286" s="292"/>
      <c r="H286" s="295">
        <v>190.042</v>
      </c>
      <c r="I286" s="296"/>
      <c r="J286" s="292"/>
      <c r="K286" s="292"/>
      <c r="L286" s="297"/>
      <c r="M286" s="298"/>
      <c r="N286" s="299"/>
      <c r="O286" s="299"/>
      <c r="P286" s="299"/>
      <c r="Q286" s="299"/>
      <c r="R286" s="299"/>
      <c r="S286" s="299"/>
      <c r="T286" s="300"/>
      <c r="U286" s="16"/>
      <c r="V286" s="16"/>
      <c r="W286" s="16"/>
      <c r="X286" s="16"/>
      <c r="Y286" s="16"/>
      <c r="Z286" s="16"/>
      <c r="AA286" s="16"/>
      <c r="AB286" s="16"/>
      <c r="AC286" s="16"/>
      <c r="AD286" s="16"/>
      <c r="AE286" s="16"/>
      <c r="AT286" s="301" t="s">
        <v>250</v>
      </c>
      <c r="AU286" s="301" t="s">
        <v>84</v>
      </c>
      <c r="AV286" s="16" t="s">
        <v>107</v>
      </c>
      <c r="AW286" s="16" t="s">
        <v>31</v>
      </c>
      <c r="AX286" s="16" t="s">
        <v>75</v>
      </c>
      <c r="AY286" s="301" t="s">
        <v>239</v>
      </c>
    </row>
    <row r="287" s="15" customFormat="1">
      <c r="A287" s="15"/>
      <c r="B287" s="267"/>
      <c r="C287" s="268"/>
      <c r="D287" s="241" t="s">
        <v>250</v>
      </c>
      <c r="E287" s="269" t="s">
        <v>1</v>
      </c>
      <c r="F287" s="270" t="s">
        <v>277</v>
      </c>
      <c r="G287" s="268"/>
      <c r="H287" s="271">
        <v>454.22500000000002</v>
      </c>
      <c r="I287" s="272"/>
      <c r="J287" s="268"/>
      <c r="K287" s="268"/>
      <c r="L287" s="273"/>
      <c r="M287" s="274"/>
      <c r="N287" s="275"/>
      <c r="O287" s="275"/>
      <c r="P287" s="275"/>
      <c r="Q287" s="275"/>
      <c r="R287" s="275"/>
      <c r="S287" s="275"/>
      <c r="T287" s="276"/>
      <c r="U287" s="15"/>
      <c r="V287" s="15"/>
      <c r="W287" s="15"/>
      <c r="X287" s="15"/>
      <c r="Y287" s="15"/>
      <c r="Z287" s="15"/>
      <c r="AA287" s="15"/>
      <c r="AB287" s="15"/>
      <c r="AC287" s="15"/>
      <c r="AD287" s="15"/>
      <c r="AE287" s="15"/>
      <c r="AT287" s="277" t="s">
        <v>250</v>
      </c>
      <c r="AU287" s="277" t="s">
        <v>84</v>
      </c>
      <c r="AV287" s="15" t="s">
        <v>246</v>
      </c>
      <c r="AW287" s="15" t="s">
        <v>31</v>
      </c>
      <c r="AX287" s="15" t="s">
        <v>82</v>
      </c>
      <c r="AY287" s="277" t="s">
        <v>239</v>
      </c>
    </row>
    <row r="288" s="2" customFormat="1" ht="16.5" customHeight="1">
      <c r="A288" s="39"/>
      <c r="B288" s="40"/>
      <c r="C288" s="228" t="s">
        <v>327</v>
      </c>
      <c r="D288" s="228" t="s">
        <v>241</v>
      </c>
      <c r="E288" s="229" t="s">
        <v>6708</v>
      </c>
      <c r="F288" s="230" t="s">
        <v>6709</v>
      </c>
      <c r="G288" s="231" t="s">
        <v>255</v>
      </c>
      <c r="H288" s="232">
        <v>2.8799999999999999</v>
      </c>
      <c r="I288" s="233"/>
      <c r="J288" s="234">
        <f>ROUND(I288*H288,2)</f>
        <v>0</v>
      </c>
      <c r="K288" s="230" t="s">
        <v>1</v>
      </c>
      <c r="L288" s="45"/>
      <c r="M288" s="235" t="s">
        <v>1</v>
      </c>
      <c r="N288" s="236" t="s">
        <v>40</v>
      </c>
      <c r="O288" s="92"/>
      <c r="P288" s="237">
        <f>O288*H288</f>
        <v>0</v>
      </c>
      <c r="Q288" s="237">
        <v>0</v>
      </c>
      <c r="R288" s="237">
        <f>Q288*H288</f>
        <v>0</v>
      </c>
      <c r="S288" s="237">
        <v>0</v>
      </c>
      <c r="T288" s="238">
        <f>S288*H288</f>
        <v>0</v>
      </c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R288" s="239" t="s">
        <v>246</v>
      </c>
      <c r="AT288" s="239" t="s">
        <v>241</v>
      </c>
      <c r="AU288" s="239" t="s">
        <v>84</v>
      </c>
      <c r="AY288" s="18" t="s">
        <v>239</v>
      </c>
      <c r="BE288" s="240">
        <f>IF(N288="základní",J288,0)</f>
        <v>0</v>
      </c>
      <c r="BF288" s="240">
        <f>IF(N288="snížená",J288,0)</f>
        <v>0</v>
      </c>
      <c r="BG288" s="240">
        <f>IF(N288="zákl. přenesená",J288,0)</f>
        <v>0</v>
      </c>
      <c r="BH288" s="240">
        <f>IF(N288="sníž. přenesená",J288,0)</f>
        <v>0</v>
      </c>
      <c r="BI288" s="240">
        <f>IF(N288="nulová",J288,0)</f>
        <v>0</v>
      </c>
      <c r="BJ288" s="18" t="s">
        <v>82</v>
      </c>
      <c r="BK288" s="240">
        <f>ROUND(I288*H288,2)</f>
        <v>0</v>
      </c>
      <c r="BL288" s="18" t="s">
        <v>246</v>
      </c>
      <c r="BM288" s="239" t="s">
        <v>6710</v>
      </c>
    </row>
    <row r="289" s="2" customFormat="1">
      <c r="A289" s="39"/>
      <c r="B289" s="40"/>
      <c r="C289" s="41"/>
      <c r="D289" s="241" t="s">
        <v>248</v>
      </c>
      <c r="E289" s="41"/>
      <c r="F289" s="242" t="s">
        <v>6709</v>
      </c>
      <c r="G289" s="41"/>
      <c r="H289" s="41"/>
      <c r="I289" s="243"/>
      <c r="J289" s="41"/>
      <c r="K289" s="41"/>
      <c r="L289" s="45"/>
      <c r="M289" s="244"/>
      <c r="N289" s="245"/>
      <c r="O289" s="92"/>
      <c r="P289" s="92"/>
      <c r="Q289" s="92"/>
      <c r="R289" s="92"/>
      <c r="S289" s="92"/>
      <c r="T289" s="93"/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T289" s="18" t="s">
        <v>248</v>
      </c>
      <c r="AU289" s="18" t="s">
        <v>84</v>
      </c>
    </row>
    <row r="290" s="13" customFormat="1">
      <c r="A290" s="13"/>
      <c r="B290" s="246"/>
      <c r="C290" s="247"/>
      <c r="D290" s="241" t="s">
        <v>250</v>
      </c>
      <c r="E290" s="248" t="s">
        <v>1</v>
      </c>
      <c r="F290" s="249" t="s">
        <v>6711</v>
      </c>
      <c r="G290" s="247"/>
      <c r="H290" s="248" t="s">
        <v>1</v>
      </c>
      <c r="I290" s="250"/>
      <c r="J290" s="247"/>
      <c r="K290" s="247"/>
      <c r="L290" s="251"/>
      <c r="M290" s="252"/>
      <c r="N290" s="253"/>
      <c r="O290" s="253"/>
      <c r="P290" s="253"/>
      <c r="Q290" s="253"/>
      <c r="R290" s="253"/>
      <c r="S290" s="253"/>
      <c r="T290" s="254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55" t="s">
        <v>250</v>
      </c>
      <c r="AU290" s="255" t="s">
        <v>84</v>
      </c>
      <c r="AV290" s="13" t="s">
        <v>82</v>
      </c>
      <c r="AW290" s="13" t="s">
        <v>31</v>
      </c>
      <c r="AX290" s="13" t="s">
        <v>75</v>
      </c>
      <c r="AY290" s="255" t="s">
        <v>239</v>
      </c>
    </row>
    <row r="291" s="14" customFormat="1">
      <c r="A291" s="14"/>
      <c r="B291" s="256"/>
      <c r="C291" s="257"/>
      <c r="D291" s="241" t="s">
        <v>250</v>
      </c>
      <c r="E291" s="258" t="s">
        <v>1</v>
      </c>
      <c r="F291" s="259" t="s">
        <v>6712</v>
      </c>
      <c r="G291" s="257"/>
      <c r="H291" s="260">
        <v>2.8799999999999999</v>
      </c>
      <c r="I291" s="261"/>
      <c r="J291" s="257"/>
      <c r="K291" s="257"/>
      <c r="L291" s="262"/>
      <c r="M291" s="263"/>
      <c r="N291" s="264"/>
      <c r="O291" s="264"/>
      <c r="P291" s="264"/>
      <c r="Q291" s="264"/>
      <c r="R291" s="264"/>
      <c r="S291" s="264"/>
      <c r="T291" s="265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66" t="s">
        <v>250</v>
      </c>
      <c r="AU291" s="266" t="s">
        <v>84</v>
      </c>
      <c r="AV291" s="14" t="s">
        <v>84</v>
      </c>
      <c r="AW291" s="14" t="s">
        <v>31</v>
      </c>
      <c r="AX291" s="14" t="s">
        <v>75</v>
      </c>
      <c r="AY291" s="266" t="s">
        <v>239</v>
      </c>
    </row>
    <row r="292" s="15" customFormat="1">
      <c r="A292" s="15"/>
      <c r="B292" s="267"/>
      <c r="C292" s="268"/>
      <c r="D292" s="241" t="s">
        <v>250</v>
      </c>
      <c r="E292" s="269" t="s">
        <v>6567</v>
      </c>
      <c r="F292" s="270" t="s">
        <v>277</v>
      </c>
      <c r="G292" s="268"/>
      <c r="H292" s="271">
        <v>2.8799999999999999</v>
      </c>
      <c r="I292" s="272"/>
      <c r="J292" s="268"/>
      <c r="K292" s="268"/>
      <c r="L292" s="273"/>
      <c r="M292" s="274"/>
      <c r="N292" s="275"/>
      <c r="O292" s="275"/>
      <c r="P292" s="275"/>
      <c r="Q292" s="275"/>
      <c r="R292" s="275"/>
      <c r="S292" s="275"/>
      <c r="T292" s="276"/>
      <c r="U292" s="15"/>
      <c r="V292" s="15"/>
      <c r="W292" s="15"/>
      <c r="X292" s="15"/>
      <c r="Y292" s="15"/>
      <c r="Z292" s="15"/>
      <c r="AA292" s="15"/>
      <c r="AB292" s="15"/>
      <c r="AC292" s="15"/>
      <c r="AD292" s="15"/>
      <c r="AE292" s="15"/>
      <c r="AT292" s="277" t="s">
        <v>250</v>
      </c>
      <c r="AU292" s="277" t="s">
        <v>84</v>
      </c>
      <c r="AV292" s="15" t="s">
        <v>246</v>
      </c>
      <c r="AW292" s="15" t="s">
        <v>31</v>
      </c>
      <c r="AX292" s="15" t="s">
        <v>82</v>
      </c>
      <c r="AY292" s="277" t="s">
        <v>239</v>
      </c>
    </row>
    <row r="293" s="2" customFormat="1" ht="16.5" customHeight="1">
      <c r="A293" s="39"/>
      <c r="B293" s="40"/>
      <c r="C293" s="302" t="s">
        <v>335</v>
      </c>
      <c r="D293" s="302" t="s">
        <v>1240</v>
      </c>
      <c r="E293" s="303" t="s">
        <v>6037</v>
      </c>
      <c r="F293" s="304" t="s">
        <v>6038</v>
      </c>
      <c r="G293" s="305" t="s">
        <v>338</v>
      </c>
      <c r="H293" s="306">
        <v>5.4720000000000004</v>
      </c>
      <c r="I293" s="307"/>
      <c r="J293" s="308">
        <f>ROUND(I293*H293,2)</f>
        <v>0</v>
      </c>
      <c r="K293" s="304" t="s">
        <v>1</v>
      </c>
      <c r="L293" s="309"/>
      <c r="M293" s="310" t="s">
        <v>1</v>
      </c>
      <c r="N293" s="311" t="s">
        <v>40</v>
      </c>
      <c r="O293" s="92"/>
      <c r="P293" s="237">
        <f>O293*H293</f>
        <v>0</v>
      </c>
      <c r="Q293" s="237">
        <v>1</v>
      </c>
      <c r="R293" s="237">
        <f>Q293*H293</f>
        <v>5.4720000000000004</v>
      </c>
      <c r="S293" s="237">
        <v>0</v>
      </c>
      <c r="T293" s="238">
        <f>S293*H293</f>
        <v>0</v>
      </c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R293" s="239" t="s">
        <v>299</v>
      </c>
      <c r="AT293" s="239" t="s">
        <v>1240</v>
      </c>
      <c r="AU293" s="239" t="s">
        <v>84</v>
      </c>
      <c r="AY293" s="18" t="s">
        <v>239</v>
      </c>
      <c r="BE293" s="240">
        <f>IF(N293="základní",J293,0)</f>
        <v>0</v>
      </c>
      <c r="BF293" s="240">
        <f>IF(N293="snížená",J293,0)</f>
        <v>0</v>
      </c>
      <c r="BG293" s="240">
        <f>IF(N293="zákl. přenesená",J293,0)</f>
        <v>0</v>
      </c>
      <c r="BH293" s="240">
        <f>IF(N293="sníž. přenesená",J293,0)</f>
        <v>0</v>
      </c>
      <c r="BI293" s="240">
        <f>IF(N293="nulová",J293,0)</f>
        <v>0</v>
      </c>
      <c r="BJ293" s="18" t="s">
        <v>82</v>
      </c>
      <c r="BK293" s="240">
        <f>ROUND(I293*H293,2)</f>
        <v>0</v>
      </c>
      <c r="BL293" s="18" t="s">
        <v>246</v>
      </c>
      <c r="BM293" s="239" t="s">
        <v>6713</v>
      </c>
    </row>
    <row r="294" s="2" customFormat="1">
      <c r="A294" s="39"/>
      <c r="B294" s="40"/>
      <c r="C294" s="41"/>
      <c r="D294" s="241" t="s">
        <v>248</v>
      </c>
      <c r="E294" s="41"/>
      <c r="F294" s="242" t="s">
        <v>6038</v>
      </c>
      <c r="G294" s="41"/>
      <c r="H294" s="41"/>
      <c r="I294" s="243"/>
      <c r="J294" s="41"/>
      <c r="K294" s="41"/>
      <c r="L294" s="45"/>
      <c r="M294" s="244"/>
      <c r="N294" s="245"/>
      <c r="O294" s="92"/>
      <c r="P294" s="92"/>
      <c r="Q294" s="92"/>
      <c r="R294" s="92"/>
      <c r="S294" s="92"/>
      <c r="T294" s="93"/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T294" s="18" t="s">
        <v>248</v>
      </c>
      <c r="AU294" s="18" t="s">
        <v>84</v>
      </c>
    </row>
    <row r="295" s="13" customFormat="1">
      <c r="A295" s="13"/>
      <c r="B295" s="246"/>
      <c r="C295" s="247"/>
      <c r="D295" s="241" t="s">
        <v>250</v>
      </c>
      <c r="E295" s="248" t="s">
        <v>1</v>
      </c>
      <c r="F295" s="249" t="s">
        <v>6711</v>
      </c>
      <c r="G295" s="247"/>
      <c r="H295" s="248" t="s">
        <v>1</v>
      </c>
      <c r="I295" s="250"/>
      <c r="J295" s="247"/>
      <c r="K295" s="247"/>
      <c r="L295" s="251"/>
      <c r="M295" s="252"/>
      <c r="N295" s="253"/>
      <c r="O295" s="253"/>
      <c r="P295" s="253"/>
      <c r="Q295" s="253"/>
      <c r="R295" s="253"/>
      <c r="S295" s="253"/>
      <c r="T295" s="254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55" t="s">
        <v>250</v>
      </c>
      <c r="AU295" s="255" t="s">
        <v>84</v>
      </c>
      <c r="AV295" s="13" t="s">
        <v>82</v>
      </c>
      <c r="AW295" s="13" t="s">
        <v>31</v>
      </c>
      <c r="AX295" s="13" t="s">
        <v>75</v>
      </c>
      <c r="AY295" s="255" t="s">
        <v>239</v>
      </c>
    </row>
    <row r="296" s="14" customFormat="1">
      <c r="A296" s="14"/>
      <c r="B296" s="256"/>
      <c r="C296" s="257"/>
      <c r="D296" s="241" t="s">
        <v>250</v>
      </c>
      <c r="E296" s="258" t="s">
        <v>1</v>
      </c>
      <c r="F296" s="259" t="s">
        <v>6714</v>
      </c>
      <c r="G296" s="257"/>
      <c r="H296" s="260">
        <v>5.4720000000000004</v>
      </c>
      <c r="I296" s="261"/>
      <c r="J296" s="257"/>
      <c r="K296" s="257"/>
      <c r="L296" s="262"/>
      <c r="M296" s="263"/>
      <c r="N296" s="264"/>
      <c r="O296" s="264"/>
      <c r="P296" s="264"/>
      <c r="Q296" s="264"/>
      <c r="R296" s="264"/>
      <c r="S296" s="264"/>
      <c r="T296" s="265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66" t="s">
        <v>250</v>
      </c>
      <c r="AU296" s="266" t="s">
        <v>84</v>
      </c>
      <c r="AV296" s="14" t="s">
        <v>84</v>
      </c>
      <c r="AW296" s="14" t="s">
        <v>31</v>
      </c>
      <c r="AX296" s="14" t="s">
        <v>75</v>
      </c>
      <c r="AY296" s="266" t="s">
        <v>239</v>
      </c>
    </row>
    <row r="297" s="15" customFormat="1">
      <c r="A297" s="15"/>
      <c r="B297" s="267"/>
      <c r="C297" s="268"/>
      <c r="D297" s="241" t="s">
        <v>250</v>
      </c>
      <c r="E297" s="269" t="s">
        <v>1</v>
      </c>
      <c r="F297" s="270" t="s">
        <v>277</v>
      </c>
      <c r="G297" s="268"/>
      <c r="H297" s="271">
        <v>5.4720000000000004</v>
      </c>
      <c r="I297" s="272"/>
      <c r="J297" s="268"/>
      <c r="K297" s="268"/>
      <c r="L297" s="273"/>
      <c r="M297" s="274"/>
      <c r="N297" s="275"/>
      <c r="O297" s="275"/>
      <c r="P297" s="275"/>
      <c r="Q297" s="275"/>
      <c r="R297" s="275"/>
      <c r="S297" s="275"/>
      <c r="T297" s="276"/>
      <c r="U297" s="15"/>
      <c r="V297" s="15"/>
      <c r="W297" s="15"/>
      <c r="X297" s="15"/>
      <c r="Y297" s="15"/>
      <c r="Z297" s="15"/>
      <c r="AA297" s="15"/>
      <c r="AB297" s="15"/>
      <c r="AC297" s="15"/>
      <c r="AD297" s="15"/>
      <c r="AE297" s="15"/>
      <c r="AT297" s="277" t="s">
        <v>250</v>
      </c>
      <c r="AU297" s="277" t="s">
        <v>84</v>
      </c>
      <c r="AV297" s="15" t="s">
        <v>246</v>
      </c>
      <c r="AW297" s="15" t="s">
        <v>31</v>
      </c>
      <c r="AX297" s="15" t="s">
        <v>82</v>
      </c>
      <c r="AY297" s="277" t="s">
        <v>239</v>
      </c>
    </row>
    <row r="298" s="2" customFormat="1" ht="16.5" customHeight="1">
      <c r="A298" s="39"/>
      <c r="B298" s="40"/>
      <c r="C298" s="228" t="s">
        <v>8</v>
      </c>
      <c r="D298" s="228" t="s">
        <v>241</v>
      </c>
      <c r="E298" s="229" t="s">
        <v>1224</v>
      </c>
      <c r="F298" s="230" t="s">
        <v>1225</v>
      </c>
      <c r="G298" s="231" t="s">
        <v>255</v>
      </c>
      <c r="H298" s="232">
        <v>239.06700000000001</v>
      </c>
      <c r="I298" s="233"/>
      <c r="J298" s="234">
        <f>ROUND(I298*H298,2)</f>
        <v>0</v>
      </c>
      <c r="K298" s="230" t="s">
        <v>1</v>
      </c>
      <c r="L298" s="45"/>
      <c r="M298" s="235" t="s">
        <v>1</v>
      </c>
      <c r="N298" s="236" t="s">
        <v>40</v>
      </c>
      <c r="O298" s="92"/>
      <c r="P298" s="237">
        <f>O298*H298</f>
        <v>0</v>
      </c>
      <c r="Q298" s="237">
        <v>0</v>
      </c>
      <c r="R298" s="237">
        <f>Q298*H298</f>
        <v>0</v>
      </c>
      <c r="S298" s="237">
        <v>0</v>
      </c>
      <c r="T298" s="238">
        <f>S298*H298</f>
        <v>0</v>
      </c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R298" s="239" t="s">
        <v>246</v>
      </c>
      <c r="AT298" s="239" t="s">
        <v>241</v>
      </c>
      <c r="AU298" s="239" t="s">
        <v>84</v>
      </c>
      <c r="AY298" s="18" t="s">
        <v>239</v>
      </c>
      <c r="BE298" s="240">
        <f>IF(N298="základní",J298,0)</f>
        <v>0</v>
      </c>
      <c r="BF298" s="240">
        <f>IF(N298="snížená",J298,0)</f>
        <v>0</v>
      </c>
      <c r="BG298" s="240">
        <f>IF(N298="zákl. přenesená",J298,0)</f>
        <v>0</v>
      </c>
      <c r="BH298" s="240">
        <f>IF(N298="sníž. přenesená",J298,0)</f>
        <v>0</v>
      </c>
      <c r="BI298" s="240">
        <f>IF(N298="nulová",J298,0)</f>
        <v>0</v>
      </c>
      <c r="BJ298" s="18" t="s">
        <v>82</v>
      </c>
      <c r="BK298" s="240">
        <f>ROUND(I298*H298,2)</f>
        <v>0</v>
      </c>
      <c r="BL298" s="18" t="s">
        <v>246</v>
      </c>
      <c r="BM298" s="239" t="s">
        <v>6715</v>
      </c>
    </row>
    <row r="299" s="2" customFormat="1">
      <c r="A299" s="39"/>
      <c r="B299" s="40"/>
      <c r="C299" s="41"/>
      <c r="D299" s="241" t="s">
        <v>248</v>
      </c>
      <c r="E299" s="41"/>
      <c r="F299" s="242" t="s">
        <v>1225</v>
      </c>
      <c r="G299" s="41"/>
      <c r="H299" s="41"/>
      <c r="I299" s="243"/>
      <c r="J299" s="41"/>
      <c r="K299" s="41"/>
      <c r="L299" s="45"/>
      <c r="M299" s="244"/>
      <c r="N299" s="245"/>
      <c r="O299" s="92"/>
      <c r="P299" s="92"/>
      <c r="Q299" s="92"/>
      <c r="R299" s="92"/>
      <c r="S299" s="92"/>
      <c r="T299" s="93"/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T299" s="18" t="s">
        <v>248</v>
      </c>
      <c r="AU299" s="18" t="s">
        <v>84</v>
      </c>
    </row>
    <row r="300" s="14" customFormat="1">
      <c r="A300" s="14"/>
      <c r="B300" s="256"/>
      <c r="C300" s="257"/>
      <c r="D300" s="241" t="s">
        <v>250</v>
      </c>
      <c r="E300" s="258" t="s">
        <v>1</v>
      </c>
      <c r="F300" s="259" t="s">
        <v>6685</v>
      </c>
      <c r="G300" s="257"/>
      <c r="H300" s="260">
        <v>29.007000000000001</v>
      </c>
      <c r="I300" s="261"/>
      <c r="J300" s="257"/>
      <c r="K300" s="257"/>
      <c r="L300" s="262"/>
      <c r="M300" s="263"/>
      <c r="N300" s="264"/>
      <c r="O300" s="264"/>
      <c r="P300" s="264"/>
      <c r="Q300" s="264"/>
      <c r="R300" s="264"/>
      <c r="S300" s="264"/>
      <c r="T300" s="265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66" t="s">
        <v>250</v>
      </c>
      <c r="AU300" s="266" t="s">
        <v>84</v>
      </c>
      <c r="AV300" s="14" t="s">
        <v>84</v>
      </c>
      <c r="AW300" s="14" t="s">
        <v>31</v>
      </c>
      <c r="AX300" s="14" t="s">
        <v>75</v>
      </c>
      <c r="AY300" s="266" t="s">
        <v>239</v>
      </c>
    </row>
    <row r="301" s="14" customFormat="1">
      <c r="A301" s="14"/>
      <c r="B301" s="256"/>
      <c r="C301" s="257"/>
      <c r="D301" s="241" t="s">
        <v>250</v>
      </c>
      <c r="E301" s="258" t="s">
        <v>1</v>
      </c>
      <c r="F301" s="259" t="s">
        <v>6686</v>
      </c>
      <c r="G301" s="257"/>
      <c r="H301" s="260">
        <v>107.157</v>
      </c>
      <c r="I301" s="261"/>
      <c r="J301" s="257"/>
      <c r="K301" s="257"/>
      <c r="L301" s="262"/>
      <c r="M301" s="263"/>
      <c r="N301" s="264"/>
      <c r="O301" s="264"/>
      <c r="P301" s="264"/>
      <c r="Q301" s="264"/>
      <c r="R301" s="264"/>
      <c r="S301" s="264"/>
      <c r="T301" s="265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266" t="s">
        <v>250</v>
      </c>
      <c r="AU301" s="266" t="s">
        <v>84</v>
      </c>
      <c r="AV301" s="14" t="s">
        <v>84</v>
      </c>
      <c r="AW301" s="14" t="s">
        <v>31</v>
      </c>
      <c r="AX301" s="14" t="s">
        <v>75</v>
      </c>
      <c r="AY301" s="266" t="s">
        <v>239</v>
      </c>
    </row>
    <row r="302" s="14" customFormat="1">
      <c r="A302" s="14"/>
      <c r="B302" s="256"/>
      <c r="C302" s="257"/>
      <c r="D302" s="241" t="s">
        <v>250</v>
      </c>
      <c r="E302" s="258" t="s">
        <v>1</v>
      </c>
      <c r="F302" s="259" t="s">
        <v>6687</v>
      </c>
      <c r="G302" s="257"/>
      <c r="H302" s="260">
        <v>2.8799999999999999</v>
      </c>
      <c r="I302" s="261"/>
      <c r="J302" s="257"/>
      <c r="K302" s="257"/>
      <c r="L302" s="262"/>
      <c r="M302" s="263"/>
      <c r="N302" s="264"/>
      <c r="O302" s="264"/>
      <c r="P302" s="264"/>
      <c r="Q302" s="264"/>
      <c r="R302" s="264"/>
      <c r="S302" s="264"/>
      <c r="T302" s="265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66" t="s">
        <v>250</v>
      </c>
      <c r="AU302" s="266" t="s">
        <v>84</v>
      </c>
      <c r="AV302" s="14" t="s">
        <v>84</v>
      </c>
      <c r="AW302" s="14" t="s">
        <v>31</v>
      </c>
      <c r="AX302" s="14" t="s">
        <v>75</v>
      </c>
      <c r="AY302" s="266" t="s">
        <v>239</v>
      </c>
    </row>
    <row r="303" s="16" customFormat="1">
      <c r="A303" s="16"/>
      <c r="B303" s="291"/>
      <c r="C303" s="292"/>
      <c r="D303" s="241" t="s">
        <v>250</v>
      </c>
      <c r="E303" s="293" t="s">
        <v>1</v>
      </c>
      <c r="F303" s="294" t="s">
        <v>1211</v>
      </c>
      <c r="G303" s="292"/>
      <c r="H303" s="295">
        <v>139.04400000000001</v>
      </c>
      <c r="I303" s="296"/>
      <c r="J303" s="292"/>
      <c r="K303" s="292"/>
      <c r="L303" s="297"/>
      <c r="M303" s="298"/>
      <c r="N303" s="299"/>
      <c r="O303" s="299"/>
      <c r="P303" s="299"/>
      <c r="Q303" s="299"/>
      <c r="R303" s="299"/>
      <c r="S303" s="299"/>
      <c r="T303" s="300"/>
      <c r="U303" s="16"/>
      <c r="V303" s="16"/>
      <c r="W303" s="16"/>
      <c r="X303" s="16"/>
      <c r="Y303" s="16"/>
      <c r="Z303" s="16"/>
      <c r="AA303" s="16"/>
      <c r="AB303" s="16"/>
      <c r="AC303" s="16"/>
      <c r="AD303" s="16"/>
      <c r="AE303" s="16"/>
      <c r="AT303" s="301" t="s">
        <v>250</v>
      </c>
      <c r="AU303" s="301" t="s">
        <v>84</v>
      </c>
      <c r="AV303" s="16" t="s">
        <v>107</v>
      </c>
      <c r="AW303" s="16" t="s">
        <v>31</v>
      </c>
      <c r="AX303" s="16" t="s">
        <v>75</v>
      </c>
      <c r="AY303" s="301" t="s">
        <v>239</v>
      </c>
    </row>
    <row r="304" s="14" customFormat="1">
      <c r="A304" s="14"/>
      <c r="B304" s="256"/>
      <c r="C304" s="257"/>
      <c r="D304" s="241" t="s">
        <v>250</v>
      </c>
      <c r="E304" s="258" t="s">
        <v>1</v>
      </c>
      <c r="F304" s="259" t="s">
        <v>6688</v>
      </c>
      <c r="G304" s="257"/>
      <c r="H304" s="260">
        <v>12.800000000000001</v>
      </c>
      <c r="I304" s="261"/>
      <c r="J304" s="257"/>
      <c r="K304" s="257"/>
      <c r="L304" s="262"/>
      <c r="M304" s="263"/>
      <c r="N304" s="264"/>
      <c r="O304" s="264"/>
      <c r="P304" s="264"/>
      <c r="Q304" s="264"/>
      <c r="R304" s="264"/>
      <c r="S304" s="264"/>
      <c r="T304" s="265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266" t="s">
        <v>250</v>
      </c>
      <c r="AU304" s="266" t="s">
        <v>84</v>
      </c>
      <c r="AV304" s="14" t="s">
        <v>84</v>
      </c>
      <c r="AW304" s="14" t="s">
        <v>31</v>
      </c>
      <c r="AX304" s="14" t="s">
        <v>75</v>
      </c>
      <c r="AY304" s="266" t="s">
        <v>239</v>
      </c>
    </row>
    <row r="305" s="14" customFormat="1">
      <c r="A305" s="14"/>
      <c r="B305" s="256"/>
      <c r="C305" s="257"/>
      <c r="D305" s="241" t="s">
        <v>250</v>
      </c>
      <c r="E305" s="258" t="s">
        <v>1</v>
      </c>
      <c r="F305" s="259" t="s">
        <v>6689</v>
      </c>
      <c r="G305" s="257"/>
      <c r="H305" s="260">
        <v>76.459999999999994</v>
      </c>
      <c r="I305" s="261"/>
      <c r="J305" s="257"/>
      <c r="K305" s="257"/>
      <c r="L305" s="262"/>
      <c r="M305" s="263"/>
      <c r="N305" s="264"/>
      <c r="O305" s="264"/>
      <c r="P305" s="264"/>
      <c r="Q305" s="264"/>
      <c r="R305" s="264"/>
      <c r="S305" s="264"/>
      <c r="T305" s="265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66" t="s">
        <v>250</v>
      </c>
      <c r="AU305" s="266" t="s">
        <v>84</v>
      </c>
      <c r="AV305" s="14" t="s">
        <v>84</v>
      </c>
      <c r="AW305" s="14" t="s">
        <v>31</v>
      </c>
      <c r="AX305" s="14" t="s">
        <v>75</v>
      </c>
      <c r="AY305" s="266" t="s">
        <v>239</v>
      </c>
    </row>
    <row r="306" s="14" customFormat="1">
      <c r="A306" s="14"/>
      <c r="B306" s="256"/>
      <c r="C306" s="257"/>
      <c r="D306" s="241" t="s">
        <v>250</v>
      </c>
      <c r="E306" s="258" t="s">
        <v>1</v>
      </c>
      <c r="F306" s="259" t="s">
        <v>6690</v>
      </c>
      <c r="G306" s="257"/>
      <c r="H306" s="260">
        <v>10.763</v>
      </c>
      <c r="I306" s="261"/>
      <c r="J306" s="257"/>
      <c r="K306" s="257"/>
      <c r="L306" s="262"/>
      <c r="M306" s="263"/>
      <c r="N306" s="264"/>
      <c r="O306" s="264"/>
      <c r="P306" s="264"/>
      <c r="Q306" s="264"/>
      <c r="R306" s="264"/>
      <c r="S306" s="264"/>
      <c r="T306" s="265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266" t="s">
        <v>250</v>
      </c>
      <c r="AU306" s="266" t="s">
        <v>84</v>
      </c>
      <c r="AV306" s="14" t="s">
        <v>84</v>
      </c>
      <c r="AW306" s="14" t="s">
        <v>31</v>
      </c>
      <c r="AX306" s="14" t="s">
        <v>75</v>
      </c>
      <c r="AY306" s="266" t="s">
        <v>239</v>
      </c>
    </row>
    <row r="307" s="16" customFormat="1">
      <c r="A307" s="16"/>
      <c r="B307" s="291"/>
      <c r="C307" s="292"/>
      <c r="D307" s="241" t="s">
        <v>250</v>
      </c>
      <c r="E307" s="293" t="s">
        <v>1</v>
      </c>
      <c r="F307" s="294" t="s">
        <v>1211</v>
      </c>
      <c r="G307" s="292"/>
      <c r="H307" s="295">
        <v>100.023</v>
      </c>
      <c r="I307" s="296"/>
      <c r="J307" s="292"/>
      <c r="K307" s="292"/>
      <c r="L307" s="297"/>
      <c r="M307" s="298"/>
      <c r="N307" s="299"/>
      <c r="O307" s="299"/>
      <c r="P307" s="299"/>
      <c r="Q307" s="299"/>
      <c r="R307" s="299"/>
      <c r="S307" s="299"/>
      <c r="T307" s="300"/>
      <c r="U307" s="16"/>
      <c r="V307" s="16"/>
      <c r="W307" s="16"/>
      <c r="X307" s="16"/>
      <c r="Y307" s="16"/>
      <c r="Z307" s="16"/>
      <c r="AA307" s="16"/>
      <c r="AB307" s="16"/>
      <c r="AC307" s="16"/>
      <c r="AD307" s="16"/>
      <c r="AE307" s="16"/>
      <c r="AT307" s="301" t="s">
        <v>250</v>
      </c>
      <c r="AU307" s="301" t="s">
        <v>84</v>
      </c>
      <c r="AV307" s="16" t="s">
        <v>107</v>
      </c>
      <c r="AW307" s="16" t="s">
        <v>31</v>
      </c>
      <c r="AX307" s="16" t="s">
        <v>75</v>
      </c>
      <c r="AY307" s="301" t="s">
        <v>239</v>
      </c>
    </row>
    <row r="308" s="15" customFormat="1">
      <c r="A308" s="15"/>
      <c r="B308" s="267"/>
      <c r="C308" s="268"/>
      <c r="D308" s="241" t="s">
        <v>250</v>
      </c>
      <c r="E308" s="269" t="s">
        <v>1</v>
      </c>
      <c r="F308" s="270" t="s">
        <v>277</v>
      </c>
      <c r="G308" s="268"/>
      <c r="H308" s="271">
        <v>239.06700000000001</v>
      </c>
      <c r="I308" s="272"/>
      <c r="J308" s="268"/>
      <c r="K308" s="268"/>
      <c r="L308" s="273"/>
      <c r="M308" s="274"/>
      <c r="N308" s="275"/>
      <c r="O308" s="275"/>
      <c r="P308" s="275"/>
      <c r="Q308" s="275"/>
      <c r="R308" s="275"/>
      <c r="S308" s="275"/>
      <c r="T308" s="276"/>
      <c r="U308" s="15"/>
      <c r="V308" s="15"/>
      <c r="W308" s="15"/>
      <c r="X308" s="15"/>
      <c r="Y308" s="15"/>
      <c r="Z308" s="15"/>
      <c r="AA308" s="15"/>
      <c r="AB308" s="15"/>
      <c r="AC308" s="15"/>
      <c r="AD308" s="15"/>
      <c r="AE308" s="15"/>
      <c r="AT308" s="277" t="s">
        <v>250</v>
      </c>
      <c r="AU308" s="277" t="s">
        <v>84</v>
      </c>
      <c r="AV308" s="15" t="s">
        <v>246</v>
      </c>
      <c r="AW308" s="15" t="s">
        <v>31</v>
      </c>
      <c r="AX308" s="15" t="s">
        <v>82</v>
      </c>
      <c r="AY308" s="277" t="s">
        <v>239</v>
      </c>
    </row>
    <row r="309" s="2" customFormat="1" ht="24.15" customHeight="1">
      <c r="A309" s="39"/>
      <c r="B309" s="40"/>
      <c r="C309" s="228" t="s">
        <v>351</v>
      </c>
      <c r="D309" s="228" t="s">
        <v>241</v>
      </c>
      <c r="E309" s="229" t="s">
        <v>3538</v>
      </c>
      <c r="F309" s="230" t="s">
        <v>3539</v>
      </c>
      <c r="G309" s="231" t="s">
        <v>255</v>
      </c>
      <c r="H309" s="232">
        <v>99.611000000000004</v>
      </c>
      <c r="I309" s="233"/>
      <c r="J309" s="234">
        <f>ROUND(I309*H309,2)</f>
        <v>0</v>
      </c>
      <c r="K309" s="230" t="s">
        <v>1</v>
      </c>
      <c r="L309" s="45"/>
      <c r="M309" s="235" t="s">
        <v>1</v>
      </c>
      <c r="N309" s="236" t="s">
        <v>40</v>
      </c>
      <c r="O309" s="92"/>
      <c r="P309" s="237">
        <f>O309*H309</f>
        <v>0</v>
      </c>
      <c r="Q309" s="237">
        <v>0</v>
      </c>
      <c r="R309" s="237">
        <f>Q309*H309</f>
        <v>0</v>
      </c>
      <c r="S309" s="237">
        <v>0</v>
      </c>
      <c r="T309" s="238">
        <f>S309*H309</f>
        <v>0</v>
      </c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R309" s="239" t="s">
        <v>246</v>
      </c>
      <c r="AT309" s="239" t="s">
        <v>241</v>
      </c>
      <c r="AU309" s="239" t="s">
        <v>84</v>
      </c>
      <c r="AY309" s="18" t="s">
        <v>239</v>
      </c>
      <c r="BE309" s="240">
        <f>IF(N309="základní",J309,0)</f>
        <v>0</v>
      </c>
      <c r="BF309" s="240">
        <f>IF(N309="snížená",J309,0)</f>
        <v>0</v>
      </c>
      <c r="BG309" s="240">
        <f>IF(N309="zákl. přenesená",J309,0)</f>
        <v>0</v>
      </c>
      <c r="BH309" s="240">
        <f>IF(N309="sníž. přenesená",J309,0)</f>
        <v>0</v>
      </c>
      <c r="BI309" s="240">
        <f>IF(N309="nulová",J309,0)</f>
        <v>0</v>
      </c>
      <c r="BJ309" s="18" t="s">
        <v>82</v>
      </c>
      <c r="BK309" s="240">
        <f>ROUND(I309*H309,2)</f>
        <v>0</v>
      </c>
      <c r="BL309" s="18" t="s">
        <v>246</v>
      </c>
      <c r="BM309" s="239" t="s">
        <v>6716</v>
      </c>
    </row>
    <row r="310" s="2" customFormat="1">
      <c r="A310" s="39"/>
      <c r="B310" s="40"/>
      <c r="C310" s="41"/>
      <c r="D310" s="241" t="s">
        <v>248</v>
      </c>
      <c r="E310" s="41"/>
      <c r="F310" s="242" t="s">
        <v>3539</v>
      </c>
      <c r="G310" s="41"/>
      <c r="H310" s="41"/>
      <c r="I310" s="243"/>
      <c r="J310" s="41"/>
      <c r="K310" s="41"/>
      <c r="L310" s="45"/>
      <c r="M310" s="244"/>
      <c r="N310" s="245"/>
      <c r="O310" s="92"/>
      <c r="P310" s="92"/>
      <c r="Q310" s="92"/>
      <c r="R310" s="92"/>
      <c r="S310" s="92"/>
      <c r="T310" s="93"/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T310" s="18" t="s">
        <v>248</v>
      </c>
      <c r="AU310" s="18" t="s">
        <v>84</v>
      </c>
    </row>
    <row r="311" s="14" customFormat="1">
      <c r="A311" s="14"/>
      <c r="B311" s="256"/>
      <c r="C311" s="257"/>
      <c r="D311" s="241" t="s">
        <v>250</v>
      </c>
      <c r="E311" s="258" t="s">
        <v>1</v>
      </c>
      <c r="F311" s="259" t="s">
        <v>6717</v>
      </c>
      <c r="G311" s="257"/>
      <c r="H311" s="260">
        <v>29.956</v>
      </c>
      <c r="I311" s="261"/>
      <c r="J311" s="257"/>
      <c r="K311" s="257"/>
      <c r="L311" s="262"/>
      <c r="M311" s="263"/>
      <c r="N311" s="264"/>
      <c r="O311" s="264"/>
      <c r="P311" s="264"/>
      <c r="Q311" s="264"/>
      <c r="R311" s="264"/>
      <c r="S311" s="264"/>
      <c r="T311" s="265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T311" s="266" t="s">
        <v>250</v>
      </c>
      <c r="AU311" s="266" t="s">
        <v>84</v>
      </c>
      <c r="AV311" s="14" t="s">
        <v>84</v>
      </c>
      <c r="AW311" s="14" t="s">
        <v>31</v>
      </c>
      <c r="AX311" s="14" t="s">
        <v>75</v>
      </c>
      <c r="AY311" s="266" t="s">
        <v>239</v>
      </c>
    </row>
    <row r="312" s="14" customFormat="1">
      <c r="A312" s="14"/>
      <c r="B312" s="256"/>
      <c r="C312" s="257"/>
      <c r="D312" s="241" t="s">
        <v>250</v>
      </c>
      <c r="E312" s="258" t="s">
        <v>1</v>
      </c>
      <c r="F312" s="259" t="s">
        <v>6718</v>
      </c>
      <c r="G312" s="257"/>
      <c r="H312" s="260">
        <v>1.8240000000000001</v>
      </c>
      <c r="I312" s="261"/>
      <c r="J312" s="257"/>
      <c r="K312" s="257"/>
      <c r="L312" s="262"/>
      <c r="M312" s="263"/>
      <c r="N312" s="264"/>
      <c r="O312" s="264"/>
      <c r="P312" s="264"/>
      <c r="Q312" s="264"/>
      <c r="R312" s="264"/>
      <c r="S312" s="264"/>
      <c r="T312" s="265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66" t="s">
        <v>250</v>
      </c>
      <c r="AU312" s="266" t="s">
        <v>84</v>
      </c>
      <c r="AV312" s="14" t="s">
        <v>84</v>
      </c>
      <c r="AW312" s="14" t="s">
        <v>31</v>
      </c>
      <c r="AX312" s="14" t="s">
        <v>75</v>
      </c>
      <c r="AY312" s="266" t="s">
        <v>239</v>
      </c>
    </row>
    <row r="313" s="14" customFormat="1">
      <c r="A313" s="14"/>
      <c r="B313" s="256"/>
      <c r="C313" s="257"/>
      <c r="D313" s="241" t="s">
        <v>250</v>
      </c>
      <c r="E313" s="258" t="s">
        <v>1</v>
      </c>
      <c r="F313" s="259" t="s">
        <v>6719</v>
      </c>
      <c r="G313" s="257"/>
      <c r="H313" s="260">
        <v>8.2479999999999993</v>
      </c>
      <c r="I313" s="261"/>
      <c r="J313" s="257"/>
      <c r="K313" s="257"/>
      <c r="L313" s="262"/>
      <c r="M313" s="263"/>
      <c r="N313" s="264"/>
      <c r="O313" s="264"/>
      <c r="P313" s="264"/>
      <c r="Q313" s="264"/>
      <c r="R313" s="264"/>
      <c r="S313" s="264"/>
      <c r="T313" s="265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266" t="s">
        <v>250</v>
      </c>
      <c r="AU313" s="266" t="s">
        <v>84</v>
      </c>
      <c r="AV313" s="14" t="s">
        <v>84</v>
      </c>
      <c r="AW313" s="14" t="s">
        <v>31</v>
      </c>
      <c r="AX313" s="14" t="s">
        <v>75</v>
      </c>
      <c r="AY313" s="266" t="s">
        <v>239</v>
      </c>
    </row>
    <row r="314" s="14" customFormat="1">
      <c r="A314" s="14"/>
      <c r="B314" s="256"/>
      <c r="C314" s="257"/>
      <c r="D314" s="241" t="s">
        <v>250</v>
      </c>
      <c r="E314" s="258" t="s">
        <v>1</v>
      </c>
      <c r="F314" s="259" t="s">
        <v>6720</v>
      </c>
      <c r="G314" s="257"/>
      <c r="H314" s="260">
        <v>31.523</v>
      </c>
      <c r="I314" s="261"/>
      <c r="J314" s="257"/>
      <c r="K314" s="257"/>
      <c r="L314" s="262"/>
      <c r="M314" s="263"/>
      <c r="N314" s="264"/>
      <c r="O314" s="264"/>
      <c r="P314" s="264"/>
      <c r="Q314" s="264"/>
      <c r="R314" s="264"/>
      <c r="S314" s="264"/>
      <c r="T314" s="265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T314" s="266" t="s">
        <v>250</v>
      </c>
      <c r="AU314" s="266" t="s">
        <v>84</v>
      </c>
      <c r="AV314" s="14" t="s">
        <v>84</v>
      </c>
      <c r="AW314" s="14" t="s">
        <v>31</v>
      </c>
      <c r="AX314" s="14" t="s">
        <v>75</v>
      </c>
      <c r="AY314" s="266" t="s">
        <v>239</v>
      </c>
    </row>
    <row r="315" s="14" customFormat="1">
      <c r="A315" s="14"/>
      <c r="B315" s="256"/>
      <c r="C315" s="257"/>
      <c r="D315" s="241" t="s">
        <v>250</v>
      </c>
      <c r="E315" s="258" t="s">
        <v>1</v>
      </c>
      <c r="F315" s="259" t="s">
        <v>6721</v>
      </c>
      <c r="G315" s="257"/>
      <c r="H315" s="260">
        <v>26.251999999999999</v>
      </c>
      <c r="I315" s="261"/>
      <c r="J315" s="257"/>
      <c r="K315" s="257"/>
      <c r="L315" s="262"/>
      <c r="M315" s="263"/>
      <c r="N315" s="264"/>
      <c r="O315" s="264"/>
      <c r="P315" s="264"/>
      <c r="Q315" s="264"/>
      <c r="R315" s="264"/>
      <c r="S315" s="264"/>
      <c r="T315" s="265"/>
      <c r="U315" s="14"/>
      <c r="V315" s="14"/>
      <c r="W315" s="14"/>
      <c r="X315" s="14"/>
      <c r="Y315" s="14"/>
      <c r="Z315" s="14"/>
      <c r="AA315" s="14"/>
      <c r="AB315" s="14"/>
      <c r="AC315" s="14"/>
      <c r="AD315" s="14"/>
      <c r="AE315" s="14"/>
      <c r="AT315" s="266" t="s">
        <v>250</v>
      </c>
      <c r="AU315" s="266" t="s">
        <v>84</v>
      </c>
      <c r="AV315" s="14" t="s">
        <v>84</v>
      </c>
      <c r="AW315" s="14" t="s">
        <v>31</v>
      </c>
      <c r="AX315" s="14" t="s">
        <v>75</v>
      </c>
      <c r="AY315" s="266" t="s">
        <v>239</v>
      </c>
    </row>
    <row r="316" s="14" customFormat="1">
      <c r="A316" s="14"/>
      <c r="B316" s="256"/>
      <c r="C316" s="257"/>
      <c r="D316" s="241" t="s">
        <v>250</v>
      </c>
      <c r="E316" s="258" t="s">
        <v>1</v>
      </c>
      <c r="F316" s="259" t="s">
        <v>6722</v>
      </c>
      <c r="G316" s="257"/>
      <c r="H316" s="260">
        <v>0.032000000000000001</v>
      </c>
      <c r="I316" s="261"/>
      <c r="J316" s="257"/>
      <c r="K316" s="257"/>
      <c r="L316" s="262"/>
      <c r="M316" s="263"/>
      <c r="N316" s="264"/>
      <c r="O316" s="264"/>
      <c r="P316" s="264"/>
      <c r="Q316" s="264"/>
      <c r="R316" s="264"/>
      <c r="S316" s="264"/>
      <c r="T316" s="265"/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T316" s="266" t="s">
        <v>250</v>
      </c>
      <c r="AU316" s="266" t="s">
        <v>84</v>
      </c>
      <c r="AV316" s="14" t="s">
        <v>84</v>
      </c>
      <c r="AW316" s="14" t="s">
        <v>31</v>
      </c>
      <c r="AX316" s="14" t="s">
        <v>75</v>
      </c>
      <c r="AY316" s="266" t="s">
        <v>239</v>
      </c>
    </row>
    <row r="317" s="14" customFormat="1">
      <c r="A317" s="14"/>
      <c r="B317" s="256"/>
      <c r="C317" s="257"/>
      <c r="D317" s="241" t="s">
        <v>250</v>
      </c>
      <c r="E317" s="258" t="s">
        <v>1</v>
      </c>
      <c r="F317" s="259" t="s">
        <v>6723</v>
      </c>
      <c r="G317" s="257"/>
      <c r="H317" s="260">
        <v>0.032000000000000001</v>
      </c>
      <c r="I317" s="261"/>
      <c r="J317" s="257"/>
      <c r="K317" s="257"/>
      <c r="L317" s="262"/>
      <c r="M317" s="263"/>
      <c r="N317" s="264"/>
      <c r="O317" s="264"/>
      <c r="P317" s="264"/>
      <c r="Q317" s="264"/>
      <c r="R317" s="264"/>
      <c r="S317" s="264"/>
      <c r="T317" s="265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66" t="s">
        <v>250</v>
      </c>
      <c r="AU317" s="266" t="s">
        <v>84</v>
      </c>
      <c r="AV317" s="14" t="s">
        <v>84</v>
      </c>
      <c r="AW317" s="14" t="s">
        <v>31</v>
      </c>
      <c r="AX317" s="14" t="s">
        <v>75</v>
      </c>
      <c r="AY317" s="266" t="s">
        <v>239</v>
      </c>
    </row>
    <row r="318" s="14" customFormat="1">
      <c r="A318" s="14"/>
      <c r="B318" s="256"/>
      <c r="C318" s="257"/>
      <c r="D318" s="241" t="s">
        <v>250</v>
      </c>
      <c r="E318" s="258" t="s">
        <v>1</v>
      </c>
      <c r="F318" s="259" t="s">
        <v>6724</v>
      </c>
      <c r="G318" s="257"/>
      <c r="H318" s="260">
        <v>0.032000000000000001</v>
      </c>
      <c r="I318" s="261"/>
      <c r="J318" s="257"/>
      <c r="K318" s="257"/>
      <c r="L318" s="262"/>
      <c r="M318" s="263"/>
      <c r="N318" s="264"/>
      <c r="O318" s="264"/>
      <c r="P318" s="264"/>
      <c r="Q318" s="264"/>
      <c r="R318" s="264"/>
      <c r="S318" s="264"/>
      <c r="T318" s="265"/>
      <c r="U318" s="14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T318" s="266" t="s">
        <v>250</v>
      </c>
      <c r="AU318" s="266" t="s">
        <v>84</v>
      </c>
      <c r="AV318" s="14" t="s">
        <v>84</v>
      </c>
      <c r="AW318" s="14" t="s">
        <v>31</v>
      </c>
      <c r="AX318" s="14" t="s">
        <v>75</v>
      </c>
      <c r="AY318" s="266" t="s">
        <v>239</v>
      </c>
    </row>
    <row r="319" s="14" customFormat="1">
      <c r="A319" s="14"/>
      <c r="B319" s="256"/>
      <c r="C319" s="257"/>
      <c r="D319" s="241" t="s">
        <v>250</v>
      </c>
      <c r="E319" s="258" t="s">
        <v>1</v>
      </c>
      <c r="F319" s="259" t="s">
        <v>6725</v>
      </c>
      <c r="G319" s="257"/>
      <c r="H319" s="260">
        <v>0.032000000000000001</v>
      </c>
      <c r="I319" s="261"/>
      <c r="J319" s="257"/>
      <c r="K319" s="257"/>
      <c r="L319" s="262"/>
      <c r="M319" s="263"/>
      <c r="N319" s="264"/>
      <c r="O319" s="264"/>
      <c r="P319" s="264"/>
      <c r="Q319" s="264"/>
      <c r="R319" s="264"/>
      <c r="S319" s="264"/>
      <c r="T319" s="265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T319" s="266" t="s">
        <v>250</v>
      </c>
      <c r="AU319" s="266" t="s">
        <v>84</v>
      </c>
      <c r="AV319" s="14" t="s">
        <v>84</v>
      </c>
      <c r="AW319" s="14" t="s">
        <v>31</v>
      </c>
      <c r="AX319" s="14" t="s">
        <v>75</v>
      </c>
      <c r="AY319" s="266" t="s">
        <v>239</v>
      </c>
    </row>
    <row r="320" s="14" customFormat="1">
      <c r="A320" s="14"/>
      <c r="B320" s="256"/>
      <c r="C320" s="257"/>
      <c r="D320" s="241" t="s">
        <v>250</v>
      </c>
      <c r="E320" s="258" t="s">
        <v>1</v>
      </c>
      <c r="F320" s="259" t="s">
        <v>6726</v>
      </c>
      <c r="G320" s="257"/>
      <c r="H320" s="260">
        <v>0.032000000000000001</v>
      </c>
      <c r="I320" s="261"/>
      <c r="J320" s="257"/>
      <c r="K320" s="257"/>
      <c r="L320" s="262"/>
      <c r="M320" s="263"/>
      <c r="N320" s="264"/>
      <c r="O320" s="264"/>
      <c r="P320" s="264"/>
      <c r="Q320" s="264"/>
      <c r="R320" s="264"/>
      <c r="S320" s="264"/>
      <c r="T320" s="265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66" t="s">
        <v>250</v>
      </c>
      <c r="AU320" s="266" t="s">
        <v>84</v>
      </c>
      <c r="AV320" s="14" t="s">
        <v>84</v>
      </c>
      <c r="AW320" s="14" t="s">
        <v>31</v>
      </c>
      <c r="AX320" s="14" t="s">
        <v>75</v>
      </c>
      <c r="AY320" s="266" t="s">
        <v>239</v>
      </c>
    </row>
    <row r="321" s="14" customFormat="1">
      <c r="A321" s="14"/>
      <c r="B321" s="256"/>
      <c r="C321" s="257"/>
      <c r="D321" s="241" t="s">
        <v>250</v>
      </c>
      <c r="E321" s="258" t="s">
        <v>1</v>
      </c>
      <c r="F321" s="259" t="s">
        <v>6727</v>
      </c>
      <c r="G321" s="257"/>
      <c r="H321" s="260">
        <v>0.36199999999999999</v>
      </c>
      <c r="I321" s="261"/>
      <c r="J321" s="257"/>
      <c r="K321" s="257"/>
      <c r="L321" s="262"/>
      <c r="M321" s="263"/>
      <c r="N321" s="264"/>
      <c r="O321" s="264"/>
      <c r="P321" s="264"/>
      <c r="Q321" s="264"/>
      <c r="R321" s="264"/>
      <c r="S321" s="264"/>
      <c r="T321" s="265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66" t="s">
        <v>250</v>
      </c>
      <c r="AU321" s="266" t="s">
        <v>84</v>
      </c>
      <c r="AV321" s="14" t="s">
        <v>84</v>
      </c>
      <c r="AW321" s="14" t="s">
        <v>31</v>
      </c>
      <c r="AX321" s="14" t="s">
        <v>75</v>
      </c>
      <c r="AY321" s="266" t="s">
        <v>239</v>
      </c>
    </row>
    <row r="322" s="14" customFormat="1">
      <c r="A322" s="14"/>
      <c r="B322" s="256"/>
      <c r="C322" s="257"/>
      <c r="D322" s="241" t="s">
        <v>250</v>
      </c>
      <c r="E322" s="258" t="s">
        <v>1</v>
      </c>
      <c r="F322" s="259" t="s">
        <v>6728</v>
      </c>
      <c r="G322" s="257"/>
      <c r="H322" s="260">
        <v>0.33400000000000002</v>
      </c>
      <c r="I322" s="261"/>
      <c r="J322" s="257"/>
      <c r="K322" s="257"/>
      <c r="L322" s="262"/>
      <c r="M322" s="263"/>
      <c r="N322" s="264"/>
      <c r="O322" s="264"/>
      <c r="P322" s="264"/>
      <c r="Q322" s="264"/>
      <c r="R322" s="264"/>
      <c r="S322" s="264"/>
      <c r="T322" s="265"/>
      <c r="U322" s="14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T322" s="266" t="s">
        <v>250</v>
      </c>
      <c r="AU322" s="266" t="s">
        <v>84</v>
      </c>
      <c r="AV322" s="14" t="s">
        <v>84</v>
      </c>
      <c r="AW322" s="14" t="s">
        <v>31</v>
      </c>
      <c r="AX322" s="14" t="s">
        <v>75</v>
      </c>
      <c r="AY322" s="266" t="s">
        <v>239</v>
      </c>
    </row>
    <row r="323" s="14" customFormat="1">
      <c r="A323" s="14"/>
      <c r="B323" s="256"/>
      <c r="C323" s="257"/>
      <c r="D323" s="241" t="s">
        <v>250</v>
      </c>
      <c r="E323" s="258" t="s">
        <v>1</v>
      </c>
      <c r="F323" s="259" t="s">
        <v>6729</v>
      </c>
      <c r="G323" s="257"/>
      <c r="H323" s="260">
        <v>0.308</v>
      </c>
      <c r="I323" s="261"/>
      <c r="J323" s="257"/>
      <c r="K323" s="257"/>
      <c r="L323" s="262"/>
      <c r="M323" s="263"/>
      <c r="N323" s="264"/>
      <c r="O323" s="264"/>
      <c r="P323" s="264"/>
      <c r="Q323" s="264"/>
      <c r="R323" s="264"/>
      <c r="S323" s="264"/>
      <c r="T323" s="265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266" t="s">
        <v>250</v>
      </c>
      <c r="AU323" s="266" t="s">
        <v>84</v>
      </c>
      <c r="AV323" s="14" t="s">
        <v>84</v>
      </c>
      <c r="AW323" s="14" t="s">
        <v>31</v>
      </c>
      <c r="AX323" s="14" t="s">
        <v>75</v>
      </c>
      <c r="AY323" s="266" t="s">
        <v>239</v>
      </c>
    </row>
    <row r="324" s="14" customFormat="1">
      <c r="A324" s="14"/>
      <c r="B324" s="256"/>
      <c r="C324" s="257"/>
      <c r="D324" s="241" t="s">
        <v>250</v>
      </c>
      <c r="E324" s="258" t="s">
        <v>1</v>
      </c>
      <c r="F324" s="259" t="s">
        <v>6730</v>
      </c>
      <c r="G324" s="257"/>
      <c r="H324" s="260">
        <v>0.11</v>
      </c>
      <c r="I324" s="261"/>
      <c r="J324" s="257"/>
      <c r="K324" s="257"/>
      <c r="L324" s="262"/>
      <c r="M324" s="263"/>
      <c r="N324" s="264"/>
      <c r="O324" s="264"/>
      <c r="P324" s="264"/>
      <c r="Q324" s="264"/>
      <c r="R324" s="264"/>
      <c r="S324" s="264"/>
      <c r="T324" s="265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266" t="s">
        <v>250</v>
      </c>
      <c r="AU324" s="266" t="s">
        <v>84</v>
      </c>
      <c r="AV324" s="14" t="s">
        <v>84</v>
      </c>
      <c r="AW324" s="14" t="s">
        <v>31</v>
      </c>
      <c r="AX324" s="14" t="s">
        <v>75</v>
      </c>
      <c r="AY324" s="266" t="s">
        <v>239</v>
      </c>
    </row>
    <row r="325" s="14" customFormat="1">
      <c r="A325" s="14"/>
      <c r="B325" s="256"/>
      <c r="C325" s="257"/>
      <c r="D325" s="241" t="s">
        <v>250</v>
      </c>
      <c r="E325" s="258" t="s">
        <v>1</v>
      </c>
      <c r="F325" s="259" t="s">
        <v>6731</v>
      </c>
      <c r="G325" s="257"/>
      <c r="H325" s="260">
        <v>0.27400000000000002</v>
      </c>
      <c r="I325" s="261"/>
      <c r="J325" s="257"/>
      <c r="K325" s="257"/>
      <c r="L325" s="262"/>
      <c r="M325" s="263"/>
      <c r="N325" s="264"/>
      <c r="O325" s="264"/>
      <c r="P325" s="264"/>
      <c r="Q325" s="264"/>
      <c r="R325" s="264"/>
      <c r="S325" s="264"/>
      <c r="T325" s="265"/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T325" s="266" t="s">
        <v>250</v>
      </c>
      <c r="AU325" s="266" t="s">
        <v>84</v>
      </c>
      <c r="AV325" s="14" t="s">
        <v>84</v>
      </c>
      <c r="AW325" s="14" t="s">
        <v>31</v>
      </c>
      <c r="AX325" s="14" t="s">
        <v>75</v>
      </c>
      <c r="AY325" s="266" t="s">
        <v>239</v>
      </c>
    </row>
    <row r="326" s="14" customFormat="1">
      <c r="A326" s="14"/>
      <c r="B326" s="256"/>
      <c r="C326" s="257"/>
      <c r="D326" s="241" t="s">
        <v>250</v>
      </c>
      <c r="E326" s="258" t="s">
        <v>1</v>
      </c>
      <c r="F326" s="259" t="s">
        <v>6732</v>
      </c>
      <c r="G326" s="257"/>
      <c r="H326" s="260">
        <v>6.806</v>
      </c>
      <c r="I326" s="261"/>
      <c r="J326" s="257"/>
      <c r="K326" s="257"/>
      <c r="L326" s="262"/>
      <c r="M326" s="263"/>
      <c r="N326" s="264"/>
      <c r="O326" s="264"/>
      <c r="P326" s="264"/>
      <c r="Q326" s="264"/>
      <c r="R326" s="264"/>
      <c r="S326" s="264"/>
      <c r="T326" s="265"/>
      <c r="U326" s="14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T326" s="266" t="s">
        <v>250</v>
      </c>
      <c r="AU326" s="266" t="s">
        <v>84</v>
      </c>
      <c r="AV326" s="14" t="s">
        <v>84</v>
      </c>
      <c r="AW326" s="14" t="s">
        <v>31</v>
      </c>
      <c r="AX326" s="14" t="s">
        <v>75</v>
      </c>
      <c r="AY326" s="266" t="s">
        <v>239</v>
      </c>
    </row>
    <row r="327" s="14" customFormat="1">
      <c r="A327" s="14"/>
      <c r="B327" s="256"/>
      <c r="C327" s="257"/>
      <c r="D327" s="241" t="s">
        <v>250</v>
      </c>
      <c r="E327" s="258" t="s">
        <v>1</v>
      </c>
      <c r="F327" s="259" t="s">
        <v>6733</v>
      </c>
      <c r="G327" s="257"/>
      <c r="H327" s="260">
        <v>1</v>
      </c>
      <c r="I327" s="261"/>
      <c r="J327" s="257"/>
      <c r="K327" s="257"/>
      <c r="L327" s="262"/>
      <c r="M327" s="263"/>
      <c r="N327" s="264"/>
      <c r="O327" s="264"/>
      <c r="P327" s="264"/>
      <c r="Q327" s="264"/>
      <c r="R327" s="264"/>
      <c r="S327" s="264"/>
      <c r="T327" s="265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66" t="s">
        <v>250</v>
      </c>
      <c r="AU327" s="266" t="s">
        <v>84</v>
      </c>
      <c r="AV327" s="14" t="s">
        <v>84</v>
      </c>
      <c r="AW327" s="14" t="s">
        <v>31</v>
      </c>
      <c r="AX327" s="14" t="s">
        <v>75</v>
      </c>
      <c r="AY327" s="266" t="s">
        <v>239</v>
      </c>
    </row>
    <row r="328" s="16" customFormat="1">
      <c r="A328" s="16"/>
      <c r="B328" s="291"/>
      <c r="C328" s="292"/>
      <c r="D328" s="241" t="s">
        <v>250</v>
      </c>
      <c r="E328" s="293" t="s">
        <v>6563</v>
      </c>
      <c r="F328" s="294" t="s">
        <v>1211</v>
      </c>
      <c r="G328" s="292"/>
      <c r="H328" s="295">
        <v>107.157</v>
      </c>
      <c r="I328" s="296"/>
      <c r="J328" s="292"/>
      <c r="K328" s="292"/>
      <c r="L328" s="297"/>
      <c r="M328" s="298"/>
      <c r="N328" s="299"/>
      <c r="O328" s="299"/>
      <c r="P328" s="299"/>
      <c r="Q328" s="299"/>
      <c r="R328" s="299"/>
      <c r="S328" s="299"/>
      <c r="T328" s="300"/>
      <c r="U328" s="16"/>
      <c r="V328" s="16"/>
      <c r="W328" s="16"/>
      <c r="X328" s="16"/>
      <c r="Y328" s="16"/>
      <c r="Z328" s="16"/>
      <c r="AA328" s="16"/>
      <c r="AB328" s="16"/>
      <c r="AC328" s="16"/>
      <c r="AD328" s="16"/>
      <c r="AE328" s="16"/>
      <c r="AT328" s="301" t="s">
        <v>250</v>
      </c>
      <c r="AU328" s="301" t="s">
        <v>84</v>
      </c>
      <c r="AV328" s="16" t="s">
        <v>107</v>
      </c>
      <c r="AW328" s="16" t="s">
        <v>31</v>
      </c>
      <c r="AX328" s="16" t="s">
        <v>75</v>
      </c>
      <c r="AY328" s="301" t="s">
        <v>239</v>
      </c>
    </row>
    <row r="329" s="14" customFormat="1">
      <c r="A329" s="14"/>
      <c r="B329" s="256"/>
      <c r="C329" s="257"/>
      <c r="D329" s="241" t="s">
        <v>250</v>
      </c>
      <c r="E329" s="258" t="s">
        <v>1</v>
      </c>
      <c r="F329" s="259" t="s">
        <v>6734</v>
      </c>
      <c r="G329" s="257"/>
      <c r="H329" s="260">
        <v>-0.97999999999999998</v>
      </c>
      <c r="I329" s="261"/>
      <c r="J329" s="257"/>
      <c r="K329" s="257"/>
      <c r="L329" s="262"/>
      <c r="M329" s="263"/>
      <c r="N329" s="264"/>
      <c r="O329" s="264"/>
      <c r="P329" s="264"/>
      <c r="Q329" s="264"/>
      <c r="R329" s="264"/>
      <c r="S329" s="264"/>
      <c r="T329" s="265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266" t="s">
        <v>250</v>
      </c>
      <c r="AU329" s="266" t="s">
        <v>84</v>
      </c>
      <c r="AV329" s="14" t="s">
        <v>84</v>
      </c>
      <c r="AW329" s="14" t="s">
        <v>31</v>
      </c>
      <c r="AX329" s="14" t="s">
        <v>75</v>
      </c>
      <c r="AY329" s="266" t="s">
        <v>239</v>
      </c>
    </row>
    <row r="330" s="14" customFormat="1">
      <c r="A330" s="14"/>
      <c r="B330" s="256"/>
      <c r="C330" s="257"/>
      <c r="D330" s="241" t="s">
        <v>250</v>
      </c>
      <c r="E330" s="258" t="s">
        <v>1</v>
      </c>
      <c r="F330" s="259" t="s">
        <v>6735</v>
      </c>
      <c r="G330" s="257"/>
      <c r="H330" s="260">
        <v>-0.035999999999999997</v>
      </c>
      <c r="I330" s="261"/>
      <c r="J330" s="257"/>
      <c r="K330" s="257"/>
      <c r="L330" s="262"/>
      <c r="M330" s="263"/>
      <c r="N330" s="264"/>
      <c r="O330" s="264"/>
      <c r="P330" s="264"/>
      <c r="Q330" s="264"/>
      <c r="R330" s="264"/>
      <c r="S330" s="264"/>
      <c r="T330" s="265"/>
      <c r="U330" s="14"/>
      <c r="V330" s="14"/>
      <c r="W330" s="14"/>
      <c r="X330" s="14"/>
      <c r="Y330" s="14"/>
      <c r="Z330" s="14"/>
      <c r="AA330" s="14"/>
      <c r="AB330" s="14"/>
      <c r="AC330" s="14"/>
      <c r="AD330" s="14"/>
      <c r="AE330" s="14"/>
      <c r="AT330" s="266" t="s">
        <v>250</v>
      </c>
      <c r="AU330" s="266" t="s">
        <v>84</v>
      </c>
      <c r="AV330" s="14" t="s">
        <v>84</v>
      </c>
      <c r="AW330" s="14" t="s">
        <v>31</v>
      </c>
      <c r="AX330" s="14" t="s">
        <v>75</v>
      </c>
      <c r="AY330" s="266" t="s">
        <v>239</v>
      </c>
    </row>
    <row r="331" s="14" customFormat="1">
      <c r="A331" s="14"/>
      <c r="B331" s="256"/>
      <c r="C331" s="257"/>
      <c r="D331" s="241" t="s">
        <v>250</v>
      </c>
      <c r="E331" s="258" t="s">
        <v>1</v>
      </c>
      <c r="F331" s="259" t="s">
        <v>6736</v>
      </c>
      <c r="G331" s="257"/>
      <c r="H331" s="260">
        <v>-0.38900000000000001</v>
      </c>
      <c r="I331" s="261"/>
      <c r="J331" s="257"/>
      <c r="K331" s="257"/>
      <c r="L331" s="262"/>
      <c r="M331" s="263"/>
      <c r="N331" s="264"/>
      <c r="O331" s="264"/>
      <c r="P331" s="264"/>
      <c r="Q331" s="264"/>
      <c r="R331" s="264"/>
      <c r="S331" s="264"/>
      <c r="T331" s="265"/>
      <c r="U331" s="14"/>
      <c r="V331" s="14"/>
      <c r="W331" s="14"/>
      <c r="X331" s="14"/>
      <c r="Y331" s="14"/>
      <c r="Z331" s="14"/>
      <c r="AA331" s="14"/>
      <c r="AB331" s="14"/>
      <c r="AC331" s="14"/>
      <c r="AD331" s="14"/>
      <c r="AE331" s="14"/>
      <c r="AT331" s="266" t="s">
        <v>250</v>
      </c>
      <c r="AU331" s="266" t="s">
        <v>84</v>
      </c>
      <c r="AV331" s="14" t="s">
        <v>84</v>
      </c>
      <c r="AW331" s="14" t="s">
        <v>31</v>
      </c>
      <c r="AX331" s="14" t="s">
        <v>75</v>
      </c>
      <c r="AY331" s="266" t="s">
        <v>239</v>
      </c>
    </row>
    <row r="332" s="14" customFormat="1">
      <c r="A332" s="14"/>
      <c r="B332" s="256"/>
      <c r="C332" s="257"/>
      <c r="D332" s="241" t="s">
        <v>250</v>
      </c>
      <c r="E332" s="258" t="s">
        <v>1</v>
      </c>
      <c r="F332" s="259" t="s">
        <v>6737</v>
      </c>
      <c r="G332" s="257"/>
      <c r="H332" s="260">
        <v>-2.2010000000000001</v>
      </c>
      <c r="I332" s="261"/>
      <c r="J332" s="257"/>
      <c r="K332" s="257"/>
      <c r="L332" s="262"/>
      <c r="M332" s="263"/>
      <c r="N332" s="264"/>
      <c r="O332" s="264"/>
      <c r="P332" s="264"/>
      <c r="Q332" s="264"/>
      <c r="R332" s="264"/>
      <c r="S332" s="264"/>
      <c r="T332" s="265"/>
      <c r="U332" s="14"/>
      <c r="V332" s="14"/>
      <c r="W332" s="14"/>
      <c r="X332" s="14"/>
      <c r="Y332" s="14"/>
      <c r="Z332" s="14"/>
      <c r="AA332" s="14"/>
      <c r="AB332" s="14"/>
      <c r="AC332" s="14"/>
      <c r="AD332" s="14"/>
      <c r="AE332" s="14"/>
      <c r="AT332" s="266" t="s">
        <v>250</v>
      </c>
      <c r="AU332" s="266" t="s">
        <v>84</v>
      </c>
      <c r="AV332" s="14" t="s">
        <v>84</v>
      </c>
      <c r="AW332" s="14" t="s">
        <v>31</v>
      </c>
      <c r="AX332" s="14" t="s">
        <v>75</v>
      </c>
      <c r="AY332" s="266" t="s">
        <v>239</v>
      </c>
    </row>
    <row r="333" s="14" customFormat="1">
      <c r="A333" s="14"/>
      <c r="B333" s="256"/>
      <c r="C333" s="257"/>
      <c r="D333" s="241" t="s">
        <v>250</v>
      </c>
      <c r="E333" s="258" t="s">
        <v>1</v>
      </c>
      <c r="F333" s="259" t="s">
        <v>6738</v>
      </c>
      <c r="G333" s="257"/>
      <c r="H333" s="260">
        <v>-2.577</v>
      </c>
      <c r="I333" s="261"/>
      <c r="J333" s="257"/>
      <c r="K333" s="257"/>
      <c r="L333" s="262"/>
      <c r="M333" s="263"/>
      <c r="N333" s="264"/>
      <c r="O333" s="264"/>
      <c r="P333" s="264"/>
      <c r="Q333" s="264"/>
      <c r="R333" s="264"/>
      <c r="S333" s="264"/>
      <c r="T333" s="265"/>
      <c r="U333" s="14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T333" s="266" t="s">
        <v>250</v>
      </c>
      <c r="AU333" s="266" t="s">
        <v>84</v>
      </c>
      <c r="AV333" s="14" t="s">
        <v>84</v>
      </c>
      <c r="AW333" s="14" t="s">
        <v>31</v>
      </c>
      <c r="AX333" s="14" t="s">
        <v>75</v>
      </c>
      <c r="AY333" s="266" t="s">
        <v>239</v>
      </c>
    </row>
    <row r="334" s="14" customFormat="1">
      <c r="A334" s="14"/>
      <c r="B334" s="256"/>
      <c r="C334" s="257"/>
      <c r="D334" s="241" t="s">
        <v>250</v>
      </c>
      <c r="E334" s="258" t="s">
        <v>1</v>
      </c>
      <c r="F334" s="259" t="s">
        <v>6739</v>
      </c>
      <c r="G334" s="257"/>
      <c r="H334" s="260">
        <v>-0.161</v>
      </c>
      <c r="I334" s="261"/>
      <c r="J334" s="257"/>
      <c r="K334" s="257"/>
      <c r="L334" s="262"/>
      <c r="M334" s="263"/>
      <c r="N334" s="264"/>
      <c r="O334" s="264"/>
      <c r="P334" s="264"/>
      <c r="Q334" s="264"/>
      <c r="R334" s="264"/>
      <c r="S334" s="264"/>
      <c r="T334" s="265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266" t="s">
        <v>250</v>
      </c>
      <c r="AU334" s="266" t="s">
        <v>84</v>
      </c>
      <c r="AV334" s="14" t="s">
        <v>84</v>
      </c>
      <c r="AW334" s="14" t="s">
        <v>31</v>
      </c>
      <c r="AX334" s="14" t="s">
        <v>75</v>
      </c>
      <c r="AY334" s="266" t="s">
        <v>239</v>
      </c>
    </row>
    <row r="335" s="14" customFormat="1">
      <c r="A335" s="14"/>
      <c r="B335" s="256"/>
      <c r="C335" s="257"/>
      <c r="D335" s="241" t="s">
        <v>250</v>
      </c>
      <c r="E335" s="258" t="s">
        <v>1</v>
      </c>
      <c r="F335" s="259" t="s">
        <v>6740</v>
      </c>
      <c r="G335" s="257"/>
      <c r="H335" s="260">
        <v>-0.14799999999999999</v>
      </c>
      <c r="I335" s="261"/>
      <c r="J335" s="257"/>
      <c r="K335" s="257"/>
      <c r="L335" s="262"/>
      <c r="M335" s="263"/>
      <c r="N335" s="264"/>
      <c r="O335" s="264"/>
      <c r="P335" s="264"/>
      <c r="Q335" s="264"/>
      <c r="R335" s="264"/>
      <c r="S335" s="264"/>
      <c r="T335" s="265"/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T335" s="266" t="s">
        <v>250</v>
      </c>
      <c r="AU335" s="266" t="s">
        <v>84</v>
      </c>
      <c r="AV335" s="14" t="s">
        <v>84</v>
      </c>
      <c r="AW335" s="14" t="s">
        <v>31</v>
      </c>
      <c r="AX335" s="14" t="s">
        <v>75</v>
      </c>
      <c r="AY335" s="266" t="s">
        <v>239</v>
      </c>
    </row>
    <row r="336" s="14" customFormat="1">
      <c r="A336" s="14"/>
      <c r="B336" s="256"/>
      <c r="C336" s="257"/>
      <c r="D336" s="241" t="s">
        <v>250</v>
      </c>
      <c r="E336" s="258" t="s">
        <v>1</v>
      </c>
      <c r="F336" s="259" t="s">
        <v>6741</v>
      </c>
      <c r="G336" s="257"/>
      <c r="H336" s="260">
        <v>-0.13700000000000001</v>
      </c>
      <c r="I336" s="261"/>
      <c r="J336" s="257"/>
      <c r="K336" s="257"/>
      <c r="L336" s="262"/>
      <c r="M336" s="263"/>
      <c r="N336" s="264"/>
      <c r="O336" s="264"/>
      <c r="P336" s="264"/>
      <c r="Q336" s="264"/>
      <c r="R336" s="264"/>
      <c r="S336" s="264"/>
      <c r="T336" s="265"/>
      <c r="U336" s="14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T336" s="266" t="s">
        <v>250</v>
      </c>
      <c r="AU336" s="266" t="s">
        <v>84</v>
      </c>
      <c r="AV336" s="14" t="s">
        <v>84</v>
      </c>
      <c r="AW336" s="14" t="s">
        <v>31</v>
      </c>
      <c r="AX336" s="14" t="s">
        <v>75</v>
      </c>
      <c r="AY336" s="266" t="s">
        <v>239</v>
      </c>
    </row>
    <row r="337" s="14" customFormat="1">
      <c r="A337" s="14"/>
      <c r="B337" s="256"/>
      <c r="C337" s="257"/>
      <c r="D337" s="241" t="s">
        <v>250</v>
      </c>
      <c r="E337" s="258" t="s">
        <v>1</v>
      </c>
      <c r="F337" s="259" t="s">
        <v>6742</v>
      </c>
      <c r="G337" s="257"/>
      <c r="H337" s="260">
        <v>-0.049000000000000002</v>
      </c>
      <c r="I337" s="261"/>
      <c r="J337" s="257"/>
      <c r="K337" s="257"/>
      <c r="L337" s="262"/>
      <c r="M337" s="263"/>
      <c r="N337" s="264"/>
      <c r="O337" s="264"/>
      <c r="P337" s="264"/>
      <c r="Q337" s="264"/>
      <c r="R337" s="264"/>
      <c r="S337" s="264"/>
      <c r="T337" s="265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T337" s="266" t="s">
        <v>250</v>
      </c>
      <c r="AU337" s="266" t="s">
        <v>84</v>
      </c>
      <c r="AV337" s="14" t="s">
        <v>84</v>
      </c>
      <c r="AW337" s="14" t="s">
        <v>31</v>
      </c>
      <c r="AX337" s="14" t="s">
        <v>75</v>
      </c>
      <c r="AY337" s="266" t="s">
        <v>239</v>
      </c>
    </row>
    <row r="338" s="14" customFormat="1">
      <c r="A338" s="14"/>
      <c r="B338" s="256"/>
      <c r="C338" s="257"/>
      <c r="D338" s="241" t="s">
        <v>250</v>
      </c>
      <c r="E338" s="258" t="s">
        <v>1</v>
      </c>
      <c r="F338" s="259" t="s">
        <v>6743</v>
      </c>
      <c r="G338" s="257"/>
      <c r="H338" s="260">
        <v>-0.122</v>
      </c>
      <c r="I338" s="261"/>
      <c r="J338" s="257"/>
      <c r="K338" s="257"/>
      <c r="L338" s="262"/>
      <c r="M338" s="263"/>
      <c r="N338" s="264"/>
      <c r="O338" s="264"/>
      <c r="P338" s="264"/>
      <c r="Q338" s="264"/>
      <c r="R338" s="264"/>
      <c r="S338" s="264"/>
      <c r="T338" s="265"/>
      <c r="U338" s="14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T338" s="266" t="s">
        <v>250</v>
      </c>
      <c r="AU338" s="266" t="s">
        <v>84</v>
      </c>
      <c r="AV338" s="14" t="s">
        <v>84</v>
      </c>
      <c r="AW338" s="14" t="s">
        <v>31</v>
      </c>
      <c r="AX338" s="14" t="s">
        <v>75</v>
      </c>
      <c r="AY338" s="266" t="s">
        <v>239</v>
      </c>
    </row>
    <row r="339" s="14" customFormat="1">
      <c r="A339" s="14"/>
      <c r="B339" s="256"/>
      <c r="C339" s="257"/>
      <c r="D339" s="241" t="s">
        <v>250</v>
      </c>
      <c r="E339" s="258" t="s">
        <v>1</v>
      </c>
      <c r="F339" s="259" t="s">
        <v>6744</v>
      </c>
      <c r="G339" s="257"/>
      <c r="H339" s="260">
        <v>-0.74199999999999999</v>
      </c>
      <c r="I339" s="261"/>
      <c r="J339" s="257"/>
      <c r="K339" s="257"/>
      <c r="L339" s="262"/>
      <c r="M339" s="263"/>
      <c r="N339" s="264"/>
      <c r="O339" s="264"/>
      <c r="P339" s="264"/>
      <c r="Q339" s="264"/>
      <c r="R339" s="264"/>
      <c r="S339" s="264"/>
      <c r="T339" s="265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T339" s="266" t="s">
        <v>250</v>
      </c>
      <c r="AU339" s="266" t="s">
        <v>84</v>
      </c>
      <c r="AV339" s="14" t="s">
        <v>84</v>
      </c>
      <c r="AW339" s="14" t="s">
        <v>31</v>
      </c>
      <c r="AX339" s="14" t="s">
        <v>75</v>
      </c>
      <c r="AY339" s="266" t="s">
        <v>239</v>
      </c>
    </row>
    <row r="340" s="14" customFormat="1">
      <c r="A340" s="14"/>
      <c r="B340" s="256"/>
      <c r="C340" s="257"/>
      <c r="D340" s="241" t="s">
        <v>250</v>
      </c>
      <c r="E340" s="258" t="s">
        <v>1</v>
      </c>
      <c r="F340" s="259" t="s">
        <v>6745</v>
      </c>
      <c r="G340" s="257"/>
      <c r="H340" s="260">
        <v>-0.0040000000000000001</v>
      </c>
      <c r="I340" s="261"/>
      <c r="J340" s="257"/>
      <c r="K340" s="257"/>
      <c r="L340" s="262"/>
      <c r="M340" s="263"/>
      <c r="N340" s="264"/>
      <c r="O340" s="264"/>
      <c r="P340" s="264"/>
      <c r="Q340" s="264"/>
      <c r="R340" s="264"/>
      <c r="S340" s="264"/>
      <c r="T340" s="265"/>
      <c r="U340" s="14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T340" s="266" t="s">
        <v>250</v>
      </c>
      <c r="AU340" s="266" t="s">
        <v>84</v>
      </c>
      <c r="AV340" s="14" t="s">
        <v>84</v>
      </c>
      <c r="AW340" s="14" t="s">
        <v>31</v>
      </c>
      <c r="AX340" s="14" t="s">
        <v>75</v>
      </c>
      <c r="AY340" s="266" t="s">
        <v>239</v>
      </c>
    </row>
    <row r="341" s="15" customFormat="1">
      <c r="A341" s="15"/>
      <c r="B341" s="267"/>
      <c r="C341" s="268"/>
      <c r="D341" s="241" t="s">
        <v>250</v>
      </c>
      <c r="E341" s="269" t="s">
        <v>1</v>
      </c>
      <c r="F341" s="270" t="s">
        <v>277</v>
      </c>
      <c r="G341" s="268"/>
      <c r="H341" s="271">
        <v>99.611000000000004</v>
      </c>
      <c r="I341" s="272"/>
      <c r="J341" s="268"/>
      <c r="K341" s="268"/>
      <c r="L341" s="273"/>
      <c r="M341" s="274"/>
      <c r="N341" s="275"/>
      <c r="O341" s="275"/>
      <c r="P341" s="275"/>
      <c r="Q341" s="275"/>
      <c r="R341" s="275"/>
      <c r="S341" s="275"/>
      <c r="T341" s="276"/>
      <c r="U341" s="15"/>
      <c r="V341" s="15"/>
      <c r="W341" s="15"/>
      <c r="X341" s="15"/>
      <c r="Y341" s="15"/>
      <c r="Z341" s="15"/>
      <c r="AA341" s="15"/>
      <c r="AB341" s="15"/>
      <c r="AC341" s="15"/>
      <c r="AD341" s="15"/>
      <c r="AE341" s="15"/>
      <c r="AT341" s="277" t="s">
        <v>250</v>
      </c>
      <c r="AU341" s="277" t="s">
        <v>84</v>
      </c>
      <c r="AV341" s="15" t="s">
        <v>246</v>
      </c>
      <c r="AW341" s="15" t="s">
        <v>31</v>
      </c>
      <c r="AX341" s="15" t="s">
        <v>82</v>
      </c>
      <c r="AY341" s="277" t="s">
        <v>239</v>
      </c>
    </row>
    <row r="342" s="2" customFormat="1" ht="16.5" customHeight="1">
      <c r="A342" s="39"/>
      <c r="B342" s="40"/>
      <c r="C342" s="302" t="s">
        <v>360</v>
      </c>
      <c r="D342" s="302" t="s">
        <v>1240</v>
      </c>
      <c r="E342" s="303" t="s">
        <v>3554</v>
      </c>
      <c r="F342" s="304" t="s">
        <v>3555</v>
      </c>
      <c r="G342" s="305" t="s">
        <v>338</v>
      </c>
      <c r="H342" s="306">
        <v>199.22200000000001</v>
      </c>
      <c r="I342" s="307"/>
      <c r="J342" s="308">
        <f>ROUND(I342*H342,2)</f>
        <v>0</v>
      </c>
      <c r="K342" s="304" t="s">
        <v>1</v>
      </c>
      <c r="L342" s="309"/>
      <c r="M342" s="310" t="s">
        <v>1</v>
      </c>
      <c r="N342" s="311" t="s">
        <v>40</v>
      </c>
      <c r="O342" s="92"/>
      <c r="P342" s="237">
        <f>O342*H342</f>
        <v>0</v>
      </c>
      <c r="Q342" s="237">
        <v>1</v>
      </c>
      <c r="R342" s="237">
        <f>Q342*H342</f>
        <v>199.22200000000001</v>
      </c>
      <c r="S342" s="237">
        <v>0</v>
      </c>
      <c r="T342" s="238">
        <f>S342*H342</f>
        <v>0</v>
      </c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R342" s="239" t="s">
        <v>299</v>
      </c>
      <c r="AT342" s="239" t="s">
        <v>1240</v>
      </c>
      <c r="AU342" s="239" t="s">
        <v>84</v>
      </c>
      <c r="AY342" s="18" t="s">
        <v>239</v>
      </c>
      <c r="BE342" s="240">
        <f>IF(N342="základní",J342,0)</f>
        <v>0</v>
      </c>
      <c r="BF342" s="240">
        <f>IF(N342="snížená",J342,0)</f>
        <v>0</v>
      </c>
      <c r="BG342" s="240">
        <f>IF(N342="zákl. přenesená",J342,0)</f>
        <v>0</v>
      </c>
      <c r="BH342" s="240">
        <f>IF(N342="sníž. přenesená",J342,0)</f>
        <v>0</v>
      </c>
      <c r="BI342" s="240">
        <f>IF(N342="nulová",J342,0)</f>
        <v>0</v>
      </c>
      <c r="BJ342" s="18" t="s">
        <v>82</v>
      </c>
      <c r="BK342" s="240">
        <f>ROUND(I342*H342,2)</f>
        <v>0</v>
      </c>
      <c r="BL342" s="18" t="s">
        <v>246</v>
      </c>
      <c r="BM342" s="239" t="s">
        <v>6746</v>
      </c>
    </row>
    <row r="343" s="2" customFormat="1">
      <c r="A343" s="39"/>
      <c r="B343" s="40"/>
      <c r="C343" s="41"/>
      <c r="D343" s="241" t="s">
        <v>248</v>
      </c>
      <c r="E343" s="41"/>
      <c r="F343" s="242" t="s">
        <v>3555</v>
      </c>
      <c r="G343" s="41"/>
      <c r="H343" s="41"/>
      <c r="I343" s="243"/>
      <c r="J343" s="41"/>
      <c r="K343" s="41"/>
      <c r="L343" s="45"/>
      <c r="M343" s="244"/>
      <c r="N343" s="245"/>
      <c r="O343" s="92"/>
      <c r="P343" s="92"/>
      <c r="Q343" s="92"/>
      <c r="R343" s="92"/>
      <c r="S343" s="92"/>
      <c r="T343" s="93"/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T343" s="18" t="s">
        <v>248</v>
      </c>
      <c r="AU343" s="18" t="s">
        <v>84</v>
      </c>
    </row>
    <row r="344" s="14" customFormat="1">
      <c r="A344" s="14"/>
      <c r="B344" s="256"/>
      <c r="C344" s="257"/>
      <c r="D344" s="241" t="s">
        <v>250</v>
      </c>
      <c r="E344" s="258" t="s">
        <v>1</v>
      </c>
      <c r="F344" s="259" t="s">
        <v>6747</v>
      </c>
      <c r="G344" s="257"/>
      <c r="H344" s="260">
        <v>199.22200000000001</v>
      </c>
      <c r="I344" s="261"/>
      <c r="J344" s="257"/>
      <c r="K344" s="257"/>
      <c r="L344" s="262"/>
      <c r="M344" s="263"/>
      <c r="N344" s="264"/>
      <c r="O344" s="264"/>
      <c r="P344" s="264"/>
      <c r="Q344" s="264"/>
      <c r="R344" s="264"/>
      <c r="S344" s="264"/>
      <c r="T344" s="265"/>
      <c r="U344" s="14"/>
      <c r="V344" s="14"/>
      <c r="W344" s="14"/>
      <c r="X344" s="14"/>
      <c r="Y344" s="14"/>
      <c r="Z344" s="14"/>
      <c r="AA344" s="14"/>
      <c r="AB344" s="14"/>
      <c r="AC344" s="14"/>
      <c r="AD344" s="14"/>
      <c r="AE344" s="14"/>
      <c r="AT344" s="266" t="s">
        <v>250</v>
      </c>
      <c r="AU344" s="266" t="s">
        <v>84</v>
      </c>
      <c r="AV344" s="14" t="s">
        <v>84</v>
      </c>
      <c r="AW344" s="14" t="s">
        <v>31</v>
      </c>
      <c r="AX344" s="14" t="s">
        <v>82</v>
      </c>
      <c r="AY344" s="266" t="s">
        <v>239</v>
      </c>
    </row>
    <row r="345" s="2" customFormat="1" ht="24.15" customHeight="1">
      <c r="A345" s="39"/>
      <c r="B345" s="40"/>
      <c r="C345" s="228" t="s">
        <v>371</v>
      </c>
      <c r="D345" s="228" t="s">
        <v>241</v>
      </c>
      <c r="E345" s="229" t="s">
        <v>3579</v>
      </c>
      <c r="F345" s="230" t="s">
        <v>3580</v>
      </c>
      <c r="G345" s="231" t="s">
        <v>244</v>
      </c>
      <c r="H345" s="232">
        <v>316.26299999999998</v>
      </c>
      <c r="I345" s="233"/>
      <c r="J345" s="234">
        <f>ROUND(I345*H345,2)</f>
        <v>0</v>
      </c>
      <c r="K345" s="230" t="s">
        <v>1</v>
      </c>
      <c r="L345" s="45"/>
      <c r="M345" s="235" t="s">
        <v>1</v>
      </c>
      <c r="N345" s="236" t="s">
        <v>40</v>
      </c>
      <c r="O345" s="92"/>
      <c r="P345" s="237">
        <f>O345*H345</f>
        <v>0</v>
      </c>
      <c r="Q345" s="237">
        <v>0</v>
      </c>
      <c r="R345" s="237">
        <f>Q345*H345</f>
        <v>0</v>
      </c>
      <c r="S345" s="237">
        <v>0</v>
      </c>
      <c r="T345" s="238">
        <f>S345*H345</f>
        <v>0</v>
      </c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R345" s="239" t="s">
        <v>246</v>
      </c>
      <c r="AT345" s="239" t="s">
        <v>241</v>
      </c>
      <c r="AU345" s="239" t="s">
        <v>84</v>
      </c>
      <c r="AY345" s="18" t="s">
        <v>239</v>
      </c>
      <c r="BE345" s="240">
        <f>IF(N345="základní",J345,0)</f>
        <v>0</v>
      </c>
      <c r="BF345" s="240">
        <f>IF(N345="snížená",J345,0)</f>
        <v>0</v>
      </c>
      <c r="BG345" s="240">
        <f>IF(N345="zákl. přenesená",J345,0)</f>
        <v>0</v>
      </c>
      <c r="BH345" s="240">
        <f>IF(N345="sníž. přenesená",J345,0)</f>
        <v>0</v>
      </c>
      <c r="BI345" s="240">
        <f>IF(N345="nulová",J345,0)</f>
        <v>0</v>
      </c>
      <c r="BJ345" s="18" t="s">
        <v>82</v>
      </c>
      <c r="BK345" s="240">
        <f>ROUND(I345*H345,2)</f>
        <v>0</v>
      </c>
      <c r="BL345" s="18" t="s">
        <v>246</v>
      </c>
      <c r="BM345" s="239" t="s">
        <v>6748</v>
      </c>
    </row>
    <row r="346" s="2" customFormat="1">
      <c r="A346" s="39"/>
      <c r="B346" s="40"/>
      <c r="C346" s="41"/>
      <c r="D346" s="241" t="s">
        <v>248</v>
      </c>
      <c r="E346" s="41"/>
      <c r="F346" s="242" t="s">
        <v>3580</v>
      </c>
      <c r="G346" s="41"/>
      <c r="H346" s="41"/>
      <c r="I346" s="243"/>
      <c r="J346" s="41"/>
      <c r="K346" s="41"/>
      <c r="L346" s="45"/>
      <c r="M346" s="244"/>
      <c r="N346" s="245"/>
      <c r="O346" s="92"/>
      <c r="P346" s="92"/>
      <c r="Q346" s="92"/>
      <c r="R346" s="92"/>
      <c r="S346" s="92"/>
      <c r="T346" s="93"/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T346" s="18" t="s">
        <v>248</v>
      </c>
      <c r="AU346" s="18" t="s">
        <v>84</v>
      </c>
    </row>
    <row r="347" s="14" customFormat="1">
      <c r="A347" s="14"/>
      <c r="B347" s="256"/>
      <c r="C347" s="257"/>
      <c r="D347" s="241" t="s">
        <v>250</v>
      </c>
      <c r="E347" s="258" t="s">
        <v>1</v>
      </c>
      <c r="F347" s="259" t="s">
        <v>6749</v>
      </c>
      <c r="G347" s="257"/>
      <c r="H347" s="260">
        <v>132.006</v>
      </c>
      <c r="I347" s="261"/>
      <c r="J347" s="257"/>
      <c r="K347" s="257"/>
      <c r="L347" s="262"/>
      <c r="M347" s="263"/>
      <c r="N347" s="264"/>
      <c r="O347" s="264"/>
      <c r="P347" s="264"/>
      <c r="Q347" s="264"/>
      <c r="R347" s="264"/>
      <c r="S347" s="264"/>
      <c r="T347" s="265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266" t="s">
        <v>250</v>
      </c>
      <c r="AU347" s="266" t="s">
        <v>84</v>
      </c>
      <c r="AV347" s="14" t="s">
        <v>84</v>
      </c>
      <c r="AW347" s="14" t="s">
        <v>31</v>
      </c>
      <c r="AX347" s="14" t="s">
        <v>75</v>
      </c>
      <c r="AY347" s="266" t="s">
        <v>239</v>
      </c>
    </row>
    <row r="348" s="14" customFormat="1">
      <c r="A348" s="14"/>
      <c r="B348" s="256"/>
      <c r="C348" s="257"/>
      <c r="D348" s="241" t="s">
        <v>250</v>
      </c>
      <c r="E348" s="258" t="s">
        <v>1</v>
      </c>
      <c r="F348" s="259" t="s">
        <v>6750</v>
      </c>
      <c r="G348" s="257"/>
      <c r="H348" s="260">
        <v>179.45400000000001</v>
      </c>
      <c r="I348" s="261"/>
      <c r="J348" s="257"/>
      <c r="K348" s="257"/>
      <c r="L348" s="262"/>
      <c r="M348" s="263"/>
      <c r="N348" s="264"/>
      <c r="O348" s="264"/>
      <c r="P348" s="264"/>
      <c r="Q348" s="264"/>
      <c r="R348" s="264"/>
      <c r="S348" s="264"/>
      <c r="T348" s="265"/>
      <c r="U348" s="14"/>
      <c r="V348" s="14"/>
      <c r="W348" s="14"/>
      <c r="X348" s="14"/>
      <c r="Y348" s="14"/>
      <c r="Z348" s="14"/>
      <c r="AA348" s="14"/>
      <c r="AB348" s="14"/>
      <c r="AC348" s="14"/>
      <c r="AD348" s="14"/>
      <c r="AE348" s="14"/>
      <c r="AT348" s="266" t="s">
        <v>250</v>
      </c>
      <c r="AU348" s="266" t="s">
        <v>84</v>
      </c>
      <c r="AV348" s="14" t="s">
        <v>84</v>
      </c>
      <c r="AW348" s="14" t="s">
        <v>31</v>
      </c>
      <c r="AX348" s="14" t="s">
        <v>75</v>
      </c>
      <c r="AY348" s="266" t="s">
        <v>239</v>
      </c>
    </row>
    <row r="349" s="14" customFormat="1">
      <c r="A349" s="14"/>
      <c r="B349" s="256"/>
      <c r="C349" s="257"/>
      <c r="D349" s="241" t="s">
        <v>250</v>
      </c>
      <c r="E349" s="258" t="s">
        <v>1</v>
      </c>
      <c r="F349" s="259" t="s">
        <v>6751</v>
      </c>
      <c r="G349" s="257"/>
      <c r="H349" s="260">
        <v>4.8029999999999999</v>
      </c>
      <c r="I349" s="261"/>
      <c r="J349" s="257"/>
      <c r="K349" s="257"/>
      <c r="L349" s="262"/>
      <c r="M349" s="263"/>
      <c r="N349" s="264"/>
      <c r="O349" s="264"/>
      <c r="P349" s="264"/>
      <c r="Q349" s="264"/>
      <c r="R349" s="264"/>
      <c r="S349" s="264"/>
      <c r="T349" s="265"/>
      <c r="U349" s="14"/>
      <c r="V349" s="14"/>
      <c r="W349" s="14"/>
      <c r="X349" s="14"/>
      <c r="Y349" s="14"/>
      <c r="Z349" s="14"/>
      <c r="AA349" s="14"/>
      <c r="AB349" s="14"/>
      <c r="AC349" s="14"/>
      <c r="AD349" s="14"/>
      <c r="AE349" s="14"/>
      <c r="AT349" s="266" t="s">
        <v>250</v>
      </c>
      <c r="AU349" s="266" t="s">
        <v>84</v>
      </c>
      <c r="AV349" s="14" t="s">
        <v>84</v>
      </c>
      <c r="AW349" s="14" t="s">
        <v>31</v>
      </c>
      <c r="AX349" s="14" t="s">
        <v>75</v>
      </c>
      <c r="AY349" s="266" t="s">
        <v>239</v>
      </c>
    </row>
    <row r="350" s="15" customFormat="1">
      <c r="A350" s="15"/>
      <c r="B350" s="267"/>
      <c r="C350" s="268"/>
      <c r="D350" s="241" t="s">
        <v>250</v>
      </c>
      <c r="E350" s="269" t="s">
        <v>1</v>
      </c>
      <c r="F350" s="270" t="s">
        <v>277</v>
      </c>
      <c r="G350" s="268"/>
      <c r="H350" s="271">
        <v>316.26299999999998</v>
      </c>
      <c r="I350" s="272"/>
      <c r="J350" s="268"/>
      <c r="K350" s="268"/>
      <c r="L350" s="273"/>
      <c r="M350" s="274"/>
      <c r="N350" s="275"/>
      <c r="O350" s="275"/>
      <c r="P350" s="275"/>
      <c r="Q350" s="275"/>
      <c r="R350" s="275"/>
      <c r="S350" s="275"/>
      <c r="T350" s="276"/>
      <c r="U350" s="15"/>
      <c r="V350" s="15"/>
      <c r="W350" s="15"/>
      <c r="X350" s="15"/>
      <c r="Y350" s="15"/>
      <c r="Z350" s="15"/>
      <c r="AA350" s="15"/>
      <c r="AB350" s="15"/>
      <c r="AC350" s="15"/>
      <c r="AD350" s="15"/>
      <c r="AE350" s="15"/>
      <c r="AT350" s="277" t="s">
        <v>250</v>
      </c>
      <c r="AU350" s="277" t="s">
        <v>84</v>
      </c>
      <c r="AV350" s="15" t="s">
        <v>246</v>
      </c>
      <c r="AW350" s="15" t="s">
        <v>31</v>
      </c>
      <c r="AX350" s="15" t="s">
        <v>82</v>
      </c>
      <c r="AY350" s="277" t="s">
        <v>239</v>
      </c>
    </row>
    <row r="351" s="2" customFormat="1" ht="24.15" customHeight="1">
      <c r="A351" s="39"/>
      <c r="B351" s="40"/>
      <c r="C351" s="228" t="s">
        <v>376</v>
      </c>
      <c r="D351" s="228" t="s">
        <v>241</v>
      </c>
      <c r="E351" s="229" t="s">
        <v>3582</v>
      </c>
      <c r="F351" s="230" t="s">
        <v>3583</v>
      </c>
      <c r="G351" s="231" t="s">
        <v>244</v>
      </c>
      <c r="H351" s="232">
        <v>316.26299999999998</v>
      </c>
      <c r="I351" s="233"/>
      <c r="J351" s="234">
        <f>ROUND(I351*H351,2)</f>
        <v>0</v>
      </c>
      <c r="K351" s="230" t="s">
        <v>1</v>
      </c>
      <c r="L351" s="45"/>
      <c r="M351" s="235" t="s">
        <v>1</v>
      </c>
      <c r="N351" s="236" t="s">
        <v>40</v>
      </c>
      <c r="O351" s="92"/>
      <c r="P351" s="237">
        <f>O351*H351</f>
        <v>0</v>
      </c>
      <c r="Q351" s="237">
        <v>0</v>
      </c>
      <c r="R351" s="237">
        <f>Q351*H351</f>
        <v>0</v>
      </c>
      <c r="S351" s="237">
        <v>0</v>
      </c>
      <c r="T351" s="238">
        <f>S351*H351</f>
        <v>0</v>
      </c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R351" s="239" t="s">
        <v>246</v>
      </c>
      <c r="AT351" s="239" t="s">
        <v>241</v>
      </c>
      <c r="AU351" s="239" t="s">
        <v>84</v>
      </c>
      <c r="AY351" s="18" t="s">
        <v>239</v>
      </c>
      <c r="BE351" s="240">
        <f>IF(N351="základní",J351,0)</f>
        <v>0</v>
      </c>
      <c r="BF351" s="240">
        <f>IF(N351="snížená",J351,0)</f>
        <v>0</v>
      </c>
      <c r="BG351" s="240">
        <f>IF(N351="zákl. přenesená",J351,0)</f>
        <v>0</v>
      </c>
      <c r="BH351" s="240">
        <f>IF(N351="sníž. přenesená",J351,0)</f>
        <v>0</v>
      </c>
      <c r="BI351" s="240">
        <f>IF(N351="nulová",J351,0)</f>
        <v>0</v>
      </c>
      <c r="BJ351" s="18" t="s">
        <v>82</v>
      </c>
      <c r="BK351" s="240">
        <f>ROUND(I351*H351,2)</f>
        <v>0</v>
      </c>
      <c r="BL351" s="18" t="s">
        <v>246</v>
      </c>
      <c r="BM351" s="239" t="s">
        <v>6752</v>
      </c>
    </row>
    <row r="352" s="2" customFormat="1">
      <c r="A352" s="39"/>
      <c r="B352" s="40"/>
      <c r="C352" s="41"/>
      <c r="D352" s="241" t="s">
        <v>248</v>
      </c>
      <c r="E352" s="41"/>
      <c r="F352" s="242" t="s">
        <v>3583</v>
      </c>
      <c r="G352" s="41"/>
      <c r="H352" s="41"/>
      <c r="I352" s="243"/>
      <c r="J352" s="41"/>
      <c r="K352" s="41"/>
      <c r="L352" s="45"/>
      <c r="M352" s="244"/>
      <c r="N352" s="245"/>
      <c r="O352" s="92"/>
      <c r="P352" s="92"/>
      <c r="Q352" s="92"/>
      <c r="R352" s="92"/>
      <c r="S352" s="92"/>
      <c r="T352" s="93"/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T352" s="18" t="s">
        <v>248</v>
      </c>
      <c r="AU352" s="18" t="s">
        <v>84</v>
      </c>
    </row>
    <row r="353" s="14" customFormat="1">
      <c r="A353" s="14"/>
      <c r="B353" s="256"/>
      <c r="C353" s="257"/>
      <c r="D353" s="241" t="s">
        <v>250</v>
      </c>
      <c r="E353" s="258" t="s">
        <v>1</v>
      </c>
      <c r="F353" s="259" t="s">
        <v>6749</v>
      </c>
      <c r="G353" s="257"/>
      <c r="H353" s="260">
        <v>132.006</v>
      </c>
      <c r="I353" s="261"/>
      <c r="J353" s="257"/>
      <c r="K353" s="257"/>
      <c r="L353" s="262"/>
      <c r="M353" s="263"/>
      <c r="N353" s="264"/>
      <c r="O353" s="264"/>
      <c r="P353" s="264"/>
      <c r="Q353" s="264"/>
      <c r="R353" s="264"/>
      <c r="S353" s="264"/>
      <c r="T353" s="265"/>
      <c r="U353" s="14"/>
      <c r="V353" s="14"/>
      <c r="W353" s="14"/>
      <c r="X353" s="14"/>
      <c r="Y353" s="14"/>
      <c r="Z353" s="14"/>
      <c r="AA353" s="14"/>
      <c r="AB353" s="14"/>
      <c r="AC353" s="14"/>
      <c r="AD353" s="14"/>
      <c r="AE353" s="14"/>
      <c r="AT353" s="266" t="s">
        <v>250</v>
      </c>
      <c r="AU353" s="266" t="s">
        <v>84</v>
      </c>
      <c r="AV353" s="14" t="s">
        <v>84</v>
      </c>
      <c r="AW353" s="14" t="s">
        <v>31</v>
      </c>
      <c r="AX353" s="14" t="s">
        <v>75</v>
      </c>
      <c r="AY353" s="266" t="s">
        <v>239</v>
      </c>
    </row>
    <row r="354" s="14" customFormat="1">
      <c r="A354" s="14"/>
      <c r="B354" s="256"/>
      <c r="C354" s="257"/>
      <c r="D354" s="241" t="s">
        <v>250</v>
      </c>
      <c r="E354" s="258" t="s">
        <v>1</v>
      </c>
      <c r="F354" s="259" t="s">
        <v>6750</v>
      </c>
      <c r="G354" s="257"/>
      <c r="H354" s="260">
        <v>179.45400000000001</v>
      </c>
      <c r="I354" s="261"/>
      <c r="J354" s="257"/>
      <c r="K354" s="257"/>
      <c r="L354" s="262"/>
      <c r="M354" s="263"/>
      <c r="N354" s="264"/>
      <c r="O354" s="264"/>
      <c r="P354" s="264"/>
      <c r="Q354" s="264"/>
      <c r="R354" s="264"/>
      <c r="S354" s="264"/>
      <c r="T354" s="265"/>
      <c r="U354" s="14"/>
      <c r="V354" s="14"/>
      <c r="W354" s="14"/>
      <c r="X354" s="14"/>
      <c r="Y354" s="14"/>
      <c r="Z354" s="14"/>
      <c r="AA354" s="14"/>
      <c r="AB354" s="14"/>
      <c r="AC354" s="14"/>
      <c r="AD354" s="14"/>
      <c r="AE354" s="14"/>
      <c r="AT354" s="266" t="s">
        <v>250</v>
      </c>
      <c r="AU354" s="266" t="s">
        <v>84</v>
      </c>
      <c r="AV354" s="14" t="s">
        <v>84</v>
      </c>
      <c r="AW354" s="14" t="s">
        <v>31</v>
      </c>
      <c r="AX354" s="14" t="s">
        <v>75</v>
      </c>
      <c r="AY354" s="266" t="s">
        <v>239</v>
      </c>
    </row>
    <row r="355" s="14" customFormat="1">
      <c r="A355" s="14"/>
      <c r="B355" s="256"/>
      <c r="C355" s="257"/>
      <c r="D355" s="241" t="s">
        <v>250</v>
      </c>
      <c r="E355" s="258" t="s">
        <v>1</v>
      </c>
      <c r="F355" s="259" t="s">
        <v>6751</v>
      </c>
      <c r="G355" s="257"/>
      <c r="H355" s="260">
        <v>4.8029999999999999</v>
      </c>
      <c r="I355" s="261"/>
      <c r="J355" s="257"/>
      <c r="K355" s="257"/>
      <c r="L355" s="262"/>
      <c r="M355" s="263"/>
      <c r="N355" s="264"/>
      <c r="O355" s="264"/>
      <c r="P355" s="264"/>
      <c r="Q355" s="264"/>
      <c r="R355" s="264"/>
      <c r="S355" s="264"/>
      <c r="T355" s="265"/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T355" s="266" t="s">
        <v>250</v>
      </c>
      <c r="AU355" s="266" t="s">
        <v>84</v>
      </c>
      <c r="AV355" s="14" t="s">
        <v>84</v>
      </c>
      <c r="AW355" s="14" t="s">
        <v>31</v>
      </c>
      <c r="AX355" s="14" t="s">
        <v>75</v>
      </c>
      <c r="AY355" s="266" t="s">
        <v>239</v>
      </c>
    </row>
    <row r="356" s="15" customFormat="1">
      <c r="A356" s="15"/>
      <c r="B356" s="267"/>
      <c r="C356" s="268"/>
      <c r="D356" s="241" t="s">
        <v>250</v>
      </c>
      <c r="E356" s="269" t="s">
        <v>1</v>
      </c>
      <c r="F356" s="270" t="s">
        <v>277</v>
      </c>
      <c r="G356" s="268"/>
      <c r="H356" s="271">
        <v>316.26299999999998</v>
      </c>
      <c r="I356" s="272"/>
      <c r="J356" s="268"/>
      <c r="K356" s="268"/>
      <c r="L356" s="273"/>
      <c r="M356" s="274"/>
      <c r="N356" s="275"/>
      <c r="O356" s="275"/>
      <c r="P356" s="275"/>
      <c r="Q356" s="275"/>
      <c r="R356" s="275"/>
      <c r="S356" s="275"/>
      <c r="T356" s="276"/>
      <c r="U356" s="15"/>
      <c r="V356" s="15"/>
      <c r="W356" s="15"/>
      <c r="X356" s="15"/>
      <c r="Y356" s="15"/>
      <c r="Z356" s="15"/>
      <c r="AA356" s="15"/>
      <c r="AB356" s="15"/>
      <c r="AC356" s="15"/>
      <c r="AD356" s="15"/>
      <c r="AE356" s="15"/>
      <c r="AT356" s="277" t="s">
        <v>250</v>
      </c>
      <c r="AU356" s="277" t="s">
        <v>84</v>
      </c>
      <c r="AV356" s="15" t="s">
        <v>246</v>
      </c>
      <c r="AW356" s="15" t="s">
        <v>31</v>
      </c>
      <c r="AX356" s="15" t="s">
        <v>82</v>
      </c>
      <c r="AY356" s="277" t="s">
        <v>239</v>
      </c>
    </row>
    <row r="357" s="2" customFormat="1" ht="16.5" customHeight="1">
      <c r="A357" s="39"/>
      <c r="B357" s="40"/>
      <c r="C357" s="302" t="s">
        <v>383</v>
      </c>
      <c r="D357" s="302" t="s">
        <v>1240</v>
      </c>
      <c r="E357" s="303" t="s">
        <v>3585</v>
      </c>
      <c r="F357" s="304" t="s">
        <v>3586</v>
      </c>
      <c r="G357" s="305" t="s">
        <v>602</v>
      </c>
      <c r="H357" s="306">
        <v>6.3250000000000002</v>
      </c>
      <c r="I357" s="307"/>
      <c r="J357" s="308">
        <f>ROUND(I357*H357,2)</f>
        <v>0</v>
      </c>
      <c r="K357" s="304" t="s">
        <v>1</v>
      </c>
      <c r="L357" s="309"/>
      <c r="M357" s="310" t="s">
        <v>1</v>
      </c>
      <c r="N357" s="311" t="s">
        <v>40</v>
      </c>
      <c r="O357" s="92"/>
      <c r="P357" s="237">
        <f>O357*H357</f>
        <v>0</v>
      </c>
      <c r="Q357" s="237">
        <v>0.001</v>
      </c>
      <c r="R357" s="237">
        <f>Q357*H357</f>
        <v>0.0063249999999999999</v>
      </c>
      <c r="S357" s="237">
        <v>0</v>
      </c>
      <c r="T357" s="238">
        <f>S357*H357</f>
        <v>0</v>
      </c>
      <c r="U357" s="39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R357" s="239" t="s">
        <v>299</v>
      </c>
      <c r="AT357" s="239" t="s">
        <v>1240</v>
      </c>
      <c r="AU357" s="239" t="s">
        <v>84</v>
      </c>
      <c r="AY357" s="18" t="s">
        <v>239</v>
      </c>
      <c r="BE357" s="240">
        <f>IF(N357="základní",J357,0)</f>
        <v>0</v>
      </c>
      <c r="BF357" s="240">
        <f>IF(N357="snížená",J357,0)</f>
        <v>0</v>
      </c>
      <c r="BG357" s="240">
        <f>IF(N357="zákl. přenesená",J357,0)</f>
        <v>0</v>
      </c>
      <c r="BH357" s="240">
        <f>IF(N357="sníž. přenesená",J357,0)</f>
        <v>0</v>
      </c>
      <c r="BI357" s="240">
        <f>IF(N357="nulová",J357,0)</f>
        <v>0</v>
      </c>
      <c r="BJ357" s="18" t="s">
        <v>82</v>
      </c>
      <c r="BK357" s="240">
        <f>ROUND(I357*H357,2)</f>
        <v>0</v>
      </c>
      <c r="BL357" s="18" t="s">
        <v>246</v>
      </c>
      <c r="BM357" s="239" t="s">
        <v>6753</v>
      </c>
    </row>
    <row r="358" s="2" customFormat="1">
      <c r="A358" s="39"/>
      <c r="B358" s="40"/>
      <c r="C358" s="41"/>
      <c r="D358" s="241" t="s">
        <v>248</v>
      </c>
      <c r="E358" s="41"/>
      <c r="F358" s="242" t="s">
        <v>3586</v>
      </c>
      <c r="G358" s="41"/>
      <c r="H358" s="41"/>
      <c r="I358" s="243"/>
      <c r="J358" s="41"/>
      <c r="K358" s="41"/>
      <c r="L358" s="45"/>
      <c r="M358" s="244"/>
      <c r="N358" s="245"/>
      <c r="O358" s="92"/>
      <c r="P358" s="92"/>
      <c r="Q358" s="92"/>
      <c r="R358" s="92"/>
      <c r="S358" s="92"/>
      <c r="T358" s="93"/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T358" s="18" t="s">
        <v>248</v>
      </c>
      <c r="AU358" s="18" t="s">
        <v>84</v>
      </c>
    </row>
    <row r="359" s="14" customFormat="1">
      <c r="A359" s="14"/>
      <c r="B359" s="256"/>
      <c r="C359" s="257"/>
      <c r="D359" s="241" t="s">
        <v>250</v>
      </c>
      <c r="E359" s="258" t="s">
        <v>1</v>
      </c>
      <c r="F359" s="259" t="s">
        <v>6754</v>
      </c>
      <c r="G359" s="257"/>
      <c r="H359" s="260">
        <v>6.3250000000000002</v>
      </c>
      <c r="I359" s="261"/>
      <c r="J359" s="257"/>
      <c r="K359" s="257"/>
      <c r="L359" s="262"/>
      <c r="M359" s="263"/>
      <c r="N359" s="264"/>
      <c r="O359" s="264"/>
      <c r="P359" s="264"/>
      <c r="Q359" s="264"/>
      <c r="R359" s="264"/>
      <c r="S359" s="264"/>
      <c r="T359" s="265"/>
      <c r="U359" s="14"/>
      <c r="V359" s="14"/>
      <c r="W359" s="14"/>
      <c r="X359" s="14"/>
      <c r="Y359" s="14"/>
      <c r="Z359" s="14"/>
      <c r="AA359" s="14"/>
      <c r="AB359" s="14"/>
      <c r="AC359" s="14"/>
      <c r="AD359" s="14"/>
      <c r="AE359" s="14"/>
      <c r="AT359" s="266" t="s">
        <v>250</v>
      </c>
      <c r="AU359" s="266" t="s">
        <v>84</v>
      </c>
      <c r="AV359" s="14" t="s">
        <v>84</v>
      </c>
      <c r="AW359" s="14" t="s">
        <v>31</v>
      </c>
      <c r="AX359" s="14" t="s">
        <v>82</v>
      </c>
      <c r="AY359" s="266" t="s">
        <v>239</v>
      </c>
    </row>
    <row r="360" s="12" customFormat="1" ht="22.8" customHeight="1">
      <c r="A360" s="12"/>
      <c r="B360" s="212"/>
      <c r="C360" s="213"/>
      <c r="D360" s="214" t="s">
        <v>74</v>
      </c>
      <c r="E360" s="226" t="s">
        <v>84</v>
      </c>
      <c r="F360" s="226" t="s">
        <v>1258</v>
      </c>
      <c r="G360" s="213"/>
      <c r="H360" s="213"/>
      <c r="I360" s="216"/>
      <c r="J360" s="227">
        <f>BK360</f>
        <v>0</v>
      </c>
      <c r="K360" s="213"/>
      <c r="L360" s="218"/>
      <c r="M360" s="219"/>
      <c r="N360" s="220"/>
      <c r="O360" s="220"/>
      <c r="P360" s="221">
        <f>SUM(P361:P373)</f>
        <v>0</v>
      </c>
      <c r="Q360" s="220"/>
      <c r="R360" s="221">
        <f>SUM(R361:R373)</f>
        <v>0.0180226</v>
      </c>
      <c r="S360" s="220"/>
      <c r="T360" s="222">
        <f>SUM(T361:T373)</f>
        <v>0</v>
      </c>
      <c r="U360" s="12"/>
      <c r="V360" s="12"/>
      <c r="W360" s="12"/>
      <c r="X360" s="12"/>
      <c r="Y360" s="12"/>
      <c r="Z360" s="12"/>
      <c r="AA360" s="12"/>
      <c r="AB360" s="12"/>
      <c r="AC360" s="12"/>
      <c r="AD360" s="12"/>
      <c r="AE360" s="12"/>
      <c r="AR360" s="223" t="s">
        <v>82</v>
      </c>
      <c r="AT360" s="224" t="s">
        <v>74</v>
      </c>
      <c r="AU360" s="224" t="s">
        <v>82</v>
      </c>
      <c r="AY360" s="223" t="s">
        <v>239</v>
      </c>
      <c r="BK360" s="225">
        <f>SUM(BK361:BK373)</f>
        <v>0</v>
      </c>
    </row>
    <row r="361" s="2" customFormat="1" ht="24.15" customHeight="1">
      <c r="A361" s="39"/>
      <c r="B361" s="40"/>
      <c r="C361" s="228" t="s">
        <v>389</v>
      </c>
      <c r="D361" s="228" t="s">
        <v>241</v>
      </c>
      <c r="E361" s="229" t="s">
        <v>6755</v>
      </c>
      <c r="F361" s="230" t="s">
        <v>6756</v>
      </c>
      <c r="G361" s="231" t="s">
        <v>330</v>
      </c>
      <c r="H361" s="232">
        <v>8</v>
      </c>
      <c r="I361" s="233"/>
      <c r="J361" s="234">
        <f>ROUND(I361*H361,2)</f>
        <v>0</v>
      </c>
      <c r="K361" s="230" t="s">
        <v>1</v>
      </c>
      <c r="L361" s="45"/>
      <c r="M361" s="235" t="s">
        <v>1</v>
      </c>
      <c r="N361" s="236" t="s">
        <v>40</v>
      </c>
      <c r="O361" s="92"/>
      <c r="P361" s="237">
        <f>O361*H361</f>
        <v>0</v>
      </c>
      <c r="Q361" s="237">
        <v>0.00116</v>
      </c>
      <c r="R361" s="237">
        <f>Q361*H361</f>
        <v>0.0092800000000000001</v>
      </c>
      <c r="S361" s="237">
        <v>0</v>
      </c>
      <c r="T361" s="238">
        <f>S361*H361</f>
        <v>0</v>
      </c>
      <c r="U361" s="39"/>
      <c r="V361" s="39"/>
      <c r="W361" s="39"/>
      <c r="X361" s="39"/>
      <c r="Y361" s="39"/>
      <c r="Z361" s="39"/>
      <c r="AA361" s="39"/>
      <c r="AB361" s="39"/>
      <c r="AC361" s="39"/>
      <c r="AD361" s="39"/>
      <c r="AE361" s="39"/>
      <c r="AR361" s="239" t="s">
        <v>246</v>
      </c>
      <c r="AT361" s="239" t="s">
        <v>241</v>
      </c>
      <c r="AU361" s="239" t="s">
        <v>84</v>
      </c>
      <c r="AY361" s="18" t="s">
        <v>239</v>
      </c>
      <c r="BE361" s="240">
        <f>IF(N361="základní",J361,0)</f>
        <v>0</v>
      </c>
      <c r="BF361" s="240">
        <f>IF(N361="snížená",J361,0)</f>
        <v>0</v>
      </c>
      <c r="BG361" s="240">
        <f>IF(N361="zákl. přenesená",J361,0)</f>
        <v>0</v>
      </c>
      <c r="BH361" s="240">
        <f>IF(N361="sníž. přenesená",J361,0)</f>
        <v>0</v>
      </c>
      <c r="BI361" s="240">
        <f>IF(N361="nulová",J361,0)</f>
        <v>0</v>
      </c>
      <c r="BJ361" s="18" t="s">
        <v>82</v>
      </c>
      <c r="BK361" s="240">
        <f>ROUND(I361*H361,2)</f>
        <v>0</v>
      </c>
      <c r="BL361" s="18" t="s">
        <v>246</v>
      </c>
      <c r="BM361" s="239" t="s">
        <v>6757</v>
      </c>
    </row>
    <row r="362" s="2" customFormat="1">
      <c r="A362" s="39"/>
      <c r="B362" s="40"/>
      <c r="C362" s="41"/>
      <c r="D362" s="241" t="s">
        <v>248</v>
      </c>
      <c r="E362" s="41"/>
      <c r="F362" s="242" t="s">
        <v>6756</v>
      </c>
      <c r="G362" s="41"/>
      <c r="H362" s="41"/>
      <c r="I362" s="243"/>
      <c r="J362" s="41"/>
      <c r="K362" s="41"/>
      <c r="L362" s="45"/>
      <c r="M362" s="244"/>
      <c r="N362" s="245"/>
      <c r="O362" s="92"/>
      <c r="P362" s="92"/>
      <c r="Q362" s="92"/>
      <c r="R362" s="92"/>
      <c r="S362" s="92"/>
      <c r="T362" s="93"/>
      <c r="U362" s="39"/>
      <c r="V362" s="39"/>
      <c r="W362" s="39"/>
      <c r="X362" s="39"/>
      <c r="Y362" s="39"/>
      <c r="Z362" s="39"/>
      <c r="AA362" s="39"/>
      <c r="AB362" s="39"/>
      <c r="AC362" s="39"/>
      <c r="AD362" s="39"/>
      <c r="AE362" s="39"/>
      <c r="AT362" s="18" t="s">
        <v>248</v>
      </c>
      <c r="AU362" s="18" t="s">
        <v>84</v>
      </c>
    </row>
    <row r="363" s="13" customFormat="1">
      <c r="A363" s="13"/>
      <c r="B363" s="246"/>
      <c r="C363" s="247"/>
      <c r="D363" s="241" t="s">
        <v>250</v>
      </c>
      <c r="E363" s="248" t="s">
        <v>1</v>
      </c>
      <c r="F363" s="249" t="s">
        <v>6711</v>
      </c>
      <c r="G363" s="247"/>
      <c r="H363" s="248" t="s">
        <v>1</v>
      </c>
      <c r="I363" s="250"/>
      <c r="J363" s="247"/>
      <c r="K363" s="247"/>
      <c r="L363" s="251"/>
      <c r="M363" s="252"/>
      <c r="N363" s="253"/>
      <c r="O363" s="253"/>
      <c r="P363" s="253"/>
      <c r="Q363" s="253"/>
      <c r="R363" s="253"/>
      <c r="S363" s="253"/>
      <c r="T363" s="254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55" t="s">
        <v>250</v>
      </c>
      <c r="AU363" s="255" t="s">
        <v>84</v>
      </c>
      <c r="AV363" s="13" t="s">
        <v>82</v>
      </c>
      <c r="AW363" s="13" t="s">
        <v>31</v>
      </c>
      <c r="AX363" s="13" t="s">
        <v>75</v>
      </c>
      <c r="AY363" s="255" t="s">
        <v>239</v>
      </c>
    </row>
    <row r="364" s="14" customFormat="1">
      <c r="A364" s="14"/>
      <c r="B364" s="256"/>
      <c r="C364" s="257"/>
      <c r="D364" s="241" t="s">
        <v>250</v>
      </c>
      <c r="E364" s="258" t="s">
        <v>1</v>
      </c>
      <c r="F364" s="259" t="s">
        <v>6758</v>
      </c>
      <c r="G364" s="257"/>
      <c r="H364" s="260">
        <v>8</v>
      </c>
      <c r="I364" s="261"/>
      <c r="J364" s="257"/>
      <c r="K364" s="257"/>
      <c r="L364" s="262"/>
      <c r="M364" s="263"/>
      <c r="N364" s="264"/>
      <c r="O364" s="264"/>
      <c r="P364" s="264"/>
      <c r="Q364" s="264"/>
      <c r="R364" s="264"/>
      <c r="S364" s="264"/>
      <c r="T364" s="265"/>
      <c r="U364" s="14"/>
      <c r="V364" s="14"/>
      <c r="W364" s="14"/>
      <c r="X364" s="14"/>
      <c r="Y364" s="14"/>
      <c r="Z364" s="14"/>
      <c r="AA364" s="14"/>
      <c r="AB364" s="14"/>
      <c r="AC364" s="14"/>
      <c r="AD364" s="14"/>
      <c r="AE364" s="14"/>
      <c r="AT364" s="266" t="s">
        <v>250</v>
      </c>
      <c r="AU364" s="266" t="s">
        <v>84</v>
      </c>
      <c r="AV364" s="14" t="s">
        <v>84</v>
      </c>
      <c r="AW364" s="14" t="s">
        <v>31</v>
      </c>
      <c r="AX364" s="14" t="s">
        <v>75</v>
      </c>
      <c r="AY364" s="266" t="s">
        <v>239</v>
      </c>
    </row>
    <row r="365" s="15" customFormat="1">
      <c r="A365" s="15"/>
      <c r="B365" s="267"/>
      <c r="C365" s="268"/>
      <c r="D365" s="241" t="s">
        <v>250</v>
      </c>
      <c r="E365" s="269" t="s">
        <v>1</v>
      </c>
      <c r="F365" s="270" t="s">
        <v>277</v>
      </c>
      <c r="G365" s="268"/>
      <c r="H365" s="271">
        <v>8</v>
      </c>
      <c r="I365" s="272"/>
      <c r="J365" s="268"/>
      <c r="K365" s="268"/>
      <c r="L365" s="273"/>
      <c r="M365" s="274"/>
      <c r="N365" s="275"/>
      <c r="O365" s="275"/>
      <c r="P365" s="275"/>
      <c r="Q365" s="275"/>
      <c r="R365" s="275"/>
      <c r="S365" s="275"/>
      <c r="T365" s="276"/>
      <c r="U365" s="15"/>
      <c r="V365" s="15"/>
      <c r="W365" s="15"/>
      <c r="X365" s="15"/>
      <c r="Y365" s="15"/>
      <c r="Z365" s="15"/>
      <c r="AA365" s="15"/>
      <c r="AB365" s="15"/>
      <c r="AC365" s="15"/>
      <c r="AD365" s="15"/>
      <c r="AE365" s="15"/>
      <c r="AT365" s="277" t="s">
        <v>250</v>
      </c>
      <c r="AU365" s="277" t="s">
        <v>84</v>
      </c>
      <c r="AV365" s="15" t="s">
        <v>246</v>
      </c>
      <c r="AW365" s="15" t="s">
        <v>31</v>
      </c>
      <c r="AX365" s="15" t="s">
        <v>82</v>
      </c>
      <c r="AY365" s="277" t="s">
        <v>239</v>
      </c>
    </row>
    <row r="366" s="2" customFormat="1" ht="24.15" customHeight="1">
      <c r="A366" s="39"/>
      <c r="B366" s="40"/>
      <c r="C366" s="228" t="s">
        <v>395</v>
      </c>
      <c r="D366" s="228" t="s">
        <v>241</v>
      </c>
      <c r="E366" s="229" t="s">
        <v>6759</v>
      </c>
      <c r="F366" s="230" t="s">
        <v>6760</v>
      </c>
      <c r="G366" s="231" t="s">
        <v>244</v>
      </c>
      <c r="H366" s="232">
        <v>19.199999999999999</v>
      </c>
      <c r="I366" s="233"/>
      <c r="J366" s="234">
        <f>ROUND(I366*H366,2)</f>
        <v>0</v>
      </c>
      <c r="K366" s="230" t="s">
        <v>1</v>
      </c>
      <c r="L366" s="45"/>
      <c r="M366" s="235" t="s">
        <v>1</v>
      </c>
      <c r="N366" s="236" t="s">
        <v>40</v>
      </c>
      <c r="O366" s="92"/>
      <c r="P366" s="237">
        <f>O366*H366</f>
        <v>0</v>
      </c>
      <c r="Q366" s="237">
        <v>0.00010000000000000001</v>
      </c>
      <c r="R366" s="237">
        <f>Q366*H366</f>
        <v>0.0019200000000000001</v>
      </c>
      <c r="S366" s="237">
        <v>0</v>
      </c>
      <c r="T366" s="238">
        <f>S366*H366</f>
        <v>0</v>
      </c>
      <c r="U366" s="39"/>
      <c r="V366" s="39"/>
      <c r="W366" s="39"/>
      <c r="X366" s="39"/>
      <c r="Y366" s="39"/>
      <c r="Z366" s="39"/>
      <c r="AA366" s="39"/>
      <c r="AB366" s="39"/>
      <c r="AC366" s="39"/>
      <c r="AD366" s="39"/>
      <c r="AE366" s="39"/>
      <c r="AR366" s="239" t="s">
        <v>246</v>
      </c>
      <c r="AT366" s="239" t="s">
        <v>241</v>
      </c>
      <c r="AU366" s="239" t="s">
        <v>84</v>
      </c>
      <c r="AY366" s="18" t="s">
        <v>239</v>
      </c>
      <c r="BE366" s="240">
        <f>IF(N366="základní",J366,0)</f>
        <v>0</v>
      </c>
      <c r="BF366" s="240">
        <f>IF(N366="snížená",J366,0)</f>
        <v>0</v>
      </c>
      <c r="BG366" s="240">
        <f>IF(N366="zákl. přenesená",J366,0)</f>
        <v>0</v>
      </c>
      <c r="BH366" s="240">
        <f>IF(N366="sníž. přenesená",J366,0)</f>
        <v>0</v>
      </c>
      <c r="BI366" s="240">
        <f>IF(N366="nulová",J366,0)</f>
        <v>0</v>
      </c>
      <c r="BJ366" s="18" t="s">
        <v>82</v>
      </c>
      <c r="BK366" s="240">
        <f>ROUND(I366*H366,2)</f>
        <v>0</v>
      </c>
      <c r="BL366" s="18" t="s">
        <v>246</v>
      </c>
      <c r="BM366" s="239" t="s">
        <v>6761</v>
      </c>
    </row>
    <row r="367" s="2" customFormat="1">
      <c r="A367" s="39"/>
      <c r="B367" s="40"/>
      <c r="C367" s="41"/>
      <c r="D367" s="241" t="s">
        <v>248</v>
      </c>
      <c r="E367" s="41"/>
      <c r="F367" s="242" t="s">
        <v>6760</v>
      </c>
      <c r="G367" s="41"/>
      <c r="H367" s="41"/>
      <c r="I367" s="243"/>
      <c r="J367" s="41"/>
      <c r="K367" s="41"/>
      <c r="L367" s="45"/>
      <c r="M367" s="244"/>
      <c r="N367" s="245"/>
      <c r="O367" s="92"/>
      <c r="P367" s="92"/>
      <c r="Q367" s="92"/>
      <c r="R367" s="92"/>
      <c r="S367" s="92"/>
      <c r="T367" s="93"/>
      <c r="U367" s="39"/>
      <c r="V367" s="39"/>
      <c r="W367" s="39"/>
      <c r="X367" s="39"/>
      <c r="Y367" s="39"/>
      <c r="Z367" s="39"/>
      <c r="AA367" s="39"/>
      <c r="AB367" s="39"/>
      <c r="AC367" s="39"/>
      <c r="AD367" s="39"/>
      <c r="AE367" s="39"/>
      <c r="AT367" s="18" t="s">
        <v>248</v>
      </c>
      <c r="AU367" s="18" t="s">
        <v>84</v>
      </c>
    </row>
    <row r="368" s="13" customFormat="1">
      <c r="A368" s="13"/>
      <c r="B368" s="246"/>
      <c r="C368" s="247"/>
      <c r="D368" s="241" t="s">
        <v>250</v>
      </c>
      <c r="E368" s="248" t="s">
        <v>1</v>
      </c>
      <c r="F368" s="249" t="s">
        <v>6711</v>
      </c>
      <c r="G368" s="247"/>
      <c r="H368" s="248" t="s">
        <v>1</v>
      </c>
      <c r="I368" s="250"/>
      <c r="J368" s="247"/>
      <c r="K368" s="247"/>
      <c r="L368" s="251"/>
      <c r="M368" s="252"/>
      <c r="N368" s="253"/>
      <c r="O368" s="253"/>
      <c r="P368" s="253"/>
      <c r="Q368" s="253"/>
      <c r="R368" s="253"/>
      <c r="S368" s="253"/>
      <c r="T368" s="254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55" t="s">
        <v>250</v>
      </c>
      <c r="AU368" s="255" t="s">
        <v>84</v>
      </c>
      <c r="AV368" s="13" t="s">
        <v>82</v>
      </c>
      <c r="AW368" s="13" t="s">
        <v>31</v>
      </c>
      <c r="AX368" s="13" t="s">
        <v>75</v>
      </c>
      <c r="AY368" s="255" t="s">
        <v>239</v>
      </c>
    </row>
    <row r="369" s="14" customFormat="1">
      <c r="A369" s="14"/>
      <c r="B369" s="256"/>
      <c r="C369" s="257"/>
      <c r="D369" s="241" t="s">
        <v>250</v>
      </c>
      <c r="E369" s="258" t="s">
        <v>1</v>
      </c>
      <c r="F369" s="259" t="s">
        <v>6762</v>
      </c>
      <c r="G369" s="257"/>
      <c r="H369" s="260">
        <v>19.199999999999999</v>
      </c>
      <c r="I369" s="261"/>
      <c r="J369" s="257"/>
      <c r="K369" s="257"/>
      <c r="L369" s="262"/>
      <c r="M369" s="263"/>
      <c r="N369" s="264"/>
      <c r="O369" s="264"/>
      <c r="P369" s="264"/>
      <c r="Q369" s="264"/>
      <c r="R369" s="264"/>
      <c r="S369" s="264"/>
      <c r="T369" s="265"/>
      <c r="U369" s="14"/>
      <c r="V369" s="14"/>
      <c r="W369" s="14"/>
      <c r="X369" s="14"/>
      <c r="Y369" s="14"/>
      <c r="Z369" s="14"/>
      <c r="AA369" s="14"/>
      <c r="AB369" s="14"/>
      <c r="AC369" s="14"/>
      <c r="AD369" s="14"/>
      <c r="AE369" s="14"/>
      <c r="AT369" s="266" t="s">
        <v>250</v>
      </c>
      <c r="AU369" s="266" t="s">
        <v>84</v>
      </c>
      <c r="AV369" s="14" t="s">
        <v>84</v>
      </c>
      <c r="AW369" s="14" t="s">
        <v>31</v>
      </c>
      <c r="AX369" s="14" t="s">
        <v>75</v>
      </c>
      <c r="AY369" s="266" t="s">
        <v>239</v>
      </c>
    </row>
    <row r="370" s="15" customFormat="1">
      <c r="A370" s="15"/>
      <c r="B370" s="267"/>
      <c r="C370" s="268"/>
      <c r="D370" s="241" t="s">
        <v>250</v>
      </c>
      <c r="E370" s="269" t="s">
        <v>1</v>
      </c>
      <c r="F370" s="270" t="s">
        <v>277</v>
      </c>
      <c r="G370" s="268"/>
      <c r="H370" s="271">
        <v>19.199999999999999</v>
      </c>
      <c r="I370" s="272"/>
      <c r="J370" s="268"/>
      <c r="K370" s="268"/>
      <c r="L370" s="273"/>
      <c r="M370" s="274"/>
      <c r="N370" s="275"/>
      <c r="O370" s="275"/>
      <c r="P370" s="275"/>
      <c r="Q370" s="275"/>
      <c r="R370" s="275"/>
      <c r="S370" s="275"/>
      <c r="T370" s="276"/>
      <c r="U370" s="15"/>
      <c r="V370" s="15"/>
      <c r="W370" s="15"/>
      <c r="X370" s="15"/>
      <c r="Y370" s="15"/>
      <c r="Z370" s="15"/>
      <c r="AA370" s="15"/>
      <c r="AB370" s="15"/>
      <c r="AC370" s="15"/>
      <c r="AD370" s="15"/>
      <c r="AE370" s="15"/>
      <c r="AT370" s="277" t="s">
        <v>250</v>
      </c>
      <c r="AU370" s="277" t="s">
        <v>84</v>
      </c>
      <c r="AV370" s="15" t="s">
        <v>246</v>
      </c>
      <c r="AW370" s="15" t="s">
        <v>31</v>
      </c>
      <c r="AX370" s="15" t="s">
        <v>82</v>
      </c>
      <c r="AY370" s="277" t="s">
        <v>239</v>
      </c>
    </row>
    <row r="371" s="2" customFormat="1" ht="24.15" customHeight="1">
      <c r="A371" s="39"/>
      <c r="B371" s="40"/>
      <c r="C371" s="302" t="s">
        <v>401</v>
      </c>
      <c r="D371" s="302" t="s">
        <v>1240</v>
      </c>
      <c r="E371" s="303" t="s">
        <v>1272</v>
      </c>
      <c r="F371" s="304" t="s">
        <v>1273</v>
      </c>
      <c r="G371" s="305" t="s">
        <v>244</v>
      </c>
      <c r="H371" s="306">
        <v>22.742000000000001</v>
      </c>
      <c r="I371" s="307"/>
      <c r="J371" s="308">
        <f>ROUND(I371*H371,2)</f>
        <v>0</v>
      </c>
      <c r="K371" s="304" t="s">
        <v>1</v>
      </c>
      <c r="L371" s="309"/>
      <c r="M371" s="310" t="s">
        <v>1</v>
      </c>
      <c r="N371" s="311" t="s">
        <v>40</v>
      </c>
      <c r="O371" s="92"/>
      <c r="P371" s="237">
        <f>O371*H371</f>
        <v>0</v>
      </c>
      <c r="Q371" s="237">
        <v>0.00029999999999999997</v>
      </c>
      <c r="R371" s="237">
        <f>Q371*H371</f>
        <v>0.0068225999999999998</v>
      </c>
      <c r="S371" s="237">
        <v>0</v>
      </c>
      <c r="T371" s="238">
        <f>S371*H371</f>
        <v>0</v>
      </c>
      <c r="U371" s="39"/>
      <c r="V371" s="39"/>
      <c r="W371" s="39"/>
      <c r="X371" s="39"/>
      <c r="Y371" s="39"/>
      <c r="Z371" s="39"/>
      <c r="AA371" s="39"/>
      <c r="AB371" s="39"/>
      <c r="AC371" s="39"/>
      <c r="AD371" s="39"/>
      <c r="AE371" s="39"/>
      <c r="AR371" s="239" t="s">
        <v>299</v>
      </c>
      <c r="AT371" s="239" t="s">
        <v>1240</v>
      </c>
      <c r="AU371" s="239" t="s">
        <v>84</v>
      </c>
      <c r="AY371" s="18" t="s">
        <v>239</v>
      </c>
      <c r="BE371" s="240">
        <f>IF(N371="základní",J371,0)</f>
        <v>0</v>
      </c>
      <c r="BF371" s="240">
        <f>IF(N371="snížená",J371,0)</f>
        <v>0</v>
      </c>
      <c r="BG371" s="240">
        <f>IF(N371="zákl. přenesená",J371,0)</f>
        <v>0</v>
      </c>
      <c r="BH371" s="240">
        <f>IF(N371="sníž. přenesená",J371,0)</f>
        <v>0</v>
      </c>
      <c r="BI371" s="240">
        <f>IF(N371="nulová",J371,0)</f>
        <v>0</v>
      </c>
      <c r="BJ371" s="18" t="s">
        <v>82</v>
      </c>
      <c r="BK371" s="240">
        <f>ROUND(I371*H371,2)</f>
        <v>0</v>
      </c>
      <c r="BL371" s="18" t="s">
        <v>246</v>
      </c>
      <c r="BM371" s="239" t="s">
        <v>6763</v>
      </c>
    </row>
    <row r="372" s="2" customFormat="1">
      <c r="A372" s="39"/>
      <c r="B372" s="40"/>
      <c r="C372" s="41"/>
      <c r="D372" s="241" t="s">
        <v>248</v>
      </c>
      <c r="E372" s="41"/>
      <c r="F372" s="242" t="s">
        <v>1273</v>
      </c>
      <c r="G372" s="41"/>
      <c r="H372" s="41"/>
      <c r="I372" s="243"/>
      <c r="J372" s="41"/>
      <c r="K372" s="41"/>
      <c r="L372" s="45"/>
      <c r="M372" s="244"/>
      <c r="N372" s="245"/>
      <c r="O372" s="92"/>
      <c r="P372" s="92"/>
      <c r="Q372" s="92"/>
      <c r="R372" s="92"/>
      <c r="S372" s="92"/>
      <c r="T372" s="93"/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  <c r="AT372" s="18" t="s">
        <v>248</v>
      </c>
      <c r="AU372" s="18" t="s">
        <v>84</v>
      </c>
    </row>
    <row r="373" s="14" customFormat="1">
      <c r="A373" s="14"/>
      <c r="B373" s="256"/>
      <c r="C373" s="257"/>
      <c r="D373" s="241" t="s">
        <v>250</v>
      </c>
      <c r="E373" s="258" t="s">
        <v>1</v>
      </c>
      <c r="F373" s="259" t="s">
        <v>6764</v>
      </c>
      <c r="G373" s="257"/>
      <c r="H373" s="260">
        <v>22.742000000000001</v>
      </c>
      <c r="I373" s="261"/>
      <c r="J373" s="257"/>
      <c r="K373" s="257"/>
      <c r="L373" s="262"/>
      <c r="M373" s="263"/>
      <c r="N373" s="264"/>
      <c r="O373" s="264"/>
      <c r="P373" s="264"/>
      <c r="Q373" s="264"/>
      <c r="R373" s="264"/>
      <c r="S373" s="264"/>
      <c r="T373" s="265"/>
      <c r="U373" s="14"/>
      <c r="V373" s="14"/>
      <c r="W373" s="14"/>
      <c r="X373" s="14"/>
      <c r="Y373" s="14"/>
      <c r="Z373" s="14"/>
      <c r="AA373" s="14"/>
      <c r="AB373" s="14"/>
      <c r="AC373" s="14"/>
      <c r="AD373" s="14"/>
      <c r="AE373" s="14"/>
      <c r="AT373" s="266" t="s">
        <v>250</v>
      </c>
      <c r="AU373" s="266" t="s">
        <v>84</v>
      </c>
      <c r="AV373" s="14" t="s">
        <v>84</v>
      </c>
      <c r="AW373" s="14" t="s">
        <v>31</v>
      </c>
      <c r="AX373" s="14" t="s">
        <v>82</v>
      </c>
      <c r="AY373" s="266" t="s">
        <v>239</v>
      </c>
    </row>
    <row r="374" s="12" customFormat="1" ht="22.8" customHeight="1">
      <c r="A374" s="12"/>
      <c r="B374" s="212"/>
      <c r="C374" s="213"/>
      <c r="D374" s="214" t="s">
        <v>74</v>
      </c>
      <c r="E374" s="226" t="s">
        <v>107</v>
      </c>
      <c r="F374" s="226" t="s">
        <v>1405</v>
      </c>
      <c r="G374" s="213"/>
      <c r="H374" s="213"/>
      <c r="I374" s="216"/>
      <c r="J374" s="227">
        <f>BK374</f>
        <v>0</v>
      </c>
      <c r="K374" s="213"/>
      <c r="L374" s="218"/>
      <c r="M374" s="219"/>
      <c r="N374" s="220"/>
      <c r="O374" s="220"/>
      <c r="P374" s="221">
        <f>SUM(P375:P394)</f>
        <v>0</v>
      </c>
      <c r="Q374" s="220"/>
      <c r="R374" s="221">
        <f>SUM(R375:R394)</f>
        <v>7.6379999999999999</v>
      </c>
      <c r="S374" s="220"/>
      <c r="T374" s="222">
        <f>SUM(T375:T394)</f>
        <v>0</v>
      </c>
      <c r="U374" s="12"/>
      <c r="V374" s="12"/>
      <c r="W374" s="12"/>
      <c r="X374" s="12"/>
      <c r="Y374" s="12"/>
      <c r="Z374" s="12"/>
      <c r="AA374" s="12"/>
      <c r="AB374" s="12"/>
      <c r="AC374" s="12"/>
      <c r="AD374" s="12"/>
      <c r="AE374" s="12"/>
      <c r="AR374" s="223" t="s">
        <v>82</v>
      </c>
      <c r="AT374" s="224" t="s">
        <v>74</v>
      </c>
      <c r="AU374" s="224" t="s">
        <v>82</v>
      </c>
      <c r="AY374" s="223" t="s">
        <v>239</v>
      </c>
      <c r="BK374" s="225">
        <f>SUM(BK375:BK394)</f>
        <v>0</v>
      </c>
    </row>
    <row r="375" s="2" customFormat="1" ht="24.15" customHeight="1">
      <c r="A375" s="39"/>
      <c r="B375" s="40"/>
      <c r="C375" s="228" t="s">
        <v>7</v>
      </c>
      <c r="D375" s="228" t="s">
        <v>241</v>
      </c>
      <c r="E375" s="229" t="s">
        <v>6765</v>
      </c>
      <c r="F375" s="230" t="s">
        <v>6766</v>
      </c>
      <c r="G375" s="231" t="s">
        <v>6767</v>
      </c>
      <c r="H375" s="232">
        <v>1</v>
      </c>
      <c r="I375" s="233"/>
      <c r="J375" s="234">
        <f>ROUND(I375*H375,2)</f>
        <v>0</v>
      </c>
      <c r="K375" s="230" t="s">
        <v>1</v>
      </c>
      <c r="L375" s="45"/>
      <c r="M375" s="235" t="s">
        <v>1</v>
      </c>
      <c r="N375" s="236" t="s">
        <v>40</v>
      </c>
      <c r="O375" s="92"/>
      <c r="P375" s="237">
        <f>O375*H375</f>
        <v>0</v>
      </c>
      <c r="Q375" s="237">
        <v>0</v>
      </c>
      <c r="R375" s="237">
        <f>Q375*H375</f>
        <v>0</v>
      </c>
      <c r="S375" s="237">
        <v>0</v>
      </c>
      <c r="T375" s="238">
        <f>S375*H375</f>
        <v>0</v>
      </c>
      <c r="U375" s="39"/>
      <c r="V375" s="39"/>
      <c r="W375" s="39"/>
      <c r="X375" s="39"/>
      <c r="Y375" s="39"/>
      <c r="Z375" s="39"/>
      <c r="AA375" s="39"/>
      <c r="AB375" s="39"/>
      <c r="AC375" s="39"/>
      <c r="AD375" s="39"/>
      <c r="AE375" s="39"/>
      <c r="AR375" s="239" t="s">
        <v>246</v>
      </c>
      <c r="AT375" s="239" t="s">
        <v>241</v>
      </c>
      <c r="AU375" s="239" t="s">
        <v>84</v>
      </c>
      <c r="AY375" s="18" t="s">
        <v>239</v>
      </c>
      <c r="BE375" s="240">
        <f>IF(N375="základní",J375,0)</f>
        <v>0</v>
      </c>
      <c r="BF375" s="240">
        <f>IF(N375="snížená",J375,0)</f>
        <v>0</v>
      </c>
      <c r="BG375" s="240">
        <f>IF(N375="zákl. přenesená",J375,0)</f>
        <v>0</v>
      </c>
      <c r="BH375" s="240">
        <f>IF(N375="sníž. přenesená",J375,0)</f>
        <v>0</v>
      </c>
      <c r="BI375" s="240">
        <f>IF(N375="nulová",J375,0)</f>
        <v>0</v>
      </c>
      <c r="BJ375" s="18" t="s">
        <v>82</v>
      </c>
      <c r="BK375" s="240">
        <f>ROUND(I375*H375,2)</f>
        <v>0</v>
      </c>
      <c r="BL375" s="18" t="s">
        <v>246</v>
      </c>
      <c r="BM375" s="239" t="s">
        <v>6768</v>
      </c>
    </row>
    <row r="376" s="2" customFormat="1">
      <c r="A376" s="39"/>
      <c r="B376" s="40"/>
      <c r="C376" s="41"/>
      <c r="D376" s="241" t="s">
        <v>248</v>
      </c>
      <c r="E376" s="41"/>
      <c r="F376" s="242" t="s">
        <v>6766</v>
      </c>
      <c r="G376" s="41"/>
      <c r="H376" s="41"/>
      <c r="I376" s="243"/>
      <c r="J376" s="41"/>
      <c r="K376" s="41"/>
      <c r="L376" s="45"/>
      <c r="M376" s="244"/>
      <c r="N376" s="245"/>
      <c r="O376" s="92"/>
      <c r="P376" s="92"/>
      <c r="Q376" s="92"/>
      <c r="R376" s="92"/>
      <c r="S376" s="92"/>
      <c r="T376" s="93"/>
      <c r="U376" s="39"/>
      <c r="V376" s="39"/>
      <c r="W376" s="39"/>
      <c r="X376" s="39"/>
      <c r="Y376" s="39"/>
      <c r="Z376" s="39"/>
      <c r="AA376" s="39"/>
      <c r="AB376" s="39"/>
      <c r="AC376" s="39"/>
      <c r="AD376" s="39"/>
      <c r="AE376" s="39"/>
      <c r="AT376" s="18" t="s">
        <v>248</v>
      </c>
      <c r="AU376" s="18" t="s">
        <v>84</v>
      </c>
    </row>
    <row r="377" s="2" customFormat="1">
      <c r="A377" s="39"/>
      <c r="B377" s="40"/>
      <c r="C377" s="41"/>
      <c r="D377" s="241" t="s">
        <v>341</v>
      </c>
      <c r="E377" s="41"/>
      <c r="F377" s="278" t="s">
        <v>6769</v>
      </c>
      <c r="G377" s="41"/>
      <c r="H377" s="41"/>
      <c r="I377" s="243"/>
      <c r="J377" s="41"/>
      <c r="K377" s="41"/>
      <c r="L377" s="45"/>
      <c r="M377" s="244"/>
      <c r="N377" s="245"/>
      <c r="O377" s="92"/>
      <c r="P377" s="92"/>
      <c r="Q377" s="92"/>
      <c r="R377" s="92"/>
      <c r="S377" s="92"/>
      <c r="T377" s="93"/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T377" s="18" t="s">
        <v>341</v>
      </c>
      <c r="AU377" s="18" t="s">
        <v>84</v>
      </c>
    </row>
    <row r="378" s="14" customFormat="1">
      <c r="A378" s="14"/>
      <c r="B378" s="256"/>
      <c r="C378" s="257"/>
      <c r="D378" s="241" t="s">
        <v>250</v>
      </c>
      <c r="E378" s="258" t="s">
        <v>1</v>
      </c>
      <c r="F378" s="259" t="s">
        <v>2806</v>
      </c>
      <c r="G378" s="257"/>
      <c r="H378" s="260">
        <v>1</v>
      </c>
      <c r="I378" s="261"/>
      <c r="J378" s="257"/>
      <c r="K378" s="257"/>
      <c r="L378" s="262"/>
      <c r="M378" s="263"/>
      <c r="N378" s="264"/>
      <c r="O378" s="264"/>
      <c r="P378" s="264"/>
      <c r="Q378" s="264"/>
      <c r="R378" s="264"/>
      <c r="S378" s="264"/>
      <c r="T378" s="265"/>
      <c r="U378" s="14"/>
      <c r="V378" s="14"/>
      <c r="W378" s="14"/>
      <c r="X378" s="14"/>
      <c r="Y378" s="14"/>
      <c r="Z378" s="14"/>
      <c r="AA378" s="14"/>
      <c r="AB378" s="14"/>
      <c r="AC378" s="14"/>
      <c r="AD378" s="14"/>
      <c r="AE378" s="14"/>
      <c r="AT378" s="266" t="s">
        <v>250</v>
      </c>
      <c r="AU378" s="266" t="s">
        <v>84</v>
      </c>
      <c r="AV378" s="14" t="s">
        <v>84</v>
      </c>
      <c r="AW378" s="14" t="s">
        <v>31</v>
      </c>
      <c r="AX378" s="14" t="s">
        <v>75</v>
      </c>
      <c r="AY378" s="266" t="s">
        <v>239</v>
      </c>
    </row>
    <row r="379" s="15" customFormat="1">
      <c r="A379" s="15"/>
      <c r="B379" s="267"/>
      <c r="C379" s="268"/>
      <c r="D379" s="241" t="s">
        <v>250</v>
      </c>
      <c r="E379" s="269" t="s">
        <v>1</v>
      </c>
      <c r="F379" s="270" t="s">
        <v>277</v>
      </c>
      <c r="G379" s="268"/>
      <c r="H379" s="271">
        <v>1</v>
      </c>
      <c r="I379" s="272"/>
      <c r="J379" s="268"/>
      <c r="K379" s="268"/>
      <c r="L379" s="273"/>
      <c r="M379" s="274"/>
      <c r="N379" s="275"/>
      <c r="O379" s="275"/>
      <c r="P379" s="275"/>
      <c r="Q379" s="275"/>
      <c r="R379" s="275"/>
      <c r="S379" s="275"/>
      <c r="T379" s="276"/>
      <c r="U379" s="15"/>
      <c r="V379" s="15"/>
      <c r="W379" s="15"/>
      <c r="X379" s="15"/>
      <c r="Y379" s="15"/>
      <c r="Z379" s="15"/>
      <c r="AA379" s="15"/>
      <c r="AB379" s="15"/>
      <c r="AC379" s="15"/>
      <c r="AD379" s="15"/>
      <c r="AE379" s="15"/>
      <c r="AT379" s="277" t="s">
        <v>250</v>
      </c>
      <c r="AU379" s="277" t="s">
        <v>84</v>
      </c>
      <c r="AV379" s="15" t="s">
        <v>246</v>
      </c>
      <c r="AW379" s="15" t="s">
        <v>31</v>
      </c>
      <c r="AX379" s="15" t="s">
        <v>82</v>
      </c>
      <c r="AY379" s="277" t="s">
        <v>239</v>
      </c>
    </row>
    <row r="380" s="2" customFormat="1" ht="37.8" customHeight="1">
      <c r="A380" s="39"/>
      <c r="B380" s="40"/>
      <c r="C380" s="302" t="s">
        <v>416</v>
      </c>
      <c r="D380" s="302" t="s">
        <v>1240</v>
      </c>
      <c r="E380" s="303" t="s">
        <v>5149</v>
      </c>
      <c r="F380" s="304" t="s">
        <v>6770</v>
      </c>
      <c r="G380" s="305" t="s">
        <v>523</v>
      </c>
      <c r="H380" s="306">
        <v>2</v>
      </c>
      <c r="I380" s="307"/>
      <c r="J380" s="308">
        <f>ROUND(I380*H380,2)</f>
        <v>0</v>
      </c>
      <c r="K380" s="304" t="s">
        <v>1</v>
      </c>
      <c r="L380" s="309"/>
      <c r="M380" s="310" t="s">
        <v>1</v>
      </c>
      <c r="N380" s="311" t="s">
        <v>40</v>
      </c>
      <c r="O380" s="92"/>
      <c r="P380" s="237">
        <f>O380*H380</f>
        <v>0</v>
      </c>
      <c r="Q380" s="237">
        <v>1.2729999999999999</v>
      </c>
      <c r="R380" s="237">
        <f>Q380*H380</f>
        <v>2.5459999999999998</v>
      </c>
      <c r="S380" s="237">
        <v>0</v>
      </c>
      <c r="T380" s="238">
        <f>S380*H380</f>
        <v>0</v>
      </c>
      <c r="U380" s="39"/>
      <c r="V380" s="39"/>
      <c r="W380" s="39"/>
      <c r="X380" s="39"/>
      <c r="Y380" s="39"/>
      <c r="Z380" s="39"/>
      <c r="AA380" s="39"/>
      <c r="AB380" s="39"/>
      <c r="AC380" s="39"/>
      <c r="AD380" s="39"/>
      <c r="AE380" s="39"/>
      <c r="AR380" s="239" t="s">
        <v>299</v>
      </c>
      <c r="AT380" s="239" t="s">
        <v>1240</v>
      </c>
      <c r="AU380" s="239" t="s">
        <v>84</v>
      </c>
      <c r="AY380" s="18" t="s">
        <v>239</v>
      </c>
      <c r="BE380" s="240">
        <f>IF(N380="základní",J380,0)</f>
        <v>0</v>
      </c>
      <c r="BF380" s="240">
        <f>IF(N380="snížená",J380,0)</f>
        <v>0</v>
      </c>
      <c r="BG380" s="240">
        <f>IF(N380="zákl. přenesená",J380,0)</f>
        <v>0</v>
      </c>
      <c r="BH380" s="240">
        <f>IF(N380="sníž. přenesená",J380,0)</f>
        <v>0</v>
      </c>
      <c r="BI380" s="240">
        <f>IF(N380="nulová",J380,0)</f>
        <v>0</v>
      </c>
      <c r="BJ380" s="18" t="s">
        <v>82</v>
      </c>
      <c r="BK380" s="240">
        <f>ROUND(I380*H380,2)</f>
        <v>0</v>
      </c>
      <c r="BL380" s="18" t="s">
        <v>246</v>
      </c>
      <c r="BM380" s="239" t="s">
        <v>6771</v>
      </c>
    </row>
    <row r="381" s="2" customFormat="1">
      <c r="A381" s="39"/>
      <c r="B381" s="40"/>
      <c r="C381" s="41"/>
      <c r="D381" s="241" t="s">
        <v>248</v>
      </c>
      <c r="E381" s="41"/>
      <c r="F381" s="242" t="s">
        <v>6770</v>
      </c>
      <c r="G381" s="41"/>
      <c r="H381" s="41"/>
      <c r="I381" s="243"/>
      <c r="J381" s="41"/>
      <c r="K381" s="41"/>
      <c r="L381" s="45"/>
      <c r="M381" s="244"/>
      <c r="N381" s="245"/>
      <c r="O381" s="92"/>
      <c r="P381" s="92"/>
      <c r="Q381" s="92"/>
      <c r="R381" s="92"/>
      <c r="S381" s="92"/>
      <c r="T381" s="93"/>
      <c r="U381" s="39"/>
      <c r="V381" s="39"/>
      <c r="W381" s="39"/>
      <c r="X381" s="39"/>
      <c r="Y381" s="39"/>
      <c r="Z381" s="39"/>
      <c r="AA381" s="39"/>
      <c r="AB381" s="39"/>
      <c r="AC381" s="39"/>
      <c r="AD381" s="39"/>
      <c r="AE381" s="39"/>
      <c r="AT381" s="18" t="s">
        <v>248</v>
      </c>
      <c r="AU381" s="18" t="s">
        <v>84</v>
      </c>
    </row>
    <row r="382" s="2" customFormat="1">
      <c r="A382" s="39"/>
      <c r="B382" s="40"/>
      <c r="C382" s="41"/>
      <c r="D382" s="241" t="s">
        <v>341</v>
      </c>
      <c r="E382" s="41"/>
      <c r="F382" s="278" t="s">
        <v>5383</v>
      </c>
      <c r="G382" s="41"/>
      <c r="H382" s="41"/>
      <c r="I382" s="243"/>
      <c r="J382" s="41"/>
      <c r="K382" s="41"/>
      <c r="L382" s="45"/>
      <c r="M382" s="244"/>
      <c r="N382" s="245"/>
      <c r="O382" s="92"/>
      <c r="P382" s="92"/>
      <c r="Q382" s="92"/>
      <c r="R382" s="92"/>
      <c r="S382" s="92"/>
      <c r="T382" s="93"/>
      <c r="U382" s="39"/>
      <c r="V382" s="39"/>
      <c r="W382" s="39"/>
      <c r="X382" s="39"/>
      <c r="Y382" s="39"/>
      <c r="Z382" s="39"/>
      <c r="AA382" s="39"/>
      <c r="AB382" s="39"/>
      <c r="AC382" s="39"/>
      <c r="AD382" s="39"/>
      <c r="AE382" s="39"/>
      <c r="AT382" s="18" t="s">
        <v>341</v>
      </c>
      <c r="AU382" s="18" t="s">
        <v>84</v>
      </c>
    </row>
    <row r="383" s="14" customFormat="1">
      <c r="A383" s="14"/>
      <c r="B383" s="256"/>
      <c r="C383" s="257"/>
      <c r="D383" s="241" t="s">
        <v>250</v>
      </c>
      <c r="E383" s="258" t="s">
        <v>1</v>
      </c>
      <c r="F383" s="259" t="s">
        <v>3051</v>
      </c>
      <c r="G383" s="257"/>
      <c r="H383" s="260">
        <v>2</v>
      </c>
      <c r="I383" s="261"/>
      <c r="J383" s="257"/>
      <c r="K383" s="257"/>
      <c r="L383" s="262"/>
      <c r="M383" s="263"/>
      <c r="N383" s="264"/>
      <c r="O383" s="264"/>
      <c r="P383" s="264"/>
      <c r="Q383" s="264"/>
      <c r="R383" s="264"/>
      <c r="S383" s="264"/>
      <c r="T383" s="265"/>
      <c r="U383" s="14"/>
      <c r="V383" s="14"/>
      <c r="W383" s="14"/>
      <c r="X383" s="14"/>
      <c r="Y383" s="14"/>
      <c r="Z383" s="14"/>
      <c r="AA383" s="14"/>
      <c r="AB383" s="14"/>
      <c r="AC383" s="14"/>
      <c r="AD383" s="14"/>
      <c r="AE383" s="14"/>
      <c r="AT383" s="266" t="s">
        <v>250</v>
      </c>
      <c r="AU383" s="266" t="s">
        <v>84</v>
      </c>
      <c r="AV383" s="14" t="s">
        <v>84</v>
      </c>
      <c r="AW383" s="14" t="s">
        <v>31</v>
      </c>
      <c r="AX383" s="14" t="s">
        <v>75</v>
      </c>
      <c r="AY383" s="266" t="s">
        <v>239</v>
      </c>
    </row>
    <row r="384" s="15" customFormat="1">
      <c r="A384" s="15"/>
      <c r="B384" s="267"/>
      <c r="C384" s="268"/>
      <c r="D384" s="241" t="s">
        <v>250</v>
      </c>
      <c r="E384" s="269" t="s">
        <v>1</v>
      </c>
      <c r="F384" s="270" t="s">
        <v>277</v>
      </c>
      <c r="G384" s="268"/>
      <c r="H384" s="271">
        <v>2</v>
      </c>
      <c r="I384" s="272"/>
      <c r="J384" s="268"/>
      <c r="K384" s="268"/>
      <c r="L384" s="273"/>
      <c r="M384" s="274"/>
      <c r="N384" s="275"/>
      <c r="O384" s="275"/>
      <c r="P384" s="275"/>
      <c r="Q384" s="275"/>
      <c r="R384" s="275"/>
      <c r="S384" s="275"/>
      <c r="T384" s="276"/>
      <c r="U384" s="15"/>
      <c r="V384" s="15"/>
      <c r="W384" s="15"/>
      <c r="X384" s="15"/>
      <c r="Y384" s="15"/>
      <c r="Z384" s="15"/>
      <c r="AA384" s="15"/>
      <c r="AB384" s="15"/>
      <c r="AC384" s="15"/>
      <c r="AD384" s="15"/>
      <c r="AE384" s="15"/>
      <c r="AT384" s="277" t="s">
        <v>250</v>
      </c>
      <c r="AU384" s="277" t="s">
        <v>84</v>
      </c>
      <c r="AV384" s="15" t="s">
        <v>246</v>
      </c>
      <c r="AW384" s="15" t="s">
        <v>31</v>
      </c>
      <c r="AX384" s="15" t="s">
        <v>82</v>
      </c>
      <c r="AY384" s="277" t="s">
        <v>239</v>
      </c>
    </row>
    <row r="385" s="2" customFormat="1" ht="16.5" customHeight="1">
      <c r="A385" s="39"/>
      <c r="B385" s="40"/>
      <c r="C385" s="302" t="s">
        <v>422</v>
      </c>
      <c r="D385" s="302" t="s">
        <v>1240</v>
      </c>
      <c r="E385" s="303" t="s">
        <v>5152</v>
      </c>
      <c r="F385" s="304" t="s">
        <v>6772</v>
      </c>
      <c r="G385" s="305" t="s">
        <v>523</v>
      </c>
      <c r="H385" s="306">
        <v>2</v>
      </c>
      <c r="I385" s="307"/>
      <c r="J385" s="308">
        <f>ROUND(I385*H385,2)</f>
        <v>0</v>
      </c>
      <c r="K385" s="304" t="s">
        <v>1</v>
      </c>
      <c r="L385" s="309"/>
      <c r="M385" s="310" t="s">
        <v>1</v>
      </c>
      <c r="N385" s="311" t="s">
        <v>40</v>
      </c>
      <c r="O385" s="92"/>
      <c r="P385" s="237">
        <f>O385*H385</f>
        <v>0</v>
      </c>
      <c r="Q385" s="237">
        <v>1.2729999999999999</v>
      </c>
      <c r="R385" s="237">
        <f>Q385*H385</f>
        <v>2.5459999999999998</v>
      </c>
      <c r="S385" s="237">
        <v>0</v>
      </c>
      <c r="T385" s="238">
        <f>S385*H385</f>
        <v>0</v>
      </c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R385" s="239" t="s">
        <v>299</v>
      </c>
      <c r="AT385" s="239" t="s">
        <v>1240</v>
      </c>
      <c r="AU385" s="239" t="s">
        <v>84</v>
      </c>
      <c r="AY385" s="18" t="s">
        <v>239</v>
      </c>
      <c r="BE385" s="240">
        <f>IF(N385="základní",J385,0)</f>
        <v>0</v>
      </c>
      <c r="BF385" s="240">
        <f>IF(N385="snížená",J385,0)</f>
        <v>0</v>
      </c>
      <c r="BG385" s="240">
        <f>IF(N385="zákl. přenesená",J385,0)</f>
        <v>0</v>
      </c>
      <c r="BH385" s="240">
        <f>IF(N385="sníž. přenesená",J385,0)</f>
        <v>0</v>
      </c>
      <c r="BI385" s="240">
        <f>IF(N385="nulová",J385,0)</f>
        <v>0</v>
      </c>
      <c r="BJ385" s="18" t="s">
        <v>82</v>
      </c>
      <c r="BK385" s="240">
        <f>ROUND(I385*H385,2)</f>
        <v>0</v>
      </c>
      <c r="BL385" s="18" t="s">
        <v>246</v>
      </c>
      <c r="BM385" s="239" t="s">
        <v>6773</v>
      </c>
    </row>
    <row r="386" s="2" customFormat="1">
      <c r="A386" s="39"/>
      <c r="B386" s="40"/>
      <c r="C386" s="41"/>
      <c r="D386" s="241" t="s">
        <v>248</v>
      </c>
      <c r="E386" s="41"/>
      <c r="F386" s="242" t="s">
        <v>6772</v>
      </c>
      <c r="G386" s="41"/>
      <c r="H386" s="41"/>
      <c r="I386" s="243"/>
      <c r="J386" s="41"/>
      <c r="K386" s="41"/>
      <c r="L386" s="45"/>
      <c r="M386" s="244"/>
      <c r="N386" s="245"/>
      <c r="O386" s="92"/>
      <c r="P386" s="92"/>
      <c r="Q386" s="92"/>
      <c r="R386" s="92"/>
      <c r="S386" s="92"/>
      <c r="T386" s="93"/>
      <c r="U386" s="39"/>
      <c r="V386" s="39"/>
      <c r="W386" s="39"/>
      <c r="X386" s="39"/>
      <c r="Y386" s="39"/>
      <c r="Z386" s="39"/>
      <c r="AA386" s="39"/>
      <c r="AB386" s="39"/>
      <c r="AC386" s="39"/>
      <c r="AD386" s="39"/>
      <c r="AE386" s="39"/>
      <c r="AT386" s="18" t="s">
        <v>248</v>
      </c>
      <c r="AU386" s="18" t="s">
        <v>84</v>
      </c>
    </row>
    <row r="387" s="2" customFormat="1">
      <c r="A387" s="39"/>
      <c r="B387" s="40"/>
      <c r="C387" s="41"/>
      <c r="D387" s="241" t="s">
        <v>341</v>
      </c>
      <c r="E387" s="41"/>
      <c r="F387" s="278" t="s">
        <v>5383</v>
      </c>
      <c r="G387" s="41"/>
      <c r="H387" s="41"/>
      <c r="I387" s="243"/>
      <c r="J387" s="41"/>
      <c r="K387" s="41"/>
      <c r="L387" s="45"/>
      <c r="M387" s="244"/>
      <c r="N387" s="245"/>
      <c r="O387" s="92"/>
      <c r="P387" s="92"/>
      <c r="Q387" s="92"/>
      <c r="R387" s="92"/>
      <c r="S387" s="92"/>
      <c r="T387" s="93"/>
      <c r="U387" s="39"/>
      <c r="V387" s="39"/>
      <c r="W387" s="39"/>
      <c r="X387" s="39"/>
      <c r="Y387" s="39"/>
      <c r="Z387" s="39"/>
      <c r="AA387" s="39"/>
      <c r="AB387" s="39"/>
      <c r="AC387" s="39"/>
      <c r="AD387" s="39"/>
      <c r="AE387" s="39"/>
      <c r="AT387" s="18" t="s">
        <v>341</v>
      </c>
      <c r="AU387" s="18" t="s">
        <v>84</v>
      </c>
    </row>
    <row r="388" s="14" customFormat="1">
      <c r="A388" s="14"/>
      <c r="B388" s="256"/>
      <c r="C388" s="257"/>
      <c r="D388" s="241" t="s">
        <v>250</v>
      </c>
      <c r="E388" s="258" t="s">
        <v>1</v>
      </c>
      <c r="F388" s="259" t="s">
        <v>3051</v>
      </c>
      <c r="G388" s="257"/>
      <c r="H388" s="260">
        <v>2</v>
      </c>
      <c r="I388" s="261"/>
      <c r="J388" s="257"/>
      <c r="K388" s="257"/>
      <c r="L388" s="262"/>
      <c r="M388" s="263"/>
      <c r="N388" s="264"/>
      <c r="O388" s="264"/>
      <c r="P388" s="264"/>
      <c r="Q388" s="264"/>
      <c r="R388" s="264"/>
      <c r="S388" s="264"/>
      <c r="T388" s="265"/>
      <c r="U388" s="14"/>
      <c r="V388" s="14"/>
      <c r="W388" s="14"/>
      <c r="X388" s="14"/>
      <c r="Y388" s="14"/>
      <c r="Z388" s="14"/>
      <c r="AA388" s="14"/>
      <c r="AB388" s="14"/>
      <c r="AC388" s="14"/>
      <c r="AD388" s="14"/>
      <c r="AE388" s="14"/>
      <c r="AT388" s="266" t="s">
        <v>250</v>
      </c>
      <c r="AU388" s="266" t="s">
        <v>84</v>
      </c>
      <c r="AV388" s="14" t="s">
        <v>84</v>
      </c>
      <c r="AW388" s="14" t="s">
        <v>31</v>
      </c>
      <c r="AX388" s="14" t="s">
        <v>75</v>
      </c>
      <c r="AY388" s="266" t="s">
        <v>239</v>
      </c>
    </row>
    <row r="389" s="15" customFormat="1">
      <c r="A389" s="15"/>
      <c r="B389" s="267"/>
      <c r="C389" s="268"/>
      <c r="D389" s="241" t="s">
        <v>250</v>
      </c>
      <c r="E389" s="269" t="s">
        <v>1</v>
      </c>
      <c r="F389" s="270" t="s">
        <v>277</v>
      </c>
      <c r="G389" s="268"/>
      <c r="H389" s="271">
        <v>2</v>
      </c>
      <c r="I389" s="272"/>
      <c r="J389" s="268"/>
      <c r="K389" s="268"/>
      <c r="L389" s="273"/>
      <c r="M389" s="274"/>
      <c r="N389" s="275"/>
      <c r="O389" s="275"/>
      <c r="P389" s="275"/>
      <c r="Q389" s="275"/>
      <c r="R389" s="275"/>
      <c r="S389" s="275"/>
      <c r="T389" s="276"/>
      <c r="U389" s="15"/>
      <c r="V389" s="15"/>
      <c r="W389" s="15"/>
      <c r="X389" s="15"/>
      <c r="Y389" s="15"/>
      <c r="Z389" s="15"/>
      <c r="AA389" s="15"/>
      <c r="AB389" s="15"/>
      <c r="AC389" s="15"/>
      <c r="AD389" s="15"/>
      <c r="AE389" s="15"/>
      <c r="AT389" s="277" t="s">
        <v>250</v>
      </c>
      <c r="AU389" s="277" t="s">
        <v>84</v>
      </c>
      <c r="AV389" s="15" t="s">
        <v>246</v>
      </c>
      <c r="AW389" s="15" t="s">
        <v>31</v>
      </c>
      <c r="AX389" s="15" t="s">
        <v>82</v>
      </c>
      <c r="AY389" s="277" t="s">
        <v>239</v>
      </c>
    </row>
    <row r="390" s="2" customFormat="1" ht="24.15" customHeight="1">
      <c r="A390" s="39"/>
      <c r="B390" s="40"/>
      <c r="C390" s="302" t="s">
        <v>427</v>
      </c>
      <c r="D390" s="302" t="s">
        <v>1240</v>
      </c>
      <c r="E390" s="303" t="s">
        <v>6774</v>
      </c>
      <c r="F390" s="304" t="s">
        <v>6775</v>
      </c>
      <c r="G390" s="305" t="s">
        <v>523</v>
      </c>
      <c r="H390" s="306">
        <v>2</v>
      </c>
      <c r="I390" s="307"/>
      <c r="J390" s="308">
        <f>ROUND(I390*H390,2)</f>
        <v>0</v>
      </c>
      <c r="K390" s="304" t="s">
        <v>1</v>
      </c>
      <c r="L390" s="309"/>
      <c r="M390" s="310" t="s">
        <v>1</v>
      </c>
      <c r="N390" s="311" t="s">
        <v>40</v>
      </c>
      <c r="O390" s="92"/>
      <c r="P390" s="237">
        <f>O390*H390</f>
        <v>0</v>
      </c>
      <c r="Q390" s="237">
        <v>1.2729999999999999</v>
      </c>
      <c r="R390" s="237">
        <f>Q390*H390</f>
        <v>2.5459999999999998</v>
      </c>
      <c r="S390" s="237">
        <v>0</v>
      </c>
      <c r="T390" s="238">
        <f>S390*H390</f>
        <v>0</v>
      </c>
      <c r="U390" s="39"/>
      <c r="V390" s="39"/>
      <c r="W390" s="39"/>
      <c r="X390" s="39"/>
      <c r="Y390" s="39"/>
      <c r="Z390" s="39"/>
      <c r="AA390" s="39"/>
      <c r="AB390" s="39"/>
      <c r="AC390" s="39"/>
      <c r="AD390" s="39"/>
      <c r="AE390" s="39"/>
      <c r="AR390" s="239" t="s">
        <v>299</v>
      </c>
      <c r="AT390" s="239" t="s">
        <v>1240</v>
      </c>
      <c r="AU390" s="239" t="s">
        <v>84</v>
      </c>
      <c r="AY390" s="18" t="s">
        <v>239</v>
      </c>
      <c r="BE390" s="240">
        <f>IF(N390="základní",J390,0)</f>
        <v>0</v>
      </c>
      <c r="BF390" s="240">
        <f>IF(N390="snížená",J390,0)</f>
        <v>0</v>
      </c>
      <c r="BG390" s="240">
        <f>IF(N390="zákl. přenesená",J390,0)</f>
        <v>0</v>
      </c>
      <c r="BH390" s="240">
        <f>IF(N390="sníž. přenesená",J390,0)</f>
        <v>0</v>
      </c>
      <c r="BI390" s="240">
        <f>IF(N390="nulová",J390,0)</f>
        <v>0</v>
      </c>
      <c r="BJ390" s="18" t="s">
        <v>82</v>
      </c>
      <c r="BK390" s="240">
        <f>ROUND(I390*H390,2)</f>
        <v>0</v>
      </c>
      <c r="BL390" s="18" t="s">
        <v>246</v>
      </c>
      <c r="BM390" s="239" t="s">
        <v>6776</v>
      </c>
    </row>
    <row r="391" s="2" customFormat="1">
      <c r="A391" s="39"/>
      <c r="B391" s="40"/>
      <c r="C391" s="41"/>
      <c r="D391" s="241" t="s">
        <v>248</v>
      </c>
      <c r="E391" s="41"/>
      <c r="F391" s="242" t="s">
        <v>6775</v>
      </c>
      <c r="G391" s="41"/>
      <c r="H391" s="41"/>
      <c r="I391" s="243"/>
      <c r="J391" s="41"/>
      <c r="K391" s="41"/>
      <c r="L391" s="45"/>
      <c r="M391" s="244"/>
      <c r="N391" s="245"/>
      <c r="O391" s="92"/>
      <c r="P391" s="92"/>
      <c r="Q391" s="92"/>
      <c r="R391" s="92"/>
      <c r="S391" s="92"/>
      <c r="T391" s="93"/>
      <c r="U391" s="39"/>
      <c r="V391" s="39"/>
      <c r="W391" s="39"/>
      <c r="X391" s="39"/>
      <c r="Y391" s="39"/>
      <c r="Z391" s="39"/>
      <c r="AA391" s="39"/>
      <c r="AB391" s="39"/>
      <c r="AC391" s="39"/>
      <c r="AD391" s="39"/>
      <c r="AE391" s="39"/>
      <c r="AT391" s="18" t="s">
        <v>248</v>
      </c>
      <c r="AU391" s="18" t="s">
        <v>84</v>
      </c>
    </row>
    <row r="392" s="2" customFormat="1">
      <c r="A392" s="39"/>
      <c r="B392" s="40"/>
      <c r="C392" s="41"/>
      <c r="D392" s="241" t="s">
        <v>341</v>
      </c>
      <c r="E392" s="41"/>
      <c r="F392" s="278" t="s">
        <v>5383</v>
      </c>
      <c r="G392" s="41"/>
      <c r="H392" s="41"/>
      <c r="I392" s="243"/>
      <c r="J392" s="41"/>
      <c r="K392" s="41"/>
      <c r="L392" s="45"/>
      <c r="M392" s="244"/>
      <c r="N392" s="245"/>
      <c r="O392" s="92"/>
      <c r="P392" s="92"/>
      <c r="Q392" s="92"/>
      <c r="R392" s="92"/>
      <c r="S392" s="92"/>
      <c r="T392" s="93"/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T392" s="18" t="s">
        <v>341</v>
      </c>
      <c r="AU392" s="18" t="s">
        <v>84</v>
      </c>
    </row>
    <row r="393" s="14" customFormat="1">
      <c r="A393" s="14"/>
      <c r="B393" s="256"/>
      <c r="C393" s="257"/>
      <c r="D393" s="241" t="s">
        <v>250</v>
      </c>
      <c r="E393" s="258" t="s">
        <v>1</v>
      </c>
      <c r="F393" s="259" t="s">
        <v>3051</v>
      </c>
      <c r="G393" s="257"/>
      <c r="H393" s="260">
        <v>2</v>
      </c>
      <c r="I393" s="261"/>
      <c r="J393" s="257"/>
      <c r="K393" s="257"/>
      <c r="L393" s="262"/>
      <c r="M393" s="263"/>
      <c r="N393" s="264"/>
      <c r="O393" s="264"/>
      <c r="P393" s="264"/>
      <c r="Q393" s="264"/>
      <c r="R393" s="264"/>
      <c r="S393" s="264"/>
      <c r="T393" s="265"/>
      <c r="U393" s="14"/>
      <c r="V393" s="14"/>
      <c r="W393" s="14"/>
      <c r="X393" s="14"/>
      <c r="Y393" s="14"/>
      <c r="Z393" s="14"/>
      <c r="AA393" s="14"/>
      <c r="AB393" s="14"/>
      <c r="AC393" s="14"/>
      <c r="AD393" s="14"/>
      <c r="AE393" s="14"/>
      <c r="AT393" s="266" t="s">
        <v>250</v>
      </c>
      <c r="AU393" s="266" t="s">
        <v>84</v>
      </c>
      <c r="AV393" s="14" t="s">
        <v>84</v>
      </c>
      <c r="AW393" s="14" t="s">
        <v>31</v>
      </c>
      <c r="AX393" s="14" t="s">
        <v>75</v>
      </c>
      <c r="AY393" s="266" t="s">
        <v>239</v>
      </c>
    </row>
    <row r="394" s="15" customFormat="1">
      <c r="A394" s="15"/>
      <c r="B394" s="267"/>
      <c r="C394" s="268"/>
      <c r="D394" s="241" t="s">
        <v>250</v>
      </c>
      <c r="E394" s="269" t="s">
        <v>1</v>
      </c>
      <c r="F394" s="270" t="s">
        <v>277</v>
      </c>
      <c r="G394" s="268"/>
      <c r="H394" s="271">
        <v>2</v>
      </c>
      <c r="I394" s="272"/>
      <c r="J394" s="268"/>
      <c r="K394" s="268"/>
      <c r="L394" s="273"/>
      <c r="M394" s="274"/>
      <c r="N394" s="275"/>
      <c r="O394" s="275"/>
      <c r="P394" s="275"/>
      <c r="Q394" s="275"/>
      <c r="R394" s="275"/>
      <c r="S394" s="275"/>
      <c r="T394" s="276"/>
      <c r="U394" s="15"/>
      <c r="V394" s="15"/>
      <c r="W394" s="15"/>
      <c r="X394" s="15"/>
      <c r="Y394" s="15"/>
      <c r="Z394" s="15"/>
      <c r="AA394" s="15"/>
      <c r="AB394" s="15"/>
      <c r="AC394" s="15"/>
      <c r="AD394" s="15"/>
      <c r="AE394" s="15"/>
      <c r="AT394" s="277" t="s">
        <v>250</v>
      </c>
      <c r="AU394" s="277" t="s">
        <v>84</v>
      </c>
      <c r="AV394" s="15" t="s">
        <v>246</v>
      </c>
      <c r="AW394" s="15" t="s">
        <v>31</v>
      </c>
      <c r="AX394" s="15" t="s">
        <v>82</v>
      </c>
      <c r="AY394" s="277" t="s">
        <v>239</v>
      </c>
    </row>
    <row r="395" s="12" customFormat="1" ht="22.8" customHeight="1">
      <c r="A395" s="12"/>
      <c r="B395" s="212"/>
      <c r="C395" s="213"/>
      <c r="D395" s="214" t="s">
        <v>74</v>
      </c>
      <c r="E395" s="226" t="s">
        <v>246</v>
      </c>
      <c r="F395" s="226" t="s">
        <v>1487</v>
      </c>
      <c r="G395" s="213"/>
      <c r="H395" s="213"/>
      <c r="I395" s="216"/>
      <c r="J395" s="227">
        <f>BK395</f>
        <v>0</v>
      </c>
      <c r="K395" s="213"/>
      <c r="L395" s="218"/>
      <c r="M395" s="219"/>
      <c r="N395" s="220"/>
      <c r="O395" s="220"/>
      <c r="P395" s="221">
        <f>SUM(P396:P410)</f>
        <v>0</v>
      </c>
      <c r="Q395" s="220"/>
      <c r="R395" s="221">
        <f>SUM(R396:R410)</f>
        <v>54.845565390000004</v>
      </c>
      <c r="S395" s="220"/>
      <c r="T395" s="222">
        <f>SUM(T396:T410)</f>
        <v>0</v>
      </c>
      <c r="U395" s="12"/>
      <c r="V395" s="12"/>
      <c r="W395" s="12"/>
      <c r="X395" s="12"/>
      <c r="Y395" s="12"/>
      <c r="Z395" s="12"/>
      <c r="AA395" s="12"/>
      <c r="AB395" s="12"/>
      <c r="AC395" s="12"/>
      <c r="AD395" s="12"/>
      <c r="AE395" s="12"/>
      <c r="AR395" s="223" t="s">
        <v>82</v>
      </c>
      <c r="AT395" s="224" t="s">
        <v>74</v>
      </c>
      <c r="AU395" s="224" t="s">
        <v>82</v>
      </c>
      <c r="AY395" s="223" t="s">
        <v>239</v>
      </c>
      <c r="BK395" s="225">
        <f>SUM(BK396:BK410)</f>
        <v>0</v>
      </c>
    </row>
    <row r="396" s="2" customFormat="1" ht="16.5" customHeight="1">
      <c r="A396" s="39"/>
      <c r="B396" s="40"/>
      <c r="C396" s="228" t="s">
        <v>432</v>
      </c>
      <c r="D396" s="228" t="s">
        <v>241</v>
      </c>
      <c r="E396" s="229" t="s">
        <v>3009</v>
      </c>
      <c r="F396" s="230" t="s">
        <v>3010</v>
      </c>
      <c r="G396" s="231" t="s">
        <v>255</v>
      </c>
      <c r="H396" s="232">
        <v>29.007000000000001</v>
      </c>
      <c r="I396" s="233"/>
      <c r="J396" s="234">
        <f>ROUND(I396*H396,2)</f>
        <v>0</v>
      </c>
      <c r="K396" s="230" t="s">
        <v>1</v>
      </c>
      <c r="L396" s="45"/>
      <c r="M396" s="235" t="s">
        <v>1</v>
      </c>
      <c r="N396" s="236" t="s">
        <v>40</v>
      </c>
      <c r="O396" s="92"/>
      <c r="P396" s="237">
        <f>O396*H396</f>
        <v>0</v>
      </c>
      <c r="Q396" s="237">
        <v>1.8907700000000001</v>
      </c>
      <c r="R396" s="237">
        <f>Q396*H396</f>
        <v>54.845565390000004</v>
      </c>
      <c r="S396" s="237">
        <v>0</v>
      </c>
      <c r="T396" s="238">
        <f>S396*H396</f>
        <v>0</v>
      </c>
      <c r="U396" s="39"/>
      <c r="V396" s="39"/>
      <c r="W396" s="39"/>
      <c r="X396" s="39"/>
      <c r="Y396" s="39"/>
      <c r="Z396" s="39"/>
      <c r="AA396" s="39"/>
      <c r="AB396" s="39"/>
      <c r="AC396" s="39"/>
      <c r="AD396" s="39"/>
      <c r="AE396" s="39"/>
      <c r="AR396" s="239" t="s">
        <v>246</v>
      </c>
      <c r="AT396" s="239" t="s">
        <v>241</v>
      </c>
      <c r="AU396" s="239" t="s">
        <v>84</v>
      </c>
      <c r="AY396" s="18" t="s">
        <v>239</v>
      </c>
      <c r="BE396" s="240">
        <f>IF(N396="základní",J396,0)</f>
        <v>0</v>
      </c>
      <c r="BF396" s="240">
        <f>IF(N396="snížená",J396,0)</f>
        <v>0</v>
      </c>
      <c r="BG396" s="240">
        <f>IF(N396="zákl. přenesená",J396,0)</f>
        <v>0</v>
      </c>
      <c r="BH396" s="240">
        <f>IF(N396="sníž. přenesená",J396,0)</f>
        <v>0</v>
      </c>
      <c r="BI396" s="240">
        <f>IF(N396="nulová",J396,0)</f>
        <v>0</v>
      </c>
      <c r="BJ396" s="18" t="s">
        <v>82</v>
      </c>
      <c r="BK396" s="240">
        <f>ROUND(I396*H396,2)</f>
        <v>0</v>
      </c>
      <c r="BL396" s="18" t="s">
        <v>246</v>
      </c>
      <c r="BM396" s="239" t="s">
        <v>6777</v>
      </c>
    </row>
    <row r="397" s="2" customFormat="1">
      <c r="A397" s="39"/>
      <c r="B397" s="40"/>
      <c r="C397" s="41"/>
      <c r="D397" s="241" t="s">
        <v>248</v>
      </c>
      <c r="E397" s="41"/>
      <c r="F397" s="242" t="s">
        <v>3010</v>
      </c>
      <c r="G397" s="41"/>
      <c r="H397" s="41"/>
      <c r="I397" s="243"/>
      <c r="J397" s="41"/>
      <c r="K397" s="41"/>
      <c r="L397" s="45"/>
      <c r="M397" s="244"/>
      <c r="N397" s="245"/>
      <c r="O397" s="92"/>
      <c r="P397" s="92"/>
      <c r="Q397" s="92"/>
      <c r="R397" s="92"/>
      <c r="S397" s="92"/>
      <c r="T397" s="93"/>
      <c r="U397" s="39"/>
      <c r="V397" s="39"/>
      <c r="W397" s="39"/>
      <c r="X397" s="39"/>
      <c r="Y397" s="39"/>
      <c r="Z397" s="39"/>
      <c r="AA397" s="39"/>
      <c r="AB397" s="39"/>
      <c r="AC397" s="39"/>
      <c r="AD397" s="39"/>
      <c r="AE397" s="39"/>
      <c r="AT397" s="18" t="s">
        <v>248</v>
      </c>
      <c r="AU397" s="18" t="s">
        <v>84</v>
      </c>
    </row>
    <row r="398" s="14" customFormat="1">
      <c r="A398" s="14"/>
      <c r="B398" s="256"/>
      <c r="C398" s="257"/>
      <c r="D398" s="241" t="s">
        <v>250</v>
      </c>
      <c r="E398" s="258" t="s">
        <v>1</v>
      </c>
      <c r="F398" s="259" t="s">
        <v>6778</v>
      </c>
      <c r="G398" s="257"/>
      <c r="H398" s="260">
        <v>9.9849999999999994</v>
      </c>
      <c r="I398" s="261"/>
      <c r="J398" s="257"/>
      <c r="K398" s="257"/>
      <c r="L398" s="262"/>
      <c r="M398" s="263"/>
      <c r="N398" s="264"/>
      <c r="O398" s="264"/>
      <c r="P398" s="264"/>
      <c r="Q398" s="264"/>
      <c r="R398" s="264"/>
      <c r="S398" s="264"/>
      <c r="T398" s="265"/>
      <c r="U398" s="14"/>
      <c r="V398" s="14"/>
      <c r="W398" s="14"/>
      <c r="X398" s="14"/>
      <c r="Y398" s="14"/>
      <c r="Z398" s="14"/>
      <c r="AA398" s="14"/>
      <c r="AB398" s="14"/>
      <c r="AC398" s="14"/>
      <c r="AD398" s="14"/>
      <c r="AE398" s="14"/>
      <c r="AT398" s="266" t="s">
        <v>250</v>
      </c>
      <c r="AU398" s="266" t="s">
        <v>84</v>
      </c>
      <c r="AV398" s="14" t="s">
        <v>84</v>
      </c>
      <c r="AW398" s="14" t="s">
        <v>31</v>
      </c>
      <c r="AX398" s="14" t="s">
        <v>75</v>
      </c>
      <c r="AY398" s="266" t="s">
        <v>239</v>
      </c>
    </row>
    <row r="399" s="14" customFormat="1">
      <c r="A399" s="14"/>
      <c r="B399" s="256"/>
      <c r="C399" s="257"/>
      <c r="D399" s="241" t="s">
        <v>250</v>
      </c>
      <c r="E399" s="258" t="s">
        <v>1</v>
      </c>
      <c r="F399" s="259" t="s">
        <v>6779</v>
      </c>
      <c r="G399" s="257"/>
      <c r="H399" s="260">
        <v>2.5379999999999998</v>
      </c>
      <c r="I399" s="261"/>
      <c r="J399" s="257"/>
      <c r="K399" s="257"/>
      <c r="L399" s="262"/>
      <c r="M399" s="263"/>
      <c r="N399" s="264"/>
      <c r="O399" s="264"/>
      <c r="P399" s="264"/>
      <c r="Q399" s="264"/>
      <c r="R399" s="264"/>
      <c r="S399" s="264"/>
      <c r="T399" s="265"/>
      <c r="U399" s="14"/>
      <c r="V399" s="14"/>
      <c r="W399" s="14"/>
      <c r="X399" s="14"/>
      <c r="Y399" s="14"/>
      <c r="Z399" s="14"/>
      <c r="AA399" s="14"/>
      <c r="AB399" s="14"/>
      <c r="AC399" s="14"/>
      <c r="AD399" s="14"/>
      <c r="AE399" s="14"/>
      <c r="AT399" s="266" t="s">
        <v>250</v>
      </c>
      <c r="AU399" s="266" t="s">
        <v>84</v>
      </c>
      <c r="AV399" s="14" t="s">
        <v>84</v>
      </c>
      <c r="AW399" s="14" t="s">
        <v>31</v>
      </c>
      <c r="AX399" s="14" t="s">
        <v>75</v>
      </c>
      <c r="AY399" s="266" t="s">
        <v>239</v>
      </c>
    </row>
    <row r="400" s="14" customFormat="1">
      <c r="A400" s="14"/>
      <c r="B400" s="256"/>
      <c r="C400" s="257"/>
      <c r="D400" s="241" t="s">
        <v>250</v>
      </c>
      <c r="E400" s="258" t="s">
        <v>1</v>
      </c>
      <c r="F400" s="259" t="s">
        <v>6780</v>
      </c>
      <c r="G400" s="257"/>
      <c r="H400" s="260">
        <v>8.7560000000000002</v>
      </c>
      <c r="I400" s="261"/>
      <c r="J400" s="257"/>
      <c r="K400" s="257"/>
      <c r="L400" s="262"/>
      <c r="M400" s="263"/>
      <c r="N400" s="264"/>
      <c r="O400" s="264"/>
      <c r="P400" s="264"/>
      <c r="Q400" s="264"/>
      <c r="R400" s="264"/>
      <c r="S400" s="264"/>
      <c r="T400" s="265"/>
      <c r="U400" s="14"/>
      <c r="V400" s="14"/>
      <c r="W400" s="14"/>
      <c r="X400" s="14"/>
      <c r="Y400" s="14"/>
      <c r="Z400" s="14"/>
      <c r="AA400" s="14"/>
      <c r="AB400" s="14"/>
      <c r="AC400" s="14"/>
      <c r="AD400" s="14"/>
      <c r="AE400" s="14"/>
      <c r="AT400" s="266" t="s">
        <v>250</v>
      </c>
      <c r="AU400" s="266" t="s">
        <v>84</v>
      </c>
      <c r="AV400" s="14" t="s">
        <v>84</v>
      </c>
      <c r="AW400" s="14" t="s">
        <v>31</v>
      </c>
      <c r="AX400" s="14" t="s">
        <v>75</v>
      </c>
      <c r="AY400" s="266" t="s">
        <v>239</v>
      </c>
    </row>
    <row r="401" s="14" customFormat="1">
      <c r="A401" s="14"/>
      <c r="B401" s="256"/>
      <c r="C401" s="257"/>
      <c r="D401" s="241" t="s">
        <v>250</v>
      </c>
      <c r="E401" s="258" t="s">
        <v>1</v>
      </c>
      <c r="F401" s="259" t="s">
        <v>6781</v>
      </c>
      <c r="G401" s="257"/>
      <c r="H401" s="260">
        <v>6.5629999999999997</v>
      </c>
      <c r="I401" s="261"/>
      <c r="J401" s="257"/>
      <c r="K401" s="257"/>
      <c r="L401" s="262"/>
      <c r="M401" s="263"/>
      <c r="N401" s="264"/>
      <c r="O401" s="264"/>
      <c r="P401" s="264"/>
      <c r="Q401" s="264"/>
      <c r="R401" s="264"/>
      <c r="S401" s="264"/>
      <c r="T401" s="265"/>
      <c r="U401" s="14"/>
      <c r="V401" s="14"/>
      <c r="W401" s="14"/>
      <c r="X401" s="14"/>
      <c r="Y401" s="14"/>
      <c r="Z401" s="14"/>
      <c r="AA401" s="14"/>
      <c r="AB401" s="14"/>
      <c r="AC401" s="14"/>
      <c r="AD401" s="14"/>
      <c r="AE401" s="14"/>
      <c r="AT401" s="266" t="s">
        <v>250</v>
      </c>
      <c r="AU401" s="266" t="s">
        <v>84</v>
      </c>
      <c r="AV401" s="14" t="s">
        <v>84</v>
      </c>
      <c r="AW401" s="14" t="s">
        <v>31</v>
      </c>
      <c r="AX401" s="14" t="s">
        <v>75</v>
      </c>
      <c r="AY401" s="266" t="s">
        <v>239</v>
      </c>
    </row>
    <row r="402" s="14" customFormat="1">
      <c r="A402" s="14"/>
      <c r="B402" s="256"/>
      <c r="C402" s="257"/>
      <c r="D402" s="241" t="s">
        <v>250</v>
      </c>
      <c r="E402" s="258" t="s">
        <v>1</v>
      </c>
      <c r="F402" s="259" t="s">
        <v>6782</v>
      </c>
      <c r="G402" s="257"/>
      <c r="H402" s="260">
        <v>0.064000000000000001</v>
      </c>
      <c r="I402" s="261"/>
      <c r="J402" s="257"/>
      <c r="K402" s="257"/>
      <c r="L402" s="262"/>
      <c r="M402" s="263"/>
      <c r="N402" s="264"/>
      <c r="O402" s="264"/>
      <c r="P402" s="264"/>
      <c r="Q402" s="264"/>
      <c r="R402" s="264"/>
      <c r="S402" s="264"/>
      <c r="T402" s="265"/>
      <c r="U402" s="14"/>
      <c r="V402" s="14"/>
      <c r="W402" s="14"/>
      <c r="X402" s="14"/>
      <c r="Y402" s="14"/>
      <c r="Z402" s="14"/>
      <c r="AA402" s="14"/>
      <c r="AB402" s="14"/>
      <c r="AC402" s="14"/>
      <c r="AD402" s="14"/>
      <c r="AE402" s="14"/>
      <c r="AT402" s="266" t="s">
        <v>250</v>
      </c>
      <c r="AU402" s="266" t="s">
        <v>84</v>
      </c>
      <c r="AV402" s="14" t="s">
        <v>84</v>
      </c>
      <c r="AW402" s="14" t="s">
        <v>31</v>
      </c>
      <c r="AX402" s="14" t="s">
        <v>75</v>
      </c>
      <c r="AY402" s="266" t="s">
        <v>239</v>
      </c>
    </row>
    <row r="403" s="14" customFormat="1">
      <c r="A403" s="14"/>
      <c r="B403" s="256"/>
      <c r="C403" s="257"/>
      <c r="D403" s="241" t="s">
        <v>250</v>
      </c>
      <c r="E403" s="258" t="s">
        <v>1</v>
      </c>
      <c r="F403" s="259" t="s">
        <v>6783</v>
      </c>
      <c r="G403" s="257"/>
      <c r="H403" s="260">
        <v>0.064000000000000001</v>
      </c>
      <c r="I403" s="261"/>
      <c r="J403" s="257"/>
      <c r="K403" s="257"/>
      <c r="L403" s="262"/>
      <c r="M403" s="263"/>
      <c r="N403" s="264"/>
      <c r="O403" s="264"/>
      <c r="P403" s="264"/>
      <c r="Q403" s="264"/>
      <c r="R403" s="264"/>
      <c r="S403" s="264"/>
      <c r="T403" s="265"/>
      <c r="U403" s="14"/>
      <c r="V403" s="14"/>
      <c r="W403" s="14"/>
      <c r="X403" s="14"/>
      <c r="Y403" s="14"/>
      <c r="Z403" s="14"/>
      <c r="AA403" s="14"/>
      <c r="AB403" s="14"/>
      <c r="AC403" s="14"/>
      <c r="AD403" s="14"/>
      <c r="AE403" s="14"/>
      <c r="AT403" s="266" t="s">
        <v>250</v>
      </c>
      <c r="AU403" s="266" t="s">
        <v>84</v>
      </c>
      <c r="AV403" s="14" t="s">
        <v>84</v>
      </c>
      <c r="AW403" s="14" t="s">
        <v>31</v>
      </c>
      <c r="AX403" s="14" t="s">
        <v>75</v>
      </c>
      <c r="AY403" s="266" t="s">
        <v>239</v>
      </c>
    </row>
    <row r="404" s="14" customFormat="1">
      <c r="A404" s="14"/>
      <c r="B404" s="256"/>
      <c r="C404" s="257"/>
      <c r="D404" s="241" t="s">
        <v>250</v>
      </c>
      <c r="E404" s="258" t="s">
        <v>1</v>
      </c>
      <c r="F404" s="259" t="s">
        <v>6784</v>
      </c>
      <c r="G404" s="257"/>
      <c r="H404" s="260">
        <v>0.064000000000000001</v>
      </c>
      <c r="I404" s="261"/>
      <c r="J404" s="257"/>
      <c r="K404" s="257"/>
      <c r="L404" s="262"/>
      <c r="M404" s="263"/>
      <c r="N404" s="264"/>
      <c r="O404" s="264"/>
      <c r="P404" s="264"/>
      <c r="Q404" s="264"/>
      <c r="R404" s="264"/>
      <c r="S404" s="264"/>
      <c r="T404" s="265"/>
      <c r="U404" s="14"/>
      <c r="V404" s="14"/>
      <c r="W404" s="14"/>
      <c r="X404" s="14"/>
      <c r="Y404" s="14"/>
      <c r="Z404" s="14"/>
      <c r="AA404" s="14"/>
      <c r="AB404" s="14"/>
      <c r="AC404" s="14"/>
      <c r="AD404" s="14"/>
      <c r="AE404" s="14"/>
      <c r="AT404" s="266" t="s">
        <v>250</v>
      </c>
      <c r="AU404" s="266" t="s">
        <v>84</v>
      </c>
      <c r="AV404" s="14" t="s">
        <v>84</v>
      </c>
      <c r="AW404" s="14" t="s">
        <v>31</v>
      </c>
      <c r="AX404" s="14" t="s">
        <v>75</v>
      </c>
      <c r="AY404" s="266" t="s">
        <v>239</v>
      </c>
    </row>
    <row r="405" s="14" customFormat="1">
      <c r="A405" s="14"/>
      <c r="B405" s="256"/>
      <c r="C405" s="257"/>
      <c r="D405" s="241" t="s">
        <v>250</v>
      </c>
      <c r="E405" s="258" t="s">
        <v>1</v>
      </c>
      <c r="F405" s="259" t="s">
        <v>6785</v>
      </c>
      <c r="G405" s="257"/>
      <c r="H405" s="260">
        <v>0.064000000000000001</v>
      </c>
      <c r="I405" s="261"/>
      <c r="J405" s="257"/>
      <c r="K405" s="257"/>
      <c r="L405" s="262"/>
      <c r="M405" s="263"/>
      <c r="N405" s="264"/>
      <c r="O405" s="264"/>
      <c r="P405" s="264"/>
      <c r="Q405" s="264"/>
      <c r="R405" s="264"/>
      <c r="S405" s="264"/>
      <c r="T405" s="265"/>
      <c r="U405" s="14"/>
      <c r="V405" s="14"/>
      <c r="W405" s="14"/>
      <c r="X405" s="14"/>
      <c r="Y405" s="14"/>
      <c r="Z405" s="14"/>
      <c r="AA405" s="14"/>
      <c r="AB405" s="14"/>
      <c r="AC405" s="14"/>
      <c r="AD405" s="14"/>
      <c r="AE405" s="14"/>
      <c r="AT405" s="266" t="s">
        <v>250</v>
      </c>
      <c r="AU405" s="266" t="s">
        <v>84</v>
      </c>
      <c r="AV405" s="14" t="s">
        <v>84</v>
      </c>
      <c r="AW405" s="14" t="s">
        <v>31</v>
      </c>
      <c r="AX405" s="14" t="s">
        <v>75</v>
      </c>
      <c r="AY405" s="266" t="s">
        <v>239</v>
      </c>
    </row>
    <row r="406" s="14" customFormat="1">
      <c r="A406" s="14"/>
      <c r="B406" s="256"/>
      <c r="C406" s="257"/>
      <c r="D406" s="241" t="s">
        <v>250</v>
      </c>
      <c r="E406" s="258" t="s">
        <v>1</v>
      </c>
      <c r="F406" s="259" t="s">
        <v>6786</v>
      </c>
      <c r="G406" s="257"/>
      <c r="H406" s="260">
        <v>0.064000000000000001</v>
      </c>
      <c r="I406" s="261"/>
      <c r="J406" s="257"/>
      <c r="K406" s="257"/>
      <c r="L406" s="262"/>
      <c r="M406" s="263"/>
      <c r="N406" s="264"/>
      <c r="O406" s="264"/>
      <c r="P406" s="264"/>
      <c r="Q406" s="264"/>
      <c r="R406" s="264"/>
      <c r="S406" s="264"/>
      <c r="T406" s="265"/>
      <c r="U406" s="14"/>
      <c r="V406" s="14"/>
      <c r="W406" s="14"/>
      <c r="X406" s="14"/>
      <c r="Y406" s="14"/>
      <c r="Z406" s="14"/>
      <c r="AA406" s="14"/>
      <c r="AB406" s="14"/>
      <c r="AC406" s="14"/>
      <c r="AD406" s="14"/>
      <c r="AE406" s="14"/>
      <c r="AT406" s="266" t="s">
        <v>250</v>
      </c>
      <c r="AU406" s="266" t="s">
        <v>84</v>
      </c>
      <c r="AV406" s="14" t="s">
        <v>84</v>
      </c>
      <c r="AW406" s="14" t="s">
        <v>31</v>
      </c>
      <c r="AX406" s="14" t="s">
        <v>75</v>
      </c>
      <c r="AY406" s="266" t="s">
        <v>239</v>
      </c>
    </row>
    <row r="407" s="14" customFormat="1">
      <c r="A407" s="14"/>
      <c r="B407" s="256"/>
      <c r="C407" s="257"/>
      <c r="D407" s="241" t="s">
        <v>250</v>
      </c>
      <c r="E407" s="258" t="s">
        <v>1</v>
      </c>
      <c r="F407" s="259" t="s">
        <v>6787</v>
      </c>
      <c r="G407" s="257"/>
      <c r="H407" s="260">
        <v>1.21</v>
      </c>
      <c r="I407" s="261"/>
      <c r="J407" s="257"/>
      <c r="K407" s="257"/>
      <c r="L407" s="262"/>
      <c r="M407" s="263"/>
      <c r="N407" s="264"/>
      <c r="O407" s="264"/>
      <c r="P407" s="264"/>
      <c r="Q407" s="264"/>
      <c r="R407" s="264"/>
      <c r="S407" s="264"/>
      <c r="T407" s="265"/>
      <c r="U407" s="14"/>
      <c r="V407" s="14"/>
      <c r="W407" s="14"/>
      <c r="X407" s="14"/>
      <c r="Y407" s="14"/>
      <c r="Z407" s="14"/>
      <c r="AA407" s="14"/>
      <c r="AB407" s="14"/>
      <c r="AC407" s="14"/>
      <c r="AD407" s="14"/>
      <c r="AE407" s="14"/>
      <c r="AT407" s="266" t="s">
        <v>250</v>
      </c>
      <c r="AU407" s="266" t="s">
        <v>84</v>
      </c>
      <c r="AV407" s="14" t="s">
        <v>84</v>
      </c>
      <c r="AW407" s="14" t="s">
        <v>31</v>
      </c>
      <c r="AX407" s="14" t="s">
        <v>75</v>
      </c>
      <c r="AY407" s="266" t="s">
        <v>239</v>
      </c>
    </row>
    <row r="408" s="14" customFormat="1">
      <c r="A408" s="14"/>
      <c r="B408" s="256"/>
      <c r="C408" s="257"/>
      <c r="D408" s="241" t="s">
        <v>250</v>
      </c>
      <c r="E408" s="258" t="s">
        <v>1</v>
      </c>
      <c r="F408" s="259" t="s">
        <v>6788</v>
      </c>
      <c r="G408" s="257"/>
      <c r="H408" s="260">
        <v>-0.36499999999999999</v>
      </c>
      <c r="I408" s="261"/>
      <c r="J408" s="257"/>
      <c r="K408" s="257"/>
      <c r="L408" s="262"/>
      <c r="M408" s="263"/>
      <c r="N408" s="264"/>
      <c r="O408" s="264"/>
      <c r="P408" s="264"/>
      <c r="Q408" s="264"/>
      <c r="R408" s="264"/>
      <c r="S408" s="264"/>
      <c r="T408" s="265"/>
      <c r="U408" s="14"/>
      <c r="V408" s="14"/>
      <c r="W408" s="14"/>
      <c r="X408" s="14"/>
      <c r="Y408" s="14"/>
      <c r="Z408" s="14"/>
      <c r="AA408" s="14"/>
      <c r="AB408" s="14"/>
      <c r="AC408" s="14"/>
      <c r="AD408" s="14"/>
      <c r="AE408" s="14"/>
      <c r="AT408" s="266" t="s">
        <v>250</v>
      </c>
      <c r="AU408" s="266" t="s">
        <v>84</v>
      </c>
      <c r="AV408" s="14" t="s">
        <v>84</v>
      </c>
      <c r="AW408" s="14" t="s">
        <v>31</v>
      </c>
      <c r="AX408" s="14" t="s">
        <v>75</v>
      </c>
      <c r="AY408" s="266" t="s">
        <v>239</v>
      </c>
    </row>
    <row r="409" s="16" customFormat="1">
      <c r="A409" s="16"/>
      <c r="B409" s="291"/>
      <c r="C409" s="292"/>
      <c r="D409" s="241" t="s">
        <v>250</v>
      </c>
      <c r="E409" s="293" t="s">
        <v>6558</v>
      </c>
      <c r="F409" s="294" t="s">
        <v>1211</v>
      </c>
      <c r="G409" s="292"/>
      <c r="H409" s="295">
        <v>29.007000000000001</v>
      </c>
      <c r="I409" s="296"/>
      <c r="J409" s="292"/>
      <c r="K409" s="292"/>
      <c r="L409" s="297"/>
      <c r="M409" s="298"/>
      <c r="N409" s="299"/>
      <c r="O409" s="299"/>
      <c r="P409" s="299"/>
      <c r="Q409" s="299"/>
      <c r="R409" s="299"/>
      <c r="S409" s="299"/>
      <c r="T409" s="300"/>
      <c r="U409" s="16"/>
      <c r="V409" s="16"/>
      <c r="W409" s="16"/>
      <c r="X409" s="16"/>
      <c r="Y409" s="16"/>
      <c r="Z409" s="16"/>
      <c r="AA409" s="16"/>
      <c r="AB409" s="16"/>
      <c r="AC409" s="16"/>
      <c r="AD409" s="16"/>
      <c r="AE409" s="16"/>
      <c r="AT409" s="301" t="s">
        <v>250</v>
      </c>
      <c r="AU409" s="301" t="s">
        <v>84</v>
      </c>
      <c r="AV409" s="16" t="s">
        <v>107</v>
      </c>
      <c r="AW409" s="16" t="s">
        <v>31</v>
      </c>
      <c r="AX409" s="16" t="s">
        <v>75</v>
      </c>
      <c r="AY409" s="301" t="s">
        <v>239</v>
      </c>
    </row>
    <row r="410" s="15" customFormat="1">
      <c r="A410" s="15"/>
      <c r="B410" s="267"/>
      <c r="C410" s="268"/>
      <c r="D410" s="241" t="s">
        <v>250</v>
      </c>
      <c r="E410" s="269" t="s">
        <v>1</v>
      </c>
      <c r="F410" s="270" t="s">
        <v>277</v>
      </c>
      <c r="G410" s="268"/>
      <c r="H410" s="271">
        <v>29.007000000000001</v>
      </c>
      <c r="I410" s="272"/>
      <c r="J410" s="268"/>
      <c r="K410" s="268"/>
      <c r="L410" s="273"/>
      <c r="M410" s="274"/>
      <c r="N410" s="275"/>
      <c r="O410" s="275"/>
      <c r="P410" s="275"/>
      <c r="Q410" s="275"/>
      <c r="R410" s="275"/>
      <c r="S410" s="275"/>
      <c r="T410" s="276"/>
      <c r="U410" s="15"/>
      <c r="V410" s="15"/>
      <c r="W410" s="15"/>
      <c r="X410" s="15"/>
      <c r="Y410" s="15"/>
      <c r="Z410" s="15"/>
      <c r="AA410" s="15"/>
      <c r="AB410" s="15"/>
      <c r="AC410" s="15"/>
      <c r="AD410" s="15"/>
      <c r="AE410" s="15"/>
      <c r="AT410" s="277" t="s">
        <v>250</v>
      </c>
      <c r="AU410" s="277" t="s">
        <v>84</v>
      </c>
      <c r="AV410" s="15" t="s">
        <v>246</v>
      </c>
      <c r="AW410" s="15" t="s">
        <v>31</v>
      </c>
      <c r="AX410" s="15" t="s">
        <v>82</v>
      </c>
      <c r="AY410" s="277" t="s">
        <v>239</v>
      </c>
    </row>
    <row r="411" s="12" customFormat="1" ht="22.8" customHeight="1">
      <c r="A411" s="12"/>
      <c r="B411" s="212"/>
      <c r="C411" s="213"/>
      <c r="D411" s="214" t="s">
        <v>74</v>
      </c>
      <c r="E411" s="226" t="s">
        <v>269</v>
      </c>
      <c r="F411" s="226" t="s">
        <v>3026</v>
      </c>
      <c r="G411" s="213"/>
      <c r="H411" s="213"/>
      <c r="I411" s="216"/>
      <c r="J411" s="227">
        <f>BK411</f>
        <v>0</v>
      </c>
      <c r="K411" s="213"/>
      <c r="L411" s="218"/>
      <c r="M411" s="219"/>
      <c r="N411" s="220"/>
      <c r="O411" s="220"/>
      <c r="P411" s="221">
        <f>SUM(P412:P416)</f>
        <v>0</v>
      </c>
      <c r="Q411" s="220"/>
      <c r="R411" s="221">
        <f>SUM(R412:R416)</f>
        <v>25.34301</v>
      </c>
      <c r="S411" s="220"/>
      <c r="T411" s="222">
        <f>SUM(T412:T416)</f>
        <v>0</v>
      </c>
      <c r="U411" s="12"/>
      <c r="V411" s="12"/>
      <c r="W411" s="12"/>
      <c r="X411" s="12"/>
      <c r="Y411" s="12"/>
      <c r="Z411" s="12"/>
      <c r="AA411" s="12"/>
      <c r="AB411" s="12"/>
      <c r="AC411" s="12"/>
      <c r="AD411" s="12"/>
      <c r="AE411" s="12"/>
      <c r="AR411" s="223" t="s">
        <v>82</v>
      </c>
      <c r="AT411" s="224" t="s">
        <v>74</v>
      </c>
      <c r="AU411" s="224" t="s">
        <v>82</v>
      </c>
      <c r="AY411" s="223" t="s">
        <v>239</v>
      </c>
      <c r="BK411" s="225">
        <f>SUM(BK412:BK416)</f>
        <v>0</v>
      </c>
    </row>
    <row r="412" s="2" customFormat="1" ht="24.15" customHeight="1">
      <c r="A412" s="39"/>
      <c r="B412" s="40"/>
      <c r="C412" s="228" t="s">
        <v>441</v>
      </c>
      <c r="D412" s="228" t="s">
        <v>241</v>
      </c>
      <c r="E412" s="229" t="s">
        <v>6789</v>
      </c>
      <c r="F412" s="230" t="s">
        <v>6790</v>
      </c>
      <c r="G412" s="231" t="s">
        <v>244</v>
      </c>
      <c r="H412" s="232">
        <v>85.329999999999998</v>
      </c>
      <c r="I412" s="233"/>
      <c r="J412" s="234">
        <f>ROUND(I412*H412,2)</f>
        <v>0</v>
      </c>
      <c r="K412" s="230" t="s">
        <v>1</v>
      </c>
      <c r="L412" s="45"/>
      <c r="M412" s="235" t="s">
        <v>1</v>
      </c>
      <c r="N412" s="236" t="s">
        <v>40</v>
      </c>
      <c r="O412" s="92"/>
      <c r="P412" s="237">
        <f>O412*H412</f>
        <v>0</v>
      </c>
      <c r="Q412" s="237">
        <v>0.29699999999999999</v>
      </c>
      <c r="R412" s="237">
        <f>Q412*H412</f>
        <v>25.34301</v>
      </c>
      <c r="S412" s="237">
        <v>0</v>
      </c>
      <c r="T412" s="238">
        <f>S412*H412</f>
        <v>0</v>
      </c>
      <c r="U412" s="39"/>
      <c r="V412" s="39"/>
      <c r="W412" s="39"/>
      <c r="X412" s="39"/>
      <c r="Y412" s="39"/>
      <c r="Z412" s="39"/>
      <c r="AA412" s="39"/>
      <c r="AB412" s="39"/>
      <c r="AC412" s="39"/>
      <c r="AD412" s="39"/>
      <c r="AE412" s="39"/>
      <c r="AR412" s="239" t="s">
        <v>246</v>
      </c>
      <c r="AT412" s="239" t="s">
        <v>241</v>
      </c>
      <c r="AU412" s="239" t="s">
        <v>84</v>
      </c>
      <c r="AY412" s="18" t="s">
        <v>239</v>
      </c>
      <c r="BE412" s="240">
        <f>IF(N412="základní",J412,0)</f>
        <v>0</v>
      </c>
      <c r="BF412" s="240">
        <f>IF(N412="snížená",J412,0)</f>
        <v>0</v>
      </c>
      <c r="BG412" s="240">
        <f>IF(N412="zákl. přenesená",J412,0)</f>
        <v>0</v>
      </c>
      <c r="BH412" s="240">
        <f>IF(N412="sníž. přenesená",J412,0)</f>
        <v>0</v>
      </c>
      <c r="BI412" s="240">
        <f>IF(N412="nulová",J412,0)</f>
        <v>0</v>
      </c>
      <c r="BJ412" s="18" t="s">
        <v>82</v>
      </c>
      <c r="BK412" s="240">
        <f>ROUND(I412*H412,2)</f>
        <v>0</v>
      </c>
      <c r="BL412" s="18" t="s">
        <v>246</v>
      </c>
      <c r="BM412" s="239" t="s">
        <v>6791</v>
      </c>
    </row>
    <row r="413" s="2" customFormat="1">
      <c r="A413" s="39"/>
      <c r="B413" s="40"/>
      <c r="C413" s="41"/>
      <c r="D413" s="241" t="s">
        <v>248</v>
      </c>
      <c r="E413" s="41"/>
      <c r="F413" s="242" t="s">
        <v>6790</v>
      </c>
      <c r="G413" s="41"/>
      <c r="H413" s="41"/>
      <c r="I413" s="243"/>
      <c r="J413" s="41"/>
      <c r="K413" s="41"/>
      <c r="L413" s="45"/>
      <c r="M413" s="244"/>
      <c r="N413" s="245"/>
      <c r="O413" s="92"/>
      <c r="P413" s="92"/>
      <c r="Q413" s="92"/>
      <c r="R413" s="92"/>
      <c r="S413" s="92"/>
      <c r="T413" s="93"/>
      <c r="U413" s="39"/>
      <c r="V413" s="39"/>
      <c r="W413" s="39"/>
      <c r="X413" s="39"/>
      <c r="Y413" s="39"/>
      <c r="Z413" s="39"/>
      <c r="AA413" s="39"/>
      <c r="AB413" s="39"/>
      <c r="AC413" s="39"/>
      <c r="AD413" s="39"/>
      <c r="AE413" s="39"/>
      <c r="AT413" s="18" t="s">
        <v>248</v>
      </c>
      <c r="AU413" s="18" t="s">
        <v>84</v>
      </c>
    </row>
    <row r="414" s="14" customFormat="1">
      <c r="A414" s="14"/>
      <c r="B414" s="256"/>
      <c r="C414" s="257"/>
      <c r="D414" s="241" t="s">
        <v>250</v>
      </c>
      <c r="E414" s="258" t="s">
        <v>1</v>
      </c>
      <c r="F414" s="259" t="s">
        <v>6792</v>
      </c>
      <c r="G414" s="257"/>
      <c r="H414" s="260">
        <v>73.897999999999996</v>
      </c>
      <c r="I414" s="261"/>
      <c r="J414" s="257"/>
      <c r="K414" s="257"/>
      <c r="L414" s="262"/>
      <c r="M414" s="263"/>
      <c r="N414" s="264"/>
      <c r="O414" s="264"/>
      <c r="P414" s="264"/>
      <c r="Q414" s="264"/>
      <c r="R414" s="264"/>
      <c r="S414" s="264"/>
      <c r="T414" s="265"/>
      <c r="U414" s="14"/>
      <c r="V414" s="14"/>
      <c r="W414" s="14"/>
      <c r="X414" s="14"/>
      <c r="Y414" s="14"/>
      <c r="Z414" s="14"/>
      <c r="AA414" s="14"/>
      <c r="AB414" s="14"/>
      <c r="AC414" s="14"/>
      <c r="AD414" s="14"/>
      <c r="AE414" s="14"/>
      <c r="AT414" s="266" t="s">
        <v>250</v>
      </c>
      <c r="AU414" s="266" t="s">
        <v>84</v>
      </c>
      <c r="AV414" s="14" t="s">
        <v>84</v>
      </c>
      <c r="AW414" s="14" t="s">
        <v>31</v>
      </c>
      <c r="AX414" s="14" t="s">
        <v>75</v>
      </c>
      <c r="AY414" s="266" t="s">
        <v>239</v>
      </c>
    </row>
    <row r="415" s="14" customFormat="1">
      <c r="A415" s="14"/>
      <c r="B415" s="256"/>
      <c r="C415" s="257"/>
      <c r="D415" s="241" t="s">
        <v>250</v>
      </c>
      <c r="E415" s="258" t="s">
        <v>1</v>
      </c>
      <c r="F415" s="259" t="s">
        <v>6793</v>
      </c>
      <c r="G415" s="257"/>
      <c r="H415" s="260">
        <v>11.432</v>
      </c>
      <c r="I415" s="261"/>
      <c r="J415" s="257"/>
      <c r="K415" s="257"/>
      <c r="L415" s="262"/>
      <c r="M415" s="263"/>
      <c r="N415" s="264"/>
      <c r="O415" s="264"/>
      <c r="P415" s="264"/>
      <c r="Q415" s="264"/>
      <c r="R415" s="264"/>
      <c r="S415" s="264"/>
      <c r="T415" s="265"/>
      <c r="U415" s="14"/>
      <c r="V415" s="14"/>
      <c r="W415" s="14"/>
      <c r="X415" s="14"/>
      <c r="Y415" s="14"/>
      <c r="Z415" s="14"/>
      <c r="AA415" s="14"/>
      <c r="AB415" s="14"/>
      <c r="AC415" s="14"/>
      <c r="AD415" s="14"/>
      <c r="AE415" s="14"/>
      <c r="AT415" s="266" t="s">
        <v>250</v>
      </c>
      <c r="AU415" s="266" t="s">
        <v>84</v>
      </c>
      <c r="AV415" s="14" t="s">
        <v>84</v>
      </c>
      <c r="AW415" s="14" t="s">
        <v>31</v>
      </c>
      <c r="AX415" s="14" t="s">
        <v>75</v>
      </c>
      <c r="AY415" s="266" t="s">
        <v>239</v>
      </c>
    </row>
    <row r="416" s="15" customFormat="1">
      <c r="A416" s="15"/>
      <c r="B416" s="267"/>
      <c r="C416" s="268"/>
      <c r="D416" s="241" t="s">
        <v>250</v>
      </c>
      <c r="E416" s="269" t="s">
        <v>6570</v>
      </c>
      <c r="F416" s="270" t="s">
        <v>277</v>
      </c>
      <c r="G416" s="268"/>
      <c r="H416" s="271">
        <v>85.329999999999998</v>
      </c>
      <c r="I416" s="272"/>
      <c r="J416" s="268"/>
      <c r="K416" s="268"/>
      <c r="L416" s="273"/>
      <c r="M416" s="274"/>
      <c r="N416" s="275"/>
      <c r="O416" s="275"/>
      <c r="P416" s="275"/>
      <c r="Q416" s="275"/>
      <c r="R416" s="275"/>
      <c r="S416" s="275"/>
      <c r="T416" s="276"/>
      <c r="U416" s="15"/>
      <c r="V416" s="15"/>
      <c r="W416" s="15"/>
      <c r="X416" s="15"/>
      <c r="Y416" s="15"/>
      <c r="Z416" s="15"/>
      <c r="AA416" s="15"/>
      <c r="AB416" s="15"/>
      <c r="AC416" s="15"/>
      <c r="AD416" s="15"/>
      <c r="AE416" s="15"/>
      <c r="AT416" s="277" t="s">
        <v>250</v>
      </c>
      <c r="AU416" s="277" t="s">
        <v>84</v>
      </c>
      <c r="AV416" s="15" t="s">
        <v>246</v>
      </c>
      <c r="AW416" s="15" t="s">
        <v>31</v>
      </c>
      <c r="AX416" s="15" t="s">
        <v>82</v>
      </c>
      <c r="AY416" s="277" t="s">
        <v>239</v>
      </c>
    </row>
    <row r="417" s="12" customFormat="1" ht="22.8" customHeight="1">
      <c r="A417" s="12"/>
      <c r="B417" s="212"/>
      <c r="C417" s="213"/>
      <c r="D417" s="214" t="s">
        <v>74</v>
      </c>
      <c r="E417" s="226" t="s">
        <v>299</v>
      </c>
      <c r="F417" s="226" t="s">
        <v>3043</v>
      </c>
      <c r="G417" s="213"/>
      <c r="H417" s="213"/>
      <c r="I417" s="216"/>
      <c r="J417" s="227">
        <f>BK417</f>
        <v>0</v>
      </c>
      <c r="K417" s="213"/>
      <c r="L417" s="218"/>
      <c r="M417" s="219"/>
      <c r="N417" s="220"/>
      <c r="O417" s="220"/>
      <c r="P417" s="221">
        <f>SUM(P418:P1022)</f>
        <v>0</v>
      </c>
      <c r="Q417" s="220"/>
      <c r="R417" s="221">
        <f>SUM(R418:R1022)</f>
        <v>12.531099070000005</v>
      </c>
      <c r="S417" s="220"/>
      <c r="T417" s="222">
        <f>SUM(T418:T1022)</f>
        <v>0</v>
      </c>
      <c r="U417" s="12"/>
      <c r="V417" s="12"/>
      <c r="W417" s="12"/>
      <c r="X417" s="12"/>
      <c r="Y417" s="12"/>
      <c r="Z417" s="12"/>
      <c r="AA417" s="12"/>
      <c r="AB417" s="12"/>
      <c r="AC417" s="12"/>
      <c r="AD417" s="12"/>
      <c r="AE417" s="12"/>
      <c r="AR417" s="223" t="s">
        <v>82</v>
      </c>
      <c r="AT417" s="224" t="s">
        <v>74</v>
      </c>
      <c r="AU417" s="224" t="s">
        <v>82</v>
      </c>
      <c r="AY417" s="223" t="s">
        <v>239</v>
      </c>
      <c r="BK417" s="225">
        <f>SUM(BK418:BK1022)</f>
        <v>0</v>
      </c>
    </row>
    <row r="418" s="2" customFormat="1" ht="24.15" customHeight="1">
      <c r="A418" s="39"/>
      <c r="B418" s="40"/>
      <c r="C418" s="228" t="s">
        <v>447</v>
      </c>
      <c r="D418" s="228" t="s">
        <v>241</v>
      </c>
      <c r="E418" s="229" t="s">
        <v>4735</v>
      </c>
      <c r="F418" s="230" t="s">
        <v>4736</v>
      </c>
      <c r="G418" s="231" t="s">
        <v>330</v>
      </c>
      <c r="H418" s="232">
        <v>124.81699999999999</v>
      </c>
      <c r="I418" s="233"/>
      <c r="J418" s="234">
        <f>ROUND(I418*H418,2)</f>
        <v>0</v>
      </c>
      <c r="K418" s="230" t="s">
        <v>1</v>
      </c>
      <c r="L418" s="45"/>
      <c r="M418" s="235" t="s">
        <v>1</v>
      </c>
      <c r="N418" s="236" t="s">
        <v>40</v>
      </c>
      <c r="O418" s="92"/>
      <c r="P418" s="237">
        <f>O418*H418</f>
        <v>0</v>
      </c>
      <c r="Q418" s="237">
        <v>1.0000000000000001E-05</v>
      </c>
      <c r="R418" s="237">
        <f>Q418*H418</f>
        <v>0.0012481700000000001</v>
      </c>
      <c r="S418" s="237">
        <v>0</v>
      </c>
      <c r="T418" s="238">
        <f>S418*H418</f>
        <v>0</v>
      </c>
      <c r="U418" s="39"/>
      <c r="V418" s="39"/>
      <c r="W418" s="39"/>
      <c r="X418" s="39"/>
      <c r="Y418" s="39"/>
      <c r="Z418" s="39"/>
      <c r="AA418" s="39"/>
      <c r="AB418" s="39"/>
      <c r="AC418" s="39"/>
      <c r="AD418" s="39"/>
      <c r="AE418" s="39"/>
      <c r="AR418" s="239" t="s">
        <v>246</v>
      </c>
      <c r="AT418" s="239" t="s">
        <v>241</v>
      </c>
      <c r="AU418" s="239" t="s">
        <v>84</v>
      </c>
      <c r="AY418" s="18" t="s">
        <v>239</v>
      </c>
      <c r="BE418" s="240">
        <f>IF(N418="základní",J418,0)</f>
        <v>0</v>
      </c>
      <c r="BF418" s="240">
        <f>IF(N418="snížená",J418,0)</f>
        <v>0</v>
      </c>
      <c r="BG418" s="240">
        <f>IF(N418="zákl. přenesená",J418,0)</f>
        <v>0</v>
      </c>
      <c r="BH418" s="240">
        <f>IF(N418="sníž. přenesená",J418,0)</f>
        <v>0</v>
      </c>
      <c r="BI418" s="240">
        <f>IF(N418="nulová",J418,0)</f>
        <v>0</v>
      </c>
      <c r="BJ418" s="18" t="s">
        <v>82</v>
      </c>
      <c r="BK418" s="240">
        <f>ROUND(I418*H418,2)</f>
        <v>0</v>
      </c>
      <c r="BL418" s="18" t="s">
        <v>246</v>
      </c>
      <c r="BM418" s="239" t="s">
        <v>6794</v>
      </c>
    </row>
    <row r="419" s="2" customFormat="1">
      <c r="A419" s="39"/>
      <c r="B419" s="40"/>
      <c r="C419" s="41"/>
      <c r="D419" s="241" t="s">
        <v>248</v>
      </c>
      <c r="E419" s="41"/>
      <c r="F419" s="242" t="s">
        <v>4736</v>
      </c>
      <c r="G419" s="41"/>
      <c r="H419" s="41"/>
      <c r="I419" s="243"/>
      <c r="J419" s="41"/>
      <c r="K419" s="41"/>
      <c r="L419" s="45"/>
      <c r="M419" s="244"/>
      <c r="N419" s="245"/>
      <c r="O419" s="92"/>
      <c r="P419" s="92"/>
      <c r="Q419" s="92"/>
      <c r="R419" s="92"/>
      <c r="S419" s="92"/>
      <c r="T419" s="93"/>
      <c r="U419" s="39"/>
      <c r="V419" s="39"/>
      <c r="W419" s="39"/>
      <c r="X419" s="39"/>
      <c r="Y419" s="39"/>
      <c r="Z419" s="39"/>
      <c r="AA419" s="39"/>
      <c r="AB419" s="39"/>
      <c r="AC419" s="39"/>
      <c r="AD419" s="39"/>
      <c r="AE419" s="39"/>
      <c r="AT419" s="18" t="s">
        <v>248</v>
      </c>
      <c r="AU419" s="18" t="s">
        <v>84</v>
      </c>
    </row>
    <row r="420" s="13" customFormat="1">
      <c r="A420" s="13"/>
      <c r="B420" s="246"/>
      <c r="C420" s="247"/>
      <c r="D420" s="241" t="s">
        <v>250</v>
      </c>
      <c r="E420" s="248" t="s">
        <v>1</v>
      </c>
      <c r="F420" s="249" t="s">
        <v>6593</v>
      </c>
      <c r="G420" s="247"/>
      <c r="H420" s="248" t="s">
        <v>1</v>
      </c>
      <c r="I420" s="250"/>
      <c r="J420" s="247"/>
      <c r="K420" s="247"/>
      <c r="L420" s="251"/>
      <c r="M420" s="252"/>
      <c r="N420" s="253"/>
      <c r="O420" s="253"/>
      <c r="P420" s="253"/>
      <c r="Q420" s="253"/>
      <c r="R420" s="253"/>
      <c r="S420" s="253"/>
      <c r="T420" s="254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55" t="s">
        <v>250</v>
      </c>
      <c r="AU420" s="255" t="s">
        <v>84</v>
      </c>
      <c r="AV420" s="13" t="s">
        <v>82</v>
      </c>
      <c r="AW420" s="13" t="s">
        <v>31</v>
      </c>
      <c r="AX420" s="13" t="s">
        <v>75</v>
      </c>
      <c r="AY420" s="255" t="s">
        <v>239</v>
      </c>
    </row>
    <row r="421" s="14" customFormat="1">
      <c r="A421" s="14"/>
      <c r="B421" s="256"/>
      <c r="C421" s="257"/>
      <c r="D421" s="241" t="s">
        <v>250</v>
      </c>
      <c r="E421" s="258" t="s">
        <v>1</v>
      </c>
      <c r="F421" s="259" t="s">
        <v>6795</v>
      </c>
      <c r="G421" s="257"/>
      <c r="H421" s="260">
        <v>3.5209999999999999</v>
      </c>
      <c r="I421" s="261"/>
      <c r="J421" s="257"/>
      <c r="K421" s="257"/>
      <c r="L421" s="262"/>
      <c r="M421" s="263"/>
      <c r="N421" s="264"/>
      <c r="O421" s="264"/>
      <c r="P421" s="264"/>
      <c r="Q421" s="264"/>
      <c r="R421" s="264"/>
      <c r="S421" s="264"/>
      <c r="T421" s="265"/>
      <c r="U421" s="14"/>
      <c r="V421" s="14"/>
      <c r="W421" s="14"/>
      <c r="X421" s="14"/>
      <c r="Y421" s="14"/>
      <c r="Z421" s="14"/>
      <c r="AA421" s="14"/>
      <c r="AB421" s="14"/>
      <c r="AC421" s="14"/>
      <c r="AD421" s="14"/>
      <c r="AE421" s="14"/>
      <c r="AT421" s="266" t="s">
        <v>250</v>
      </c>
      <c r="AU421" s="266" t="s">
        <v>84</v>
      </c>
      <c r="AV421" s="14" t="s">
        <v>84</v>
      </c>
      <c r="AW421" s="14" t="s">
        <v>31</v>
      </c>
      <c r="AX421" s="14" t="s">
        <v>75</v>
      </c>
      <c r="AY421" s="266" t="s">
        <v>239</v>
      </c>
    </row>
    <row r="422" s="14" customFormat="1">
      <c r="A422" s="14"/>
      <c r="B422" s="256"/>
      <c r="C422" s="257"/>
      <c r="D422" s="241" t="s">
        <v>250</v>
      </c>
      <c r="E422" s="258" t="s">
        <v>1</v>
      </c>
      <c r="F422" s="259" t="s">
        <v>6796</v>
      </c>
      <c r="G422" s="257"/>
      <c r="H422" s="260">
        <v>10.047000000000001</v>
      </c>
      <c r="I422" s="261"/>
      <c r="J422" s="257"/>
      <c r="K422" s="257"/>
      <c r="L422" s="262"/>
      <c r="M422" s="263"/>
      <c r="N422" s="264"/>
      <c r="O422" s="264"/>
      <c r="P422" s="264"/>
      <c r="Q422" s="264"/>
      <c r="R422" s="264"/>
      <c r="S422" s="264"/>
      <c r="T422" s="265"/>
      <c r="U422" s="14"/>
      <c r="V422" s="14"/>
      <c r="W422" s="14"/>
      <c r="X422" s="14"/>
      <c r="Y422" s="14"/>
      <c r="Z422" s="14"/>
      <c r="AA422" s="14"/>
      <c r="AB422" s="14"/>
      <c r="AC422" s="14"/>
      <c r="AD422" s="14"/>
      <c r="AE422" s="14"/>
      <c r="AT422" s="266" t="s">
        <v>250</v>
      </c>
      <c r="AU422" s="266" t="s">
        <v>84</v>
      </c>
      <c r="AV422" s="14" t="s">
        <v>84</v>
      </c>
      <c r="AW422" s="14" t="s">
        <v>31</v>
      </c>
      <c r="AX422" s="14" t="s">
        <v>75</v>
      </c>
      <c r="AY422" s="266" t="s">
        <v>239</v>
      </c>
    </row>
    <row r="423" s="14" customFormat="1">
      <c r="A423" s="14"/>
      <c r="B423" s="256"/>
      <c r="C423" s="257"/>
      <c r="D423" s="241" t="s">
        <v>250</v>
      </c>
      <c r="E423" s="258" t="s">
        <v>1</v>
      </c>
      <c r="F423" s="259" t="s">
        <v>6797</v>
      </c>
      <c r="G423" s="257"/>
      <c r="H423" s="260">
        <v>11.776</v>
      </c>
      <c r="I423" s="261"/>
      <c r="J423" s="257"/>
      <c r="K423" s="257"/>
      <c r="L423" s="262"/>
      <c r="M423" s="263"/>
      <c r="N423" s="264"/>
      <c r="O423" s="264"/>
      <c r="P423" s="264"/>
      <c r="Q423" s="264"/>
      <c r="R423" s="264"/>
      <c r="S423" s="264"/>
      <c r="T423" s="265"/>
      <c r="U423" s="14"/>
      <c r="V423" s="14"/>
      <c r="W423" s="14"/>
      <c r="X423" s="14"/>
      <c r="Y423" s="14"/>
      <c r="Z423" s="14"/>
      <c r="AA423" s="14"/>
      <c r="AB423" s="14"/>
      <c r="AC423" s="14"/>
      <c r="AD423" s="14"/>
      <c r="AE423" s="14"/>
      <c r="AT423" s="266" t="s">
        <v>250</v>
      </c>
      <c r="AU423" s="266" t="s">
        <v>84</v>
      </c>
      <c r="AV423" s="14" t="s">
        <v>84</v>
      </c>
      <c r="AW423" s="14" t="s">
        <v>31</v>
      </c>
      <c r="AX423" s="14" t="s">
        <v>75</v>
      </c>
      <c r="AY423" s="266" t="s">
        <v>239</v>
      </c>
    </row>
    <row r="424" s="14" customFormat="1">
      <c r="A424" s="14"/>
      <c r="B424" s="256"/>
      <c r="C424" s="257"/>
      <c r="D424" s="241" t="s">
        <v>250</v>
      </c>
      <c r="E424" s="258" t="s">
        <v>1</v>
      </c>
      <c r="F424" s="259" t="s">
        <v>6798</v>
      </c>
      <c r="G424" s="257"/>
      <c r="H424" s="260">
        <v>5.2990000000000004</v>
      </c>
      <c r="I424" s="261"/>
      <c r="J424" s="257"/>
      <c r="K424" s="257"/>
      <c r="L424" s="262"/>
      <c r="M424" s="263"/>
      <c r="N424" s="264"/>
      <c r="O424" s="264"/>
      <c r="P424" s="264"/>
      <c r="Q424" s="264"/>
      <c r="R424" s="264"/>
      <c r="S424" s="264"/>
      <c r="T424" s="265"/>
      <c r="U424" s="14"/>
      <c r="V424" s="14"/>
      <c r="W424" s="14"/>
      <c r="X424" s="14"/>
      <c r="Y424" s="14"/>
      <c r="Z424" s="14"/>
      <c r="AA424" s="14"/>
      <c r="AB424" s="14"/>
      <c r="AC424" s="14"/>
      <c r="AD424" s="14"/>
      <c r="AE424" s="14"/>
      <c r="AT424" s="266" t="s">
        <v>250</v>
      </c>
      <c r="AU424" s="266" t="s">
        <v>84</v>
      </c>
      <c r="AV424" s="14" t="s">
        <v>84</v>
      </c>
      <c r="AW424" s="14" t="s">
        <v>31</v>
      </c>
      <c r="AX424" s="14" t="s">
        <v>75</v>
      </c>
      <c r="AY424" s="266" t="s">
        <v>239</v>
      </c>
    </row>
    <row r="425" s="14" customFormat="1">
      <c r="A425" s="14"/>
      <c r="B425" s="256"/>
      <c r="C425" s="257"/>
      <c r="D425" s="241" t="s">
        <v>250</v>
      </c>
      <c r="E425" s="258" t="s">
        <v>1</v>
      </c>
      <c r="F425" s="259" t="s">
        <v>6799</v>
      </c>
      <c r="G425" s="257"/>
      <c r="H425" s="260">
        <v>6.0030000000000001</v>
      </c>
      <c r="I425" s="261"/>
      <c r="J425" s="257"/>
      <c r="K425" s="257"/>
      <c r="L425" s="262"/>
      <c r="M425" s="263"/>
      <c r="N425" s="264"/>
      <c r="O425" s="264"/>
      <c r="P425" s="264"/>
      <c r="Q425" s="264"/>
      <c r="R425" s="264"/>
      <c r="S425" s="264"/>
      <c r="T425" s="265"/>
      <c r="U425" s="14"/>
      <c r="V425" s="14"/>
      <c r="W425" s="14"/>
      <c r="X425" s="14"/>
      <c r="Y425" s="14"/>
      <c r="Z425" s="14"/>
      <c r="AA425" s="14"/>
      <c r="AB425" s="14"/>
      <c r="AC425" s="14"/>
      <c r="AD425" s="14"/>
      <c r="AE425" s="14"/>
      <c r="AT425" s="266" t="s">
        <v>250</v>
      </c>
      <c r="AU425" s="266" t="s">
        <v>84</v>
      </c>
      <c r="AV425" s="14" t="s">
        <v>84</v>
      </c>
      <c r="AW425" s="14" t="s">
        <v>31</v>
      </c>
      <c r="AX425" s="14" t="s">
        <v>75</v>
      </c>
      <c r="AY425" s="266" t="s">
        <v>239</v>
      </c>
    </row>
    <row r="426" s="14" customFormat="1">
      <c r="A426" s="14"/>
      <c r="B426" s="256"/>
      <c r="C426" s="257"/>
      <c r="D426" s="241" t="s">
        <v>250</v>
      </c>
      <c r="E426" s="258" t="s">
        <v>1</v>
      </c>
      <c r="F426" s="259" t="s">
        <v>6800</v>
      </c>
      <c r="G426" s="257"/>
      <c r="H426" s="260">
        <v>8.3879999999999999</v>
      </c>
      <c r="I426" s="261"/>
      <c r="J426" s="257"/>
      <c r="K426" s="257"/>
      <c r="L426" s="262"/>
      <c r="M426" s="263"/>
      <c r="N426" s="264"/>
      <c r="O426" s="264"/>
      <c r="P426" s="264"/>
      <c r="Q426" s="264"/>
      <c r="R426" s="264"/>
      <c r="S426" s="264"/>
      <c r="T426" s="265"/>
      <c r="U426" s="14"/>
      <c r="V426" s="14"/>
      <c r="W426" s="14"/>
      <c r="X426" s="14"/>
      <c r="Y426" s="14"/>
      <c r="Z426" s="14"/>
      <c r="AA426" s="14"/>
      <c r="AB426" s="14"/>
      <c r="AC426" s="14"/>
      <c r="AD426" s="14"/>
      <c r="AE426" s="14"/>
      <c r="AT426" s="266" t="s">
        <v>250</v>
      </c>
      <c r="AU426" s="266" t="s">
        <v>84</v>
      </c>
      <c r="AV426" s="14" t="s">
        <v>84</v>
      </c>
      <c r="AW426" s="14" t="s">
        <v>31</v>
      </c>
      <c r="AX426" s="14" t="s">
        <v>75</v>
      </c>
      <c r="AY426" s="266" t="s">
        <v>239</v>
      </c>
    </row>
    <row r="427" s="16" customFormat="1">
      <c r="A427" s="16"/>
      <c r="B427" s="291"/>
      <c r="C427" s="292"/>
      <c r="D427" s="241" t="s">
        <v>250</v>
      </c>
      <c r="E427" s="293" t="s">
        <v>1</v>
      </c>
      <c r="F427" s="294" t="s">
        <v>6655</v>
      </c>
      <c r="G427" s="292"/>
      <c r="H427" s="295">
        <v>45.033999999999999</v>
      </c>
      <c r="I427" s="296"/>
      <c r="J427" s="292"/>
      <c r="K427" s="292"/>
      <c r="L427" s="297"/>
      <c r="M427" s="298"/>
      <c r="N427" s="299"/>
      <c r="O427" s="299"/>
      <c r="P427" s="299"/>
      <c r="Q427" s="299"/>
      <c r="R427" s="299"/>
      <c r="S427" s="299"/>
      <c r="T427" s="300"/>
      <c r="U427" s="16"/>
      <c r="V427" s="16"/>
      <c r="W427" s="16"/>
      <c r="X427" s="16"/>
      <c r="Y427" s="16"/>
      <c r="Z427" s="16"/>
      <c r="AA427" s="16"/>
      <c r="AB427" s="16"/>
      <c r="AC427" s="16"/>
      <c r="AD427" s="16"/>
      <c r="AE427" s="16"/>
      <c r="AT427" s="301" t="s">
        <v>250</v>
      </c>
      <c r="AU427" s="301" t="s">
        <v>84</v>
      </c>
      <c r="AV427" s="16" t="s">
        <v>107</v>
      </c>
      <c r="AW427" s="16" t="s">
        <v>31</v>
      </c>
      <c r="AX427" s="16" t="s">
        <v>75</v>
      </c>
      <c r="AY427" s="301" t="s">
        <v>239</v>
      </c>
    </row>
    <row r="428" s="13" customFormat="1">
      <c r="A428" s="13"/>
      <c r="B428" s="246"/>
      <c r="C428" s="247"/>
      <c r="D428" s="241" t="s">
        <v>250</v>
      </c>
      <c r="E428" s="248" t="s">
        <v>1</v>
      </c>
      <c r="F428" s="249" t="s">
        <v>6604</v>
      </c>
      <c r="G428" s="247"/>
      <c r="H428" s="248" t="s">
        <v>1</v>
      </c>
      <c r="I428" s="250"/>
      <c r="J428" s="247"/>
      <c r="K428" s="247"/>
      <c r="L428" s="251"/>
      <c r="M428" s="252"/>
      <c r="N428" s="253"/>
      <c r="O428" s="253"/>
      <c r="P428" s="253"/>
      <c r="Q428" s="253"/>
      <c r="R428" s="253"/>
      <c r="S428" s="253"/>
      <c r="T428" s="254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55" t="s">
        <v>250</v>
      </c>
      <c r="AU428" s="255" t="s">
        <v>84</v>
      </c>
      <c r="AV428" s="13" t="s">
        <v>82</v>
      </c>
      <c r="AW428" s="13" t="s">
        <v>31</v>
      </c>
      <c r="AX428" s="13" t="s">
        <v>75</v>
      </c>
      <c r="AY428" s="255" t="s">
        <v>239</v>
      </c>
    </row>
    <row r="429" s="14" customFormat="1">
      <c r="A429" s="14"/>
      <c r="B429" s="256"/>
      <c r="C429" s="257"/>
      <c r="D429" s="241" t="s">
        <v>250</v>
      </c>
      <c r="E429" s="258" t="s">
        <v>1</v>
      </c>
      <c r="F429" s="259" t="s">
        <v>6801</v>
      </c>
      <c r="G429" s="257"/>
      <c r="H429" s="260">
        <v>3.9289999999999998</v>
      </c>
      <c r="I429" s="261"/>
      <c r="J429" s="257"/>
      <c r="K429" s="257"/>
      <c r="L429" s="262"/>
      <c r="M429" s="263"/>
      <c r="N429" s="264"/>
      <c r="O429" s="264"/>
      <c r="P429" s="264"/>
      <c r="Q429" s="264"/>
      <c r="R429" s="264"/>
      <c r="S429" s="264"/>
      <c r="T429" s="265"/>
      <c r="U429" s="14"/>
      <c r="V429" s="14"/>
      <c r="W429" s="14"/>
      <c r="X429" s="14"/>
      <c r="Y429" s="14"/>
      <c r="Z429" s="14"/>
      <c r="AA429" s="14"/>
      <c r="AB429" s="14"/>
      <c r="AC429" s="14"/>
      <c r="AD429" s="14"/>
      <c r="AE429" s="14"/>
      <c r="AT429" s="266" t="s">
        <v>250</v>
      </c>
      <c r="AU429" s="266" t="s">
        <v>84</v>
      </c>
      <c r="AV429" s="14" t="s">
        <v>84</v>
      </c>
      <c r="AW429" s="14" t="s">
        <v>31</v>
      </c>
      <c r="AX429" s="14" t="s">
        <v>75</v>
      </c>
      <c r="AY429" s="266" t="s">
        <v>239</v>
      </c>
    </row>
    <row r="430" s="14" customFormat="1">
      <c r="A430" s="14"/>
      <c r="B430" s="256"/>
      <c r="C430" s="257"/>
      <c r="D430" s="241" t="s">
        <v>250</v>
      </c>
      <c r="E430" s="258" t="s">
        <v>1</v>
      </c>
      <c r="F430" s="259" t="s">
        <v>6802</v>
      </c>
      <c r="G430" s="257"/>
      <c r="H430" s="260">
        <v>2.1970000000000001</v>
      </c>
      <c r="I430" s="261"/>
      <c r="J430" s="257"/>
      <c r="K430" s="257"/>
      <c r="L430" s="262"/>
      <c r="M430" s="263"/>
      <c r="N430" s="264"/>
      <c r="O430" s="264"/>
      <c r="P430" s="264"/>
      <c r="Q430" s="264"/>
      <c r="R430" s="264"/>
      <c r="S430" s="264"/>
      <c r="T430" s="265"/>
      <c r="U430" s="14"/>
      <c r="V430" s="14"/>
      <c r="W430" s="14"/>
      <c r="X430" s="14"/>
      <c r="Y430" s="14"/>
      <c r="Z430" s="14"/>
      <c r="AA430" s="14"/>
      <c r="AB430" s="14"/>
      <c r="AC430" s="14"/>
      <c r="AD430" s="14"/>
      <c r="AE430" s="14"/>
      <c r="AT430" s="266" t="s">
        <v>250</v>
      </c>
      <c r="AU430" s="266" t="s">
        <v>84</v>
      </c>
      <c r="AV430" s="14" t="s">
        <v>84</v>
      </c>
      <c r="AW430" s="14" t="s">
        <v>31</v>
      </c>
      <c r="AX430" s="14" t="s">
        <v>75</v>
      </c>
      <c r="AY430" s="266" t="s">
        <v>239</v>
      </c>
    </row>
    <row r="431" s="14" customFormat="1">
      <c r="A431" s="14"/>
      <c r="B431" s="256"/>
      <c r="C431" s="257"/>
      <c r="D431" s="241" t="s">
        <v>250</v>
      </c>
      <c r="E431" s="258" t="s">
        <v>1</v>
      </c>
      <c r="F431" s="259" t="s">
        <v>6803</v>
      </c>
      <c r="G431" s="257"/>
      <c r="H431" s="260">
        <v>25.059000000000001</v>
      </c>
      <c r="I431" s="261"/>
      <c r="J431" s="257"/>
      <c r="K431" s="257"/>
      <c r="L431" s="262"/>
      <c r="M431" s="263"/>
      <c r="N431" s="264"/>
      <c r="O431" s="264"/>
      <c r="P431" s="264"/>
      <c r="Q431" s="264"/>
      <c r="R431" s="264"/>
      <c r="S431" s="264"/>
      <c r="T431" s="265"/>
      <c r="U431" s="14"/>
      <c r="V431" s="14"/>
      <c r="W431" s="14"/>
      <c r="X431" s="14"/>
      <c r="Y431" s="14"/>
      <c r="Z431" s="14"/>
      <c r="AA431" s="14"/>
      <c r="AB431" s="14"/>
      <c r="AC431" s="14"/>
      <c r="AD431" s="14"/>
      <c r="AE431" s="14"/>
      <c r="AT431" s="266" t="s">
        <v>250</v>
      </c>
      <c r="AU431" s="266" t="s">
        <v>84</v>
      </c>
      <c r="AV431" s="14" t="s">
        <v>84</v>
      </c>
      <c r="AW431" s="14" t="s">
        <v>31</v>
      </c>
      <c r="AX431" s="14" t="s">
        <v>75</v>
      </c>
      <c r="AY431" s="266" t="s">
        <v>239</v>
      </c>
    </row>
    <row r="432" s="16" customFormat="1">
      <c r="A432" s="16"/>
      <c r="B432" s="291"/>
      <c r="C432" s="292"/>
      <c r="D432" s="241" t="s">
        <v>250</v>
      </c>
      <c r="E432" s="293" t="s">
        <v>1</v>
      </c>
      <c r="F432" s="294" t="s">
        <v>6665</v>
      </c>
      <c r="G432" s="292"/>
      <c r="H432" s="295">
        <v>31.184999999999999</v>
      </c>
      <c r="I432" s="296"/>
      <c r="J432" s="292"/>
      <c r="K432" s="292"/>
      <c r="L432" s="297"/>
      <c r="M432" s="298"/>
      <c r="N432" s="299"/>
      <c r="O432" s="299"/>
      <c r="P432" s="299"/>
      <c r="Q432" s="299"/>
      <c r="R432" s="299"/>
      <c r="S432" s="299"/>
      <c r="T432" s="300"/>
      <c r="U432" s="16"/>
      <c r="V432" s="16"/>
      <c r="W432" s="16"/>
      <c r="X432" s="16"/>
      <c r="Y432" s="16"/>
      <c r="Z432" s="16"/>
      <c r="AA432" s="16"/>
      <c r="AB432" s="16"/>
      <c r="AC432" s="16"/>
      <c r="AD432" s="16"/>
      <c r="AE432" s="16"/>
      <c r="AT432" s="301" t="s">
        <v>250</v>
      </c>
      <c r="AU432" s="301" t="s">
        <v>84</v>
      </c>
      <c r="AV432" s="16" t="s">
        <v>107</v>
      </c>
      <c r="AW432" s="16" t="s">
        <v>31</v>
      </c>
      <c r="AX432" s="16" t="s">
        <v>75</v>
      </c>
      <c r="AY432" s="301" t="s">
        <v>239</v>
      </c>
    </row>
    <row r="433" s="13" customFormat="1">
      <c r="A433" s="13"/>
      <c r="B433" s="246"/>
      <c r="C433" s="247"/>
      <c r="D433" s="241" t="s">
        <v>250</v>
      </c>
      <c r="E433" s="248" t="s">
        <v>1</v>
      </c>
      <c r="F433" s="249" t="s">
        <v>6609</v>
      </c>
      <c r="G433" s="247"/>
      <c r="H433" s="248" t="s">
        <v>1</v>
      </c>
      <c r="I433" s="250"/>
      <c r="J433" s="247"/>
      <c r="K433" s="247"/>
      <c r="L433" s="251"/>
      <c r="M433" s="252"/>
      <c r="N433" s="253"/>
      <c r="O433" s="253"/>
      <c r="P433" s="253"/>
      <c r="Q433" s="253"/>
      <c r="R433" s="253"/>
      <c r="S433" s="253"/>
      <c r="T433" s="254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255" t="s">
        <v>250</v>
      </c>
      <c r="AU433" s="255" t="s">
        <v>84</v>
      </c>
      <c r="AV433" s="13" t="s">
        <v>82</v>
      </c>
      <c r="AW433" s="13" t="s">
        <v>31</v>
      </c>
      <c r="AX433" s="13" t="s">
        <v>75</v>
      </c>
      <c r="AY433" s="255" t="s">
        <v>239</v>
      </c>
    </row>
    <row r="434" s="14" customFormat="1">
      <c r="A434" s="14"/>
      <c r="B434" s="256"/>
      <c r="C434" s="257"/>
      <c r="D434" s="241" t="s">
        <v>250</v>
      </c>
      <c r="E434" s="258" t="s">
        <v>1</v>
      </c>
      <c r="F434" s="259" t="s">
        <v>6804</v>
      </c>
      <c r="G434" s="257"/>
      <c r="H434" s="260">
        <v>16.378</v>
      </c>
      <c r="I434" s="261"/>
      <c r="J434" s="257"/>
      <c r="K434" s="257"/>
      <c r="L434" s="262"/>
      <c r="M434" s="263"/>
      <c r="N434" s="264"/>
      <c r="O434" s="264"/>
      <c r="P434" s="264"/>
      <c r="Q434" s="264"/>
      <c r="R434" s="264"/>
      <c r="S434" s="264"/>
      <c r="T434" s="265"/>
      <c r="U434" s="14"/>
      <c r="V434" s="14"/>
      <c r="W434" s="14"/>
      <c r="X434" s="14"/>
      <c r="Y434" s="14"/>
      <c r="Z434" s="14"/>
      <c r="AA434" s="14"/>
      <c r="AB434" s="14"/>
      <c r="AC434" s="14"/>
      <c r="AD434" s="14"/>
      <c r="AE434" s="14"/>
      <c r="AT434" s="266" t="s">
        <v>250</v>
      </c>
      <c r="AU434" s="266" t="s">
        <v>84</v>
      </c>
      <c r="AV434" s="14" t="s">
        <v>84</v>
      </c>
      <c r="AW434" s="14" t="s">
        <v>31</v>
      </c>
      <c r="AX434" s="14" t="s">
        <v>75</v>
      </c>
      <c r="AY434" s="266" t="s">
        <v>239</v>
      </c>
    </row>
    <row r="435" s="14" customFormat="1">
      <c r="A435" s="14"/>
      <c r="B435" s="256"/>
      <c r="C435" s="257"/>
      <c r="D435" s="241" t="s">
        <v>250</v>
      </c>
      <c r="E435" s="258" t="s">
        <v>1</v>
      </c>
      <c r="F435" s="259" t="s">
        <v>6805</v>
      </c>
      <c r="G435" s="257"/>
      <c r="H435" s="260">
        <v>8.2100000000000009</v>
      </c>
      <c r="I435" s="261"/>
      <c r="J435" s="257"/>
      <c r="K435" s="257"/>
      <c r="L435" s="262"/>
      <c r="M435" s="263"/>
      <c r="N435" s="264"/>
      <c r="O435" s="264"/>
      <c r="P435" s="264"/>
      <c r="Q435" s="264"/>
      <c r="R435" s="264"/>
      <c r="S435" s="264"/>
      <c r="T435" s="265"/>
      <c r="U435" s="14"/>
      <c r="V435" s="14"/>
      <c r="W435" s="14"/>
      <c r="X435" s="14"/>
      <c r="Y435" s="14"/>
      <c r="Z435" s="14"/>
      <c r="AA435" s="14"/>
      <c r="AB435" s="14"/>
      <c r="AC435" s="14"/>
      <c r="AD435" s="14"/>
      <c r="AE435" s="14"/>
      <c r="AT435" s="266" t="s">
        <v>250</v>
      </c>
      <c r="AU435" s="266" t="s">
        <v>84</v>
      </c>
      <c r="AV435" s="14" t="s">
        <v>84</v>
      </c>
      <c r="AW435" s="14" t="s">
        <v>31</v>
      </c>
      <c r="AX435" s="14" t="s">
        <v>75</v>
      </c>
      <c r="AY435" s="266" t="s">
        <v>239</v>
      </c>
    </row>
    <row r="436" s="14" customFormat="1">
      <c r="A436" s="14"/>
      <c r="B436" s="256"/>
      <c r="C436" s="257"/>
      <c r="D436" s="241" t="s">
        <v>250</v>
      </c>
      <c r="E436" s="258" t="s">
        <v>1</v>
      </c>
      <c r="F436" s="259" t="s">
        <v>6806</v>
      </c>
      <c r="G436" s="257"/>
      <c r="H436" s="260">
        <v>0.51400000000000001</v>
      </c>
      <c r="I436" s="261"/>
      <c r="J436" s="257"/>
      <c r="K436" s="257"/>
      <c r="L436" s="262"/>
      <c r="M436" s="263"/>
      <c r="N436" s="264"/>
      <c r="O436" s="264"/>
      <c r="P436" s="264"/>
      <c r="Q436" s="264"/>
      <c r="R436" s="264"/>
      <c r="S436" s="264"/>
      <c r="T436" s="265"/>
      <c r="U436" s="14"/>
      <c r="V436" s="14"/>
      <c r="W436" s="14"/>
      <c r="X436" s="14"/>
      <c r="Y436" s="14"/>
      <c r="Z436" s="14"/>
      <c r="AA436" s="14"/>
      <c r="AB436" s="14"/>
      <c r="AC436" s="14"/>
      <c r="AD436" s="14"/>
      <c r="AE436" s="14"/>
      <c r="AT436" s="266" t="s">
        <v>250</v>
      </c>
      <c r="AU436" s="266" t="s">
        <v>84</v>
      </c>
      <c r="AV436" s="14" t="s">
        <v>84</v>
      </c>
      <c r="AW436" s="14" t="s">
        <v>31</v>
      </c>
      <c r="AX436" s="14" t="s">
        <v>75</v>
      </c>
      <c r="AY436" s="266" t="s">
        <v>239</v>
      </c>
    </row>
    <row r="437" s="14" customFormat="1">
      <c r="A437" s="14"/>
      <c r="B437" s="256"/>
      <c r="C437" s="257"/>
      <c r="D437" s="241" t="s">
        <v>250</v>
      </c>
      <c r="E437" s="258" t="s">
        <v>1</v>
      </c>
      <c r="F437" s="259" t="s">
        <v>6807</v>
      </c>
      <c r="G437" s="257"/>
      <c r="H437" s="260">
        <v>16.378</v>
      </c>
      <c r="I437" s="261"/>
      <c r="J437" s="257"/>
      <c r="K437" s="257"/>
      <c r="L437" s="262"/>
      <c r="M437" s="263"/>
      <c r="N437" s="264"/>
      <c r="O437" s="264"/>
      <c r="P437" s="264"/>
      <c r="Q437" s="264"/>
      <c r="R437" s="264"/>
      <c r="S437" s="264"/>
      <c r="T437" s="265"/>
      <c r="U437" s="14"/>
      <c r="V437" s="14"/>
      <c r="W437" s="14"/>
      <c r="X437" s="14"/>
      <c r="Y437" s="14"/>
      <c r="Z437" s="14"/>
      <c r="AA437" s="14"/>
      <c r="AB437" s="14"/>
      <c r="AC437" s="14"/>
      <c r="AD437" s="14"/>
      <c r="AE437" s="14"/>
      <c r="AT437" s="266" t="s">
        <v>250</v>
      </c>
      <c r="AU437" s="266" t="s">
        <v>84</v>
      </c>
      <c r="AV437" s="14" t="s">
        <v>84</v>
      </c>
      <c r="AW437" s="14" t="s">
        <v>31</v>
      </c>
      <c r="AX437" s="14" t="s">
        <v>75</v>
      </c>
      <c r="AY437" s="266" t="s">
        <v>239</v>
      </c>
    </row>
    <row r="438" s="14" customFormat="1">
      <c r="A438" s="14"/>
      <c r="B438" s="256"/>
      <c r="C438" s="257"/>
      <c r="D438" s="241" t="s">
        <v>250</v>
      </c>
      <c r="E438" s="258" t="s">
        <v>1</v>
      </c>
      <c r="F438" s="259" t="s">
        <v>6808</v>
      </c>
      <c r="G438" s="257"/>
      <c r="H438" s="260">
        <v>0.499</v>
      </c>
      <c r="I438" s="261"/>
      <c r="J438" s="257"/>
      <c r="K438" s="257"/>
      <c r="L438" s="262"/>
      <c r="M438" s="263"/>
      <c r="N438" s="264"/>
      <c r="O438" s="264"/>
      <c r="P438" s="264"/>
      <c r="Q438" s="264"/>
      <c r="R438" s="264"/>
      <c r="S438" s="264"/>
      <c r="T438" s="265"/>
      <c r="U438" s="14"/>
      <c r="V438" s="14"/>
      <c r="W438" s="14"/>
      <c r="X438" s="14"/>
      <c r="Y438" s="14"/>
      <c r="Z438" s="14"/>
      <c r="AA438" s="14"/>
      <c r="AB438" s="14"/>
      <c r="AC438" s="14"/>
      <c r="AD438" s="14"/>
      <c r="AE438" s="14"/>
      <c r="AT438" s="266" t="s">
        <v>250</v>
      </c>
      <c r="AU438" s="266" t="s">
        <v>84</v>
      </c>
      <c r="AV438" s="14" t="s">
        <v>84</v>
      </c>
      <c r="AW438" s="14" t="s">
        <v>31</v>
      </c>
      <c r="AX438" s="14" t="s">
        <v>75</v>
      </c>
      <c r="AY438" s="266" t="s">
        <v>239</v>
      </c>
    </row>
    <row r="439" s="14" customFormat="1">
      <c r="A439" s="14"/>
      <c r="B439" s="256"/>
      <c r="C439" s="257"/>
      <c r="D439" s="241" t="s">
        <v>250</v>
      </c>
      <c r="E439" s="258" t="s">
        <v>1</v>
      </c>
      <c r="F439" s="259" t="s">
        <v>6809</v>
      </c>
      <c r="G439" s="257"/>
      <c r="H439" s="260">
        <v>2.0579999999999998</v>
      </c>
      <c r="I439" s="261"/>
      <c r="J439" s="257"/>
      <c r="K439" s="257"/>
      <c r="L439" s="262"/>
      <c r="M439" s="263"/>
      <c r="N439" s="264"/>
      <c r="O439" s="264"/>
      <c r="P439" s="264"/>
      <c r="Q439" s="264"/>
      <c r="R439" s="264"/>
      <c r="S439" s="264"/>
      <c r="T439" s="265"/>
      <c r="U439" s="14"/>
      <c r="V439" s="14"/>
      <c r="W439" s="14"/>
      <c r="X439" s="14"/>
      <c r="Y439" s="14"/>
      <c r="Z439" s="14"/>
      <c r="AA439" s="14"/>
      <c r="AB439" s="14"/>
      <c r="AC439" s="14"/>
      <c r="AD439" s="14"/>
      <c r="AE439" s="14"/>
      <c r="AT439" s="266" t="s">
        <v>250</v>
      </c>
      <c r="AU439" s="266" t="s">
        <v>84</v>
      </c>
      <c r="AV439" s="14" t="s">
        <v>84</v>
      </c>
      <c r="AW439" s="14" t="s">
        <v>31</v>
      </c>
      <c r="AX439" s="14" t="s">
        <v>75</v>
      </c>
      <c r="AY439" s="266" t="s">
        <v>239</v>
      </c>
    </row>
    <row r="440" s="16" customFormat="1">
      <c r="A440" s="16"/>
      <c r="B440" s="291"/>
      <c r="C440" s="292"/>
      <c r="D440" s="241" t="s">
        <v>250</v>
      </c>
      <c r="E440" s="293" t="s">
        <v>1</v>
      </c>
      <c r="F440" s="294" t="s">
        <v>6672</v>
      </c>
      <c r="G440" s="292"/>
      <c r="H440" s="295">
        <v>44.036999999999999</v>
      </c>
      <c r="I440" s="296"/>
      <c r="J440" s="292"/>
      <c r="K440" s="292"/>
      <c r="L440" s="297"/>
      <c r="M440" s="298"/>
      <c r="N440" s="299"/>
      <c r="O440" s="299"/>
      <c r="P440" s="299"/>
      <c r="Q440" s="299"/>
      <c r="R440" s="299"/>
      <c r="S440" s="299"/>
      <c r="T440" s="300"/>
      <c r="U440" s="16"/>
      <c r="V440" s="16"/>
      <c r="W440" s="16"/>
      <c r="X440" s="16"/>
      <c r="Y440" s="16"/>
      <c r="Z440" s="16"/>
      <c r="AA440" s="16"/>
      <c r="AB440" s="16"/>
      <c r="AC440" s="16"/>
      <c r="AD440" s="16"/>
      <c r="AE440" s="16"/>
      <c r="AT440" s="301" t="s">
        <v>250</v>
      </c>
      <c r="AU440" s="301" t="s">
        <v>84</v>
      </c>
      <c r="AV440" s="16" t="s">
        <v>107</v>
      </c>
      <c r="AW440" s="16" t="s">
        <v>31</v>
      </c>
      <c r="AX440" s="16" t="s">
        <v>75</v>
      </c>
      <c r="AY440" s="301" t="s">
        <v>239</v>
      </c>
    </row>
    <row r="441" s="13" customFormat="1">
      <c r="A441" s="13"/>
      <c r="B441" s="246"/>
      <c r="C441" s="247"/>
      <c r="D441" s="241" t="s">
        <v>250</v>
      </c>
      <c r="E441" s="248" t="s">
        <v>1</v>
      </c>
      <c r="F441" s="249" t="s">
        <v>6810</v>
      </c>
      <c r="G441" s="247"/>
      <c r="H441" s="248" t="s">
        <v>1</v>
      </c>
      <c r="I441" s="250"/>
      <c r="J441" s="247"/>
      <c r="K441" s="247"/>
      <c r="L441" s="251"/>
      <c r="M441" s="252"/>
      <c r="N441" s="253"/>
      <c r="O441" s="253"/>
      <c r="P441" s="253"/>
      <c r="Q441" s="253"/>
      <c r="R441" s="253"/>
      <c r="S441" s="253"/>
      <c r="T441" s="254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55" t="s">
        <v>250</v>
      </c>
      <c r="AU441" s="255" t="s">
        <v>84</v>
      </c>
      <c r="AV441" s="13" t="s">
        <v>82</v>
      </c>
      <c r="AW441" s="13" t="s">
        <v>31</v>
      </c>
      <c r="AX441" s="13" t="s">
        <v>75</v>
      </c>
      <c r="AY441" s="255" t="s">
        <v>239</v>
      </c>
    </row>
    <row r="442" s="14" customFormat="1">
      <c r="A442" s="14"/>
      <c r="B442" s="256"/>
      <c r="C442" s="257"/>
      <c r="D442" s="241" t="s">
        <v>250</v>
      </c>
      <c r="E442" s="258" t="s">
        <v>1</v>
      </c>
      <c r="F442" s="259" t="s">
        <v>6811</v>
      </c>
      <c r="G442" s="257"/>
      <c r="H442" s="260">
        <v>1.0009999999999999</v>
      </c>
      <c r="I442" s="261"/>
      <c r="J442" s="257"/>
      <c r="K442" s="257"/>
      <c r="L442" s="262"/>
      <c r="M442" s="263"/>
      <c r="N442" s="264"/>
      <c r="O442" s="264"/>
      <c r="P442" s="264"/>
      <c r="Q442" s="264"/>
      <c r="R442" s="264"/>
      <c r="S442" s="264"/>
      <c r="T442" s="265"/>
      <c r="U442" s="14"/>
      <c r="V442" s="14"/>
      <c r="W442" s="14"/>
      <c r="X442" s="14"/>
      <c r="Y442" s="14"/>
      <c r="Z442" s="14"/>
      <c r="AA442" s="14"/>
      <c r="AB442" s="14"/>
      <c r="AC442" s="14"/>
      <c r="AD442" s="14"/>
      <c r="AE442" s="14"/>
      <c r="AT442" s="266" t="s">
        <v>250</v>
      </c>
      <c r="AU442" s="266" t="s">
        <v>84</v>
      </c>
      <c r="AV442" s="14" t="s">
        <v>84</v>
      </c>
      <c r="AW442" s="14" t="s">
        <v>31</v>
      </c>
      <c r="AX442" s="14" t="s">
        <v>75</v>
      </c>
      <c r="AY442" s="266" t="s">
        <v>239</v>
      </c>
    </row>
    <row r="443" s="14" customFormat="1">
      <c r="A443" s="14"/>
      <c r="B443" s="256"/>
      <c r="C443" s="257"/>
      <c r="D443" s="241" t="s">
        <v>250</v>
      </c>
      <c r="E443" s="258" t="s">
        <v>1</v>
      </c>
      <c r="F443" s="259" t="s">
        <v>6812</v>
      </c>
      <c r="G443" s="257"/>
      <c r="H443" s="260">
        <v>0.30499999999999999</v>
      </c>
      <c r="I443" s="261"/>
      <c r="J443" s="257"/>
      <c r="K443" s="257"/>
      <c r="L443" s="262"/>
      <c r="M443" s="263"/>
      <c r="N443" s="264"/>
      <c r="O443" s="264"/>
      <c r="P443" s="264"/>
      <c r="Q443" s="264"/>
      <c r="R443" s="264"/>
      <c r="S443" s="264"/>
      <c r="T443" s="265"/>
      <c r="U443" s="14"/>
      <c r="V443" s="14"/>
      <c r="W443" s="14"/>
      <c r="X443" s="14"/>
      <c r="Y443" s="14"/>
      <c r="Z443" s="14"/>
      <c r="AA443" s="14"/>
      <c r="AB443" s="14"/>
      <c r="AC443" s="14"/>
      <c r="AD443" s="14"/>
      <c r="AE443" s="14"/>
      <c r="AT443" s="266" t="s">
        <v>250</v>
      </c>
      <c r="AU443" s="266" t="s">
        <v>84</v>
      </c>
      <c r="AV443" s="14" t="s">
        <v>84</v>
      </c>
      <c r="AW443" s="14" t="s">
        <v>31</v>
      </c>
      <c r="AX443" s="14" t="s">
        <v>75</v>
      </c>
      <c r="AY443" s="266" t="s">
        <v>239</v>
      </c>
    </row>
    <row r="444" s="14" customFormat="1">
      <c r="A444" s="14"/>
      <c r="B444" s="256"/>
      <c r="C444" s="257"/>
      <c r="D444" s="241" t="s">
        <v>250</v>
      </c>
      <c r="E444" s="258" t="s">
        <v>1</v>
      </c>
      <c r="F444" s="259" t="s">
        <v>6813</v>
      </c>
      <c r="G444" s="257"/>
      <c r="H444" s="260">
        <v>0.69599999999999995</v>
      </c>
      <c r="I444" s="261"/>
      <c r="J444" s="257"/>
      <c r="K444" s="257"/>
      <c r="L444" s="262"/>
      <c r="M444" s="263"/>
      <c r="N444" s="264"/>
      <c r="O444" s="264"/>
      <c r="P444" s="264"/>
      <c r="Q444" s="264"/>
      <c r="R444" s="264"/>
      <c r="S444" s="264"/>
      <c r="T444" s="265"/>
      <c r="U444" s="14"/>
      <c r="V444" s="14"/>
      <c r="W444" s="14"/>
      <c r="X444" s="14"/>
      <c r="Y444" s="14"/>
      <c r="Z444" s="14"/>
      <c r="AA444" s="14"/>
      <c r="AB444" s="14"/>
      <c r="AC444" s="14"/>
      <c r="AD444" s="14"/>
      <c r="AE444" s="14"/>
      <c r="AT444" s="266" t="s">
        <v>250</v>
      </c>
      <c r="AU444" s="266" t="s">
        <v>84</v>
      </c>
      <c r="AV444" s="14" t="s">
        <v>84</v>
      </c>
      <c r="AW444" s="14" t="s">
        <v>31</v>
      </c>
      <c r="AX444" s="14" t="s">
        <v>75</v>
      </c>
      <c r="AY444" s="266" t="s">
        <v>239</v>
      </c>
    </row>
    <row r="445" s="14" customFormat="1">
      <c r="A445" s="14"/>
      <c r="B445" s="256"/>
      <c r="C445" s="257"/>
      <c r="D445" s="241" t="s">
        <v>250</v>
      </c>
      <c r="E445" s="258" t="s">
        <v>1</v>
      </c>
      <c r="F445" s="259" t="s">
        <v>6814</v>
      </c>
      <c r="G445" s="257"/>
      <c r="H445" s="260">
        <v>0.45900000000000002</v>
      </c>
      <c r="I445" s="261"/>
      <c r="J445" s="257"/>
      <c r="K445" s="257"/>
      <c r="L445" s="262"/>
      <c r="M445" s="263"/>
      <c r="N445" s="264"/>
      <c r="O445" s="264"/>
      <c r="P445" s="264"/>
      <c r="Q445" s="264"/>
      <c r="R445" s="264"/>
      <c r="S445" s="264"/>
      <c r="T445" s="265"/>
      <c r="U445" s="14"/>
      <c r="V445" s="14"/>
      <c r="W445" s="14"/>
      <c r="X445" s="14"/>
      <c r="Y445" s="14"/>
      <c r="Z445" s="14"/>
      <c r="AA445" s="14"/>
      <c r="AB445" s="14"/>
      <c r="AC445" s="14"/>
      <c r="AD445" s="14"/>
      <c r="AE445" s="14"/>
      <c r="AT445" s="266" t="s">
        <v>250</v>
      </c>
      <c r="AU445" s="266" t="s">
        <v>84</v>
      </c>
      <c r="AV445" s="14" t="s">
        <v>84</v>
      </c>
      <c r="AW445" s="14" t="s">
        <v>31</v>
      </c>
      <c r="AX445" s="14" t="s">
        <v>75</v>
      </c>
      <c r="AY445" s="266" t="s">
        <v>239</v>
      </c>
    </row>
    <row r="446" s="14" customFormat="1">
      <c r="A446" s="14"/>
      <c r="B446" s="256"/>
      <c r="C446" s="257"/>
      <c r="D446" s="241" t="s">
        <v>250</v>
      </c>
      <c r="E446" s="258" t="s">
        <v>1</v>
      </c>
      <c r="F446" s="259" t="s">
        <v>6815</v>
      </c>
      <c r="G446" s="257"/>
      <c r="H446" s="260">
        <v>0.249</v>
      </c>
      <c r="I446" s="261"/>
      <c r="J446" s="257"/>
      <c r="K446" s="257"/>
      <c r="L446" s="262"/>
      <c r="M446" s="263"/>
      <c r="N446" s="264"/>
      <c r="O446" s="264"/>
      <c r="P446" s="264"/>
      <c r="Q446" s="264"/>
      <c r="R446" s="264"/>
      <c r="S446" s="264"/>
      <c r="T446" s="265"/>
      <c r="U446" s="14"/>
      <c r="V446" s="14"/>
      <c r="W446" s="14"/>
      <c r="X446" s="14"/>
      <c r="Y446" s="14"/>
      <c r="Z446" s="14"/>
      <c r="AA446" s="14"/>
      <c r="AB446" s="14"/>
      <c r="AC446" s="14"/>
      <c r="AD446" s="14"/>
      <c r="AE446" s="14"/>
      <c r="AT446" s="266" t="s">
        <v>250</v>
      </c>
      <c r="AU446" s="266" t="s">
        <v>84</v>
      </c>
      <c r="AV446" s="14" t="s">
        <v>84</v>
      </c>
      <c r="AW446" s="14" t="s">
        <v>31</v>
      </c>
      <c r="AX446" s="14" t="s">
        <v>75</v>
      </c>
      <c r="AY446" s="266" t="s">
        <v>239</v>
      </c>
    </row>
    <row r="447" s="14" customFormat="1">
      <c r="A447" s="14"/>
      <c r="B447" s="256"/>
      <c r="C447" s="257"/>
      <c r="D447" s="241" t="s">
        <v>250</v>
      </c>
      <c r="E447" s="258" t="s">
        <v>1</v>
      </c>
      <c r="F447" s="259" t="s">
        <v>6816</v>
      </c>
      <c r="G447" s="257"/>
      <c r="H447" s="260">
        <v>0.151</v>
      </c>
      <c r="I447" s="261"/>
      <c r="J447" s="257"/>
      <c r="K447" s="257"/>
      <c r="L447" s="262"/>
      <c r="M447" s="263"/>
      <c r="N447" s="264"/>
      <c r="O447" s="264"/>
      <c r="P447" s="264"/>
      <c r="Q447" s="264"/>
      <c r="R447" s="264"/>
      <c r="S447" s="264"/>
      <c r="T447" s="265"/>
      <c r="U447" s="14"/>
      <c r="V447" s="14"/>
      <c r="W447" s="14"/>
      <c r="X447" s="14"/>
      <c r="Y447" s="14"/>
      <c r="Z447" s="14"/>
      <c r="AA447" s="14"/>
      <c r="AB447" s="14"/>
      <c r="AC447" s="14"/>
      <c r="AD447" s="14"/>
      <c r="AE447" s="14"/>
      <c r="AT447" s="266" t="s">
        <v>250</v>
      </c>
      <c r="AU447" s="266" t="s">
        <v>84</v>
      </c>
      <c r="AV447" s="14" t="s">
        <v>84</v>
      </c>
      <c r="AW447" s="14" t="s">
        <v>31</v>
      </c>
      <c r="AX447" s="14" t="s">
        <v>75</v>
      </c>
      <c r="AY447" s="266" t="s">
        <v>239</v>
      </c>
    </row>
    <row r="448" s="14" customFormat="1">
      <c r="A448" s="14"/>
      <c r="B448" s="256"/>
      <c r="C448" s="257"/>
      <c r="D448" s="241" t="s">
        <v>250</v>
      </c>
      <c r="E448" s="258" t="s">
        <v>1</v>
      </c>
      <c r="F448" s="259" t="s">
        <v>6817</v>
      </c>
      <c r="G448" s="257"/>
      <c r="H448" s="260">
        <v>0.53700000000000003</v>
      </c>
      <c r="I448" s="261"/>
      <c r="J448" s="257"/>
      <c r="K448" s="257"/>
      <c r="L448" s="262"/>
      <c r="M448" s="263"/>
      <c r="N448" s="264"/>
      <c r="O448" s="264"/>
      <c r="P448" s="264"/>
      <c r="Q448" s="264"/>
      <c r="R448" s="264"/>
      <c r="S448" s="264"/>
      <c r="T448" s="265"/>
      <c r="U448" s="14"/>
      <c r="V448" s="14"/>
      <c r="W448" s="14"/>
      <c r="X448" s="14"/>
      <c r="Y448" s="14"/>
      <c r="Z448" s="14"/>
      <c r="AA448" s="14"/>
      <c r="AB448" s="14"/>
      <c r="AC448" s="14"/>
      <c r="AD448" s="14"/>
      <c r="AE448" s="14"/>
      <c r="AT448" s="266" t="s">
        <v>250</v>
      </c>
      <c r="AU448" s="266" t="s">
        <v>84</v>
      </c>
      <c r="AV448" s="14" t="s">
        <v>84</v>
      </c>
      <c r="AW448" s="14" t="s">
        <v>31</v>
      </c>
      <c r="AX448" s="14" t="s">
        <v>75</v>
      </c>
      <c r="AY448" s="266" t="s">
        <v>239</v>
      </c>
    </row>
    <row r="449" s="14" customFormat="1">
      <c r="A449" s="14"/>
      <c r="B449" s="256"/>
      <c r="C449" s="257"/>
      <c r="D449" s="241" t="s">
        <v>250</v>
      </c>
      <c r="E449" s="258" t="s">
        <v>1</v>
      </c>
      <c r="F449" s="259" t="s">
        <v>6818</v>
      </c>
      <c r="G449" s="257"/>
      <c r="H449" s="260">
        <v>0.42299999999999999</v>
      </c>
      <c r="I449" s="261"/>
      <c r="J449" s="257"/>
      <c r="K449" s="257"/>
      <c r="L449" s="262"/>
      <c r="M449" s="263"/>
      <c r="N449" s="264"/>
      <c r="O449" s="264"/>
      <c r="P449" s="264"/>
      <c r="Q449" s="264"/>
      <c r="R449" s="264"/>
      <c r="S449" s="264"/>
      <c r="T449" s="265"/>
      <c r="U449" s="14"/>
      <c r="V449" s="14"/>
      <c r="W449" s="14"/>
      <c r="X449" s="14"/>
      <c r="Y449" s="14"/>
      <c r="Z449" s="14"/>
      <c r="AA449" s="14"/>
      <c r="AB449" s="14"/>
      <c r="AC449" s="14"/>
      <c r="AD449" s="14"/>
      <c r="AE449" s="14"/>
      <c r="AT449" s="266" t="s">
        <v>250</v>
      </c>
      <c r="AU449" s="266" t="s">
        <v>84</v>
      </c>
      <c r="AV449" s="14" t="s">
        <v>84</v>
      </c>
      <c r="AW449" s="14" t="s">
        <v>31</v>
      </c>
      <c r="AX449" s="14" t="s">
        <v>75</v>
      </c>
      <c r="AY449" s="266" t="s">
        <v>239</v>
      </c>
    </row>
    <row r="450" s="14" customFormat="1">
      <c r="A450" s="14"/>
      <c r="B450" s="256"/>
      <c r="C450" s="257"/>
      <c r="D450" s="241" t="s">
        <v>250</v>
      </c>
      <c r="E450" s="258" t="s">
        <v>1</v>
      </c>
      <c r="F450" s="259" t="s">
        <v>6819</v>
      </c>
      <c r="G450" s="257"/>
      <c r="H450" s="260">
        <v>0.502</v>
      </c>
      <c r="I450" s="261"/>
      <c r="J450" s="257"/>
      <c r="K450" s="257"/>
      <c r="L450" s="262"/>
      <c r="M450" s="263"/>
      <c r="N450" s="264"/>
      <c r="O450" s="264"/>
      <c r="P450" s="264"/>
      <c r="Q450" s="264"/>
      <c r="R450" s="264"/>
      <c r="S450" s="264"/>
      <c r="T450" s="265"/>
      <c r="U450" s="14"/>
      <c r="V450" s="14"/>
      <c r="W450" s="14"/>
      <c r="X450" s="14"/>
      <c r="Y450" s="14"/>
      <c r="Z450" s="14"/>
      <c r="AA450" s="14"/>
      <c r="AB450" s="14"/>
      <c r="AC450" s="14"/>
      <c r="AD450" s="14"/>
      <c r="AE450" s="14"/>
      <c r="AT450" s="266" t="s">
        <v>250</v>
      </c>
      <c r="AU450" s="266" t="s">
        <v>84</v>
      </c>
      <c r="AV450" s="14" t="s">
        <v>84</v>
      </c>
      <c r="AW450" s="14" t="s">
        <v>31</v>
      </c>
      <c r="AX450" s="14" t="s">
        <v>75</v>
      </c>
      <c r="AY450" s="266" t="s">
        <v>239</v>
      </c>
    </row>
    <row r="451" s="14" customFormat="1">
      <c r="A451" s="14"/>
      <c r="B451" s="256"/>
      <c r="C451" s="257"/>
      <c r="D451" s="241" t="s">
        <v>250</v>
      </c>
      <c r="E451" s="258" t="s">
        <v>1</v>
      </c>
      <c r="F451" s="259" t="s">
        <v>6820</v>
      </c>
      <c r="G451" s="257"/>
      <c r="H451" s="260">
        <v>0.23799999999999999</v>
      </c>
      <c r="I451" s="261"/>
      <c r="J451" s="257"/>
      <c r="K451" s="257"/>
      <c r="L451" s="262"/>
      <c r="M451" s="263"/>
      <c r="N451" s="264"/>
      <c r="O451" s="264"/>
      <c r="P451" s="264"/>
      <c r="Q451" s="264"/>
      <c r="R451" s="264"/>
      <c r="S451" s="264"/>
      <c r="T451" s="265"/>
      <c r="U451" s="14"/>
      <c r="V451" s="14"/>
      <c r="W451" s="14"/>
      <c r="X451" s="14"/>
      <c r="Y451" s="14"/>
      <c r="Z451" s="14"/>
      <c r="AA451" s="14"/>
      <c r="AB451" s="14"/>
      <c r="AC451" s="14"/>
      <c r="AD451" s="14"/>
      <c r="AE451" s="14"/>
      <c r="AT451" s="266" t="s">
        <v>250</v>
      </c>
      <c r="AU451" s="266" t="s">
        <v>84</v>
      </c>
      <c r="AV451" s="14" t="s">
        <v>84</v>
      </c>
      <c r="AW451" s="14" t="s">
        <v>31</v>
      </c>
      <c r="AX451" s="14" t="s">
        <v>75</v>
      </c>
      <c r="AY451" s="266" t="s">
        <v>239</v>
      </c>
    </row>
    <row r="452" s="16" customFormat="1">
      <c r="A452" s="16"/>
      <c r="B452" s="291"/>
      <c r="C452" s="292"/>
      <c r="D452" s="241" t="s">
        <v>250</v>
      </c>
      <c r="E452" s="293" t="s">
        <v>6577</v>
      </c>
      <c r="F452" s="294" t="s">
        <v>1211</v>
      </c>
      <c r="G452" s="292"/>
      <c r="H452" s="295">
        <v>4.5609999999999999</v>
      </c>
      <c r="I452" s="296"/>
      <c r="J452" s="292"/>
      <c r="K452" s="292"/>
      <c r="L452" s="297"/>
      <c r="M452" s="298"/>
      <c r="N452" s="299"/>
      <c r="O452" s="299"/>
      <c r="P452" s="299"/>
      <c r="Q452" s="299"/>
      <c r="R452" s="299"/>
      <c r="S452" s="299"/>
      <c r="T452" s="300"/>
      <c r="U452" s="16"/>
      <c r="V452" s="16"/>
      <c r="W452" s="16"/>
      <c r="X452" s="16"/>
      <c r="Y452" s="16"/>
      <c r="Z452" s="16"/>
      <c r="AA452" s="16"/>
      <c r="AB452" s="16"/>
      <c r="AC452" s="16"/>
      <c r="AD452" s="16"/>
      <c r="AE452" s="16"/>
      <c r="AT452" s="301" t="s">
        <v>250</v>
      </c>
      <c r="AU452" s="301" t="s">
        <v>84</v>
      </c>
      <c r="AV452" s="16" t="s">
        <v>107</v>
      </c>
      <c r="AW452" s="16" t="s">
        <v>31</v>
      </c>
      <c r="AX452" s="16" t="s">
        <v>75</v>
      </c>
      <c r="AY452" s="301" t="s">
        <v>239</v>
      </c>
    </row>
    <row r="453" s="15" customFormat="1">
      <c r="A453" s="15"/>
      <c r="B453" s="267"/>
      <c r="C453" s="268"/>
      <c r="D453" s="241" t="s">
        <v>250</v>
      </c>
      <c r="E453" s="269" t="s">
        <v>6574</v>
      </c>
      <c r="F453" s="270" t="s">
        <v>277</v>
      </c>
      <c r="G453" s="268"/>
      <c r="H453" s="271">
        <v>124.81699999999999</v>
      </c>
      <c r="I453" s="272"/>
      <c r="J453" s="268"/>
      <c r="K453" s="268"/>
      <c r="L453" s="273"/>
      <c r="M453" s="274"/>
      <c r="N453" s="275"/>
      <c r="O453" s="275"/>
      <c r="P453" s="275"/>
      <c r="Q453" s="275"/>
      <c r="R453" s="275"/>
      <c r="S453" s="275"/>
      <c r="T453" s="276"/>
      <c r="U453" s="15"/>
      <c r="V453" s="15"/>
      <c r="W453" s="15"/>
      <c r="X453" s="15"/>
      <c r="Y453" s="15"/>
      <c r="Z453" s="15"/>
      <c r="AA453" s="15"/>
      <c r="AB453" s="15"/>
      <c r="AC453" s="15"/>
      <c r="AD453" s="15"/>
      <c r="AE453" s="15"/>
      <c r="AT453" s="277" t="s">
        <v>250</v>
      </c>
      <c r="AU453" s="277" t="s">
        <v>84</v>
      </c>
      <c r="AV453" s="15" t="s">
        <v>246</v>
      </c>
      <c r="AW453" s="15" t="s">
        <v>31</v>
      </c>
      <c r="AX453" s="15" t="s">
        <v>82</v>
      </c>
      <c r="AY453" s="277" t="s">
        <v>239</v>
      </c>
    </row>
    <row r="454" s="2" customFormat="1" ht="24.15" customHeight="1">
      <c r="A454" s="39"/>
      <c r="B454" s="40"/>
      <c r="C454" s="302" t="s">
        <v>451</v>
      </c>
      <c r="D454" s="302" t="s">
        <v>1240</v>
      </c>
      <c r="E454" s="303" t="s">
        <v>4764</v>
      </c>
      <c r="F454" s="304" t="s">
        <v>4765</v>
      </c>
      <c r="G454" s="305" t="s">
        <v>330</v>
      </c>
      <c r="H454" s="306">
        <v>128.56200000000001</v>
      </c>
      <c r="I454" s="307"/>
      <c r="J454" s="308">
        <f>ROUND(I454*H454,2)</f>
        <v>0</v>
      </c>
      <c r="K454" s="304" t="s">
        <v>1</v>
      </c>
      <c r="L454" s="309"/>
      <c r="M454" s="310" t="s">
        <v>1</v>
      </c>
      <c r="N454" s="311" t="s">
        <v>40</v>
      </c>
      <c r="O454" s="92"/>
      <c r="P454" s="237">
        <f>O454*H454</f>
        <v>0</v>
      </c>
      <c r="Q454" s="237">
        <v>0.0014499999999999999</v>
      </c>
      <c r="R454" s="237">
        <f>Q454*H454</f>
        <v>0.18641489999999999</v>
      </c>
      <c r="S454" s="237">
        <v>0</v>
      </c>
      <c r="T454" s="238">
        <f>S454*H454</f>
        <v>0</v>
      </c>
      <c r="U454" s="39"/>
      <c r="V454" s="39"/>
      <c r="W454" s="39"/>
      <c r="X454" s="39"/>
      <c r="Y454" s="39"/>
      <c r="Z454" s="39"/>
      <c r="AA454" s="39"/>
      <c r="AB454" s="39"/>
      <c r="AC454" s="39"/>
      <c r="AD454" s="39"/>
      <c r="AE454" s="39"/>
      <c r="AR454" s="239" t="s">
        <v>299</v>
      </c>
      <c r="AT454" s="239" t="s">
        <v>1240</v>
      </c>
      <c r="AU454" s="239" t="s">
        <v>84</v>
      </c>
      <c r="AY454" s="18" t="s">
        <v>239</v>
      </c>
      <c r="BE454" s="240">
        <f>IF(N454="základní",J454,0)</f>
        <v>0</v>
      </c>
      <c r="BF454" s="240">
        <f>IF(N454="snížená",J454,0)</f>
        <v>0</v>
      </c>
      <c r="BG454" s="240">
        <f>IF(N454="zákl. přenesená",J454,0)</f>
        <v>0</v>
      </c>
      <c r="BH454" s="240">
        <f>IF(N454="sníž. přenesená",J454,0)</f>
        <v>0</v>
      </c>
      <c r="BI454" s="240">
        <f>IF(N454="nulová",J454,0)</f>
        <v>0</v>
      </c>
      <c r="BJ454" s="18" t="s">
        <v>82</v>
      </c>
      <c r="BK454" s="240">
        <f>ROUND(I454*H454,2)</f>
        <v>0</v>
      </c>
      <c r="BL454" s="18" t="s">
        <v>246</v>
      </c>
      <c r="BM454" s="239" t="s">
        <v>6821</v>
      </c>
    </row>
    <row r="455" s="2" customFormat="1">
      <c r="A455" s="39"/>
      <c r="B455" s="40"/>
      <c r="C455" s="41"/>
      <c r="D455" s="241" t="s">
        <v>248</v>
      </c>
      <c r="E455" s="41"/>
      <c r="F455" s="242" t="s">
        <v>4765</v>
      </c>
      <c r="G455" s="41"/>
      <c r="H455" s="41"/>
      <c r="I455" s="243"/>
      <c r="J455" s="41"/>
      <c r="K455" s="41"/>
      <c r="L455" s="45"/>
      <c r="M455" s="244"/>
      <c r="N455" s="245"/>
      <c r="O455" s="92"/>
      <c r="P455" s="92"/>
      <c r="Q455" s="92"/>
      <c r="R455" s="92"/>
      <c r="S455" s="92"/>
      <c r="T455" s="93"/>
      <c r="U455" s="39"/>
      <c r="V455" s="39"/>
      <c r="W455" s="39"/>
      <c r="X455" s="39"/>
      <c r="Y455" s="39"/>
      <c r="Z455" s="39"/>
      <c r="AA455" s="39"/>
      <c r="AB455" s="39"/>
      <c r="AC455" s="39"/>
      <c r="AD455" s="39"/>
      <c r="AE455" s="39"/>
      <c r="AT455" s="18" t="s">
        <v>248</v>
      </c>
      <c r="AU455" s="18" t="s">
        <v>84</v>
      </c>
    </row>
    <row r="456" s="14" customFormat="1">
      <c r="A456" s="14"/>
      <c r="B456" s="256"/>
      <c r="C456" s="257"/>
      <c r="D456" s="241" t="s">
        <v>250</v>
      </c>
      <c r="E456" s="258" t="s">
        <v>1</v>
      </c>
      <c r="F456" s="259" t="s">
        <v>6822</v>
      </c>
      <c r="G456" s="257"/>
      <c r="H456" s="260">
        <v>128.56200000000001</v>
      </c>
      <c r="I456" s="261"/>
      <c r="J456" s="257"/>
      <c r="K456" s="257"/>
      <c r="L456" s="262"/>
      <c r="M456" s="263"/>
      <c r="N456" s="264"/>
      <c r="O456" s="264"/>
      <c r="P456" s="264"/>
      <c r="Q456" s="264"/>
      <c r="R456" s="264"/>
      <c r="S456" s="264"/>
      <c r="T456" s="265"/>
      <c r="U456" s="14"/>
      <c r="V456" s="14"/>
      <c r="W456" s="14"/>
      <c r="X456" s="14"/>
      <c r="Y456" s="14"/>
      <c r="Z456" s="14"/>
      <c r="AA456" s="14"/>
      <c r="AB456" s="14"/>
      <c r="AC456" s="14"/>
      <c r="AD456" s="14"/>
      <c r="AE456" s="14"/>
      <c r="AT456" s="266" t="s">
        <v>250</v>
      </c>
      <c r="AU456" s="266" t="s">
        <v>84</v>
      </c>
      <c r="AV456" s="14" t="s">
        <v>84</v>
      </c>
      <c r="AW456" s="14" t="s">
        <v>31</v>
      </c>
      <c r="AX456" s="14" t="s">
        <v>82</v>
      </c>
      <c r="AY456" s="266" t="s">
        <v>239</v>
      </c>
    </row>
    <row r="457" s="2" customFormat="1" ht="24.15" customHeight="1">
      <c r="A457" s="39"/>
      <c r="B457" s="40"/>
      <c r="C457" s="228" t="s">
        <v>457</v>
      </c>
      <c r="D457" s="228" t="s">
        <v>241</v>
      </c>
      <c r="E457" s="229" t="s">
        <v>4768</v>
      </c>
      <c r="F457" s="230" t="s">
        <v>4769</v>
      </c>
      <c r="G457" s="231" t="s">
        <v>330</v>
      </c>
      <c r="H457" s="232">
        <v>31.722000000000001</v>
      </c>
      <c r="I457" s="233"/>
      <c r="J457" s="234">
        <f>ROUND(I457*H457,2)</f>
        <v>0</v>
      </c>
      <c r="K457" s="230" t="s">
        <v>1</v>
      </c>
      <c r="L457" s="45"/>
      <c r="M457" s="235" t="s">
        <v>1</v>
      </c>
      <c r="N457" s="236" t="s">
        <v>40</v>
      </c>
      <c r="O457" s="92"/>
      <c r="P457" s="237">
        <f>O457*H457</f>
        <v>0</v>
      </c>
      <c r="Q457" s="237">
        <v>1.0000000000000001E-05</v>
      </c>
      <c r="R457" s="237">
        <f>Q457*H457</f>
        <v>0.00031722000000000006</v>
      </c>
      <c r="S457" s="237">
        <v>0</v>
      </c>
      <c r="T457" s="238">
        <f>S457*H457</f>
        <v>0</v>
      </c>
      <c r="U457" s="39"/>
      <c r="V457" s="39"/>
      <c r="W457" s="39"/>
      <c r="X457" s="39"/>
      <c r="Y457" s="39"/>
      <c r="Z457" s="39"/>
      <c r="AA457" s="39"/>
      <c r="AB457" s="39"/>
      <c r="AC457" s="39"/>
      <c r="AD457" s="39"/>
      <c r="AE457" s="39"/>
      <c r="AR457" s="239" t="s">
        <v>246</v>
      </c>
      <c r="AT457" s="239" t="s">
        <v>241</v>
      </c>
      <c r="AU457" s="239" t="s">
        <v>84</v>
      </c>
      <c r="AY457" s="18" t="s">
        <v>239</v>
      </c>
      <c r="BE457" s="240">
        <f>IF(N457="základní",J457,0)</f>
        <v>0</v>
      </c>
      <c r="BF457" s="240">
        <f>IF(N457="snížená",J457,0)</f>
        <v>0</v>
      </c>
      <c r="BG457" s="240">
        <f>IF(N457="zákl. přenesená",J457,0)</f>
        <v>0</v>
      </c>
      <c r="BH457" s="240">
        <f>IF(N457="sníž. přenesená",J457,0)</f>
        <v>0</v>
      </c>
      <c r="BI457" s="240">
        <f>IF(N457="nulová",J457,0)</f>
        <v>0</v>
      </c>
      <c r="BJ457" s="18" t="s">
        <v>82</v>
      </c>
      <c r="BK457" s="240">
        <f>ROUND(I457*H457,2)</f>
        <v>0</v>
      </c>
      <c r="BL457" s="18" t="s">
        <v>246</v>
      </c>
      <c r="BM457" s="239" t="s">
        <v>6823</v>
      </c>
    </row>
    <row r="458" s="2" customFormat="1">
      <c r="A458" s="39"/>
      <c r="B458" s="40"/>
      <c r="C458" s="41"/>
      <c r="D458" s="241" t="s">
        <v>248</v>
      </c>
      <c r="E458" s="41"/>
      <c r="F458" s="242" t="s">
        <v>4769</v>
      </c>
      <c r="G458" s="41"/>
      <c r="H458" s="41"/>
      <c r="I458" s="243"/>
      <c r="J458" s="41"/>
      <c r="K458" s="41"/>
      <c r="L458" s="45"/>
      <c r="M458" s="244"/>
      <c r="N458" s="245"/>
      <c r="O458" s="92"/>
      <c r="P458" s="92"/>
      <c r="Q458" s="92"/>
      <c r="R458" s="92"/>
      <c r="S458" s="92"/>
      <c r="T458" s="93"/>
      <c r="U458" s="39"/>
      <c r="V458" s="39"/>
      <c r="W458" s="39"/>
      <c r="X458" s="39"/>
      <c r="Y458" s="39"/>
      <c r="Z458" s="39"/>
      <c r="AA458" s="39"/>
      <c r="AB458" s="39"/>
      <c r="AC458" s="39"/>
      <c r="AD458" s="39"/>
      <c r="AE458" s="39"/>
      <c r="AT458" s="18" t="s">
        <v>248</v>
      </c>
      <c r="AU458" s="18" t="s">
        <v>84</v>
      </c>
    </row>
    <row r="459" s="13" customFormat="1">
      <c r="A459" s="13"/>
      <c r="B459" s="246"/>
      <c r="C459" s="247"/>
      <c r="D459" s="241" t="s">
        <v>250</v>
      </c>
      <c r="E459" s="248" t="s">
        <v>1</v>
      </c>
      <c r="F459" s="249" t="s">
        <v>6593</v>
      </c>
      <c r="G459" s="247"/>
      <c r="H459" s="248" t="s">
        <v>1</v>
      </c>
      <c r="I459" s="250"/>
      <c r="J459" s="247"/>
      <c r="K459" s="247"/>
      <c r="L459" s="251"/>
      <c r="M459" s="252"/>
      <c r="N459" s="253"/>
      <c r="O459" s="253"/>
      <c r="P459" s="253"/>
      <c r="Q459" s="253"/>
      <c r="R459" s="253"/>
      <c r="S459" s="253"/>
      <c r="T459" s="254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55" t="s">
        <v>250</v>
      </c>
      <c r="AU459" s="255" t="s">
        <v>84</v>
      </c>
      <c r="AV459" s="13" t="s">
        <v>82</v>
      </c>
      <c r="AW459" s="13" t="s">
        <v>31</v>
      </c>
      <c r="AX459" s="13" t="s">
        <v>75</v>
      </c>
      <c r="AY459" s="255" t="s">
        <v>239</v>
      </c>
    </row>
    <row r="460" s="14" customFormat="1">
      <c r="A460" s="14"/>
      <c r="B460" s="256"/>
      <c r="C460" s="257"/>
      <c r="D460" s="241" t="s">
        <v>250</v>
      </c>
      <c r="E460" s="258" t="s">
        <v>1</v>
      </c>
      <c r="F460" s="259" t="s">
        <v>6824</v>
      </c>
      <c r="G460" s="257"/>
      <c r="H460" s="260">
        <v>17.437999999999999</v>
      </c>
      <c r="I460" s="261"/>
      <c r="J460" s="257"/>
      <c r="K460" s="257"/>
      <c r="L460" s="262"/>
      <c r="M460" s="263"/>
      <c r="N460" s="264"/>
      <c r="O460" s="264"/>
      <c r="P460" s="264"/>
      <c r="Q460" s="264"/>
      <c r="R460" s="264"/>
      <c r="S460" s="264"/>
      <c r="T460" s="265"/>
      <c r="U460" s="14"/>
      <c r="V460" s="14"/>
      <c r="W460" s="14"/>
      <c r="X460" s="14"/>
      <c r="Y460" s="14"/>
      <c r="Z460" s="14"/>
      <c r="AA460" s="14"/>
      <c r="AB460" s="14"/>
      <c r="AC460" s="14"/>
      <c r="AD460" s="14"/>
      <c r="AE460" s="14"/>
      <c r="AT460" s="266" t="s">
        <v>250</v>
      </c>
      <c r="AU460" s="266" t="s">
        <v>84</v>
      </c>
      <c r="AV460" s="14" t="s">
        <v>84</v>
      </c>
      <c r="AW460" s="14" t="s">
        <v>31</v>
      </c>
      <c r="AX460" s="14" t="s">
        <v>75</v>
      </c>
      <c r="AY460" s="266" t="s">
        <v>239</v>
      </c>
    </row>
    <row r="461" s="13" customFormat="1">
      <c r="A461" s="13"/>
      <c r="B461" s="246"/>
      <c r="C461" s="247"/>
      <c r="D461" s="241" t="s">
        <v>250</v>
      </c>
      <c r="E461" s="248" t="s">
        <v>1</v>
      </c>
      <c r="F461" s="249" t="s">
        <v>6604</v>
      </c>
      <c r="G461" s="247"/>
      <c r="H461" s="248" t="s">
        <v>1</v>
      </c>
      <c r="I461" s="250"/>
      <c r="J461" s="247"/>
      <c r="K461" s="247"/>
      <c r="L461" s="251"/>
      <c r="M461" s="252"/>
      <c r="N461" s="253"/>
      <c r="O461" s="253"/>
      <c r="P461" s="253"/>
      <c r="Q461" s="253"/>
      <c r="R461" s="253"/>
      <c r="S461" s="253"/>
      <c r="T461" s="254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55" t="s">
        <v>250</v>
      </c>
      <c r="AU461" s="255" t="s">
        <v>84</v>
      </c>
      <c r="AV461" s="13" t="s">
        <v>82</v>
      </c>
      <c r="AW461" s="13" t="s">
        <v>31</v>
      </c>
      <c r="AX461" s="13" t="s">
        <v>75</v>
      </c>
      <c r="AY461" s="255" t="s">
        <v>239</v>
      </c>
    </row>
    <row r="462" s="14" customFormat="1">
      <c r="A462" s="14"/>
      <c r="B462" s="256"/>
      <c r="C462" s="257"/>
      <c r="D462" s="241" t="s">
        <v>250</v>
      </c>
      <c r="E462" s="258" t="s">
        <v>1</v>
      </c>
      <c r="F462" s="259" t="s">
        <v>6825</v>
      </c>
      <c r="G462" s="257"/>
      <c r="H462" s="260">
        <v>3.2549999999999999</v>
      </c>
      <c r="I462" s="261"/>
      <c r="J462" s="257"/>
      <c r="K462" s="257"/>
      <c r="L462" s="262"/>
      <c r="M462" s="263"/>
      <c r="N462" s="264"/>
      <c r="O462" s="264"/>
      <c r="P462" s="264"/>
      <c r="Q462" s="264"/>
      <c r="R462" s="264"/>
      <c r="S462" s="264"/>
      <c r="T462" s="265"/>
      <c r="U462" s="14"/>
      <c r="V462" s="14"/>
      <c r="W462" s="14"/>
      <c r="X462" s="14"/>
      <c r="Y462" s="14"/>
      <c r="Z462" s="14"/>
      <c r="AA462" s="14"/>
      <c r="AB462" s="14"/>
      <c r="AC462" s="14"/>
      <c r="AD462" s="14"/>
      <c r="AE462" s="14"/>
      <c r="AT462" s="266" t="s">
        <v>250</v>
      </c>
      <c r="AU462" s="266" t="s">
        <v>84</v>
      </c>
      <c r="AV462" s="14" t="s">
        <v>84</v>
      </c>
      <c r="AW462" s="14" t="s">
        <v>31</v>
      </c>
      <c r="AX462" s="14" t="s">
        <v>75</v>
      </c>
      <c r="AY462" s="266" t="s">
        <v>239</v>
      </c>
    </row>
    <row r="463" s="14" customFormat="1">
      <c r="A463" s="14"/>
      <c r="B463" s="256"/>
      <c r="C463" s="257"/>
      <c r="D463" s="241" t="s">
        <v>250</v>
      </c>
      <c r="E463" s="258" t="s">
        <v>1</v>
      </c>
      <c r="F463" s="259" t="s">
        <v>6826</v>
      </c>
      <c r="G463" s="257"/>
      <c r="H463" s="260">
        <v>7.0940000000000003</v>
      </c>
      <c r="I463" s="261"/>
      <c r="J463" s="257"/>
      <c r="K463" s="257"/>
      <c r="L463" s="262"/>
      <c r="M463" s="263"/>
      <c r="N463" s="264"/>
      <c r="O463" s="264"/>
      <c r="P463" s="264"/>
      <c r="Q463" s="264"/>
      <c r="R463" s="264"/>
      <c r="S463" s="264"/>
      <c r="T463" s="265"/>
      <c r="U463" s="14"/>
      <c r="V463" s="14"/>
      <c r="W463" s="14"/>
      <c r="X463" s="14"/>
      <c r="Y463" s="14"/>
      <c r="Z463" s="14"/>
      <c r="AA463" s="14"/>
      <c r="AB463" s="14"/>
      <c r="AC463" s="14"/>
      <c r="AD463" s="14"/>
      <c r="AE463" s="14"/>
      <c r="AT463" s="266" t="s">
        <v>250</v>
      </c>
      <c r="AU463" s="266" t="s">
        <v>84</v>
      </c>
      <c r="AV463" s="14" t="s">
        <v>84</v>
      </c>
      <c r="AW463" s="14" t="s">
        <v>31</v>
      </c>
      <c r="AX463" s="14" t="s">
        <v>75</v>
      </c>
      <c r="AY463" s="266" t="s">
        <v>239</v>
      </c>
    </row>
    <row r="464" s="14" customFormat="1">
      <c r="A464" s="14"/>
      <c r="B464" s="256"/>
      <c r="C464" s="257"/>
      <c r="D464" s="241" t="s">
        <v>250</v>
      </c>
      <c r="E464" s="258" t="s">
        <v>1</v>
      </c>
      <c r="F464" s="259" t="s">
        <v>6827</v>
      </c>
      <c r="G464" s="257"/>
      <c r="H464" s="260">
        <v>3.9350000000000001</v>
      </c>
      <c r="I464" s="261"/>
      <c r="J464" s="257"/>
      <c r="K464" s="257"/>
      <c r="L464" s="262"/>
      <c r="M464" s="263"/>
      <c r="N464" s="264"/>
      <c r="O464" s="264"/>
      <c r="P464" s="264"/>
      <c r="Q464" s="264"/>
      <c r="R464" s="264"/>
      <c r="S464" s="264"/>
      <c r="T464" s="265"/>
      <c r="U464" s="14"/>
      <c r="V464" s="14"/>
      <c r="W464" s="14"/>
      <c r="X464" s="14"/>
      <c r="Y464" s="14"/>
      <c r="Z464" s="14"/>
      <c r="AA464" s="14"/>
      <c r="AB464" s="14"/>
      <c r="AC464" s="14"/>
      <c r="AD464" s="14"/>
      <c r="AE464" s="14"/>
      <c r="AT464" s="266" t="s">
        <v>250</v>
      </c>
      <c r="AU464" s="266" t="s">
        <v>84</v>
      </c>
      <c r="AV464" s="14" t="s">
        <v>84</v>
      </c>
      <c r="AW464" s="14" t="s">
        <v>31</v>
      </c>
      <c r="AX464" s="14" t="s">
        <v>75</v>
      </c>
      <c r="AY464" s="266" t="s">
        <v>239</v>
      </c>
    </row>
    <row r="465" s="15" customFormat="1">
      <c r="A465" s="15"/>
      <c r="B465" s="267"/>
      <c r="C465" s="268"/>
      <c r="D465" s="241" t="s">
        <v>250</v>
      </c>
      <c r="E465" s="269" t="s">
        <v>6580</v>
      </c>
      <c r="F465" s="270" t="s">
        <v>277</v>
      </c>
      <c r="G465" s="268"/>
      <c r="H465" s="271">
        <v>31.722000000000001</v>
      </c>
      <c r="I465" s="272"/>
      <c r="J465" s="268"/>
      <c r="K465" s="268"/>
      <c r="L465" s="273"/>
      <c r="M465" s="274"/>
      <c r="N465" s="275"/>
      <c r="O465" s="275"/>
      <c r="P465" s="275"/>
      <c r="Q465" s="275"/>
      <c r="R465" s="275"/>
      <c r="S465" s="275"/>
      <c r="T465" s="276"/>
      <c r="U465" s="15"/>
      <c r="V465" s="15"/>
      <c r="W465" s="15"/>
      <c r="X465" s="15"/>
      <c r="Y465" s="15"/>
      <c r="Z465" s="15"/>
      <c r="AA465" s="15"/>
      <c r="AB465" s="15"/>
      <c r="AC465" s="15"/>
      <c r="AD465" s="15"/>
      <c r="AE465" s="15"/>
      <c r="AT465" s="277" t="s">
        <v>250</v>
      </c>
      <c r="AU465" s="277" t="s">
        <v>84</v>
      </c>
      <c r="AV465" s="15" t="s">
        <v>246</v>
      </c>
      <c r="AW465" s="15" t="s">
        <v>31</v>
      </c>
      <c r="AX465" s="15" t="s">
        <v>82</v>
      </c>
      <c r="AY465" s="277" t="s">
        <v>239</v>
      </c>
    </row>
    <row r="466" s="2" customFormat="1" ht="24.15" customHeight="1">
      <c r="A466" s="39"/>
      <c r="B466" s="40"/>
      <c r="C466" s="302" t="s">
        <v>462</v>
      </c>
      <c r="D466" s="302" t="s">
        <v>1240</v>
      </c>
      <c r="E466" s="303" t="s">
        <v>4774</v>
      </c>
      <c r="F466" s="304" t="s">
        <v>4775</v>
      </c>
      <c r="G466" s="305" t="s">
        <v>330</v>
      </c>
      <c r="H466" s="306">
        <v>32.673999999999999</v>
      </c>
      <c r="I466" s="307"/>
      <c r="J466" s="308">
        <f>ROUND(I466*H466,2)</f>
        <v>0</v>
      </c>
      <c r="K466" s="304" t="s">
        <v>1</v>
      </c>
      <c r="L466" s="309"/>
      <c r="M466" s="310" t="s">
        <v>1</v>
      </c>
      <c r="N466" s="311" t="s">
        <v>40</v>
      </c>
      <c r="O466" s="92"/>
      <c r="P466" s="237">
        <f>O466*H466</f>
        <v>0</v>
      </c>
      <c r="Q466" s="237">
        <v>0.0014499999999999999</v>
      </c>
      <c r="R466" s="237">
        <f>Q466*H466</f>
        <v>0.047377299999999997</v>
      </c>
      <c r="S466" s="237">
        <v>0</v>
      </c>
      <c r="T466" s="238">
        <f>S466*H466</f>
        <v>0</v>
      </c>
      <c r="U466" s="39"/>
      <c r="V466" s="39"/>
      <c r="W466" s="39"/>
      <c r="X466" s="39"/>
      <c r="Y466" s="39"/>
      <c r="Z466" s="39"/>
      <c r="AA466" s="39"/>
      <c r="AB466" s="39"/>
      <c r="AC466" s="39"/>
      <c r="AD466" s="39"/>
      <c r="AE466" s="39"/>
      <c r="AR466" s="239" t="s">
        <v>299</v>
      </c>
      <c r="AT466" s="239" t="s">
        <v>1240</v>
      </c>
      <c r="AU466" s="239" t="s">
        <v>84</v>
      </c>
      <c r="AY466" s="18" t="s">
        <v>239</v>
      </c>
      <c r="BE466" s="240">
        <f>IF(N466="základní",J466,0)</f>
        <v>0</v>
      </c>
      <c r="BF466" s="240">
        <f>IF(N466="snížená",J466,0)</f>
        <v>0</v>
      </c>
      <c r="BG466" s="240">
        <f>IF(N466="zákl. přenesená",J466,0)</f>
        <v>0</v>
      </c>
      <c r="BH466" s="240">
        <f>IF(N466="sníž. přenesená",J466,0)</f>
        <v>0</v>
      </c>
      <c r="BI466" s="240">
        <f>IF(N466="nulová",J466,0)</f>
        <v>0</v>
      </c>
      <c r="BJ466" s="18" t="s">
        <v>82</v>
      </c>
      <c r="BK466" s="240">
        <f>ROUND(I466*H466,2)</f>
        <v>0</v>
      </c>
      <c r="BL466" s="18" t="s">
        <v>246</v>
      </c>
      <c r="BM466" s="239" t="s">
        <v>6828</v>
      </c>
    </row>
    <row r="467" s="2" customFormat="1">
      <c r="A467" s="39"/>
      <c r="B467" s="40"/>
      <c r="C467" s="41"/>
      <c r="D467" s="241" t="s">
        <v>248</v>
      </c>
      <c r="E467" s="41"/>
      <c r="F467" s="242" t="s">
        <v>4775</v>
      </c>
      <c r="G467" s="41"/>
      <c r="H467" s="41"/>
      <c r="I467" s="243"/>
      <c r="J467" s="41"/>
      <c r="K467" s="41"/>
      <c r="L467" s="45"/>
      <c r="M467" s="244"/>
      <c r="N467" s="245"/>
      <c r="O467" s="92"/>
      <c r="P467" s="92"/>
      <c r="Q467" s="92"/>
      <c r="R467" s="92"/>
      <c r="S467" s="92"/>
      <c r="T467" s="93"/>
      <c r="U467" s="39"/>
      <c r="V467" s="39"/>
      <c r="W467" s="39"/>
      <c r="X467" s="39"/>
      <c r="Y467" s="39"/>
      <c r="Z467" s="39"/>
      <c r="AA467" s="39"/>
      <c r="AB467" s="39"/>
      <c r="AC467" s="39"/>
      <c r="AD467" s="39"/>
      <c r="AE467" s="39"/>
      <c r="AT467" s="18" t="s">
        <v>248</v>
      </c>
      <c r="AU467" s="18" t="s">
        <v>84</v>
      </c>
    </row>
    <row r="468" s="14" customFormat="1">
      <c r="A468" s="14"/>
      <c r="B468" s="256"/>
      <c r="C468" s="257"/>
      <c r="D468" s="241" t="s">
        <v>250</v>
      </c>
      <c r="E468" s="258" t="s">
        <v>1</v>
      </c>
      <c r="F468" s="259" t="s">
        <v>6829</v>
      </c>
      <c r="G468" s="257"/>
      <c r="H468" s="260">
        <v>32.673999999999999</v>
      </c>
      <c r="I468" s="261"/>
      <c r="J468" s="257"/>
      <c r="K468" s="257"/>
      <c r="L468" s="262"/>
      <c r="M468" s="263"/>
      <c r="N468" s="264"/>
      <c r="O468" s="264"/>
      <c r="P468" s="264"/>
      <c r="Q468" s="264"/>
      <c r="R468" s="264"/>
      <c r="S468" s="264"/>
      <c r="T468" s="265"/>
      <c r="U468" s="14"/>
      <c r="V468" s="14"/>
      <c r="W468" s="14"/>
      <c r="X468" s="14"/>
      <c r="Y468" s="14"/>
      <c r="Z468" s="14"/>
      <c r="AA468" s="14"/>
      <c r="AB468" s="14"/>
      <c r="AC468" s="14"/>
      <c r="AD468" s="14"/>
      <c r="AE468" s="14"/>
      <c r="AT468" s="266" t="s">
        <v>250</v>
      </c>
      <c r="AU468" s="266" t="s">
        <v>84</v>
      </c>
      <c r="AV468" s="14" t="s">
        <v>84</v>
      </c>
      <c r="AW468" s="14" t="s">
        <v>31</v>
      </c>
      <c r="AX468" s="14" t="s">
        <v>82</v>
      </c>
      <c r="AY468" s="266" t="s">
        <v>239</v>
      </c>
    </row>
    <row r="469" s="2" customFormat="1" ht="24.15" customHeight="1">
      <c r="A469" s="39"/>
      <c r="B469" s="40"/>
      <c r="C469" s="228" t="s">
        <v>467</v>
      </c>
      <c r="D469" s="228" t="s">
        <v>241</v>
      </c>
      <c r="E469" s="229" t="s">
        <v>3176</v>
      </c>
      <c r="F469" s="230" t="s">
        <v>3177</v>
      </c>
      <c r="G469" s="231" t="s">
        <v>330</v>
      </c>
      <c r="H469" s="232">
        <v>109.456</v>
      </c>
      <c r="I469" s="233"/>
      <c r="J469" s="234">
        <f>ROUND(I469*H469,2)</f>
        <v>0</v>
      </c>
      <c r="K469" s="230" t="s">
        <v>1</v>
      </c>
      <c r="L469" s="45"/>
      <c r="M469" s="235" t="s">
        <v>1</v>
      </c>
      <c r="N469" s="236" t="s">
        <v>40</v>
      </c>
      <c r="O469" s="92"/>
      <c r="P469" s="237">
        <f>O469*H469</f>
        <v>0</v>
      </c>
      <c r="Q469" s="237">
        <v>1.0000000000000001E-05</v>
      </c>
      <c r="R469" s="237">
        <f>Q469*H469</f>
        <v>0.0010945600000000001</v>
      </c>
      <c r="S469" s="237">
        <v>0</v>
      </c>
      <c r="T469" s="238">
        <f>S469*H469</f>
        <v>0</v>
      </c>
      <c r="U469" s="39"/>
      <c r="V469" s="39"/>
      <c r="W469" s="39"/>
      <c r="X469" s="39"/>
      <c r="Y469" s="39"/>
      <c r="Z469" s="39"/>
      <c r="AA469" s="39"/>
      <c r="AB469" s="39"/>
      <c r="AC469" s="39"/>
      <c r="AD469" s="39"/>
      <c r="AE469" s="39"/>
      <c r="AR469" s="239" t="s">
        <v>246</v>
      </c>
      <c r="AT469" s="239" t="s">
        <v>241</v>
      </c>
      <c r="AU469" s="239" t="s">
        <v>84</v>
      </c>
      <c r="AY469" s="18" t="s">
        <v>239</v>
      </c>
      <c r="BE469" s="240">
        <f>IF(N469="základní",J469,0)</f>
        <v>0</v>
      </c>
      <c r="BF469" s="240">
        <f>IF(N469="snížená",J469,0)</f>
        <v>0</v>
      </c>
      <c r="BG469" s="240">
        <f>IF(N469="zákl. přenesená",J469,0)</f>
        <v>0</v>
      </c>
      <c r="BH469" s="240">
        <f>IF(N469="sníž. přenesená",J469,0)</f>
        <v>0</v>
      </c>
      <c r="BI469" s="240">
        <f>IF(N469="nulová",J469,0)</f>
        <v>0</v>
      </c>
      <c r="BJ469" s="18" t="s">
        <v>82</v>
      </c>
      <c r="BK469" s="240">
        <f>ROUND(I469*H469,2)</f>
        <v>0</v>
      </c>
      <c r="BL469" s="18" t="s">
        <v>246</v>
      </c>
      <c r="BM469" s="239" t="s">
        <v>6830</v>
      </c>
    </row>
    <row r="470" s="2" customFormat="1">
      <c r="A470" s="39"/>
      <c r="B470" s="40"/>
      <c r="C470" s="41"/>
      <c r="D470" s="241" t="s">
        <v>248</v>
      </c>
      <c r="E470" s="41"/>
      <c r="F470" s="242" t="s">
        <v>3177</v>
      </c>
      <c r="G470" s="41"/>
      <c r="H470" s="41"/>
      <c r="I470" s="243"/>
      <c r="J470" s="41"/>
      <c r="K470" s="41"/>
      <c r="L470" s="45"/>
      <c r="M470" s="244"/>
      <c r="N470" s="245"/>
      <c r="O470" s="92"/>
      <c r="P470" s="92"/>
      <c r="Q470" s="92"/>
      <c r="R470" s="92"/>
      <c r="S470" s="92"/>
      <c r="T470" s="93"/>
      <c r="U470" s="39"/>
      <c r="V470" s="39"/>
      <c r="W470" s="39"/>
      <c r="X470" s="39"/>
      <c r="Y470" s="39"/>
      <c r="Z470" s="39"/>
      <c r="AA470" s="39"/>
      <c r="AB470" s="39"/>
      <c r="AC470" s="39"/>
      <c r="AD470" s="39"/>
      <c r="AE470" s="39"/>
      <c r="AT470" s="18" t="s">
        <v>248</v>
      </c>
      <c r="AU470" s="18" t="s">
        <v>84</v>
      </c>
    </row>
    <row r="471" s="13" customFormat="1">
      <c r="A471" s="13"/>
      <c r="B471" s="246"/>
      <c r="C471" s="247"/>
      <c r="D471" s="241" t="s">
        <v>250</v>
      </c>
      <c r="E471" s="248" t="s">
        <v>1</v>
      </c>
      <c r="F471" s="249" t="s">
        <v>6831</v>
      </c>
      <c r="G471" s="247"/>
      <c r="H471" s="248" t="s">
        <v>1</v>
      </c>
      <c r="I471" s="250"/>
      <c r="J471" s="247"/>
      <c r="K471" s="247"/>
      <c r="L471" s="251"/>
      <c r="M471" s="252"/>
      <c r="N471" s="253"/>
      <c r="O471" s="253"/>
      <c r="P471" s="253"/>
      <c r="Q471" s="253"/>
      <c r="R471" s="253"/>
      <c r="S471" s="253"/>
      <c r="T471" s="254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255" t="s">
        <v>250</v>
      </c>
      <c r="AU471" s="255" t="s">
        <v>84</v>
      </c>
      <c r="AV471" s="13" t="s">
        <v>82</v>
      </c>
      <c r="AW471" s="13" t="s">
        <v>31</v>
      </c>
      <c r="AX471" s="13" t="s">
        <v>75</v>
      </c>
      <c r="AY471" s="255" t="s">
        <v>239</v>
      </c>
    </row>
    <row r="472" s="14" customFormat="1">
      <c r="A472" s="14"/>
      <c r="B472" s="256"/>
      <c r="C472" s="257"/>
      <c r="D472" s="241" t="s">
        <v>250</v>
      </c>
      <c r="E472" s="258" t="s">
        <v>1</v>
      </c>
      <c r="F472" s="259" t="s">
        <v>6832</v>
      </c>
      <c r="G472" s="257"/>
      <c r="H472" s="260">
        <v>16.428000000000001</v>
      </c>
      <c r="I472" s="261"/>
      <c r="J472" s="257"/>
      <c r="K472" s="257"/>
      <c r="L472" s="262"/>
      <c r="M472" s="263"/>
      <c r="N472" s="264"/>
      <c r="O472" s="264"/>
      <c r="P472" s="264"/>
      <c r="Q472" s="264"/>
      <c r="R472" s="264"/>
      <c r="S472" s="264"/>
      <c r="T472" s="265"/>
      <c r="U472" s="14"/>
      <c r="V472" s="14"/>
      <c r="W472" s="14"/>
      <c r="X472" s="14"/>
      <c r="Y472" s="14"/>
      <c r="Z472" s="14"/>
      <c r="AA472" s="14"/>
      <c r="AB472" s="14"/>
      <c r="AC472" s="14"/>
      <c r="AD472" s="14"/>
      <c r="AE472" s="14"/>
      <c r="AT472" s="266" t="s">
        <v>250</v>
      </c>
      <c r="AU472" s="266" t="s">
        <v>84</v>
      </c>
      <c r="AV472" s="14" t="s">
        <v>84</v>
      </c>
      <c r="AW472" s="14" t="s">
        <v>31</v>
      </c>
      <c r="AX472" s="14" t="s">
        <v>75</v>
      </c>
      <c r="AY472" s="266" t="s">
        <v>239</v>
      </c>
    </row>
    <row r="473" s="14" customFormat="1">
      <c r="A473" s="14"/>
      <c r="B473" s="256"/>
      <c r="C473" s="257"/>
      <c r="D473" s="241" t="s">
        <v>250</v>
      </c>
      <c r="E473" s="258" t="s">
        <v>1</v>
      </c>
      <c r="F473" s="259" t="s">
        <v>6833</v>
      </c>
      <c r="G473" s="257"/>
      <c r="H473" s="260">
        <v>8.9290000000000003</v>
      </c>
      <c r="I473" s="261"/>
      <c r="J473" s="257"/>
      <c r="K473" s="257"/>
      <c r="L473" s="262"/>
      <c r="M473" s="263"/>
      <c r="N473" s="264"/>
      <c r="O473" s="264"/>
      <c r="P473" s="264"/>
      <c r="Q473" s="264"/>
      <c r="R473" s="264"/>
      <c r="S473" s="264"/>
      <c r="T473" s="265"/>
      <c r="U473" s="14"/>
      <c r="V473" s="14"/>
      <c r="W473" s="14"/>
      <c r="X473" s="14"/>
      <c r="Y473" s="14"/>
      <c r="Z473" s="14"/>
      <c r="AA473" s="14"/>
      <c r="AB473" s="14"/>
      <c r="AC473" s="14"/>
      <c r="AD473" s="14"/>
      <c r="AE473" s="14"/>
      <c r="AT473" s="266" t="s">
        <v>250</v>
      </c>
      <c r="AU473" s="266" t="s">
        <v>84</v>
      </c>
      <c r="AV473" s="14" t="s">
        <v>84</v>
      </c>
      <c r="AW473" s="14" t="s">
        <v>31</v>
      </c>
      <c r="AX473" s="14" t="s">
        <v>75</v>
      </c>
      <c r="AY473" s="266" t="s">
        <v>239</v>
      </c>
    </row>
    <row r="474" s="14" customFormat="1">
      <c r="A474" s="14"/>
      <c r="B474" s="256"/>
      <c r="C474" s="257"/>
      <c r="D474" s="241" t="s">
        <v>250</v>
      </c>
      <c r="E474" s="258" t="s">
        <v>1</v>
      </c>
      <c r="F474" s="259" t="s">
        <v>6834</v>
      </c>
      <c r="G474" s="257"/>
      <c r="H474" s="260">
        <v>8.9290000000000003</v>
      </c>
      <c r="I474" s="261"/>
      <c r="J474" s="257"/>
      <c r="K474" s="257"/>
      <c r="L474" s="262"/>
      <c r="M474" s="263"/>
      <c r="N474" s="264"/>
      <c r="O474" s="264"/>
      <c r="P474" s="264"/>
      <c r="Q474" s="264"/>
      <c r="R474" s="264"/>
      <c r="S474" s="264"/>
      <c r="T474" s="265"/>
      <c r="U474" s="14"/>
      <c r="V474" s="14"/>
      <c r="W474" s="14"/>
      <c r="X474" s="14"/>
      <c r="Y474" s="14"/>
      <c r="Z474" s="14"/>
      <c r="AA474" s="14"/>
      <c r="AB474" s="14"/>
      <c r="AC474" s="14"/>
      <c r="AD474" s="14"/>
      <c r="AE474" s="14"/>
      <c r="AT474" s="266" t="s">
        <v>250</v>
      </c>
      <c r="AU474" s="266" t="s">
        <v>84</v>
      </c>
      <c r="AV474" s="14" t="s">
        <v>84</v>
      </c>
      <c r="AW474" s="14" t="s">
        <v>31</v>
      </c>
      <c r="AX474" s="14" t="s">
        <v>75</v>
      </c>
      <c r="AY474" s="266" t="s">
        <v>239</v>
      </c>
    </row>
    <row r="475" s="14" customFormat="1">
      <c r="A475" s="14"/>
      <c r="B475" s="256"/>
      <c r="C475" s="257"/>
      <c r="D475" s="241" t="s">
        <v>250</v>
      </c>
      <c r="E475" s="258" t="s">
        <v>1</v>
      </c>
      <c r="F475" s="259" t="s">
        <v>6835</v>
      </c>
      <c r="G475" s="257"/>
      <c r="H475" s="260">
        <v>8.9290000000000003</v>
      </c>
      <c r="I475" s="261"/>
      <c r="J475" s="257"/>
      <c r="K475" s="257"/>
      <c r="L475" s="262"/>
      <c r="M475" s="263"/>
      <c r="N475" s="264"/>
      <c r="O475" s="264"/>
      <c r="P475" s="264"/>
      <c r="Q475" s="264"/>
      <c r="R475" s="264"/>
      <c r="S475" s="264"/>
      <c r="T475" s="265"/>
      <c r="U475" s="14"/>
      <c r="V475" s="14"/>
      <c r="W475" s="14"/>
      <c r="X475" s="14"/>
      <c r="Y475" s="14"/>
      <c r="Z475" s="14"/>
      <c r="AA475" s="14"/>
      <c r="AB475" s="14"/>
      <c r="AC475" s="14"/>
      <c r="AD475" s="14"/>
      <c r="AE475" s="14"/>
      <c r="AT475" s="266" t="s">
        <v>250</v>
      </c>
      <c r="AU475" s="266" t="s">
        <v>84</v>
      </c>
      <c r="AV475" s="14" t="s">
        <v>84</v>
      </c>
      <c r="AW475" s="14" t="s">
        <v>31</v>
      </c>
      <c r="AX475" s="14" t="s">
        <v>75</v>
      </c>
      <c r="AY475" s="266" t="s">
        <v>239</v>
      </c>
    </row>
    <row r="476" s="14" customFormat="1">
      <c r="A476" s="14"/>
      <c r="B476" s="256"/>
      <c r="C476" s="257"/>
      <c r="D476" s="241" t="s">
        <v>250</v>
      </c>
      <c r="E476" s="258" t="s">
        <v>1</v>
      </c>
      <c r="F476" s="259" t="s">
        <v>6836</v>
      </c>
      <c r="G476" s="257"/>
      <c r="H476" s="260">
        <v>0.69399999999999995</v>
      </c>
      <c r="I476" s="261"/>
      <c r="J476" s="257"/>
      <c r="K476" s="257"/>
      <c r="L476" s="262"/>
      <c r="M476" s="263"/>
      <c r="N476" s="264"/>
      <c r="O476" s="264"/>
      <c r="P476" s="264"/>
      <c r="Q476" s="264"/>
      <c r="R476" s="264"/>
      <c r="S476" s="264"/>
      <c r="T476" s="265"/>
      <c r="U476" s="14"/>
      <c r="V476" s="14"/>
      <c r="W476" s="14"/>
      <c r="X476" s="14"/>
      <c r="Y476" s="14"/>
      <c r="Z476" s="14"/>
      <c r="AA476" s="14"/>
      <c r="AB476" s="14"/>
      <c r="AC476" s="14"/>
      <c r="AD476" s="14"/>
      <c r="AE476" s="14"/>
      <c r="AT476" s="266" t="s">
        <v>250</v>
      </c>
      <c r="AU476" s="266" t="s">
        <v>84</v>
      </c>
      <c r="AV476" s="14" t="s">
        <v>84</v>
      </c>
      <c r="AW476" s="14" t="s">
        <v>31</v>
      </c>
      <c r="AX476" s="14" t="s">
        <v>75</v>
      </c>
      <c r="AY476" s="266" t="s">
        <v>239</v>
      </c>
    </row>
    <row r="477" s="14" customFormat="1">
      <c r="A477" s="14"/>
      <c r="B477" s="256"/>
      <c r="C477" s="257"/>
      <c r="D477" s="241" t="s">
        <v>250</v>
      </c>
      <c r="E477" s="258" t="s">
        <v>1</v>
      </c>
      <c r="F477" s="259" t="s">
        <v>6837</v>
      </c>
      <c r="G477" s="257"/>
      <c r="H477" s="260">
        <v>9.8230000000000004</v>
      </c>
      <c r="I477" s="261"/>
      <c r="J477" s="257"/>
      <c r="K477" s="257"/>
      <c r="L477" s="262"/>
      <c r="M477" s="263"/>
      <c r="N477" s="264"/>
      <c r="O477" s="264"/>
      <c r="P477" s="264"/>
      <c r="Q477" s="264"/>
      <c r="R477" s="264"/>
      <c r="S477" s="264"/>
      <c r="T477" s="265"/>
      <c r="U477" s="14"/>
      <c r="V477" s="14"/>
      <c r="W477" s="14"/>
      <c r="X477" s="14"/>
      <c r="Y477" s="14"/>
      <c r="Z477" s="14"/>
      <c r="AA477" s="14"/>
      <c r="AB477" s="14"/>
      <c r="AC477" s="14"/>
      <c r="AD477" s="14"/>
      <c r="AE477" s="14"/>
      <c r="AT477" s="266" t="s">
        <v>250</v>
      </c>
      <c r="AU477" s="266" t="s">
        <v>84</v>
      </c>
      <c r="AV477" s="14" t="s">
        <v>84</v>
      </c>
      <c r="AW477" s="14" t="s">
        <v>31</v>
      </c>
      <c r="AX477" s="14" t="s">
        <v>75</v>
      </c>
      <c r="AY477" s="266" t="s">
        <v>239</v>
      </c>
    </row>
    <row r="478" s="14" customFormat="1">
      <c r="A478" s="14"/>
      <c r="B478" s="256"/>
      <c r="C478" s="257"/>
      <c r="D478" s="241" t="s">
        <v>250</v>
      </c>
      <c r="E478" s="258" t="s">
        <v>1</v>
      </c>
      <c r="F478" s="259" t="s">
        <v>6838</v>
      </c>
      <c r="G478" s="257"/>
      <c r="H478" s="260">
        <v>8.7769999999999992</v>
      </c>
      <c r="I478" s="261"/>
      <c r="J478" s="257"/>
      <c r="K478" s="257"/>
      <c r="L478" s="262"/>
      <c r="M478" s="263"/>
      <c r="N478" s="264"/>
      <c r="O478" s="264"/>
      <c r="P478" s="264"/>
      <c r="Q478" s="264"/>
      <c r="R478" s="264"/>
      <c r="S478" s="264"/>
      <c r="T478" s="265"/>
      <c r="U478" s="14"/>
      <c r="V478" s="14"/>
      <c r="W478" s="14"/>
      <c r="X478" s="14"/>
      <c r="Y478" s="14"/>
      <c r="Z478" s="14"/>
      <c r="AA478" s="14"/>
      <c r="AB478" s="14"/>
      <c r="AC478" s="14"/>
      <c r="AD478" s="14"/>
      <c r="AE478" s="14"/>
      <c r="AT478" s="266" t="s">
        <v>250</v>
      </c>
      <c r="AU478" s="266" t="s">
        <v>84</v>
      </c>
      <c r="AV478" s="14" t="s">
        <v>84</v>
      </c>
      <c r="AW478" s="14" t="s">
        <v>31</v>
      </c>
      <c r="AX478" s="14" t="s">
        <v>75</v>
      </c>
      <c r="AY478" s="266" t="s">
        <v>239</v>
      </c>
    </row>
    <row r="479" s="16" customFormat="1">
      <c r="A479" s="16"/>
      <c r="B479" s="291"/>
      <c r="C479" s="292"/>
      <c r="D479" s="241" t="s">
        <v>250</v>
      </c>
      <c r="E479" s="293" t="s">
        <v>1</v>
      </c>
      <c r="F479" s="294" t="s">
        <v>6655</v>
      </c>
      <c r="G479" s="292"/>
      <c r="H479" s="295">
        <v>62.509</v>
      </c>
      <c r="I479" s="296"/>
      <c r="J479" s="292"/>
      <c r="K479" s="292"/>
      <c r="L479" s="297"/>
      <c r="M479" s="298"/>
      <c r="N479" s="299"/>
      <c r="O479" s="299"/>
      <c r="P479" s="299"/>
      <c r="Q479" s="299"/>
      <c r="R479" s="299"/>
      <c r="S479" s="299"/>
      <c r="T479" s="300"/>
      <c r="U479" s="16"/>
      <c r="V479" s="16"/>
      <c r="W479" s="16"/>
      <c r="X479" s="16"/>
      <c r="Y479" s="16"/>
      <c r="Z479" s="16"/>
      <c r="AA479" s="16"/>
      <c r="AB479" s="16"/>
      <c r="AC479" s="16"/>
      <c r="AD479" s="16"/>
      <c r="AE479" s="16"/>
      <c r="AT479" s="301" t="s">
        <v>250</v>
      </c>
      <c r="AU479" s="301" t="s">
        <v>84</v>
      </c>
      <c r="AV479" s="16" t="s">
        <v>107</v>
      </c>
      <c r="AW479" s="16" t="s">
        <v>31</v>
      </c>
      <c r="AX479" s="16" t="s">
        <v>75</v>
      </c>
      <c r="AY479" s="301" t="s">
        <v>239</v>
      </c>
    </row>
    <row r="480" s="13" customFormat="1">
      <c r="A480" s="13"/>
      <c r="B480" s="246"/>
      <c r="C480" s="247"/>
      <c r="D480" s="241" t="s">
        <v>250</v>
      </c>
      <c r="E480" s="248" t="s">
        <v>1</v>
      </c>
      <c r="F480" s="249" t="s">
        <v>6839</v>
      </c>
      <c r="G480" s="247"/>
      <c r="H480" s="248" t="s">
        <v>1</v>
      </c>
      <c r="I480" s="250"/>
      <c r="J480" s="247"/>
      <c r="K480" s="247"/>
      <c r="L480" s="251"/>
      <c r="M480" s="252"/>
      <c r="N480" s="253"/>
      <c r="O480" s="253"/>
      <c r="P480" s="253"/>
      <c r="Q480" s="253"/>
      <c r="R480" s="253"/>
      <c r="S480" s="253"/>
      <c r="T480" s="254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55" t="s">
        <v>250</v>
      </c>
      <c r="AU480" s="255" t="s">
        <v>84</v>
      </c>
      <c r="AV480" s="13" t="s">
        <v>82</v>
      </c>
      <c r="AW480" s="13" t="s">
        <v>31</v>
      </c>
      <c r="AX480" s="13" t="s">
        <v>75</v>
      </c>
      <c r="AY480" s="255" t="s">
        <v>239</v>
      </c>
    </row>
    <row r="481" s="14" customFormat="1">
      <c r="A481" s="14"/>
      <c r="B481" s="256"/>
      <c r="C481" s="257"/>
      <c r="D481" s="241" t="s">
        <v>250</v>
      </c>
      <c r="E481" s="258" t="s">
        <v>1</v>
      </c>
      <c r="F481" s="259" t="s">
        <v>6840</v>
      </c>
      <c r="G481" s="257"/>
      <c r="H481" s="260">
        <v>19.988</v>
      </c>
      <c r="I481" s="261"/>
      <c r="J481" s="257"/>
      <c r="K481" s="257"/>
      <c r="L481" s="262"/>
      <c r="M481" s="263"/>
      <c r="N481" s="264"/>
      <c r="O481" s="264"/>
      <c r="P481" s="264"/>
      <c r="Q481" s="264"/>
      <c r="R481" s="264"/>
      <c r="S481" s="264"/>
      <c r="T481" s="265"/>
      <c r="U481" s="14"/>
      <c r="V481" s="14"/>
      <c r="W481" s="14"/>
      <c r="X481" s="14"/>
      <c r="Y481" s="14"/>
      <c r="Z481" s="14"/>
      <c r="AA481" s="14"/>
      <c r="AB481" s="14"/>
      <c r="AC481" s="14"/>
      <c r="AD481" s="14"/>
      <c r="AE481" s="14"/>
      <c r="AT481" s="266" t="s">
        <v>250</v>
      </c>
      <c r="AU481" s="266" t="s">
        <v>84</v>
      </c>
      <c r="AV481" s="14" t="s">
        <v>84</v>
      </c>
      <c r="AW481" s="14" t="s">
        <v>31</v>
      </c>
      <c r="AX481" s="14" t="s">
        <v>75</v>
      </c>
      <c r="AY481" s="266" t="s">
        <v>239</v>
      </c>
    </row>
    <row r="482" s="14" customFormat="1">
      <c r="A482" s="14"/>
      <c r="B482" s="256"/>
      <c r="C482" s="257"/>
      <c r="D482" s="241" t="s">
        <v>250</v>
      </c>
      <c r="E482" s="258" t="s">
        <v>1</v>
      </c>
      <c r="F482" s="259" t="s">
        <v>6841</v>
      </c>
      <c r="G482" s="257"/>
      <c r="H482" s="260">
        <v>22.134</v>
      </c>
      <c r="I482" s="261"/>
      <c r="J482" s="257"/>
      <c r="K482" s="257"/>
      <c r="L482" s="262"/>
      <c r="M482" s="263"/>
      <c r="N482" s="264"/>
      <c r="O482" s="264"/>
      <c r="P482" s="264"/>
      <c r="Q482" s="264"/>
      <c r="R482" s="264"/>
      <c r="S482" s="264"/>
      <c r="T482" s="265"/>
      <c r="U482" s="14"/>
      <c r="V482" s="14"/>
      <c r="W482" s="14"/>
      <c r="X482" s="14"/>
      <c r="Y482" s="14"/>
      <c r="Z482" s="14"/>
      <c r="AA482" s="14"/>
      <c r="AB482" s="14"/>
      <c r="AC482" s="14"/>
      <c r="AD482" s="14"/>
      <c r="AE482" s="14"/>
      <c r="AT482" s="266" t="s">
        <v>250</v>
      </c>
      <c r="AU482" s="266" t="s">
        <v>84</v>
      </c>
      <c r="AV482" s="14" t="s">
        <v>84</v>
      </c>
      <c r="AW482" s="14" t="s">
        <v>31</v>
      </c>
      <c r="AX482" s="14" t="s">
        <v>75</v>
      </c>
      <c r="AY482" s="266" t="s">
        <v>239</v>
      </c>
    </row>
    <row r="483" s="14" customFormat="1">
      <c r="A483" s="14"/>
      <c r="B483" s="256"/>
      <c r="C483" s="257"/>
      <c r="D483" s="241" t="s">
        <v>250</v>
      </c>
      <c r="E483" s="258" t="s">
        <v>1</v>
      </c>
      <c r="F483" s="259" t="s">
        <v>6842</v>
      </c>
      <c r="G483" s="257"/>
      <c r="H483" s="260">
        <v>4.8250000000000002</v>
      </c>
      <c r="I483" s="261"/>
      <c r="J483" s="257"/>
      <c r="K483" s="257"/>
      <c r="L483" s="262"/>
      <c r="M483" s="263"/>
      <c r="N483" s="264"/>
      <c r="O483" s="264"/>
      <c r="P483" s="264"/>
      <c r="Q483" s="264"/>
      <c r="R483" s="264"/>
      <c r="S483" s="264"/>
      <c r="T483" s="265"/>
      <c r="U483" s="14"/>
      <c r="V483" s="14"/>
      <c r="W483" s="14"/>
      <c r="X483" s="14"/>
      <c r="Y483" s="14"/>
      <c r="Z483" s="14"/>
      <c r="AA483" s="14"/>
      <c r="AB483" s="14"/>
      <c r="AC483" s="14"/>
      <c r="AD483" s="14"/>
      <c r="AE483" s="14"/>
      <c r="AT483" s="266" t="s">
        <v>250</v>
      </c>
      <c r="AU483" s="266" t="s">
        <v>84</v>
      </c>
      <c r="AV483" s="14" t="s">
        <v>84</v>
      </c>
      <c r="AW483" s="14" t="s">
        <v>31</v>
      </c>
      <c r="AX483" s="14" t="s">
        <v>75</v>
      </c>
      <c r="AY483" s="266" t="s">
        <v>239</v>
      </c>
    </row>
    <row r="484" s="16" customFormat="1">
      <c r="A484" s="16"/>
      <c r="B484" s="291"/>
      <c r="C484" s="292"/>
      <c r="D484" s="241" t="s">
        <v>250</v>
      </c>
      <c r="E484" s="293" t="s">
        <v>1</v>
      </c>
      <c r="F484" s="294" t="s">
        <v>6665</v>
      </c>
      <c r="G484" s="292"/>
      <c r="H484" s="295">
        <v>46.947000000000003</v>
      </c>
      <c r="I484" s="296"/>
      <c r="J484" s="292"/>
      <c r="K484" s="292"/>
      <c r="L484" s="297"/>
      <c r="M484" s="298"/>
      <c r="N484" s="299"/>
      <c r="O484" s="299"/>
      <c r="P484" s="299"/>
      <c r="Q484" s="299"/>
      <c r="R484" s="299"/>
      <c r="S484" s="299"/>
      <c r="T484" s="300"/>
      <c r="U484" s="16"/>
      <c r="V484" s="16"/>
      <c r="W484" s="16"/>
      <c r="X484" s="16"/>
      <c r="Y484" s="16"/>
      <c r="Z484" s="16"/>
      <c r="AA484" s="16"/>
      <c r="AB484" s="16"/>
      <c r="AC484" s="16"/>
      <c r="AD484" s="16"/>
      <c r="AE484" s="16"/>
      <c r="AT484" s="301" t="s">
        <v>250</v>
      </c>
      <c r="AU484" s="301" t="s">
        <v>84</v>
      </c>
      <c r="AV484" s="16" t="s">
        <v>107</v>
      </c>
      <c r="AW484" s="16" t="s">
        <v>31</v>
      </c>
      <c r="AX484" s="16" t="s">
        <v>75</v>
      </c>
      <c r="AY484" s="301" t="s">
        <v>239</v>
      </c>
    </row>
    <row r="485" s="15" customFormat="1">
      <c r="A485" s="15"/>
      <c r="B485" s="267"/>
      <c r="C485" s="268"/>
      <c r="D485" s="241" t="s">
        <v>250</v>
      </c>
      <c r="E485" s="269" t="s">
        <v>6583</v>
      </c>
      <c r="F485" s="270" t="s">
        <v>277</v>
      </c>
      <c r="G485" s="268"/>
      <c r="H485" s="271">
        <v>109.456</v>
      </c>
      <c r="I485" s="272"/>
      <c r="J485" s="268"/>
      <c r="K485" s="268"/>
      <c r="L485" s="273"/>
      <c r="M485" s="274"/>
      <c r="N485" s="275"/>
      <c r="O485" s="275"/>
      <c r="P485" s="275"/>
      <c r="Q485" s="275"/>
      <c r="R485" s="275"/>
      <c r="S485" s="275"/>
      <c r="T485" s="276"/>
      <c r="U485" s="15"/>
      <c r="V485" s="15"/>
      <c r="W485" s="15"/>
      <c r="X485" s="15"/>
      <c r="Y485" s="15"/>
      <c r="Z485" s="15"/>
      <c r="AA485" s="15"/>
      <c r="AB485" s="15"/>
      <c r="AC485" s="15"/>
      <c r="AD485" s="15"/>
      <c r="AE485" s="15"/>
      <c r="AT485" s="277" t="s">
        <v>250</v>
      </c>
      <c r="AU485" s="277" t="s">
        <v>84</v>
      </c>
      <c r="AV485" s="15" t="s">
        <v>246</v>
      </c>
      <c r="AW485" s="15" t="s">
        <v>31</v>
      </c>
      <c r="AX485" s="15" t="s">
        <v>82</v>
      </c>
      <c r="AY485" s="277" t="s">
        <v>239</v>
      </c>
    </row>
    <row r="486" s="2" customFormat="1" ht="24.15" customHeight="1">
      <c r="A486" s="39"/>
      <c r="B486" s="40"/>
      <c r="C486" s="302" t="s">
        <v>472</v>
      </c>
      <c r="D486" s="302" t="s">
        <v>1240</v>
      </c>
      <c r="E486" s="303" t="s">
        <v>3190</v>
      </c>
      <c r="F486" s="304" t="s">
        <v>3191</v>
      </c>
      <c r="G486" s="305" t="s">
        <v>330</v>
      </c>
      <c r="H486" s="306">
        <v>112.74</v>
      </c>
      <c r="I486" s="307"/>
      <c r="J486" s="308">
        <f>ROUND(I486*H486,2)</f>
        <v>0</v>
      </c>
      <c r="K486" s="304" t="s">
        <v>1</v>
      </c>
      <c r="L486" s="309"/>
      <c r="M486" s="310" t="s">
        <v>1</v>
      </c>
      <c r="N486" s="311" t="s">
        <v>40</v>
      </c>
      <c r="O486" s="92"/>
      <c r="P486" s="237">
        <f>O486*H486</f>
        <v>0</v>
      </c>
      <c r="Q486" s="237">
        <v>0.0026700000000000001</v>
      </c>
      <c r="R486" s="237">
        <f>Q486*H486</f>
        <v>0.3010158</v>
      </c>
      <c r="S486" s="237">
        <v>0</v>
      </c>
      <c r="T486" s="238">
        <f>S486*H486</f>
        <v>0</v>
      </c>
      <c r="U486" s="39"/>
      <c r="V486" s="39"/>
      <c r="W486" s="39"/>
      <c r="X486" s="39"/>
      <c r="Y486" s="39"/>
      <c r="Z486" s="39"/>
      <c r="AA486" s="39"/>
      <c r="AB486" s="39"/>
      <c r="AC486" s="39"/>
      <c r="AD486" s="39"/>
      <c r="AE486" s="39"/>
      <c r="AR486" s="239" t="s">
        <v>299</v>
      </c>
      <c r="AT486" s="239" t="s">
        <v>1240</v>
      </c>
      <c r="AU486" s="239" t="s">
        <v>84</v>
      </c>
      <c r="AY486" s="18" t="s">
        <v>239</v>
      </c>
      <c r="BE486" s="240">
        <f>IF(N486="základní",J486,0)</f>
        <v>0</v>
      </c>
      <c r="BF486" s="240">
        <f>IF(N486="snížená",J486,0)</f>
        <v>0</v>
      </c>
      <c r="BG486" s="240">
        <f>IF(N486="zákl. přenesená",J486,0)</f>
        <v>0</v>
      </c>
      <c r="BH486" s="240">
        <f>IF(N486="sníž. přenesená",J486,0)</f>
        <v>0</v>
      </c>
      <c r="BI486" s="240">
        <f>IF(N486="nulová",J486,0)</f>
        <v>0</v>
      </c>
      <c r="BJ486" s="18" t="s">
        <v>82</v>
      </c>
      <c r="BK486" s="240">
        <f>ROUND(I486*H486,2)</f>
        <v>0</v>
      </c>
      <c r="BL486" s="18" t="s">
        <v>246</v>
      </c>
      <c r="BM486" s="239" t="s">
        <v>6843</v>
      </c>
    </row>
    <row r="487" s="2" customFormat="1">
      <c r="A487" s="39"/>
      <c r="B487" s="40"/>
      <c r="C487" s="41"/>
      <c r="D487" s="241" t="s">
        <v>248</v>
      </c>
      <c r="E487" s="41"/>
      <c r="F487" s="242" t="s">
        <v>3191</v>
      </c>
      <c r="G487" s="41"/>
      <c r="H487" s="41"/>
      <c r="I487" s="243"/>
      <c r="J487" s="41"/>
      <c r="K487" s="41"/>
      <c r="L487" s="45"/>
      <c r="M487" s="244"/>
      <c r="N487" s="245"/>
      <c r="O487" s="92"/>
      <c r="P487" s="92"/>
      <c r="Q487" s="92"/>
      <c r="R487" s="92"/>
      <c r="S487" s="92"/>
      <c r="T487" s="93"/>
      <c r="U487" s="39"/>
      <c r="V487" s="39"/>
      <c r="W487" s="39"/>
      <c r="X487" s="39"/>
      <c r="Y487" s="39"/>
      <c r="Z487" s="39"/>
      <c r="AA487" s="39"/>
      <c r="AB487" s="39"/>
      <c r="AC487" s="39"/>
      <c r="AD487" s="39"/>
      <c r="AE487" s="39"/>
      <c r="AT487" s="18" t="s">
        <v>248</v>
      </c>
      <c r="AU487" s="18" t="s">
        <v>84</v>
      </c>
    </row>
    <row r="488" s="14" customFormat="1">
      <c r="A488" s="14"/>
      <c r="B488" s="256"/>
      <c r="C488" s="257"/>
      <c r="D488" s="241" t="s">
        <v>250</v>
      </c>
      <c r="E488" s="258" t="s">
        <v>1</v>
      </c>
      <c r="F488" s="259" t="s">
        <v>6844</v>
      </c>
      <c r="G488" s="257"/>
      <c r="H488" s="260">
        <v>112.74</v>
      </c>
      <c r="I488" s="261"/>
      <c r="J488" s="257"/>
      <c r="K488" s="257"/>
      <c r="L488" s="262"/>
      <c r="M488" s="263"/>
      <c r="N488" s="264"/>
      <c r="O488" s="264"/>
      <c r="P488" s="264"/>
      <c r="Q488" s="264"/>
      <c r="R488" s="264"/>
      <c r="S488" s="264"/>
      <c r="T488" s="265"/>
      <c r="U488" s="14"/>
      <c r="V488" s="14"/>
      <c r="W488" s="14"/>
      <c r="X488" s="14"/>
      <c r="Y488" s="14"/>
      <c r="Z488" s="14"/>
      <c r="AA488" s="14"/>
      <c r="AB488" s="14"/>
      <c r="AC488" s="14"/>
      <c r="AD488" s="14"/>
      <c r="AE488" s="14"/>
      <c r="AT488" s="266" t="s">
        <v>250</v>
      </c>
      <c r="AU488" s="266" t="s">
        <v>84</v>
      </c>
      <c r="AV488" s="14" t="s">
        <v>84</v>
      </c>
      <c r="AW488" s="14" t="s">
        <v>31</v>
      </c>
      <c r="AX488" s="14" t="s">
        <v>82</v>
      </c>
      <c r="AY488" s="266" t="s">
        <v>239</v>
      </c>
    </row>
    <row r="489" s="2" customFormat="1" ht="24.15" customHeight="1">
      <c r="A489" s="39"/>
      <c r="B489" s="40"/>
      <c r="C489" s="228" t="s">
        <v>480</v>
      </c>
      <c r="D489" s="228" t="s">
        <v>241</v>
      </c>
      <c r="E489" s="229" t="s">
        <v>6845</v>
      </c>
      <c r="F489" s="230" t="s">
        <v>6846</v>
      </c>
      <c r="G489" s="231" t="s">
        <v>330</v>
      </c>
      <c r="H489" s="232">
        <v>82.036000000000001</v>
      </c>
      <c r="I489" s="233"/>
      <c r="J489" s="234">
        <f>ROUND(I489*H489,2)</f>
        <v>0</v>
      </c>
      <c r="K489" s="230" t="s">
        <v>1</v>
      </c>
      <c r="L489" s="45"/>
      <c r="M489" s="235" t="s">
        <v>1</v>
      </c>
      <c r="N489" s="236" t="s">
        <v>40</v>
      </c>
      <c r="O489" s="92"/>
      <c r="P489" s="237">
        <f>O489*H489</f>
        <v>0</v>
      </c>
      <c r="Q489" s="237">
        <v>1.0000000000000001E-05</v>
      </c>
      <c r="R489" s="237">
        <f>Q489*H489</f>
        <v>0.00082036000000000012</v>
      </c>
      <c r="S489" s="237">
        <v>0</v>
      </c>
      <c r="T489" s="238">
        <f>S489*H489</f>
        <v>0</v>
      </c>
      <c r="U489" s="39"/>
      <c r="V489" s="39"/>
      <c r="W489" s="39"/>
      <c r="X489" s="39"/>
      <c r="Y489" s="39"/>
      <c r="Z489" s="39"/>
      <c r="AA489" s="39"/>
      <c r="AB489" s="39"/>
      <c r="AC489" s="39"/>
      <c r="AD489" s="39"/>
      <c r="AE489" s="39"/>
      <c r="AR489" s="239" t="s">
        <v>246</v>
      </c>
      <c r="AT489" s="239" t="s">
        <v>241</v>
      </c>
      <c r="AU489" s="239" t="s">
        <v>84</v>
      </c>
      <c r="AY489" s="18" t="s">
        <v>239</v>
      </c>
      <c r="BE489" s="240">
        <f>IF(N489="základní",J489,0)</f>
        <v>0</v>
      </c>
      <c r="BF489" s="240">
        <f>IF(N489="snížená",J489,0)</f>
        <v>0</v>
      </c>
      <c r="BG489" s="240">
        <f>IF(N489="zákl. přenesená",J489,0)</f>
        <v>0</v>
      </c>
      <c r="BH489" s="240">
        <f>IF(N489="sníž. přenesená",J489,0)</f>
        <v>0</v>
      </c>
      <c r="BI489" s="240">
        <f>IF(N489="nulová",J489,0)</f>
        <v>0</v>
      </c>
      <c r="BJ489" s="18" t="s">
        <v>82</v>
      </c>
      <c r="BK489" s="240">
        <f>ROUND(I489*H489,2)</f>
        <v>0</v>
      </c>
      <c r="BL489" s="18" t="s">
        <v>246</v>
      </c>
      <c r="BM489" s="239" t="s">
        <v>6847</v>
      </c>
    </row>
    <row r="490" s="2" customFormat="1">
      <c r="A490" s="39"/>
      <c r="B490" s="40"/>
      <c r="C490" s="41"/>
      <c r="D490" s="241" t="s">
        <v>248</v>
      </c>
      <c r="E490" s="41"/>
      <c r="F490" s="242" t="s">
        <v>6846</v>
      </c>
      <c r="G490" s="41"/>
      <c r="H490" s="41"/>
      <c r="I490" s="243"/>
      <c r="J490" s="41"/>
      <c r="K490" s="41"/>
      <c r="L490" s="45"/>
      <c r="M490" s="244"/>
      <c r="N490" s="245"/>
      <c r="O490" s="92"/>
      <c r="P490" s="92"/>
      <c r="Q490" s="92"/>
      <c r="R490" s="92"/>
      <c r="S490" s="92"/>
      <c r="T490" s="93"/>
      <c r="U490" s="39"/>
      <c r="V490" s="39"/>
      <c r="W490" s="39"/>
      <c r="X490" s="39"/>
      <c r="Y490" s="39"/>
      <c r="Z490" s="39"/>
      <c r="AA490" s="39"/>
      <c r="AB490" s="39"/>
      <c r="AC490" s="39"/>
      <c r="AD490" s="39"/>
      <c r="AE490" s="39"/>
      <c r="AT490" s="18" t="s">
        <v>248</v>
      </c>
      <c r="AU490" s="18" t="s">
        <v>84</v>
      </c>
    </row>
    <row r="491" s="13" customFormat="1">
      <c r="A491" s="13"/>
      <c r="B491" s="246"/>
      <c r="C491" s="247"/>
      <c r="D491" s="241" t="s">
        <v>250</v>
      </c>
      <c r="E491" s="248" t="s">
        <v>1</v>
      </c>
      <c r="F491" s="249" t="s">
        <v>6831</v>
      </c>
      <c r="G491" s="247"/>
      <c r="H491" s="248" t="s">
        <v>1</v>
      </c>
      <c r="I491" s="250"/>
      <c r="J491" s="247"/>
      <c r="K491" s="247"/>
      <c r="L491" s="251"/>
      <c r="M491" s="252"/>
      <c r="N491" s="253"/>
      <c r="O491" s="253"/>
      <c r="P491" s="253"/>
      <c r="Q491" s="253"/>
      <c r="R491" s="253"/>
      <c r="S491" s="253"/>
      <c r="T491" s="254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255" t="s">
        <v>250</v>
      </c>
      <c r="AU491" s="255" t="s">
        <v>84</v>
      </c>
      <c r="AV491" s="13" t="s">
        <v>82</v>
      </c>
      <c r="AW491" s="13" t="s">
        <v>31</v>
      </c>
      <c r="AX491" s="13" t="s">
        <v>75</v>
      </c>
      <c r="AY491" s="255" t="s">
        <v>239</v>
      </c>
    </row>
    <row r="492" s="14" customFormat="1">
      <c r="A492" s="14"/>
      <c r="B492" s="256"/>
      <c r="C492" s="257"/>
      <c r="D492" s="241" t="s">
        <v>250</v>
      </c>
      <c r="E492" s="258" t="s">
        <v>1</v>
      </c>
      <c r="F492" s="259" t="s">
        <v>6848</v>
      </c>
      <c r="G492" s="257"/>
      <c r="H492" s="260">
        <v>9.7889999999999997</v>
      </c>
      <c r="I492" s="261"/>
      <c r="J492" s="257"/>
      <c r="K492" s="257"/>
      <c r="L492" s="262"/>
      <c r="M492" s="263"/>
      <c r="N492" s="264"/>
      <c r="O492" s="264"/>
      <c r="P492" s="264"/>
      <c r="Q492" s="264"/>
      <c r="R492" s="264"/>
      <c r="S492" s="264"/>
      <c r="T492" s="265"/>
      <c r="U492" s="14"/>
      <c r="V492" s="14"/>
      <c r="W492" s="14"/>
      <c r="X492" s="14"/>
      <c r="Y492" s="14"/>
      <c r="Z492" s="14"/>
      <c r="AA492" s="14"/>
      <c r="AB492" s="14"/>
      <c r="AC492" s="14"/>
      <c r="AD492" s="14"/>
      <c r="AE492" s="14"/>
      <c r="AT492" s="266" t="s">
        <v>250</v>
      </c>
      <c r="AU492" s="266" t="s">
        <v>84</v>
      </c>
      <c r="AV492" s="14" t="s">
        <v>84</v>
      </c>
      <c r="AW492" s="14" t="s">
        <v>31</v>
      </c>
      <c r="AX492" s="14" t="s">
        <v>75</v>
      </c>
      <c r="AY492" s="266" t="s">
        <v>239</v>
      </c>
    </row>
    <row r="493" s="14" customFormat="1">
      <c r="A493" s="14"/>
      <c r="B493" s="256"/>
      <c r="C493" s="257"/>
      <c r="D493" s="241" t="s">
        <v>250</v>
      </c>
      <c r="E493" s="258" t="s">
        <v>1</v>
      </c>
      <c r="F493" s="259" t="s">
        <v>6849</v>
      </c>
      <c r="G493" s="257"/>
      <c r="H493" s="260">
        <v>6.6749999999999998</v>
      </c>
      <c r="I493" s="261"/>
      <c r="J493" s="257"/>
      <c r="K493" s="257"/>
      <c r="L493" s="262"/>
      <c r="M493" s="263"/>
      <c r="N493" s="264"/>
      <c r="O493" s="264"/>
      <c r="P493" s="264"/>
      <c r="Q493" s="264"/>
      <c r="R493" s="264"/>
      <c r="S493" s="264"/>
      <c r="T493" s="265"/>
      <c r="U493" s="14"/>
      <c r="V493" s="14"/>
      <c r="W493" s="14"/>
      <c r="X493" s="14"/>
      <c r="Y493" s="14"/>
      <c r="Z493" s="14"/>
      <c r="AA493" s="14"/>
      <c r="AB493" s="14"/>
      <c r="AC493" s="14"/>
      <c r="AD493" s="14"/>
      <c r="AE493" s="14"/>
      <c r="AT493" s="266" t="s">
        <v>250</v>
      </c>
      <c r="AU493" s="266" t="s">
        <v>84</v>
      </c>
      <c r="AV493" s="14" t="s">
        <v>84</v>
      </c>
      <c r="AW493" s="14" t="s">
        <v>31</v>
      </c>
      <c r="AX493" s="14" t="s">
        <v>75</v>
      </c>
      <c r="AY493" s="266" t="s">
        <v>239</v>
      </c>
    </row>
    <row r="494" s="14" customFormat="1">
      <c r="A494" s="14"/>
      <c r="B494" s="256"/>
      <c r="C494" s="257"/>
      <c r="D494" s="241" t="s">
        <v>250</v>
      </c>
      <c r="E494" s="258" t="s">
        <v>1</v>
      </c>
      <c r="F494" s="259" t="s">
        <v>6850</v>
      </c>
      <c r="G494" s="257"/>
      <c r="H494" s="260">
        <v>8.0069999999999997</v>
      </c>
      <c r="I494" s="261"/>
      <c r="J494" s="257"/>
      <c r="K494" s="257"/>
      <c r="L494" s="262"/>
      <c r="M494" s="263"/>
      <c r="N494" s="264"/>
      <c r="O494" s="264"/>
      <c r="P494" s="264"/>
      <c r="Q494" s="264"/>
      <c r="R494" s="264"/>
      <c r="S494" s="264"/>
      <c r="T494" s="265"/>
      <c r="U494" s="14"/>
      <c r="V494" s="14"/>
      <c r="W494" s="14"/>
      <c r="X494" s="14"/>
      <c r="Y494" s="14"/>
      <c r="Z494" s="14"/>
      <c r="AA494" s="14"/>
      <c r="AB494" s="14"/>
      <c r="AC494" s="14"/>
      <c r="AD494" s="14"/>
      <c r="AE494" s="14"/>
      <c r="AT494" s="266" t="s">
        <v>250</v>
      </c>
      <c r="AU494" s="266" t="s">
        <v>84</v>
      </c>
      <c r="AV494" s="14" t="s">
        <v>84</v>
      </c>
      <c r="AW494" s="14" t="s">
        <v>31</v>
      </c>
      <c r="AX494" s="14" t="s">
        <v>75</v>
      </c>
      <c r="AY494" s="266" t="s">
        <v>239</v>
      </c>
    </row>
    <row r="495" s="14" customFormat="1">
      <c r="A495" s="14"/>
      <c r="B495" s="256"/>
      <c r="C495" s="257"/>
      <c r="D495" s="241" t="s">
        <v>250</v>
      </c>
      <c r="E495" s="258" t="s">
        <v>1</v>
      </c>
      <c r="F495" s="259" t="s">
        <v>6851</v>
      </c>
      <c r="G495" s="257"/>
      <c r="H495" s="260">
        <v>5.4420000000000002</v>
      </c>
      <c r="I495" s="261"/>
      <c r="J495" s="257"/>
      <c r="K495" s="257"/>
      <c r="L495" s="262"/>
      <c r="M495" s="263"/>
      <c r="N495" s="264"/>
      <c r="O495" s="264"/>
      <c r="P495" s="264"/>
      <c r="Q495" s="264"/>
      <c r="R495" s="264"/>
      <c r="S495" s="264"/>
      <c r="T495" s="265"/>
      <c r="U495" s="14"/>
      <c r="V495" s="14"/>
      <c r="W495" s="14"/>
      <c r="X495" s="14"/>
      <c r="Y495" s="14"/>
      <c r="Z495" s="14"/>
      <c r="AA495" s="14"/>
      <c r="AB495" s="14"/>
      <c r="AC495" s="14"/>
      <c r="AD495" s="14"/>
      <c r="AE495" s="14"/>
      <c r="AT495" s="266" t="s">
        <v>250</v>
      </c>
      <c r="AU495" s="266" t="s">
        <v>84</v>
      </c>
      <c r="AV495" s="14" t="s">
        <v>84</v>
      </c>
      <c r="AW495" s="14" t="s">
        <v>31</v>
      </c>
      <c r="AX495" s="14" t="s">
        <v>75</v>
      </c>
      <c r="AY495" s="266" t="s">
        <v>239</v>
      </c>
    </row>
    <row r="496" s="14" customFormat="1">
      <c r="A496" s="14"/>
      <c r="B496" s="256"/>
      <c r="C496" s="257"/>
      <c r="D496" s="241" t="s">
        <v>250</v>
      </c>
      <c r="E496" s="258" t="s">
        <v>1</v>
      </c>
      <c r="F496" s="259" t="s">
        <v>6852</v>
      </c>
      <c r="G496" s="257"/>
      <c r="H496" s="260">
        <v>8.718</v>
      </c>
      <c r="I496" s="261"/>
      <c r="J496" s="257"/>
      <c r="K496" s="257"/>
      <c r="L496" s="262"/>
      <c r="M496" s="263"/>
      <c r="N496" s="264"/>
      <c r="O496" s="264"/>
      <c r="P496" s="264"/>
      <c r="Q496" s="264"/>
      <c r="R496" s="264"/>
      <c r="S496" s="264"/>
      <c r="T496" s="265"/>
      <c r="U496" s="14"/>
      <c r="V496" s="14"/>
      <c r="W496" s="14"/>
      <c r="X496" s="14"/>
      <c r="Y496" s="14"/>
      <c r="Z496" s="14"/>
      <c r="AA496" s="14"/>
      <c r="AB496" s="14"/>
      <c r="AC496" s="14"/>
      <c r="AD496" s="14"/>
      <c r="AE496" s="14"/>
      <c r="AT496" s="266" t="s">
        <v>250</v>
      </c>
      <c r="AU496" s="266" t="s">
        <v>84</v>
      </c>
      <c r="AV496" s="14" t="s">
        <v>84</v>
      </c>
      <c r="AW496" s="14" t="s">
        <v>31</v>
      </c>
      <c r="AX496" s="14" t="s">
        <v>75</v>
      </c>
      <c r="AY496" s="266" t="s">
        <v>239</v>
      </c>
    </row>
    <row r="497" s="14" customFormat="1">
      <c r="A497" s="14"/>
      <c r="B497" s="256"/>
      <c r="C497" s="257"/>
      <c r="D497" s="241" t="s">
        <v>250</v>
      </c>
      <c r="E497" s="258" t="s">
        <v>1</v>
      </c>
      <c r="F497" s="259" t="s">
        <v>6853</v>
      </c>
      <c r="G497" s="257"/>
      <c r="H497" s="260">
        <v>4.3250000000000002</v>
      </c>
      <c r="I497" s="261"/>
      <c r="J497" s="257"/>
      <c r="K497" s="257"/>
      <c r="L497" s="262"/>
      <c r="M497" s="263"/>
      <c r="N497" s="264"/>
      <c r="O497" s="264"/>
      <c r="P497" s="264"/>
      <c r="Q497" s="264"/>
      <c r="R497" s="264"/>
      <c r="S497" s="264"/>
      <c r="T497" s="265"/>
      <c r="U497" s="14"/>
      <c r="V497" s="14"/>
      <c r="W497" s="14"/>
      <c r="X497" s="14"/>
      <c r="Y497" s="14"/>
      <c r="Z497" s="14"/>
      <c r="AA497" s="14"/>
      <c r="AB497" s="14"/>
      <c r="AC497" s="14"/>
      <c r="AD497" s="14"/>
      <c r="AE497" s="14"/>
      <c r="AT497" s="266" t="s">
        <v>250</v>
      </c>
      <c r="AU497" s="266" t="s">
        <v>84</v>
      </c>
      <c r="AV497" s="14" t="s">
        <v>84</v>
      </c>
      <c r="AW497" s="14" t="s">
        <v>31</v>
      </c>
      <c r="AX497" s="14" t="s">
        <v>75</v>
      </c>
      <c r="AY497" s="266" t="s">
        <v>239</v>
      </c>
    </row>
    <row r="498" s="14" customFormat="1">
      <c r="A498" s="14"/>
      <c r="B498" s="256"/>
      <c r="C498" s="257"/>
      <c r="D498" s="241" t="s">
        <v>250</v>
      </c>
      <c r="E498" s="258" t="s">
        <v>1</v>
      </c>
      <c r="F498" s="259" t="s">
        <v>6854</v>
      </c>
      <c r="G498" s="257"/>
      <c r="H498" s="260">
        <v>1.752</v>
      </c>
      <c r="I498" s="261"/>
      <c r="J498" s="257"/>
      <c r="K498" s="257"/>
      <c r="L498" s="262"/>
      <c r="M498" s="263"/>
      <c r="N498" s="264"/>
      <c r="O498" s="264"/>
      <c r="P498" s="264"/>
      <c r="Q498" s="264"/>
      <c r="R498" s="264"/>
      <c r="S498" s="264"/>
      <c r="T498" s="265"/>
      <c r="U498" s="14"/>
      <c r="V498" s="14"/>
      <c r="W498" s="14"/>
      <c r="X498" s="14"/>
      <c r="Y498" s="14"/>
      <c r="Z498" s="14"/>
      <c r="AA498" s="14"/>
      <c r="AB498" s="14"/>
      <c r="AC498" s="14"/>
      <c r="AD498" s="14"/>
      <c r="AE498" s="14"/>
      <c r="AT498" s="266" t="s">
        <v>250</v>
      </c>
      <c r="AU498" s="266" t="s">
        <v>84</v>
      </c>
      <c r="AV498" s="14" t="s">
        <v>84</v>
      </c>
      <c r="AW498" s="14" t="s">
        <v>31</v>
      </c>
      <c r="AX498" s="14" t="s">
        <v>75</v>
      </c>
      <c r="AY498" s="266" t="s">
        <v>239</v>
      </c>
    </row>
    <row r="499" s="14" customFormat="1">
      <c r="A499" s="14"/>
      <c r="B499" s="256"/>
      <c r="C499" s="257"/>
      <c r="D499" s="241" t="s">
        <v>250</v>
      </c>
      <c r="E499" s="258" t="s">
        <v>1</v>
      </c>
      <c r="F499" s="259" t="s">
        <v>6855</v>
      </c>
      <c r="G499" s="257"/>
      <c r="H499" s="260">
        <v>7.0839999999999996</v>
      </c>
      <c r="I499" s="261"/>
      <c r="J499" s="257"/>
      <c r="K499" s="257"/>
      <c r="L499" s="262"/>
      <c r="M499" s="263"/>
      <c r="N499" s="264"/>
      <c r="O499" s="264"/>
      <c r="P499" s="264"/>
      <c r="Q499" s="264"/>
      <c r="R499" s="264"/>
      <c r="S499" s="264"/>
      <c r="T499" s="265"/>
      <c r="U499" s="14"/>
      <c r="V499" s="14"/>
      <c r="W499" s="14"/>
      <c r="X499" s="14"/>
      <c r="Y499" s="14"/>
      <c r="Z499" s="14"/>
      <c r="AA499" s="14"/>
      <c r="AB499" s="14"/>
      <c r="AC499" s="14"/>
      <c r="AD499" s="14"/>
      <c r="AE499" s="14"/>
      <c r="AT499" s="266" t="s">
        <v>250</v>
      </c>
      <c r="AU499" s="266" t="s">
        <v>84</v>
      </c>
      <c r="AV499" s="14" t="s">
        <v>84</v>
      </c>
      <c r="AW499" s="14" t="s">
        <v>31</v>
      </c>
      <c r="AX499" s="14" t="s">
        <v>75</v>
      </c>
      <c r="AY499" s="266" t="s">
        <v>239</v>
      </c>
    </row>
    <row r="500" s="14" customFormat="1">
      <c r="A500" s="14"/>
      <c r="B500" s="256"/>
      <c r="C500" s="257"/>
      <c r="D500" s="241" t="s">
        <v>250</v>
      </c>
      <c r="E500" s="258" t="s">
        <v>1</v>
      </c>
      <c r="F500" s="259" t="s">
        <v>6856</v>
      </c>
      <c r="G500" s="257"/>
      <c r="H500" s="260">
        <v>1.913</v>
      </c>
      <c r="I500" s="261"/>
      <c r="J500" s="257"/>
      <c r="K500" s="257"/>
      <c r="L500" s="262"/>
      <c r="M500" s="263"/>
      <c r="N500" s="264"/>
      <c r="O500" s="264"/>
      <c r="P500" s="264"/>
      <c r="Q500" s="264"/>
      <c r="R500" s="264"/>
      <c r="S500" s="264"/>
      <c r="T500" s="265"/>
      <c r="U500" s="14"/>
      <c r="V500" s="14"/>
      <c r="W500" s="14"/>
      <c r="X500" s="14"/>
      <c r="Y500" s="14"/>
      <c r="Z500" s="14"/>
      <c r="AA500" s="14"/>
      <c r="AB500" s="14"/>
      <c r="AC500" s="14"/>
      <c r="AD500" s="14"/>
      <c r="AE500" s="14"/>
      <c r="AT500" s="266" t="s">
        <v>250</v>
      </c>
      <c r="AU500" s="266" t="s">
        <v>84</v>
      </c>
      <c r="AV500" s="14" t="s">
        <v>84</v>
      </c>
      <c r="AW500" s="14" t="s">
        <v>31</v>
      </c>
      <c r="AX500" s="14" t="s">
        <v>75</v>
      </c>
      <c r="AY500" s="266" t="s">
        <v>239</v>
      </c>
    </row>
    <row r="501" s="14" customFormat="1">
      <c r="A501" s="14"/>
      <c r="B501" s="256"/>
      <c r="C501" s="257"/>
      <c r="D501" s="241" t="s">
        <v>250</v>
      </c>
      <c r="E501" s="258" t="s">
        <v>1</v>
      </c>
      <c r="F501" s="259" t="s">
        <v>6857</v>
      </c>
      <c r="G501" s="257"/>
      <c r="H501" s="260">
        <v>6.0430000000000001</v>
      </c>
      <c r="I501" s="261"/>
      <c r="J501" s="257"/>
      <c r="K501" s="257"/>
      <c r="L501" s="262"/>
      <c r="M501" s="263"/>
      <c r="N501" s="264"/>
      <c r="O501" s="264"/>
      <c r="P501" s="264"/>
      <c r="Q501" s="264"/>
      <c r="R501" s="264"/>
      <c r="S501" s="264"/>
      <c r="T501" s="265"/>
      <c r="U501" s="14"/>
      <c r="V501" s="14"/>
      <c r="W501" s="14"/>
      <c r="X501" s="14"/>
      <c r="Y501" s="14"/>
      <c r="Z501" s="14"/>
      <c r="AA501" s="14"/>
      <c r="AB501" s="14"/>
      <c r="AC501" s="14"/>
      <c r="AD501" s="14"/>
      <c r="AE501" s="14"/>
      <c r="AT501" s="266" t="s">
        <v>250</v>
      </c>
      <c r="AU501" s="266" t="s">
        <v>84</v>
      </c>
      <c r="AV501" s="14" t="s">
        <v>84</v>
      </c>
      <c r="AW501" s="14" t="s">
        <v>31</v>
      </c>
      <c r="AX501" s="14" t="s">
        <v>75</v>
      </c>
      <c r="AY501" s="266" t="s">
        <v>239</v>
      </c>
    </row>
    <row r="502" s="16" customFormat="1">
      <c r="A502" s="16"/>
      <c r="B502" s="291"/>
      <c r="C502" s="292"/>
      <c r="D502" s="241" t="s">
        <v>250</v>
      </c>
      <c r="E502" s="293" t="s">
        <v>1</v>
      </c>
      <c r="F502" s="294" t="s">
        <v>6655</v>
      </c>
      <c r="G502" s="292"/>
      <c r="H502" s="295">
        <v>59.747999999999998</v>
      </c>
      <c r="I502" s="296"/>
      <c r="J502" s="292"/>
      <c r="K502" s="292"/>
      <c r="L502" s="297"/>
      <c r="M502" s="298"/>
      <c r="N502" s="299"/>
      <c r="O502" s="299"/>
      <c r="P502" s="299"/>
      <c r="Q502" s="299"/>
      <c r="R502" s="299"/>
      <c r="S502" s="299"/>
      <c r="T502" s="300"/>
      <c r="U502" s="16"/>
      <c r="V502" s="16"/>
      <c r="W502" s="16"/>
      <c r="X502" s="16"/>
      <c r="Y502" s="16"/>
      <c r="Z502" s="16"/>
      <c r="AA502" s="16"/>
      <c r="AB502" s="16"/>
      <c r="AC502" s="16"/>
      <c r="AD502" s="16"/>
      <c r="AE502" s="16"/>
      <c r="AT502" s="301" t="s">
        <v>250</v>
      </c>
      <c r="AU502" s="301" t="s">
        <v>84</v>
      </c>
      <c r="AV502" s="16" t="s">
        <v>107</v>
      </c>
      <c r="AW502" s="16" t="s">
        <v>31</v>
      </c>
      <c r="AX502" s="16" t="s">
        <v>75</v>
      </c>
      <c r="AY502" s="301" t="s">
        <v>239</v>
      </c>
    </row>
    <row r="503" s="13" customFormat="1">
      <c r="A503" s="13"/>
      <c r="B503" s="246"/>
      <c r="C503" s="247"/>
      <c r="D503" s="241" t="s">
        <v>250</v>
      </c>
      <c r="E503" s="248" t="s">
        <v>1</v>
      </c>
      <c r="F503" s="249" t="s">
        <v>6839</v>
      </c>
      <c r="G503" s="247"/>
      <c r="H503" s="248" t="s">
        <v>1</v>
      </c>
      <c r="I503" s="250"/>
      <c r="J503" s="247"/>
      <c r="K503" s="247"/>
      <c r="L503" s="251"/>
      <c r="M503" s="252"/>
      <c r="N503" s="253"/>
      <c r="O503" s="253"/>
      <c r="P503" s="253"/>
      <c r="Q503" s="253"/>
      <c r="R503" s="253"/>
      <c r="S503" s="253"/>
      <c r="T503" s="254"/>
      <c r="U503" s="13"/>
      <c r="V503" s="13"/>
      <c r="W503" s="13"/>
      <c r="X503" s="13"/>
      <c r="Y503" s="13"/>
      <c r="Z503" s="13"/>
      <c r="AA503" s="13"/>
      <c r="AB503" s="13"/>
      <c r="AC503" s="13"/>
      <c r="AD503" s="13"/>
      <c r="AE503" s="13"/>
      <c r="AT503" s="255" t="s">
        <v>250</v>
      </c>
      <c r="AU503" s="255" t="s">
        <v>84</v>
      </c>
      <c r="AV503" s="13" t="s">
        <v>82</v>
      </c>
      <c r="AW503" s="13" t="s">
        <v>31</v>
      </c>
      <c r="AX503" s="13" t="s">
        <v>75</v>
      </c>
      <c r="AY503" s="255" t="s">
        <v>239</v>
      </c>
    </row>
    <row r="504" s="14" customFormat="1">
      <c r="A504" s="14"/>
      <c r="B504" s="256"/>
      <c r="C504" s="257"/>
      <c r="D504" s="241" t="s">
        <v>250</v>
      </c>
      <c r="E504" s="258" t="s">
        <v>1</v>
      </c>
      <c r="F504" s="259" t="s">
        <v>6858</v>
      </c>
      <c r="G504" s="257"/>
      <c r="H504" s="260">
        <v>16.254000000000001</v>
      </c>
      <c r="I504" s="261"/>
      <c r="J504" s="257"/>
      <c r="K504" s="257"/>
      <c r="L504" s="262"/>
      <c r="M504" s="263"/>
      <c r="N504" s="264"/>
      <c r="O504" s="264"/>
      <c r="P504" s="264"/>
      <c r="Q504" s="264"/>
      <c r="R504" s="264"/>
      <c r="S504" s="264"/>
      <c r="T504" s="265"/>
      <c r="U504" s="14"/>
      <c r="V504" s="14"/>
      <c r="W504" s="14"/>
      <c r="X504" s="14"/>
      <c r="Y504" s="14"/>
      <c r="Z504" s="14"/>
      <c r="AA504" s="14"/>
      <c r="AB504" s="14"/>
      <c r="AC504" s="14"/>
      <c r="AD504" s="14"/>
      <c r="AE504" s="14"/>
      <c r="AT504" s="266" t="s">
        <v>250</v>
      </c>
      <c r="AU504" s="266" t="s">
        <v>84</v>
      </c>
      <c r="AV504" s="14" t="s">
        <v>84</v>
      </c>
      <c r="AW504" s="14" t="s">
        <v>31</v>
      </c>
      <c r="AX504" s="14" t="s">
        <v>75</v>
      </c>
      <c r="AY504" s="266" t="s">
        <v>239</v>
      </c>
    </row>
    <row r="505" s="16" customFormat="1">
      <c r="A505" s="16"/>
      <c r="B505" s="291"/>
      <c r="C505" s="292"/>
      <c r="D505" s="241" t="s">
        <v>250</v>
      </c>
      <c r="E505" s="293" t="s">
        <v>1</v>
      </c>
      <c r="F505" s="294" t="s">
        <v>6665</v>
      </c>
      <c r="G505" s="292"/>
      <c r="H505" s="295">
        <v>16.254000000000001</v>
      </c>
      <c r="I505" s="296"/>
      <c r="J505" s="292"/>
      <c r="K505" s="292"/>
      <c r="L505" s="297"/>
      <c r="M505" s="298"/>
      <c r="N505" s="299"/>
      <c r="O505" s="299"/>
      <c r="P505" s="299"/>
      <c r="Q505" s="299"/>
      <c r="R505" s="299"/>
      <c r="S505" s="299"/>
      <c r="T505" s="300"/>
      <c r="U505" s="16"/>
      <c r="V505" s="16"/>
      <c r="W505" s="16"/>
      <c r="X505" s="16"/>
      <c r="Y505" s="16"/>
      <c r="Z505" s="16"/>
      <c r="AA505" s="16"/>
      <c r="AB505" s="16"/>
      <c r="AC505" s="16"/>
      <c r="AD505" s="16"/>
      <c r="AE505" s="16"/>
      <c r="AT505" s="301" t="s">
        <v>250</v>
      </c>
      <c r="AU505" s="301" t="s">
        <v>84</v>
      </c>
      <c r="AV505" s="16" t="s">
        <v>107</v>
      </c>
      <c r="AW505" s="16" t="s">
        <v>31</v>
      </c>
      <c r="AX505" s="16" t="s">
        <v>75</v>
      </c>
      <c r="AY505" s="301" t="s">
        <v>239</v>
      </c>
    </row>
    <row r="506" s="13" customFormat="1">
      <c r="A506" s="13"/>
      <c r="B506" s="246"/>
      <c r="C506" s="247"/>
      <c r="D506" s="241" t="s">
        <v>250</v>
      </c>
      <c r="E506" s="248" t="s">
        <v>1</v>
      </c>
      <c r="F506" s="249" t="s">
        <v>6617</v>
      </c>
      <c r="G506" s="247"/>
      <c r="H506" s="248" t="s">
        <v>1</v>
      </c>
      <c r="I506" s="250"/>
      <c r="J506" s="247"/>
      <c r="K506" s="247"/>
      <c r="L506" s="251"/>
      <c r="M506" s="252"/>
      <c r="N506" s="253"/>
      <c r="O506" s="253"/>
      <c r="P506" s="253"/>
      <c r="Q506" s="253"/>
      <c r="R506" s="253"/>
      <c r="S506" s="253"/>
      <c r="T506" s="254"/>
      <c r="U506" s="13"/>
      <c r="V506" s="13"/>
      <c r="W506" s="13"/>
      <c r="X506" s="13"/>
      <c r="Y506" s="13"/>
      <c r="Z506" s="13"/>
      <c r="AA506" s="13"/>
      <c r="AB506" s="13"/>
      <c r="AC506" s="13"/>
      <c r="AD506" s="13"/>
      <c r="AE506" s="13"/>
      <c r="AT506" s="255" t="s">
        <v>250</v>
      </c>
      <c r="AU506" s="255" t="s">
        <v>84</v>
      </c>
      <c r="AV506" s="13" t="s">
        <v>82</v>
      </c>
      <c r="AW506" s="13" t="s">
        <v>31</v>
      </c>
      <c r="AX506" s="13" t="s">
        <v>75</v>
      </c>
      <c r="AY506" s="255" t="s">
        <v>239</v>
      </c>
    </row>
    <row r="507" s="14" customFormat="1">
      <c r="A507" s="14"/>
      <c r="B507" s="256"/>
      <c r="C507" s="257"/>
      <c r="D507" s="241" t="s">
        <v>250</v>
      </c>
      <c r="E507" s="258" t="s">
        <v>1</v>
      </c>
      <c r="F507" s="259" t="s">
        <v>6859</v>
      </c>
      <c r="G507" s="257"/>
      <c r="H507" s="260">
        <v>4.3979999999999997</v>
      </c>
      <c r="I507" s="261"/>
      <c r="J507" s="257"/>
      <c r="K507" s="257"/>
      <c r="L507" s="262"/>
      <c r="M507" s="263"/>
      <c r="N507" s="264"/>
      <c r="O507" s="264"/>
      <c r="P507" s="264"/>
      <c r="Q507" s="264"/>
      <c r="R507" s="264"/>
      <c r="S507" s="264"/>
      <c r="T507" s="265"/>
      <c r="U507" s="14"/>
      <c r="V507" s="14"/>
      <c r="W507" s="14"/>
      <c r="X507" s="14"/>
      <c r="Y507" s="14"/>
      <c r="Z507" s="14"/>
      <c r="AA507" s="14"/>
      <c r="AB507" s="14"/>
      <c r="AC507" s="14"/>
      <c r="AD507" s="14"/>
      <c r="AE507" s="14"/>
      <c r="AT507" s="266" t="s">
        <v>250</v>
      </c>
      <c r="AU507" s="266" t="s">
        <v>84</v>
      </c>
      <c r="AV507" s="14" t="s">
        <v>84</v>
      </c>
      <c r="AW507" s="14" t="s">
        <v>31</v>
      </c>
      <c r="AX507" s="14" t="s">
        <v>75</v>
      </c>
      <c r="AY507" s="266" t="s">
        <v>239</v>
      </c>
    </row>
    <row r="508" s="14" customFormat="1">
      <c r="A508" s="14"/>
      <c r="B508" s="256"/>
      <c r="C508" s="257"/>
      <c r="D508" s="241" t="s">
        <v>250</v>
      </c>
      <c r="E508" s="258" t="s">
        <v>1</v>
      </c>
      <c r="F508" s="259" t="s">
        <v>6860</v>
      </c>
      <c r="G508" s="257"/>
      <c r="H508" s="260">
        <v>1.6359999999999999</v>
      </c>
      <c r="I508" s="261"/>
      <c r="J508" s="257"/>
      <c r="K508" s="257"/>
      <c r="L508" s="262"/>
      <c r="M508" s="263"/>
      <c r="N508" s="264"/>
      <c r="O508" s="264"/>
      <c r="P508" s="264"/>
      <c r="Q508" s="264"/>
      <c r="R508" s="264"/>
      <c r="S508" s="264"/>
      <c r="T508" s="265"/>
      <c r="U508" s="14"/>
      <c r="V508" s="14"/>
      <c r="W508" s="14"/>
      <c r="X508" s="14"/>
      <c r="Y508" s="14"/>
      <c r="Z508" s="14"/>
      <c r="AA508" s="14"/>
      <c r="AB508" s="14"/>
      <c r="AC508" s="14"/>
      <c r="AD508" s="14"/>
      <c r="AE508" s="14"/>
      <c r="AT508" s="266" t="s">
        <v>250</v>
      </c>
      <c r="AU508" s="266" t="s">
        <v>84</v>
      </c>
      <c r="AV508" s="14" t="s">
        <v>84</v>
      </c>
      <c r="AW508" s="14" t="s">
        <v>31</v>
      </c>
      <c r="AX508" s="14" t="s">
        <v>75</v>
      </c>
      <c r="AY508" s="266" t="s">
        <v>239</v>
      </c>
    </row>
    <row r="509" s="16" customFormat="1">
      <c r="A509" s="16"/>
      <c r="B509" s="291"/>
      <c r="C509" s="292"/>
      <c r="D509" s="241" t="s">
        <v>250</v>
      </c>
      <c r="E509" s="293" t="s">
        <v>1</v>
      </c>
      <c r="F509" s="294" t="s">
        <v>1211</v>
      </c>
      <c r="G509" s="292"/>
      <c r="H509" s="295">
        <v>6.0339999999999998</v>
      </c>
      <c r="I509" s="296"/>
      <c r="J509" s="292"/>
      <c r="K509" s="292"/>
      <c r="L509" s="297"/>
      <c r="M509" s="298"/>
      <c r="N509" s="299"/>
      <c r="O509" s="299"/>
      <c r="P509" s="299"/>
      <c r="Q509" s="299"/>
      <c r="R509" s="299"/>
      <c r="S509" s="299"/>
      <c r="T509" s="300"/>
      <c r="U509" s="16"/>
      <c r="V509" s="16"/>
      <c r="W509" s="16"/>
      <c r="X509" s="16"/>
      <c r="Y509" s="16"/>
      <c r="Z509" s="16"/>
      <c r="AA509" s="16"/>
      <c r="AB509" s="16"/>
      <c r="AC509" s="16"/>
      <c r="AD509" s="16"/>
      <c r="AE509" s="16"/>
      <c r="AT509" s="301" t="s">
        <v>250</v>
      </c>
      <c r="AU509" s="301" t="s">
        <v>84</v>
      </c>
      <c r="AV509" s="16" t="s">
        <v>107</v>
      </c>
      <c r="AW509" s="16" t="s">
        <v>31</v>
      </c>
      <c r="AX509" s="16" t="s">
        <v>75</v>
      </c>
      <c r="AY509" s="301" t="s">
        <v>239</v>
      </c>
    </row>
    <row r="510" s="15" customFormat="1">
      <c r="A510" s="15"/>
      <c r="B510" s="267"/>
      <c r="C510" s="268"/>
      <c r="D510" s="241" t="s">
        <v>250</v>
      </c>
      <c r="E510" s="269" t="s">
        <v>6586</v>
      </c>
      <c r="F510" s="270" t="s">
        <v>277</v>
      </c>
      <c r="G510" s="268"/>
      <c r="H510" s="271">
        <v>82.036000000000001</v>
      </c>
      <c r="I510" s="272"/>
      <c r="J510" s="268"/>
      <c r="K510" s="268"/>
      <c r="L510" s="273"/>
      <c r="M510" s="274"/>
      <c r="N510" s="275"/>
      <c r="O510" s="275"/>
      <c r="P510" s="275"/>
      <c r="Q510" s="275"/>
      <c r="R510" s="275"/>
      <c r="S510" s="275"/>
      <c r="T510" s="276"/>
      <c r="U510" s="15"/>
      <c r="V510" s="15"/>
      <c r="W510" s="15"/>
      <c r="X510" s="15"/>
      <c r="Y510" s="15"/>
      <c r="Z510" s="15"/>
      <c r="AA510" s="15"/>
      <c r="AB510" s="15"/>
      <c r="AC510" s="15"/>
      <c r="AD510" s="15"/>
      <c r="AE510" s="15"/>
      <c r="AT510" s="277" t="s">
        <v>250</v>
      </c>
      <c r="AU510" s="277" t="s">
        <v>84</v>
      </c>
      <c r="AV510" s="15" t="s">
        <v>246</v>
      </c>
      <c r="AW510" s="15" t="s">
        <v>31</v>
      </c>
      <c r="AX510" s="15" t="s">
        <v>82</v>
      </c>
      <c r="AY510" s="277" t="s">
        <v>239</v>
      </c>
    </row>
    <row r="511" s="2" customFormat="1" ht="24.15" customHeight="1">
      <c r="A511" s="39"/>
      <c r="B511" s="40"/>
      <c r="C511" s="302" t="s">
        <v>487</v>
      </c>
      <c r="D511" s="302" t="s">
        <v>1240</v>
      </c>
      <c r="E511" s="303" t="s">
        <v>6861</v>
      </c>
      <c r="F511" s="304" t="s">
        <v>6862</v>
      </c>
      <c r="G511" s="305" t="s">
        <v>330</v>
      </c>
      <c r="H511" s="306">
        <v>84.497</v>
      </c>
      <c r="I511" s="307"/>
      <c r="J511" s="308">
        <f>ROUND(I511*H511,2)</f>
        <v>0</v>
      </c>
      <c r="K511" s="304" t="s">
        <v>1</v>
      </c>
      <c r="L511" s="309"/>
      <c r="M511" s="310" t="s">
        <v>1</v>
      </c>
      <c r="N511" s="311" t="s">
        <v>40</v>
      </c>
      <c r="O511" s="92"/>
      <c r="P511" s="237">
        <f>O511*H511</f>
        <v>0</v>
      </c>
      <c r="Q511" s="237">
        <v>0.0042599999999999999</v>
      </c>
      <c r="R511" s="237">
        <f>Q511*H511</f>
        <v>0.35995721999999997</v>
      </c>
      <c r="S511" s="237">
        <v>0</v>
      </c>
      <c r="T511" s="238">
        <f>S511*H511</f>
        <v>0</v>
      </c>
      <c r="U511" s="39"/>
      <c r="V511" s="39"/>
      <c r="W511" s="39"/>
      <c r="X511" s="39"/>
      <c r="Y511" s="39"/>
      <c r="Z511" s="39"/>
      <c r="AA511" s="39"/>
      <c r="AB511" s="39"/>
      <c r="AC511" s="39"/>
      <c r="AD511" s="39"/>
      <c r="AE511" s="39"/>
      <c r="AR511" s="239" t="s">
        <v>299</v>
      </c>
      <c r="AT511" s="239" t="s">
        <v>1240</v>
      </c>
      <c r="AU511" s="239" t="s">
        <v>84</v>
      </c>
      <c r="AY511" s="18" t="s">
        <v>239</v>
      </c>
      <c r="BE511" s="240">
        <f>IF(N511="základní",J511,0)</f>
        <v>0</v>
      </c>
      <c r="BF511" s="240">
        <f>IF(N511="snížená",J511,0)</f>
        <v>0</v>
      </c>
      <c r="BG511" s="240">
        <f>IF(N511="zákl. přenesená",J511,0)</f>
        <v>0</v>
      </c>
      <c r="BH511" s="240">
        <f>IF(N511="sníž. přenesená",J511,0)</f>
        <v>0</v>
      </c>
      <c r="BI511" s="240">
        <f>IF(N511="nulová",J511,0)</f>
        <v>0</v>
      </c>
      <c r="BJ511" s="18" t="s">
        <v>82</v>
      </c>
      <c r="BK511" s="240">
        <f>ROUND(I511*H511,2)</f>
        <v>0</v>
      </c>
      <c r="BL511" s="18" t="s">
        <v>246</v>
      </c>
      <c r="BM511" s="239" t="s">
        <v>6863</v>
      </c>
    </row>
    <row r="512" s="2" customFormat="1">
      <c r="A512" s="39"/>
      <c r="B512" s="40"/>
      <c r="C512" s="41"/>
      <c r="D512" s="241" t="s">
        <v>248</v>
      </c>
      <c r="E512" s="41"/>
      <c r="F512" s="242" t="s">
        <v>6862</v>
      </c>
      <c r="G512" s="41"/>
      <c r="H512" s="41"/>
      <c r="I512" s="243"/>
      <c r="J512" s="41"/>
      <c r="K512" s="41"/>
      <c r="L512" s="45"/>
      <c r="M512" s="244"/>
      <c r="N512" s="245"/>
      <c r="O512" s="92"/>
      <c r="P512" s="92"/>
      <c r="Q512" s="92"/>
      <c r="R512" s="92"/>
      <c r="S512" s="92"/>
      <c r="T512" s="93"/>
      <c r="U512" s="39"/>
      <c r="V512" s="39"/>
      <c r="W512" s="39"/>
      <c r="X512" s="39"/>
      <c r="Y512" s="39"/>
      <c r="Z512" s="39"/>
      <c r="AA512" s="39"/>
      <c r="AB512" s="39"/>
      <c r="AC512" s="39"/>
      <c r="AD512" s="39"/>
      <c r="AE512" s="39"/>
      <c r="AT512" s="18" t="s">
        <v>248</v>
      </c>
      <c r="AU512" s="18" t="s">
        <v>84</v>
      </c>
    </row>
    <row r="513" s="14" customFormat="1">
      <c r="A513" s="14"/>
      <c r="B513" s="256"/>
      <c r="C513" s="257"/>
      <c r="D513" s="241" t="s">
        <v>250</v>
      </c>
      <c r="E513" s="258" t="s">
        <v>1</v>
      </c>
      <c r="F513" s="259" t="s">
        <v>6864</v>
      </c>
      <c r="G513" s="257"/>
      <c r="H513" s="260">
        <v>84.497</v>
      </c>
      <c r="I513" s="261"/>
      <c r="J513" s="257"/>
      <c r="K513" s="257"/>
      <c r="L513" s="262"/>
      <c r="M513" s="263"/>
      <c r="N513" s="264"/>
      <c r="O513" s="264"/>
      <c r="P513" s="264"/>
      <c r="Q513" s="264"/>
      <c r="R513" s="264"/>
      <c r="S513" s="264"/>
      <c r="T513" s="265"/>
      <c r="U513" s="14"/>
      <c r="V513" s="14"/>
      <c r="W513" s="14"/>
      <c r="X513" s="14"/>
      <c r="Y513" s="14"/>
      <c r="Z513" s="14"/>
      <c r="AA513" s="14"/>
      <c r="AB513" s="14"/>
      <c r="AC513" s="14"/>
      <c r="AD513" s="14"/>
      <c r="AE513" s="14"/>
      <c r="AT513" s="266" t="s">
        <v>250</v>
      </c>
      <c r="AU513" s="266" t="s">
        <v>84</v>
      </c>
      <c r="AV513" s="14" t="s">
        <v>84</v>
      </c>
      <c r="AW513" s="14" t="s">
        <v>31</v>
      </c>
      <c r="AX513" s="14" t="s">
        <v>82</v>
      </c>
      <c r="AY513" s="266" t="s">
        <v>239</v>
      </c>
    </row>
    <row r="514" s="2" customFormat="1" ht="24.15" customHeight="1">
      <c r="A514" s="39"/>
      <c r="B514" s="40"/>
      <c r="C514" s="228" t="s">
        <v>495</v>
      </c>
      <c r="D514" s="228" t="s">
        <v>241</v>
      </c>
      <c r="E514" s="229" t="s">
        <v>6865</v>
      </c>
      <c r="F514" s="230" t="s">
        <v>6866</v>
      </c>
      <c r="G514" s="231" t="s">
        <v>330</v>
      </c>
      <c r="H514" s="232">
        <v>15.124000000000001</v>
      </c>
      <c r="I514" s="233"/>
      <c r="J514" s="234">
        <f>ROUND(I514*H514,2)</f>
        <v>0</v>
      </c>
      <c r="K514" s="230" t="s">
        <v>1</v>
      </c>
      <c r="L514" s="45"/>
      <c r="M514" s="235" t="s">
        <v>1</v>
      </c>
      <c r="N514" s="236" t="s">
        <v>40</v>
      </c>
      <c r="O514" s="92"/>
      <c r="P514" s="237">
        <f>O514*H514</f>
        <v>0</v>
      </c>
      <c r="Q514" s="237">
        <v>2.0000000000000002E-05</v>
      </c>
      <c r="R514" s="237">
        <f>Q514*H514</f>
        <v>0.00030248000000000004</v>
      </c>
      <c r="S514" s="237">
        <v>0</v>
      </c>
      <c r="T514" s="238">
        <f>S514*H514</f>
        <v>0</v>
      </c>
      <c r="U514" s="39"/>
      <c r="V514" s="39"/>
      <c r="W514" s="39"/>
      <c r="X514" s="39"/>
      <c r="Y514" s="39"/>
      <c r="Z514" s="39"/>
      <c r="AA514" s="39"/>
      <c r="AB514" s="39"/>
      <c r="AC514" s="39"/>
      <c r="AD514" s="39"/>
      <c r="AE514" s="39"/>
      <c r="AR514" s="239" t="s">
        <v>246</v>
      </c>
      <c r="AT514" s="239" t="s">
        <v>241</v>
      </c>
      <c r="AU514" s="239" t="s">
        <v>84</v>
      </c>
      <c r="AY514" s="18" t="s">
        <v>239</v>
      </c>
      <c r="BE514" s="240">
        <f>IF(N514="základní",J514,0)</f>
        <v>0</v>
      </c>
      <c r="BF514" s="240">
        <f>IF(N514="snížená",J514,0)</f>
        <v>0</v>
      </c>
      <c r="BG514" s="240">
        <f>IF(N514="zákl. přenesená",J514,0)</f>
        <v>0</v>
      </c>
      <c r="BH514" s="240">
        <f>IF(N514="sníž. přenesená",J514,0)</f>
        <v>0</v>
      </c>
      <c r="BI514" s="240">
        <f>IF(N514="nulová",J514,0)</f>
        <v>0</v>
      </c>
      <c r="BJ514" s="18" t="s">
        <v>82</v>
      </c>
      <c r="BK514" s="240">
        <f>ROUND(I514*H514,2)</f>
        <v>0</v>
      </c>
      <c r="BL514" s="18" t="s">
        <v>246</v>
      </c>
      <c r="BM514" s="239" t="s">
        <v>6867</v>
      </c>
    </row>
    <row r="515" s="2" customFormat="1">
      <c r="A515" s="39"/>
      <c r="B515" s="40"/>
      <c r="C515" s="41"/>
      <c r="D515" s="241" t="s">
        <v>248</v>
      </c>
      <c r="E515" s="41"/>
      <c r="F515" s="242" t="s">
        <v>6866</v>
      </c>
      <c r="G515" s="41"/>
      <c r="H515" s="41"/>
      <c r="I515" s="243"/>
      <c r="J515" s="41"/>
      <c r="K515" s="41"/>
      <c r="L515" s="45"/>
      <c r="M515" s="244"/>
      <c r="N515" s="245"/>
      <c r="O515" s="92"/>
      <c r="P515" s="92"/>
      <c r="Q515" s="92"/>
      <c r="R515" s="92"/>
      <c r="S515" s="92"/>
      <c r="T515" s="93"/>
      <c r="U515" s="39"/>
      <c r="V515" s="39"/>
      <c r="W515" s="39"/>
      <c r="X515" s="39"/>
      <c r="Y515" s="39"/>
      <c r="Z515" s="39"/>
      <c r="AA515" s="39"/>
      <c r="AB515" s="39"/>
      <c r="AC515" s="39"/>
      <c r="AD515" s="39"/>
      <c r="AE515" s="39"/>
      <c r="AT515" s="18" t="s">
        <v>248</v>
      </c>
      <c r="AU515" s="18" t="s">
        <v>84</v>
      </c>
    </row>
    <row r="516" s="14" customFormat="1">
      <c r="A516" s="14"/>
      <c r="B516" s="256"/>
      <c r="C516" s="257"/>
      <c r="D516" s="241" t="s">
        <v>250</v>
      </c>
      <c r="E516" s="258" t="s">
        <v>1</v>
      </c>
      <c r="F516" s="259" t="s">
        <v>6868</v>
      </c>
      <c r="G516" s="257"/>
      <c r="H516" s="260">
        <v>9.2219999999999995</v>
      </c>
      <c r="I516" s="261"/>
      <c r="J516" s="257"/>
      <c r="K516" s="257"/>
      <c r="L516" s="262"/>
      <c r="M516" s="263"/>
      <c r="N516" s="264"/>
      <c r="O516" s="264"/>
      <c r="P516" s="264"/>
      <c r="Q516" s="264"/>
      <c r="R516" s="264"/>
      <c r="S516" s="264"/>
      <c r="T516" s="265"/>
      <c r="U516" s="14"/>
      <c r="V516" s="14"/>
      <c r="W516" s="14"/>
      <c r="X516" s="14"/>
      <c r="Y516" s="14"/>
      <c r="Z516" s="14"/>
      <c r="AA516" s="14"/>
      <c r="AB516" s="14"/>
      <c r="AC516" s="14"/>
      <c r="AD516" s="14"/>
      <c r="AE516" s="14"/>
      <c r="AT516" s="266" t="s">
        <v>250</v>
      </c>
      <c r="AU516" s="266" t="s">
        <v>84</v>
      </c>
      <c r="AV516" s="14" t="s">
        <v>84</v>
      </c>
      <c r="AW516" s="14" t="s">
        <v>31</v>
      </c>
      <c r="AX516" s="14" t="s">
        <v>75</v>
      </c>
      <c r="AY516" s="266" t="s">
        <v>239</v>
      </c>
    </row>
    <row r="517" s="14" customFormat="1">
      <c r="A517" s="14"/>
      <c r="B517" s="256"/>
      <c r="C517" s="257"/>
      <c r="D517" s="241" t="s">
        <v>250</v>
      </c>
      <c r="E517" s="258" t="s">
        <v>1</v>
      </c>
      <c r="F517" s="259" t="s">
        <v>6869</v>
      </c>
      <c r="G517" s="257"/>
      <c r="H517" s="260">
        <v>1.228</v>
      </c>
      <c r="I517" s="261"/>
      <c r="J517" s="257"/>
      <c r="K517" s="257"/>
      <c r="L517" s="262"/>
      <c r="M517" s="263"/>
      <c r="N517" s="264"/>
      <c r="O517" s="264"/>
      <c r="P517" s="264"/>
      <c r="Q517" s="264"/>
      <c r="R517" s="264"/>
      <c r="S517" s="264"/>
      <c r="T517" s="265"/>
      <c r="U517" s="14"/>
      <c r="V517" s="14"/>
      <c r="W517" s="14"/>
      <c r="X517" s="14"/>
      <c r="Y517" s="14"/>
      <c r="Z517" s="14"/>
      <c r="AA517" s="14"/>
      <c r="AB517" s="14"/>
      <c r="AC517" s="14"/>
      <c r="AD517" s="14"/>
      <c r="AE517" s="14"/>
      <c r="AT517" s="266" t="s">
        <v>250</v>
      </c>
      <c r="AU517" s="266" t="s">
        <v>84</v>
      </c>
      <c r="AV517" s="14" t="s">
        <v>84</v>
      </c>
      <c r="AW517" s="14" t="s">
        <v>31</v>
      </c>
      <c r="AX517" s="14" t="s">
        <v>75</v>
      </c>
      <c r="AY517" s="266" t="s">
        <v>239</v>
      </c>
    </row>
    <row r="518" s="14" customFormat="1">
      <c r="A518" s="14"/>
      <c r="B518" s="256"/>
      <c r="C518" s="257"/>
      <c r="D518" s="241" t="s">
        <v>250</v>
      </c>
      <c r="E518" s="258" t="s">
        <v>1</v>
      </c>
      <c r="F518" s="259" t="s">
        <v>6870</v>
      </c>
      <c r="G518" s="257"/>
      <c r="H518" s="260">
        <v>3.3940000000000001</v>
      </c>
      <c r="I518" s="261"/>
      <c r="J518" s="257"/>
      <c r="K518" s="257"/>
      <c r="L518" s="262"/>
      <c r="M518" s="263"/>
      <c r="N518" s="264"/>
      <c r="O518" s="264"/>
      <c r="P518" s="264"/>
      <c r="Q518" s="264"/>
      <c r="R518" s="264"/>
      <c r="S518" s="264"/>
      <c r="T518" s="265"/>
      <c r="U518" s="14"/>
      <c r="V518" s="14"/>
      <c r="W518" s="14"/>
      <c r="X518" s="14"/>
      <c r="Y518" s="14"/>
      <c r="Z518" s="14"/>
      <c r="AA518" s="14"/>
      <c r="AB518" s="14"/>
      <c r="AC518" s="14"/>
      <c r="AD518" s="14"/>
      <c r="AE518" s="14"/>
      <c r="AT518" s="266" t="s">
        <v>250</v>
      </c>
      <c r="AU518" s="266" t="s">
        <v>84</v>
      </c>
      <c r="AV518" s="14" t="s">
        <v>84</v>
      </c>
      <c r="AW518" s="14" t="s">
        <v>31</v>
      </c>
      <c r="AX518" s="14" t="s">
        <v>75</v>
      </c>
      <c r="AY518" s="266" t="s">
        <v>239</v>
      </c>
    </row>
    <row r="519" s="14" customFormat="1">
      <c r="A519" s="14"/>
      <c r="B519" s="256"/>
      <c r="C519" s="257"/>
      <c r="D519" s="241" t="s">
        <v>250</v>
      </c>
      <c r="E519" s="258" t="s">
        <v>1</v>
      </c>
      <c r="F519" s="259" t="s">
        <v>6871</v>
      </c>
      <c r="G519" s="257"/>
      <c r="H519" s="260">
        <v>1.28</v>
      </c>
      <c r="I519" s="261"/>
      <c r="J519" s="257"/>
      <c r="K519" s="257"/>
      <c r="L519" s="262"/>
      <c r="M519" s="263"/>
      <c r="N519" s="264"/>
      <c r="O519" s="264"/>
      <c r="P519" s="264"/>
      <c r="Q519" s="264"/>
      <c r="R519" s="264"/>
      <c r="S519" s="264"/>
      <c r="T519" s="265"/>
      <c r="U519" s="14"/>
      <c r="V519" s="14"/>
      <c r="W519" s="14"/>
      <c r="X519" s="14"/>
      <c r="Y519" s="14"/>
      <c r="Z519" s="14"/>
      <c r="AA519" s="14"/>
      <c r="AB519" s="14"/>
      <c r="AC519" s="14"/>
      <c r="AD519" s="14"/>
      <c r="AE519" s="14"/>
      <c r="AT519" s="266" t="s">
        <v>250</v>
      </c>
      <c r="AU519" s="266" t="s">
        <v>84</v>
      </c>
      <c r="AV519" s="14" t="s">
        <v>84</v>
      </c>
      <c r="AW519" s="14" t="s">
        <v>31</v>
      </c>
      <c r="AX519" s="14" t="s">
        <v>75</v>
      </c>
      <c r="AY519" s="266" t="s">
        <v>239</v>
      </c>
    </row>
    <row r="520" s="15" customFormat="1">
      <c r="A520" s="15"/>
      <c r="B520" s="267"/>
      <c r="C520" s="268"/>
      <c r="D520" s="241" t="s">
        <v>250</v>
      </c>
      <c r="E520" s="269" t="s">
        <v>6589</v>
      </c>
      <c r="F520" s="270" t="s">
        <v>277</v>
      </c>
      <c r="G520" s="268"/>
      <c r="H520" s="271">
        <v>15.124000000000001</v>
      </c>
      <c r="I520" s="272"/>
      <c r="J520" s="268"/>
      <c r="K520" s="268"/>
      <c r="L520" s="273"/>
      <c r="M520" s="274"/>
      <c r="N520" s="275"/>
      <c r="O520" s="275"/>
      <c r="P520" s="275"/>
      <c r="Q520" s="275"/>
      <c r="R520" s="275"/>
      <c r="S520" s="275"/>
      <c r="T520" s="276"/>
      <c r="U520" s="15"/>
      <c r="V520" s="15"/>
      <c r="W520" s="15"/>
      <c r="X520" s="15"/>
      <c r="Y520" s="15"/>
      <c r="Z520" s="15"/>
      <c r="AA520" s="15"/>
      <c r="AB520" s="15"/>
      <c r="AC520" s="15"/>
      <c r="AD520" s="15"/>
      <c r="AE520" s="15"/>
      <c r="AT520" s="277" t="s">
        <v>250</v>
      </c>
      <c r="AU520" s="277" t="s">
        <v>84</v>
      </c>
      <c r="AV520" s="15" t="s">
        <v>246</v>
      </c>
      <c r="AW520" s="15" t="s">
        <v>31</v>
      </c>
      <c r="AX520" s="15" t="s">
        <v>82</v>
      </c>
      <c r="AY520" s="277" t="s">
        <v>239</v>
      </c>
    </row>
    <row r="521" s="2" customFormat="1" ht="24.15" customHeight="1">
      <c r="A521" s="39"/>
      <c r="B521" s="40"/>
      <c r="C521" s="302" t="s">
        <v>500</v>
      </c>
      <c r="D521" s="302" t="s">
        <v>1240</v>
      </c>
      <c r="E521" s="303" t="s">
        <v>6872</v>
      </c>
      <c r="F521" s="304" t="s">
        <v>6873</v>
      </c>
      <c r="G521" s="305" t="s">
        <v>330</v>
      </c>
      <c r="H521" s="306">
        <v>15.577999999999999</v>
      </c>
      <c r="I521" s="307"/>
      <c r="J521" s="308">
        <f>ROUND(I521*H521,2)</f>
        <v>0</v>
      </c>
      <c r="K521" s="304" t="s">
        <v>1</v>
      </c>
      <c r="L521" s="309"/>
      <c r="M521" s="310" t="s">
        <v>1</v>
      </c>
      <c r="N521" s="311" t="s">
        <v>40</v>
      </c>
      <c r="O521" s="92"/>
      <c r="P521" s="237">
        <f>O521*H521</f>
        <v>0</v>
      </c>
      <c r="Q521" s="237">
        <v>0.01052</v>
      </c>
      <c r="R521" s="237">
        <f>Q521*H521</f>
        <v>0.16388055999999998</v>
      </c>
      <c r="S521" s="237">
        <v>0</v>
      </c>
      <c r="T521" s="238">
        <f>S521*H521</f>
        <v>0</v>
      </c>
      <c r="U521" s="39"/>
      <c r="V521" s="39"/>
      <c r="W521" s="39"/>
      <c r="X521" s="39"/>
      <c r="Y521" s="39"/>
      <c r="Z521" s="39"/>
      <c r="AA521" s="39"/>
      <c r="AB521" s="39"/>
      <c r="AC521" s="39"/>
      <c r="AD521" s="39"/>
      <c r="AE521" s="39"/>
      <c r="AR521" s="239" t="s">
        <v>299</v>
      </c>
      <c r="AT521" s="239" t="s">
        <v>1240</v>
      </c>
      <c r="AU521" s="239" t="s">
        <v>84</v>
      </c>
      <c r="AY521" s="18" t="s">
        <v>239</v>
      </c>
      <c r="BE521" s="240">
        <f>IF(N521="základní",J521,0)</f>
        <v>0</v>
      </c>
      <c r="BF521" s="240">
        <f>IF(N521="snížená",J521,0)</f>
        <v>0</v>
      </c>
      <c r="BG521" s="240">
        <f>IF(N521="zákl. přenesená",J521,0)</f>
        <v>0</v>
      </c>
      <c r="BH521" s="240">
        <f>IF(N521="sníž. přenesená",J521,0)</f>
        <v>0</v>
      </c>
      <c r="BI521" s="240">
        <f>IF(N521="nulová",J521,0)</f>
        <v>0</v>
      </c>
      <c r="BJ521" s="18" t="s">
        <v>82</v>
      </c>
      <c r="BK521" s="240">
        <f>ROUND(I521*H521,2)</f>
        <v>0</v>
      </c>
      <c r="BL521" s="18" t="s">
        <v>246</v>
      </c>
      <c r="BM521" s="239" t="s">
        <v>6874</v>
      </c>
    </row>
    <row r="522" s="2" customFormat="1">
      <c r="A522" s="39"/>
      <c r="B522" s="40"/>
      <c r="C522" s="41"/>
      <c r="D522" s="241" t="s">
        <v>248</v>
      </c>
      <c r="E522" s="41"/>
      <c r="F522" s="242" t="s">
        <v>6873</v>
      </c>
      <c r="G522" s="41"/>
      <c r="H522" s="41"/>
      <c r="I522" s="243"/>
      <c r="J522" s="41"/>
      <c r="K522" s="41"/>
      <c r="L522" s="45"/>
      <c r="M522" s="244"/>
      <c r="N522" s="245"/>
      <c r="O522" s="92"/>
      <c r="P522" s="92"/>
      <c r="Q522" s="92"/>
      <c r="R522" s="92"/>
      <c r="S522" s="92"/>
      <c r="T522" s="93"/>
      <c r="U522" s="39"/>
      <c r="V522" s="39"/>
      <c r="W522" s="39"/>
      <c r="X522" s="39"/>
      <c r="Y522" s="39"/>
      <c r="Z522" s="39"/>
      <c r="AA522" s="39"/>
      <c r="AB522" s="39"/>
      <c r="AC522" s="39"/>
      <c r="AD522" s="39"/>
      <c r="AE522" s="39"/>
      <c r="AT522" s="18" t="s">
        <v>248</v>
      </c>
      <c r="AU522" s="18" t="s">
        <v>84</v>
      </c>
    </row>
    <row r="523" s="14" customFormat="1">
      <c r="A523" s="14"/>
      <c r="B523" s="256"/>
      <c r="C523" s="257"/>
      <c r="D523" s="241" t="s">
        <v>250</v>
      </c>
      <c r="E523" s="258" t="s">
        <v>1</v>
      </c>
      <c r="F523" s="259" t="s">
        <v>6875</v>
      </c>
      <c r="G523" s="257"/>
      <c r="H523" s="260">
        <v>15.577999999999999</v>
      </c>
      <c r="I523" s="261"/>
      <c r="J523" s="257"/>
      <c r="K523" s="257"/>
      <c r="L523" s="262"/>
      <c r="M523" s="263"/>
      <c r="N523" s="264"/>
      <c r="O523" s="264"/>
      <c r="P523" s="264"/>
      <c r="Q523" s="264"/>
      <c r="R523" s="264"/>
      <c r="S523" s="264"/>
      <c r="T523" s="265"/>
      <c r="U523" s="14"/>
      <c r="V523" s="14"/>
      <c r="W523" s="14"/>
      <c r="X523" s="14"/>
      <c r="Y523" s="14"/>
      <c r="Z523" s="14"/>
      <c r="AA523" s="14"/>
      <c r="AB523" s="14"/>
      <c r="AC523" s="14"/>
      <c r="AD523" s="14"/>
      <c r="AE523" s="14"/>
      <c r="AT523" s="266" t="s">
        <v>250</v>
      </c>
      <c r="AU523" s="266" t="s">
        <v>84</v>
      </c>
      <c r="AV523" s="14" t="s">
        <v>84</v>
      </c>
      <c r="AW523" s="14" t="s">
        <v>31</v>
      </c>
      <c r="AX523" s="14" t="s">
        <v>82</v>
      </c>
      <c r="AY523" s="266" t="s">
        <v>239</v>
      </c>
    </row>
    <row r="524" s="2" customFormat="1" ht="33" customHeight="1">
      <c r="A524" s="39"/>
      <c r="B524" s="40"/>
      <c r="C524" s="228" t="s">
        <v>505</v>
      </c>
      <c r="D524" s="228" t="s">
        <v>241</v>
      </c>
      <c r="E524" s="229" t="s">
        <v>3229</v>
      </c>
      <c r="F524" s="230" t="s">
        <v>3230</v>
      </c>
      <c r="G524" s="231" t="s">
        <v>523</v>
      </c>
      <c r="H524" s="232">
        <v>56</v>
      </c>
      <c r="I524" s="233"/>
      <c r="J524" s="234">
        <f>ROUND(I524*H524,2)</f>
        <v>0</v>
      </c>
      <c r="K524" s="230" t="s">
        <v>1</v>
      </c>
      <c r="L524" s="45"/>
      <c r="M524" s="235" t="s">
        <v>1</v>
      </c>
      <c r="N524" s="236" t="s">
        <v>40</v>
      </c>
      <c r="O524" s="92"/>
      <c r="P524" s="237">
        <f>O524*H524</f>
        <v>0</v>
      </c>
      <c r="Q524" s="237">
        <v>0</v>
      </c>
      <c r="R524" s="237">
        <f>Q524*H524</f>
        <v>0</v>
      </c>
      <c r="S524" s="237">
        <v>0</v>
      </c>
      <c r="T524" s="238">
        <f>S524*H524</f>
        <v>0</v>
      </c>
      <c r="U524" s="39"/>
      <c r="V524" s="39"/>
      <c r="W524" s="39"/>
      <c r="X524" s="39"/>
      <c r="Y524" s="39"/>
      <c r="Z524" s="39"/>
      <c r="AA524" s="39"/>
      <c r="AB524" s="39"/>
      <c r="AC524" s="39"/>
      <c r="AD524" s="39"/>
      <c r="AE524" s="39"/>
      <c r="AR524" s="239" t="s">
        <v>246</v>
      </c>
      <c r="AT524" s="239" t="s">
        <v>241</v>
      </c>
      <c r="AU524" s="239" t="s">
        <v>84</v>
      </c>
      <c r="AY524" s="18" t="s">
        <v>239</v>
      </c>
      <c r="BE524" s="240">
        <f>IF(N524="základní",J524,0)</f>
        <v>0</v>
      </c>
      <c r="BF524" s="240">
        <f>IF(N524="snížená",J524,0)</f>
        <v>0</v>
      </c>
      <c r="BG524" s="240">
        <f>IF(N524="zákl. přenesená",J524,0)</f>
        <v>0</v>
      </c>
      <c r="BH524" s="240">
        <f>IF(N524="sníž. přenesená",J524,0)</f>
        <v>0</v>
      </c>
      <c r="BI524" s="240">
        <f>IF(N524="nulová",J524,0)</f>
        <v>0</v>
      </c>
      <c r="BJ524" s="18" t="s">
        <v>82</v>
      </c>
      <c r="BK524" s="240">
        <f>ROUND(I524*H524,2)</f>
        <v>0</v>
      </c>
      <c r="BL524" s="18" t="s">
        <v>246</v>
      </c>
      <c r="BM524" s="239" t="s">
        <v>6876</v>
      </c>
    </row>
    <row r="525" s="2" customFormat="1">
      <c r="A525" s="39"/>
      <c r="B525" s="40"/>
      <c r="C525" s="41"/>
      <c r="D525" s="241" t="s">
        <v>248</v>
      </c>
      <c r="E525" s="41"/>
      <c r="F525" s="242" t="s">
        <v>3230</v>
      </c>
      <c r="G525" s="41"/>
      <c r="H525" s="41"/>
      <c r="I525" s="243"/>
      <c r="J525" s="41"/>
      <c r="K525" s="41"/>
      <c r="L525" s="45"/>
      <c r="M525" s="244"/>
      <c r="N525" s="245"/>
      <c r="O525" s="92"/>
      <c r="P525" s="92"/>
      <c r="Q525" s="92"/>
      <c r="R525" s="92"/>
      <c r="S525" s="92"/>
      <c r="T525" s="93"/>
      <c r="U525" s="39"/>
      <c r="V525" s="39"/>
      <c r="W525" s="39"/>
      <c r="X525" s="39"/>
      <c r="Y525" s="39"/>
      <c r="Z525" s="39"/>
      <c r="AA525" s="39"/>
      <c r="AB525" s="39"/>
      <c r="AC525" s="39"/>
      <c r="AD525" s="39"/>
      <c r="AE525" s="39"/>
      <c r="AT525" s="18" t="s">
        <v>248</v>
      </c>
      <c r="AU525" s="18" t="s">
        <v>84</v>
      </c>
    </row>
    <row r="526" s="13" customFormat="1">
      <c r="A526" s="13"/>
      <c r="B526" s="246"/>
      <c r="C526" s="247"/>
      <c r="D526" s="241" t="s">
        <v>250</v>
      </c>
      <c r="E526" s="248" t="s">
        <v>1</v>
      </c>
      <c r="F526" s="249" t="s">
        <v>6877</v>
      </c>
      <c r="G526" s="247"/>
      <c r="H526" s="248" t="s">
        <v>1</v>
      </c>
      <c r="I526" s="250"/>
      <c r="J526" s="247"/>
      <c r="K526" s="247"/>
      <c r="L526" s="251"/>
      <c r="M526" s="252"/>
      <c r="N526" s="253"/>
      <c r="O526" s="253"/>
      <c r="P526" s="253"/>
      <c r="Q526" s="253"/>
      <c r="R526" s="253"/>
      <c r="S526" s="253"/>
      <c r="T526" s="254"/>
      <c r="U526" s="13"/>
      <c r="V526" s="13"/>
      <c r="W526" s="13"/>
      <c r="X526" s="13"/>
      <c r="Y526" s="13"/>
      <c r="Z526" s="13"/>
      <c r="AA526" s="13"/>
      <c r="AB526" s="13"/>
      <c r="AC526" s="13"/>
      <c r="AD526" s="13"/>
      <c r="AE526" s="13"/>
      <c r="AT526" s="255" t="s">
        <v>250</v>
      </c>
      <c r="AU526" s="255" t="s">
        <v>84</v>
      </c>
      <c r="AV526" s="13" t="s">
        <v>82</v>
      </c>
      <c r="AW526" s="13" t="s">
        <v>31</v>
      </c>
      <c r="AX526" s="13" t="s">
        <v>75</v>
      </c>
      <c r="AY526" s="255" t="s">
        <v>239</v>
      </c>
    </row>
    <row r="527" s="14" customFormat="1">
      <c r="A527" s="14"/>
      <c r="B527" s="256"/>
      <c r="C527" s="257"/>
      <c r="D527" s="241" t="s">
        <v>250</v>
      </c>
      <c r="E527" s="258" t="s">
        <v>1</v>
      </c>
      <c r="F527" s="259" t="s">
        <v>6878</v>
      </c>
      <c r="G527" s="257"/>
      <c r="H527" s="260">
        <v>2</v>
      </c>
      <c r="I527" s="261"/>
      <c r="J527" s="257"/>
      <c r="K527" s="257"/>
      <c r="L527" s="262"/>
      <c r="M527" s="263"/>
      <c r="N527" s="264"/>
      <c r="O527" s="264"/>
      <c r="P527" s="264"/>
      <c r="Q527" s="264"/>
      <c r="R527" s="264"/>
      <c r="S527" s="264"/>
      <c r="T527" s="265"/>
      <c r="U527" s="14"/>
      <c r="V527" s="14"/>
      <c r="W527" s="14"/>
      <c r="X527" s="14"/>
      <c r="Y527" s="14"/>
      <c r="Z527" s="14"/>
      <c r="AA527" s="14"/>
      <c r="AB527" s="14"/>
      <c r="AC527" s="14"/>
      <c r="AD527" s="14"/>
      <c r="AE527" s="14"/>
      <c r="AT527" s="266" t="s">
        <v>250</v>
      </c>
      <c r="AU527" s="266" t="s">
        <v>84</v>
      </c>
      <c r="AV527" s="14" t="s">
        <v>84</v>
      </c>
      <c r="AW527" s="14" t="s">
        <v>31</v>
      </c>
      <c r="AX527" s="14" t="s">
        <v>75</v>
      </c>
      <c r="AY527" s="266" t="s">
        <v>239</v>
      </c>
    </row>
    <row r="528" s="14" customFormat="1">
      <c r="A528" s="14"/>
      <c r="B528" s="256"/>
      <c r="C528" s="257"/>
      <c r="D528" s="241" t="s">
        <v>250</v>
      </c>
      <c r="E528" s="258" t="s">
        <v>1</v>
      </c>
      <c r="F528" s="259" t="s">
        <v>6879</v>
      </c>
      <c r="G528" s="257"/>
      <c r="H528" s="260">
        <v>2</v>
      </c>
      <c r="I528" s="261"/>
      <c r="J528" s="257"/>
      <c r="K528" s="257"/>
      <c r="L528" s="262"/>
      <c r="M528" s="263"/>
      <c r="N528" s="264"/>
      <c r="O528" s="264"/>
      <c r="P528" s="264"/>
      <c r="Q528" s="264"/>
      <c r="R528" s="264"/>
      <c r="S528" s="264"/>
      <c r="T528" s="265"/>
      <c r="U528" s="14"/>
      <c r="V528" s="14"/>
      <c r="W528" s="14"/>
      <c r="X528" s="14"/>
      <c r="Y528" s="14"/>
      <c r="Z528" s="14"/>
      <c r="AA528" s="14"/>
      <c r="AB528" s="14"/>
      <c r="AC528" s="14"/>
      <c r="AD528" s="14"/>
      <c r="AE528" s="14"/>
      <c r="AT528" s="266" t="s">
        <v>250</v>
      </c>
      <c r="AU528" s="266" t="s">
        <v>84</v>
      </c>
      <c r="AV528" s="14" t="s">
        <v>84</v>
      </c>
      <c r="AW528" s="14" t="s">
        <v>31</v>
      </c>
      <c r="AX528" s="14" t="s">
        <v>75</v>
      </c>
      <c r="AY528" s="266" t="s">
        <v>239</v>
      </c>
    </row>
    <row r="529" s="14" customFormat="1">
      <c r="A529" s="14"/>
      <c r="B529" s="256"/>
      <c r="C529" s="257"/>
      <c r="D529" s="241" t="s">
        <v>250</v>
      </c>
      <c r="E529" s="258" t="s">
        <v>1</v>
      </c>
      <c r="F529" s="259" t="s">
        <v>6880</v>
      </c>
      <c r="G529" s="257"/>
      <c r="H529" s="260">
        <v>2</v>
      </c>
      <c r="I529" s="261"/>
      <c r="J529" s="257"/>
      <c r="K529" s="257"/>
      <c r="L529" s="262"/>
      <c r="M529" s="263"/>
      <c r="N529" s="264"/>
      <c r="O529" s="264"/>
      <c r="P529" s="264"/>
      <c r="Q529" s="264"/>
      <c r="R529" s="264"/>
      <c r="S529" s="264"/>
      <c r="T529" s="265"/>
      <c r="U529" s="14"/>
      <c r="V529" s="14"/>
      <c r="W529" s="14"/>
      <c r="X529" s="14"/>
      <c r="Y529" s="14"/>
      <c r="Z529" s="14"/>
      <c r="AA529" s="14"/>
      <c r="AB529" s="14"/>
      <c r="AC529" s="14"/>
      <c r="AD529" s="14"/>
      <c r="AE529" s="14"/>
      <c r="AT529" s="266" t="s">
        <v>250</v>
      </c>
      <c r="AU529" s="266" t="s">
        <v>84</v>
      </c>
      <c r="AV529" s="14" t="s">
        <v>84</v>
      </c>
      <c r="AW529" s="14" t="s">
        <v>31</v>
      </c>
      <c r="AX529" s="14" t="s">
        <v>75</v>
      </c>
      <c r="AY529" s="266" t="s">
        <v>239</v>
      </c>
    </row>
    <row r="530" s="14" customFormat="1">
      <c r="A530" s="14"/>
      <c r="B530" s="256"/>
      <c r="C530" s="257"/>
      <c r="D530" s="241" t="s">
        <v>250</v>
      </c>
      <c r="E530" s="258" t="s">
        <v>1</v>
      </c>
      <c r="F530" s="259" t="s">
        <v>6881</v>
      </c>
      <c r="G530" s="257"/>
      <c r="H530" s="260">
        <v>2</v>
      </c>
      <c r="I530" s="261"/>
      <c r="J530" s="257"/>
      <c r="K530" s="257"/>
      <c r="L530" s="262"/>
      <c r="M530" s="263"/>
      <c r="N530" s="264"/>
      <c r="O530" s="264"/>
      <c r="P530" s="264"/>
      <c r="Q530" s="264"/>
      <c r="R530" s="264"/>
      <c r="S530" s="264"/>
      <c r="T530" s="265"/>
      <c r="U530" s="14"/>
      <c r="V530" s="14"/>
      <c r="W530" s="14"/>
      <c r="X530" s="14"/>
      <c r="Y530" s="14"/>
      <c r="Z530" s="14"/>
      <c r="AA530" s="14"/>
      <c r="AB530" s="14"/>
      <c r="AC530" s="14"/>
      <c r="AD530" s="14"/>
      <c r="AE530" s="14"/>
      <c r="AT530" s="266" t="s">
        <v>250</v>
      </c>
      <c r="AU530" s="266" t="s">
        <v>84</v>
      </c>
      <c r="AV530" s="14" t="s">
        <v>84</v>
      </c>
      <c r="AW530" s="14" t="s">
        <v>31</v>
      </c>
      <c r="AX530" s="14" t="s">
        <v>75</v>
      </c>
      <c r="AY530" s="266" t="s">
        <v>239</v>
      </c>
    </row>
    <row r="531" s="14" customFormat="1">
      <c r="A531" s="14"/>
      <c r="B531" s="256"/>
      <c r="C531" s="257"/>
      <c r="D531" s="241" t="s">
        <v>250</v>
      </c>
      <c r="E531" s="258" t="s">
        <v>1</v>
      </c>
      <c r="F531" s="259" t="s">
        <v>6882</v>
      </c>
      <c r="G531" s="257"/>
      <c r="H531" s="260">
        <v>2</v>
      </c>
      <c r="I531" s="261"/>
      <c r="J531" s="257"/>
      <c r="K531" s="257"/>
      <c r="L531" s="262"/>
      <c r="M531" s="263"/>
      <c r="N531" s="264"/>
      <c r="O531" s="264"/>
      <c r="P531" s="264"/>
      <c r="Q531" s="264"/>
      <c r="R531" s="264"/>
      <c r="S531" s="264"/>
      <c r="T531" s="265"/>
      <c r="U531" s="14"/>
      <c r="V531" s="14"/>
      <c r="W531" s="14"/>
      <c r="X531" s="14"/>
      <c r="Y531" s="14"/>
      <c r="Z531" s="14"/>
      <c r="AA531" s="14"/>
      <c r="AB531" s="14"/>
      <c r="AC531" s="14"/>
      <c r="AD531" s="14"/>
      <c r="AE531" s="14"/>
      <c r="AT531" s="266" t="s">
        <v>250</v>
      </c>
      <c r="AU531" s="266" t="s">
        <v>84</v>
      </c>
      <c r="AV531" s="14" t="s">
        <v>84</v>
      </c>
      <c r="AW531" s="14" t="s">
        <v>31</v>
      </c>
      <c r="AX531" s="14" t="s">
        <v>75</v>
      </c>
      <c r="AY531" s="266" t="s">
        <v>239</v>
      </c>
    </row>
    <row r="532" s="14" customFormat="1">
      <c r="A532" s="14"/>
      <c r="B532" s="256"/>
      <c r="C532" s="257"/>
      <c r="D532" s="241" t="s">
        <v>250</v>
      </c>
      <c r="E532" s="258" t="s">
        <v>1</v>
      </c>
      <c r="F532" s="259" t="s">
        <v>6883</v>
      </c>
      <c r="G532" s="257"/>
      <c r="H532" s="260">
        <v>2</v>
      </c>
      <c r="I532" s="261"/>
      <c r="J532" s="257"/>
      <c r="K532" s="257"/>
      <c r="L532" s="262"/>
      <c r="M532" s="263"/>
      <c r="N532" s="264"/>
      <c r="O532" s="264"/>
      <c r="P532" s="264"/>
      <c r="Q532" s="264"/>
      <c r="R532" s="264"/>
      <c r="S532" s="264"/>
      <c r="T532" s="265"/>
      <c r="U532" s="14"/>
      <c r="V532" s="14"/>
      <c r="W532" s="14"/>
      <c r="X532" s="14"/>
      <c r="Y532" s="14"/>
      <c r="Z532" s="14"/>
      <c r="AA532" s="14"/>
      <c r="AB532" s="14"/>
      <c r="AC532" s="14"/>
      <c r="AD532" s="14"/>
      <c r="AE532" s="14"/>
      <c r="AT532" s="266" t="s">
        <v>250</v>
      </c>
      <c r="AU532" s="266" t="s">
        <v>84</v>
      </c>
      <c r="AV532" s="14" t="s">
        <v>84</v>
      </c>
      <c r="AW532" s="14" t="s">
        <v>31</v>
      </c>
      <c r="AX532" s="14" t="s">
        <v>75</v>
      </c>
      <c r="AY532" s="266" t="s">
        <v>239</v>
      </c>
    </row>
    <row r="533" s="14" customFormat="1">
      <c r="A533" s="14"/>
      <c r="B533" s="256"/>
      <c r="C533" s="257"/>
      <c r="D533" s="241" t="s">
        <v>250</v>
      </c>
      <c r="E533" s="258" t="s">
        <v>1</v>
      </c>
      <c r="F533" s="259" t="s">
        <v>6884</v>
      </c>
      <c r="G533" s="257"/>
      <c r="H533" s="260">
        <v>2</v>
      </c>
      <c r="I533" s="261"/>
      <c r="J533" s="257"/>
      <c r="K533" s="257"/>
      <c r="L533" s="262"/>
      <c r="M533" s="263"/>
      <c r="N533" s="264"/>
      <c r="O533" s="264"/>
      <c r="P533" s="264"/>
      <c r="Q533" s="264"/>
      <c r="R533" s="264"/>
      <c r="S533" s="264"/>
      <c r="T533" s="265"/>
      <c r="U533" s="14"/>
      <c r="V533" s="14"/>
      <c r="W533" s="14"/>
      <c r="X533" s="14"/>
      <c r="Y533" s="14"/>
      <c r="Z533" s="14"/>
      <c r="AA533" s="14"/>
      <c r="AB533" s="14"/>
      <c r="AC533" s="14"/>
      <c r="AD533" s="14"/>
      <c r="AE533" s="14"/>
      <c r="AT533" s="266" t="s">
        <v>250</v>
      </c>
      <c r="AU533" s="266" t="s">
        <v>84</v>
      </c>
      <c r="AV533" s="14" t="s">
        <v>84</v>
      </c>
      <c r="AW533" s="14" t="s">
        <v>31</v>
      </c>
      <c r="AX533" s="14" t="s">
        <v>75</v>
      </c>
      <c r="AY533" s="266" t="s">
        <v>239</v>
      </c>
    </row>
    <row r="534" s="14" customFormat="1">
      <c r="A534" s="14"/>
      <c r="B534" s="256"/>
      <c r="C534" s="257"/>
      <c r="D534" s="241" t="s">
        <v>250</v>
      </c>
      <c r="E534" s="258" t="s">
        <v>1</v>
      </c>
      <c r="F534" s="259" t="s">
        <v>6885</v>
      </c>
      <c r="G534" s="257"/>
      <c r="H534" s="260">
        <v>2</v>
      </c>
      <c r="I534" s="261"/>
      <c r="J534" s="257"/>
      <c r="K534" s="257"/>
      <c r="L534" s="262"/>
      <c r="M534" s="263"/>
      <c r="N534" s="264"/>
      <c r="O534" s="264"/>
      <c r="P534" s="264"/>
      <c r="Q534" s="264"/>
      <c r="R534" s="264"/>
      <c r="S534" s="264"/>
      <c r="T534" s="265"/>
      <c r="U534" s="14"/>
      <c r="V534" s="14"/>
      <c r="W534" s="14"/>
      <c r="X534" s="14"/>
      <c r="Y534" s="14"/>
      <c r="Z534" s="14"/>
      <c r="AA534" s="14"/>
      <c r="AB534" s="14"/>
      <c r="AC534" s="14"/>
      <c r="AD534" s="14"/>
      <c r="AE534" s="14"/>
      <c r="AT534" s="266" t="s">
        <v>250</v>
      </c>
      <c r="AU534" s="266" t="s">
        <v>84</v>
      </c>
      <c r="AV534" s="14" t="s">
        <v>84</v>
      </c>
      <c r="AW534" s="14" t="s">
        <v>31</v>
      </c>
      <c r="AX534" s="14" t="s">
        <v>75</v>
      </c>
      <c r="AY534" s="266" t="s">
        <v>239</v>
      </c>
    </row>
    <row r="535" s="13" customFormat="1">
      <c r="A535" s="13"/>
      <c r="B535" s="246"/>
      <c r="C535" s="247"/>
      <c r="D535" s="241" t="s">
        <v>250</v>
      </c>
      <c r="E535" s="248" t="s">
        <v>1</v>
      </c>
      <c r="F535" s="249" t="s">
        <v>6886</v>
      </c>
      <c r="G535" s="247"/>
      <c r="H535" s="248" t="s">
        <v>1</v>
      </c>
      <c r="I535" s="250"/>
      <c r="J535" s="247"/>
      <c r="K535" s="247"/>
      <c r="L535" s="251"/>
      <c r="M535" s="252"/>
      <c r="N535" s="253"/>
      <c r="O535" s="253"/>
      <c r="P535" s="253"/>
      <c r="Q535" s="253"/>
      <c r="R535" s="253"/>
      <c r="S535" s="253"/>
      <c r="T535" s="254"/>
      <c r="U535" s="13"/>
      <c r="V535" s="13"/>
      <c r="W535" s="13"/>
      <c r="X535" s="13"/>
      <c r="Y535" s="13"/>
      <c r="Z535" s="13"/>
      <c r="AA535" s="13"/>
      <c r="AB535" s="13"/>
      <c r="AC535" s="13"/>
      <c r="AD535" s="13"/>
      <c r="AE535" s="13"/>
      <c r="AT535" s="255" t="s">
        <v>250</v>
      </c>
      <c r="AU535" s="255" t="s">
        <v>84</v>
      </c>
      <c r="AV535" s="13" t="s">
        <v>82</v>
      </c>
      <c r="AW535" s="13" t="s">
        <v>31</v>
      </c>
      <c r="AX535" s="13" t="s">
        <v>75</v>
      </c>
      <c r="AY535" s="255" t="s">
        <v>239</v>
      </c>
    </row>
    <row r="536" s="14" customFormat="1">
      <c r="A536" s="14"/>
      <c r="B536" s="256"/>
      <c r="C536" s="257"/>
      <c r="D536" s="241" t="s">
        <v>250</v>
      </c>
      <c r="E536" s="258" t="s">
        <v>1</v>
      </c>
      <c r="F536" s="259" t="s">
        <v>6885</v>
      </c>
      <c r="G536" s="257"/>
      <c r="H536" s="260">
        <v>2</v>
      </c>
      <c r="I536" s="261"/>
      <c r="J536" s="257"/>
      <c r="K536" s="257"/>
      <c r="L536" s="262"/>
      <c r="M536" s="263"/>
      <c r="N536" s="264"/>
      <c r="O536" s="264"/>
      <c r="P536" s="264"/>
      <c r="Q536" s="264"/>
      <c r="R536" s="264"/>
      <c r="S536" s="264"/>
      <c r="T536" s="265"/>
      <c r="U536" s="14"/>
      <c r="V536" s="14"/>
      <c r="W536" s="14"/>
      <c r="X536" s="14"/>
      <c r="Y536" s="14"/>
      <c r="Z536" s="14"/>
      <c r="AA536" s="14"/>
      <c r="AB536" s="14"/>
      <c r="AC536" s="14"/>
      <c r="AD536" s="14"/>
      <c r="AE536" s="14"/>
      <c r="AT536" s="266" t="s">
        <v>250</v>
      </c>
      <c r="AU536" s="266" t="s">
        <v>84</v>
      </c>
      <c r="AV536" s="14" t="s">
        <v>84</v>
      </c>
      <c r="AW536" s="14" t="s">
        <v>31</v>
      </c>
      <c r="AX536" s="14" t="s">
        <v>75</v>
      </c>
      <c r="AY536" s="266" t="s">
        <v>239</v>
      </c>
    </row>
    <row r="537" s="14" customFormat="1">
      <c r="A537" s="14"/>
      <c r="B537" s="256"/>
      <c r="C537" s="257"/>
      <c r="D537" s="241" t="s">
        <v>250</v>
      </c>
      <c r="E537" s="258" t="s">
        <v>1</v>
      </c>
      <c r="F537" s="259" t="s">
        <v>6887</v>
      </c>
      <c r="G537" s="257"/>
      <c r="H537" s="260">
        <v>2</v>
      </c>
      <c r="I537" s="261"/>
      <c r="J537" s="257"/>
      <c r="K537" s="257"/>
      <c r="L537" s="262"/>
      <c r="M537" s="263"/>
      <c r="N537" s="264"/>
      <c r="O537" s="264"/>
      <c r="P537" s="264"/>
      <c r="Q537" s="264"/>
      <c r="R537" s="264"/>
      <c r="S537" s="264"/>
      <c r="T537" s="265"/>
      <c r="U537" s="14"/>
      <c r="V537" s="14"/>
      <c r="W537" s="14"/>
      <c r="X537" s="14"/>
      <c r="Y537" s="14"/>
      <c r="Z537" s="14"/>
      <c r="AA537" s="14"/>
      <c r="AB537" s="14"/>
      <c r="AC537" s="14"/>
      <c r="AD537" s="14"/>
      <c r="AE537" s="14"/>
      <c r="AT537" s="266" t="s">
        <v>250</v>
      </c>
      <c r="AU537" s="266" t="s">
        <v>84</v>
      </c>
      <c r="AV537" s="14" t="s">
        <v>84</v>
      </c>
      <c r="AW537" s="14" t="s">
        <v>31</v>
      </c>
      <c r="AX537" s="14" t="s">
        <v>75</v>
      </c>
      <c r="AY537" s="266" t="s">
        <v>239</v>
      </c>
    </row>
    <row r="538" s="14" customFormat="1">
      <c r="A538" s="14"/>
      <c r="B538" s="256"/>
      <c r="C538" s="257"/>
      <c r="D538" s="241" t="s">
        <v>250</v>
      </c>
      <c r="E538" s="258" t="s">
        <v>1</v>
      </c>
      <c r="F538" s="259" t="s">
        <v>6888</v>
      </c>
      <c r="G538" s="257"/>
      <c r="H538" s="260">
        <v>2</v>
      </c>
      <c r="I538" s="261"/>
      <c r="J538" s="257"/>
      <c r="K538" s="257"/>
      <c r="L538" s="262"/>
      <c r="M538" s="263"/>
      <c r="N538" s="264"/>
      <c r="O538" s="264"/>
      <c r="P538" s="264"/>
      <c r="Q538" s="264"/>
      <c r="R538" s="264"/>
      <c r="S538" s="264"/>
      <c r="T538" s="265"/>
      <c r="U538" s="14"/>
      <c r="V538" s="14"/>
      <c r="W538" s="14"/>
      <c r="X538" s="14"/>
      <c r="Y538" s="14"/>
      <c r="Z538" s="14"/>
      <c r="AA538" s="14"/>
      <c r="AB538" s="14"/>
      <c r="AC538" s="14"/>
      <c r="AD538" s="14"/>
      <c r="AE538" s="14"/>
      <c r="AT538" s="266" t="s">
        <v>250</v>
      </c>
      <c r="AU538" s="266" t="s">
        <v>84</v>
      </c>
      <c r="AV538" s="14" t="s">
        <v>84</v>
      </c>
      <c r="AW538" s="14" t="s">
        <v>31</v>
      </c>
      <c r="AX538" s="14" t="s">
        <v>75</v>
      </c>
      <c r="AY538" s="266" t="s">
        <v>239</v>
      </c>
    </row>
    <row r="539" s="14" customFormat="1">
      <c r="A539" s="14"/>
      <c r="B539" s="256"/>
      <c r="C539" s="257"/>
      <c r="D539" s="241" t="s">
        <v>250</v>
      </c>
      <c r="E539" s="258" t="s">
        <v>1</v>
      </c>
      <c r="F539" s="259" t="s">
        <v>6889</v>
      </c>
      <c r="G539" s="257"/>
      <c r="H539" s="260">
        <v>2</v>
      </c>
      <c r="I539" s="261"/>
      <c r="J539" s="257"/>
      <c r="K539" s="257"/>
      <c r="L539" s="262"/>
      <c r="M539" s="263"/>
      <c r="N539" s="264"/>
      <c r="O539" s="264"/>
      <c r="P539" s="264"/>
      <c r="Q539" s="264"/>
      <c r="R539" s="264"/>
      <c r="S539" s="264"/>
      <c r="T539" s="265"/>
      <c r="U539" s="14"/>
      <c r="V539" s="14"/>
      <c r="W539" s="14"/>
      <c r="X539" s="14"/>
      <c r="Y539" s="14"/>
      <c r="Z539" s="14"/>
      <c r="AA539" s="14"/>
      <c r="AB539" s="14"/>
      <c r="AC539" s="14"/>
      <c r="AD539" s="14"/>
      <c r="AE539" s="14"/>
      <c r="AT539" s="266" t="s">
        <v>250</v>
      </c>
      <c r="AU539" s="266" t="s">
        <v>84</v>
      </c>
      <c r="AV539" s="14" t="s">
        <v>84</v>
      </c>
      <c r="AW539" s="14" t="s">
        <v>31</v>
      </c>
      <c r="AX539" s="14" t="s">
        <v>75</v>
      </c>
      <c r="AY539" s="266" t="s">
        <v>239</v>
      </c>
    </row>
    <row r="540" s="14" customFormat="1">
      <c r="A540" s="14"/>
      <c r="B540" s="256"/>
      <c r="C540" s="257"/>
      <c r="D540" s="241" t="s">
        <v>250</v>
      </c>
      <c r="E540" s="258" t="s">
        <v>1</v>
      </c>
      <c r="F540" s="259" t="s">
        <v>6884</v>
      </c>
      <c r="G540" s="257"/>
      <c r="H540" s="260">
        <v>2</v>
      </c>
      <c r="I540" s="261"/>
      <c r="J540" s="257"/>
      <c r="K540" s="257"/>
      <c r="L540" s="262"/>
      <c r="M540" s="263"/>
      <c r="N540" s="264"/>
      <c r="O540" s="264"/>
      <c r="P540" s="264"/>
      <c r="Q540" s="264"/>
      <c r="R540" s="264"/>
      <c r="S540" s="264"/>
      <c r="T540" s="265"/>
      <c r="U540" s="14"/>
      <c r="V540" s="14"/>
      <c r="W540" s="14"/>
      <c r="X540" s="14"/>
      <c r="Y540" s="14"/>
      <c r="Z540" s="14"/>
      <c r="AA540" s="14"/>
      <c r="AB540" s="14"/>
      <c r="AC540" s="14"/>
      <c r="AD540" s="14"/>
      <c r="AE540" s="14"/>
      <c r="AT540" s="266" t="s">
        <v>250</v>
      </c>
      <c r="AU540" s="266" t="s">
        <v>84</v>
      </c>
      <c r="AV540" s="14" t="s">
        <v>84</v>
      </c>
      <c r="AW540" s="14" t="s">
        <v>31</v>
      </c>
      <c r="AX540" s="14" t="s">
        <v>75</v>
      </c>
      <c r="AY540" s="266" t="s">
        <v>239</v>
      </c>
    </row>
    <row r="541" s="13" customFormat="1">
      <c r="A541" s="13"/>
      <c r="B541" s="246"/>
      <c r="C541" s="247"/>
      <c r="D541" s="241" t="s">
        <v>250</v>
      </c>
      <c r="E541" s="248" t="s">
        <v>1</v>
      </c>
      <c r="F541" s="249" t="s">
        <v>6890</v>
      </c>
      <c r="G541" s="247"/>
      <c r="H541" s="248" t="s">
        <v>1</v>
      </c>
      <c r="I541" s="250"/>
      <c r="J541" s="247"/>
      <c r="K541" s="247"/>
      <c r="L541" s="251"/>
      <c r="M541" s="252"/>
      <c r="N541" s="253"/>
      <c r="O541" s="253"/>
      <c r="P541" s="253"/>
      <c r="Q541" s="253"/>
      <c r="R541" s="253"/>
      <c r="S541" s="253"/>
      <c r="T541" s="254"/>
      <c r="U541" s="13"/>
      <c r="V541" s="13"/>
      <c r="W541" s="13"/>
      <c r="X541" s="13"/>
      <c r="Y541" s="13"/>
      <c r="Z541" s="13"/>
      <c r="AA541" s="13"/>
      <c r="AB541" s="13"/>
      <c r="AC541" s="13"/>
      <c r="AD541" s="13"/>
      <c r="AE541" s="13"/>
      <c r="AT541" s="255" t="s">
        <v>250</v>
      </c>
      <c r="AU541" s="255" t="s">
        <v>84</v>
      </c>
      <c r="AV541" s="13" t="s">
        <v>82</v>
      </c>
      <c r="AW541" s="13" t="s">
        <v>31</v>
      </c>
      <c r="AX541" s="13" t="s">
        <v>75</v>
      </c>
      <c r="AY541" s="255" t="s">
        <v>239</v>
      </c>
    </row>
    <row r="542" s="14" customFormat="1">
      <c r="A542" s="14"/>
      <c r="B542" s="256"/>
      <c r="C542" s="257"/>
      <c r="D542" s="241" t="s">
        <v>250</v>
      </c>
      <c r="E542" s="258" t="s">
        <v>1</v>
      </c>
      <c r="F542" s="259" t="s">
        <v>6891</v>
      </c>
      <c r="G542" s="257"/>
      <c r="H542" s="260">
        <v>2</v>
      </c>
      <c r="I542" s="261"/>
      <c r="J542" s="257"/>
      <c r="K542" s="257"/>
      <c r="L542" s="262"/>
      <c r="M542" s="263"/>
      <c r="N542" s="264"/>
      <c r="O542" s="264"/>
      <c r="P542" s="264"/>
      <c r="Q542" s="264"/>
      <c r="R542" s="264"/>
      <c r="S542" s="264"/>
      <c r="T542" s="265"/>
      <c r="U542" s="14"/>
      <c r="V542" s="14"/>
      <c r="W542" s="14"/>
      <c r="X542" s="14"/>
      <c r="Y542" s="14"/>
      <c r="Z542" s="14"/>
      <c r="AA542" s="14"/>
      <c r="AB542" s="14"/>
      <c r="AC542" s="14"/>
      <c r="AD542" s="14"/>
      <c r="AE542" s="14"/>
      <c r="AT542" s="266" t="s">
        <v>250</v>
      </c>
      <c r="AU542" s="266" t="s">
        <v>84</v>
      </c>
      <c r="AV542" s="14" t="s">
        <v>84</v>
      </c>
      <c r="AW542" s="14" t="s">
        <v>31</v>
      </c>
      <c r="AX542" s="14" t="s">
        <v>75</v>
      </c>
      <c r="AY542" s="266" t="s">
        <v>239</v>
      </c>
    </row>
    <row r="543" s="14" customFormat="1">
      <c r="A543" s="14"/>
      <c r="B543" s="256"/>
      <c r="C543" s="257"/>
      <c r="D543" s="241" t="s">
        <v>250</v>
      </c>
      <c r="E543" s="258" t="s">
        <v>1</v>
      </c>
      <c r="F543" s="259" t="s">
        <v>6892</v>
      </c>
      <c r="G543" s="257"/>
      <c r="H543" s="260">
        <v>2</v>
      </c>
      <c r="I543" s="261"/>
      <c r="J543" s="257"/>
      <c r="K543" s="257"/>
      <c r="L543" s="262"/>
      <c r="M543" s="263"/>
      <c r="N543" s="264"/>
      <c r="O543" s="264"/>
      <c r="P543" s="264"/>
      <c r="Q543" s="264"/>
      <c r="R543" s="264"/>
      <c r="S543" s="264"/>
      <c r="T543" s="265"/>
      <c r="U543" s="14"/>
      <c r="V543" s="14"/>
      <c r="W543" s="14"/>
      <c r="X543" s="14"/>
      <c r="Y543" s="14"/>
      <c r="Z543" s="14"/>
      <c r="AA543" s="14"/>
      <c r="AB543" s="14"/>
      <c r="AC543" s="14"/>
      <c r="AD543" s="14"/>
      <c r="AE543" s="14"/>
      <c r="AT543" s="266" t="s">
        <v>250</v>
      </c>
      <c r="AU543" s="266" t="s">
        <v>84</v>
      </c>
      <c r="AV543" s="14" t="s">
        <v>84</v>
      </c>
      <c r="AW543" s="14" t="s">
        <v>31</v>
      </c>
      <c r="AX543" s="14" t="s">
        <v>75</v>
      </c>
      <c r="AY543" s="266" t="s">
        <v>239</v>
      </c>
    </row>
    <row r="544" s="16" customFormat="1">
      <c r="A544" s="16"/>
      <c r="B544" s="291"/>
      <c r="C544" s="292"/>
      <c r="D544" s="241" t="s">
        <v>250</v>
      </c>
      <c r="E544" s="293" t="s">
        <v>1</v>
      </c>
      <c r="F544" s="294" t="s">
        <v>6893</v>
      </c>
      <c r="G544" s="292"/>
      <c r="H544" s="295">
        <v>30</v>
      </c>
      <c r="I544" s="296"/>
      <c r="J544" s="292"/>
      <c r="K544" s="292"/>
      <c r="L544" s="297"/>
      <c r="M544" s="298"/>
      <c r="N544" s="299"/>
      <c r="O544" s="299"/>
      <c r="P544" s="299"/>
      <c r="Q544" s="299"/>
      <c r="R544" s="299"/>
      <c r="S544" s="299"/>
      <c r="T544" s="300"/>
      <c r="U544" s="16"/>
      <c r="V544" s="16"/>
      <c r="W544" s="16"/>
      <c r="X544" s="16"/>
      <c r="Y544" s="16"/>
      <c r="Z544" s="16"/>
      <c r="AA544" s="16"/>
      <c r="AB544" s="16"/>
      <c r="AC544" s="16"/>
      <c r="AD544" s="16"/>
      <c r="AE544" s="16"/>
      <c r="AT544" s="301" t="s">
        <v>250</v>
      </c>
      <c r="AU544" s="301" t="s">
        <v>84</v>
      </c>
      <c r="AV544" s="16" t="s">
        <v>107</v>
      </c>
      <c r="AW544" s="16" t="s">
        <v>31</v>
      </c>
      <c r="AX544" s="16" t="s">
        <v>75</v>
      </c>
      <c r="AY544" s="301" t="s">
        <v>239</v>
      </c>
    </row>
    <row r="545" s="13" customFormat="1">
      <c r="A545" s="13"/>
      <c r="B545" s="246"/>
      <c r="C545" s="247"/>
      <c r="D545" s="241" t="s">
        <v>250</v>
      </c>
      <c r="E545" s="248" t="s">
        <v>1</v>
      </c>
      <c r="F545" s="249" t="s">
        <v>6894</v>
      </c>
      <c r="G545" s="247"/>
      <c r="H545" s="248" t="s">
        <v>1</v>
      </c>
      <c r="I545" s="250"/>
      <c r="J545" s="247"/>
      <c r="K545" s="247"/>
      <c r="L545" s="251"/>
      <c r="M545" s="252"/>
      <c r="N545" s="253"/>
      <c r="O545" s="253"/>
      <c r="P545" s="253"/>
      <c r="Q545" s="253"/>
      <c r="R545" s="253"/>
      <c r="S545" s="253"/>
      <c r="T545" s="254"/>
      <c r="U545" s="13"/>
      <c r="V545" s="13"/>
      <c r="W545" s="13"/>
      <c r="X545" s="13"/>
      <c r="Y545" s="13"/>
      <c r="Z545" s="13"/>
      <c r="AA545" s="13"/>
      <c r="AB545" s="13"/>
      <c r="AC545" s="13"/>
      <c r="AD545" s="13"/>
      <c r="AE545" s="13"/>
      <c r="AT545" s="255" t="s">
        <v>250</v>
      </c>
      <c r="AU545" s="255" t="s">
        <v>84</v>
      </c>
      <c r="AV545" s="13" t="s">
        <v>82</v>
      </c>
      <c r="AW545" s="13" t="s">
        <v>31</v>
      </c>
      <c r="AX545" s="13" t="s">
        <v>75</v>
      </c>
      <c r="AY545" s="255" t="s">
        <v>239</v>
      </c>
    </row>
    <row r="546" s="14" customFormat="1">
      <c r="A546" s="14"/>
      <c r="B546" s="256"/>
      <c r="C546" s="257"/>
      <c r="D546" s="241" t="s">
        <v>250</v>
      </c>
      <c r="E546" s="258" t="s">
        <v>1</v>
      </c>
      <c r="F546" s="259" t="s">
        <v>6895</v>
      </c>
      <c r="G546" s="257"/>
      <c r="H546" s="260">
        <v>1</v>
      </c>
      <c r="I546" s="261"/>
      <c r="J546" s="257"/>
      <c r="K546" s="257"/>
      <c r="L546" s="262"/>
      <c r="M546" s="263"/>
      <c r="N546" s="264"/>
      <c r="O546" s="264"/>
      <c r="P546" s="264"/>
      <c r="Q546" s="264"/>
      <c r="R546" s="264"/>
      <c r="S546" s="264"/>
      <c r="T546" s="265"/>
      <c r="U546" s="14"/>
      <c r="V546" s="14"/>
      <c r="W546" s="14"/>
      <c r="X546" s="14"/>
      <c r="Y546" s="14"/>
      <c r="Z546" s="14"/>
      <c r="AA546" s="14"/>
      <c r="AB546" s="14"/>
      <c r="AC546" s="14"/>
      <c r="AD546" s="14"/>
      <c r="AE546" s="14"/>
      <c r="AT546" s="266" t="s">
        <v>250</v>
      </c>
      <c r="AU546" s="266" t="s">
        <v>84</v>
      </c>
      <c r="AV546" s="14" t="s">
        <v>84</v>
      </c>
      <c r="AW546" s="14" t="s">
        <v>31</v>
      </c>
      <c r="AX546" s="14" t="s">
        <v>75</v>
      </c>
      <c r="AY546" s="266" t="s">
        <v>239</v>
      </c>
    </row>
    <row r="547" s="14" customFormat="1">
      <c r="A547" s="14"/>
      <c r="B547" s="256"/>
      <c r="C547" s="257"/>
      <c r="D547" s="241" t="s">
        <v>250</v>
      </c>
      <c r="E547" s="258" t="s">
        <v>1</v>
      </c>
      <c r="F547" s="259" t="s">
        <v>6896</v>
      </c>
      <c r="G547" s="257"/>
      <c r="H547" s="260">
        <v>1</v>
      </c>
      <c r="I547" s="261"/>
      <c r="J547" s="257"/>
      <c r="K547" s="257"/>
      <c r="L547" s="262"/>
      <c r="M547" s="263"/>
      <c r="N547" s="264"/>
      <c r="O547" s="264"/>
      <c r="P547" s="264"/>
      <c r="Q547" s="264"/>
      <c r="R547" s="264"/>
      <c r="S547" s="264"/>
      <c r="T547" s="265"/>
      <c r="U547" s="14"/>
      <c r="V547" s="14"/>
      <c r="W547" s="14"/>
      <c r="X547" s="14"/>
      <c r="Y547" s="14"/>
      <c r="Z547" s="14"/>
      <c r="AA547" s="14"/>
      <c r="AB547" s="14"/>
      <c r="AC547" s="14"/>
      <c r="AD547" s="14"/>
      <c r="AE547" s="14"/>
      <c r="AT547" s="266" t="s">
        <v>250</v>
      </c>
      <c r="AU547" s="266" t="s">
        <v>84</v>
      </c>
      <c r="AV547" s="14" t="s">
        <v>84</v>
      </c>
      <c r="AW547" s="14" t="s">
        <v>31</v>
      </c>
      <c r="AX547" s="14" t="s">
        <v>75</v>
      </c>
      <c r="AY547" s="266" t="s">
        <v>239</v>
      </c>
    </row>
    <row r="548" s="14" customFormat="1">
      <c r="A548" s="14"/>
      <c r="B548" s="256"/>
      <c r="C548" s="257"/>
      <c r="D548" s="241" t="s">
        <v>250</v>
      </c>
      <c r="E548" s="258" t="s">
        <v>1</v>
      </c>
      <c r="F548" s="259" t="s">
        <v>6897</v>
      </c>
      <c r="G548" s="257"/>
      <c r="H548" s="260">
        <v>1</v>
      </c>
      <c r="I548" s="261"/>
      <c r="J548" s="257"/>
      <c r="K548" s="257"/>
      <c r="L548" s="262"/>
      <c r="M548" s="263"/>
      <c r="N548" s="264"/>
      <c r="O548" s="264"/>
      <c r="P548" s="264"/>
      <c r="Q548" s="264"/>
      <c r="R548" s="264"/>
      <c r="S548" s="264"/>
      <c r="T548" s="265"/>
      <c r="U548" s="14"/>
      <c r="V548" s="14"/>
      <c r="W548" s="14"/>
      <c r="X548" s="14"/>
      <c r="Y548" s="14"/>
      <c r="Z548" s="14"/>
      <c r="AA548" s="14"/>
      <c r="AB548" s="14"/>
      <c r="AC548" s="14"/>
      <c r="AD548" s="14"/>
      <c r="AE548" s="14"/>
      <c r="AT548" s="266" t="s">
        <v>250</v>
      </c>
      <c r="AU548" s="266" t="s">
        <v>84</v>
      </c>
      <c r="AV548" s="14" t="s">
        <v>84</v>
      </c>
      <c r="AW548" s="14" t="s">
        <v>31</v>
      </c>
      <c r="AX548" s="14" t="s">
        <v>75</v>
      </c>
      <c r="AY548" s="266" t="s">
        <v>239</v>
      </c>
    </row>
    <row r="549" s="14" customFormat="1">
      <c r="A549" s="14"/>
      <c r="B549" s="256"/>
      <c r="C549" s="257"/>
      <c r="D549" s="241" t="s">
        <v>250</v>
      </c>
      <c r="E549" s="258" t="s">
        <v>1</v>
      </c>
      <c r="F549" s="259" t="s">
        <v>6898</v>
      </c>
      <c r="G549" s="257"/>
      <c r="H549" s="260">
        <v>1</v>
      </c>
      <c r="I549" s="261"/>
      <c r="J549" s="257"/>
      <c r="K549" s="257"/>
      <c r="L549" s="262"/>
      <c r="M549" s="263"/>
      <c r="N549" s="264"/>
      <c r="O549" s="264"/>
      <c r="P549" s="264"/>
      <c r="Q549" s="264"/>
      <c r="R549" s="264"/>
      <c r="S549" s="264"/>
      <c r="T549" s="265"/>
      <c r="U549" s="14"/>
      <c r="V549" s="14"/>
      <c r="W549" s="14"/>
      <c r="X549" s="14"/>
      <c r="Y549" s="14"/>
      <c r="Z549" s="14"/>
      <c r="AA549" s="14"/>
      <c r="AB549" s="14"/>
      <c r="AC549" s="14"/>
      <c r="AD549" s="14"/>
      <c r="AE549" s="14"/>
      <c r="AT549" s="266" t="s">
        <v>250</v>
      </c>
      <c r="AU549" s="266" t="s">
        <v>84</v>
      </c>
      <c r="AV549" s="14" t="s">
        <v>84</v>
      </c>
      <c r="AW549" s="14" t="s">
        <v>31</v>
      </c>
      <c r="AX549" s="14" t="s">
        <v>75</v>
      </c>
      <c r="AY549" s="266" t="s">
        <v>239</v>
      </c>
    </row>
    <row r="550" s="14" customFormat="1">
      <c r="A550" s="14"/>
      <c r="B550" s="256"/>
      <c r="C550" s="257"/>
      <c r="D550" s="241" t="s">
        <v>250</v>
      </c>
      <c r="E550" s="258" t="s">
        <v>1</v>
      </c>
      <c r="F550" s="259" t="s">
        <v>6899</v>
      </c>
      <c r="G550" s="257"/>
      <c r="H550" s="260">
        <v>1</v>
      </c>
      <c r="I550" s="261"/>
      <c r="J550" s="257"/>
      <c r="K550" s="257"/>
      <c r="L550" s="262"/>
      <c r="M550" s="263"/>
      <c r="N550" s="264"/>
      <c r="O550" s="264"/>
      <c r="P550" s="264"/>
      <c r="Q550" s="264"/>
      <c r="R550" s="264"/>
      <c r="S550" s="264"/>
      <c r="T550" s="265"/>
      <c r="U550" s="14"/>
      <c r="V550" s="14"/>
      <c r="W550" s="14"/>
      <c r="X550" s="14"/>
      <c r="Y550" s="14"/>
      <c r="Z550" s="14"/>
      <c r="AA550" s="14"/>
      <c r="AB550" s="14"/>
      <c r="AC550" s="14"/>
      <c r="AD550" s="14"/>
      <c r="AE550" s="14"/>
      <c r="AT550" s="266" t="s">
        <v>250</v>
      </c>
      <c r="AU550" s="266" t="s">
        <v>84</v>
      </c>
      <c r="AV550" s="14" t="s">
        <v>84</v>
      </c>
      <c r="AW550" s="14" t="s">
        <v>31</v>
      </c>
      <c r="AX550" s="14" t="s">
        <v>75</v>
      </c>
      <c r="AY550" s="266" t="s">
        <v>239</v>
      </c>
    </row>
    <row r="551" s="14" customFormat="1">
      <c r="A551" s="14"/>
      <c r="B551" s="256"/>
      <c r="C551" s="257"/>
      <c r="D551" s="241" t="s">
        <v>250</v>
      </c>
      <c r="E551" s="258" t="s">
        <v>1</v>
      </c>
      <c r="F551" s="259" t="s">
        <v>6900</v>
      </c>
      <c r="G551" s="257"/>
      <c r="H551" s="260">
        <v>1</v>
      </c>
      <c r="I551" s="261"/>
      <c r="J551" s="257"/>
      <c r="K551" s="257"/>
      <c r="L551" s="262"/>
      <c r="M551" s="263"/>
      <c r="N551" s="264"/>
      <c r="O551" s="264"/>
      <c r="P551" s="264"/>
      <c r="Q551" s="264"/>
      <c r="R551" s="264"/>
      <c r="S551" s="264"/>
      <c r="T551" s="265"/>
      <c r="U551" s="14"/>
      <c r="V551" s="14"/>
      <c r="W551" s="14"/>
      <c r="X551" s="14"/>
      <c r="Y551" s="14"/>
      <c r="Z551" s="14"/>
      <c r="AA551" s="14"/>
      <c r="AB551" s="14"/>
      <c r="AC551" s="14"/>
      <c r="AD551" s="14"/>
      <c r="AE551" s="14"/>
      <c r="AT551" s="266" t="s">
        <v>250</v>
      </c>
      <c r="AU551" s="266" t="s">
        <v>84</v>
      </c>
      <c r="AV551" s="14" t="s">
        <v>84</v>
      </c>
      <c r="AW551" s="14" t="s">
        <v>31</v>
      </c>
      <c r="AX551" s="14" t="s">
        <v>75</v>
      </c>
      <c r="AY551" s="266" t="s">
        <v>239</v>
      </c>
    </row>
    <row r="552" s="14" customFormat="1">
      <c r="A552" s="14"/>
      <c r="B552" s="256"/>
      <c r="C552" s="257"/>
      <c r="D552" s="241" t="s">
        <v>250</v>
      </c>
      <c r="E552" s="258" t="s">
        <v>1</v>
      </c>
      <c r="F552" s="259" t="s">
        <v>6901</v>
      </c>
      <c r="G552" s="257"/>
      <c r="H552" s="260">
        <v>1</v>
      </c>
      <c r="I552" s="261"/>
      <c r="J552" s="257"/>
      <c r="K552" s="257"/>
      <c r="L552" s="262"/>
      <c r="M552" s="263"/>
      <c r="N552" s="264"/>
      <c r="O552" s="264"/>
      <c r="P552" s="264"/>
      <c r="Q552" s="264"/>
      <c r="R552" s="264"/>
      <c r="S552" s="264"/>
      <c r="T552" s="265"/>
      <c r="U552" s="14"/>
      <c r="V552" s="14"/>
      <c r="W552" s="14"/>
      <c r="X552" s="14"/>
      <c r="Y552" s="14"/>
      <c r="Z552" s="14"/>
      <c r="AA552" s="14"/>
      <c r="AB552" s="14"/>
      <c r="AC552" s="14"/>
      <c r="AD552" s="14"/>
      <c r="AE552" s="14"/>
      <c r="AT552" s="266" t="s">
        <v>250</v>
      </c>
      <c r="AU552" s="266" t="s">
        <v>84</v>
      </c>
      <c r="AV552" s="14" t="s">
        <v>84</v>
      </c>
      <c r="AW552" s="14" t="s">
        <v>31</v>
      </c>
      <c r="AX552" s="14" t="s">
        <v>75</v>
      </c>
      <c r="AY552" s="266" t="s">
        <v>239</v>
      </c>
    </row>
    <row r="553" s="14" customFormat="1">
      <c r="A553" s="14"/>
      <c r="B553" s="256"/>
      <c r="C553" s="257"/>
      <c r="D553" s="241" t="s">
        <v>250</v>
      </c>
      <c r="E553" s="258" t="s">
        <v>1</v>
      </c>
      <c r="F553" s="259" t="s">
        <v>6902</v>
      </c>
      <c r="G553" s="257"/>
      <c r="H553" s="260">
        <v>1</v>
      </c>
      <c r="I553" s="261"/>
      <c r="J553" s="257"/>
      <c r="K553" s="257"/>
      <c r="L553" s="262"/>
      <c r="M553" s="263"/>
      <c r="N553" s="264"/>
      <c r="O553" s="264"/>
      <c r="P553" s="264"/>
      <c r="Q553" s="264"/>
      <c r="R553" s="264"/>
      <c r="S553" s="264"/>
      <c r="T553" s="265"/>
      <c r="U553" s="14"/>
      <c r="V553" s="14"/>
      <c r="W553" s="14"/>
      <c r="X553" s="14"/>
      <c r="Y553" s="14"/>
      <c r="Z553" s="14"/>
      <c r="AA553" s="14"/>
      <c r="AB553" s="14"/>
      <c r="AC553" s="14"/>
      <c r="AD553" s="14"/>
      <c r="AE553" s="14"/>
      <c r="AT553" s="266" t="s">
        <v>250</v>
      </c>
      <c r="AU553" s="266" t="s">
        <v>84</v>
      </c>
      <c r="AV553" s="14" t="s">
        <v>84</v>
      </c>
      <c r="AW553" s="14" t="s">
        <v>31</v>
      </c>
      <c r="AX553" s="14" t="s">
        <v>75</v>
      </c>
      <c r="AY553" s="266" t="s">
        <v>239</v>
      </c>
    </row>
    <row r="554" s="13" customFormat="1">
      <c r="A554" s="13"/>
      <c r="B554" s="246"/>
      <c r="C554" s="247"/>
      <c r="D554" s="241" t="s">
        <v>250</v>
      </c>
      <c r="E554" s="248" t="s">
        <v>1</v>
      </c>
      <c r="F554" s="249" t="s">
        <v>6886</v>
      </c>
      <c r="G554" s="247"/>
      <c r="H554" s="248" t="s">
        <v>1</v>
      </c>
      <c r="I554" s="250"/>
      <c r="J554" s="247"/>
      <c r="K554" s="247"/>
      <c r="L554" s="251"/>
      <c r="M554" s="252"/>
      <c r="N554" s="253"/>
      <c r="O554" s="253"/>
      <c r="P554" s="253"/>
      <c r="Q554" s="253"/>
      <c r="R554" s="253"/>
      <c r="S554" s="253"/>
      <c r="T554" s="254"/>
      <c r="U554" s="13"/>
      <c r="V554" s="13"/>
      <c r="W554" s="13"/>
      <c r="X554" s="13"/>
      <c r="Y554" s="13"/>
      <c r="Z554" s="13"/>
      <c r="AA554" s="13"/>
      <c r="AB554" s="13"/>
      <c r="AC554" s="13"/>
      <c r="AD554" s="13"/>
      <c r="AE554" s="13"/>
      <c r="AT554" s="255" t="s">
        <v>250</v>
      </c>
      <c r="AU554" s="255" t="s">
        <v>84</v>
      </c>
      <c r="AV554" s="13" t="s">
        <v>82</v>
      </c>
      <c r="AW554" s="13" t="s">
        <v>31</v>
      </c>
      <c r="AX554" s="13" t="s">
        <v>75</v>
      </c>
      <c r="AY554" s="255" t="s">
        <v>239</v>
      </c>
    </row>
    <row r="555" s="14" customFormat="1">
      <c r="A555" s="14"/>
      <c r="B555" s="256"/>
      <c r="C555" s="257"/>
      <c r="D555" s="241" t="s">
        <v>250</v>
      </c>
      <c r="E555" s="258" t="s">
        <v>1</v>
      </c>
      <c r="F555" s="259" t="s">
        <v>6902</v>
      </c>
      <c r="G555" s="257"/>
      <c r="H555" s="260">
        <v>1</v>
      </c>
      <c r="I555" s="261"/>
      <c r="J555" s="257"/>
      <c r="K555" s="257"/>
      <c r="L555" s="262"/>
      <c r="M555" s="263"/>
      <c r="N555" s="264"/>
      <c r="O555" s="264"/>
      <c r="P555" s="264"/>
      <c r="Q555" s="264"/>
      <c r="R555" s="264"/>
      <c r="S555" s="264"/>
      <c r="T555" s="265"/>
      <c r="U555" s="14"/>
      <c r="V555" s="14"/>
      <c r="W555" s="14"/>
      <c r="X555" s="14"/>
      <c r="Y555" s="14"/>
      <c r="Z555" s="14"/>
      <c r="AA555" s="14"/>
      <c r="AB555" s="14"/>
      <c r="AC555" s="14"/>
      <c r="AD555" s="14"/>
      <c r="AE555" s="14"/>
      <c r="AT555" s="266" t="s">
        <v>250</v>
      </c>
      <c r="AU555" s="266" t="s">
        <v>84</v>
      </c>
      <c r="AV555" s="14" t="s">
        <v>84</v>
      </c>
      <c r="AW555" s="14" t="s">
        <v>31</v>
      </c>
      <c r="AX555" s="14" t="s">
        <v>75</v>
      </c>
      <c r="AY555" s="266" t="s">
        <v>239</v>
      </c>
    </row>
    <row r="556" s="14" customFormat="1">
      <c r="A556" s="14"/>
      <c r="B556" s="256"/>
      <c r="C556" s="257"/>
      <c r="D556" s="241" t="s">
        <v>250</v>
      </c>
      <c r="E556" s="258" t="s">
        <v>1</v>
      </c>
      <c r="F556" s="259" t="s">
        <v>6903</v>
      </c>
      <c r="G556" s="257"/>
      <c r="H556" s="260">
        <v>1</v>
      </c>
      <c r="I556" s="261"/>
      <c r="J556" s="257"/>
      <c r="K556" s="257"/>
      <c r="L556" s="262"/>
      <c r="M556" s="263"/>
      <c r="N556" s="264"/>
      <c r="O556" s="264"/>
      <c r="P556" s="264"/>
      <c r="Q556" s="264"/>
      <c r="R556" s="264"/>
      <c r="S556" s="264"/>
      <c r="T556" s="265"/>
      <c r="U556" s="14"/>
      <c r="V556" s="14"/>
      <c r="W556" s="14"/>
      <c r="X556" s="14"/>
      <c r="Y556" s="14"/>
      <c r="Z556" s="14"/>
      <c r="AA556" s="14"/>
      <c r="AB556" s="14"/>
      <c r="AC556" s="14"/>
      <c r="AD556" s="14"/>
      <c r="AE556" s="14"/>
      <c r="AT556" s="266" t="s">
        <v>250</v>
      </c>
      <c r="AU556" s="266" t="s">
        <v>84</v>
      </c>
      <c r="AV556" s="14" t="s">
        <v>84</v>
      </c>
      <c r="AW556" s="14" t="s">
        <v>31</v>
      </c>
      <c r="AX556" s="14" t="s">
        <v>75</v>
      </c>
      <c r="AY556" s="266" t="s">
        <v>239</v>
      </c>
    </row>
    <row r="557" s="14" customFormat="1">
      <c r="A557" s="14"/>
      <c r="B557" s="256"/>
      <c r="C557" s="257"/>
      <c r="D557" s="241" t="s">
        <v>250</v>
      </c>
      <c r="E557" s="258" t="s">
        <v>1</v>
      </c>
      <c r="F557" s="259" t="s">
        <v>6904</v>
      </c>
      <c r="G557" s="257"/>
      <c r="H557" s="260">
        <v>1</v>
      </c>
      <c r="I557" s="261"/>
      <c r="J557" s="257"/>
      <c r="K557" s="257"/>
      <c r="L557" s="262"/>
      <c r="M557" s="263"/>
      <c r="N557" s="264"/>
      <c r="O557" s="264"/>
      <c r="P557" s="264"/>
      <c r="Q557" s="264"/>
      <c r="R557" s="264"/>
      <c r="S557" s="264"/>
      <c r="T557" s="265"/>
      <c r="U557" s="14"/>
      <c r="V557" s="14"/>
      <c r="W557" s="14"/>
      <c r="X557" s="14"/>
      <c r="Y557" s="14"/>
      <c r="Z557" s="14"/>
      <c r="AA557" s="14"/>
      <c r="AB557" s="14"/>
      <c r="AC557" s="14"/>
      <c r="AD557" s="14"/>
      <c r="AE557" s="14"/>
      <c r="AT557" s="266" t="s">
        <v>250</v>
      </c>
      <c r="AU557" s="266" t="s">
        <v>84</v>
      </c>
      <c r="AV557" s="14" t="s">
        <v>84</v>
      </c>
      <c r="AW557" s="14" t="s">
        <v>31</v>
      </c>
      <c r="AX557" s="14" t="s">
        <v>75</v>
      </c>
      <c r="AY557" s="266" t="s">
        <v>239</v>
      </c>
    </row>
    <row r="558" s="14" customFormat="1">
      <c r="A558" s="14"/>
      <c r="B558" s="256"/>
      <c r="C558" s="257"/>
      <c r="D558" s="241" t="s">
        <v>250</v>
      </c>
      <c r="E558" s="258" t="s">
        <v>1</v>
      </c>
      <c r="F558" s="259" t="s">
        <v>6905</v>
      </c>
      <c r="G558" s="257"/>
      <c r="H558" s="260">
        <v>1</v>
      </c>
      <c r="I558" s="261"/>
      <c r="J558" s="257"/>
      <c r="K558" s="257"/>
      <c r="L558" s="262"/>
      <c r="M558" s="263"/>
      <c r="N558" s="264"/>
      <c r="O558" s="264"/>
      <c r="P558" s="264"/>
      <c r="Q558" s="264"/>
      <c r="R558" s="264"/>
      <c r="S558" s="264"/>
      <c r="T558" s="265"/>
      <c r="U558" s="14"/>
      <c r="V558" s="14"/>
      <c r="W558" s="14"/>
      <c r="X558" s="14"/>
      <c r="Y558" s="14"/>
      <c r="Z558" s="14"/>
      <c r="AA558" s="14"/>
      <c r="AB558" s="14"/>
      <c r="AC558" s="14"/>
      <c r="AD558" s="14"/>
      <c r="AE558" s="14"/>
      <c r="AT558" s="266" t="s">
        <v>250</v>
      </c>
      <c r="AU558" s="266" t="s">
        <v>84</v>
      </c>
      <c r="AV558" s="14" t="s">
        <v>84</v>
      </c>
      <c r="AW558" s="14" t="s">
        <v>31</v>
      </c>
      <c r="AX558" s="14" t="s">
        <v>75</v>
      </c>
      <c r="AY558" s="266" t="s">
        <v>239</v>
      </c>
    </row>
    <row r="559" s="14" customFormat="1">
      <c r="A559" s="14"/>
      <c r="B559" s="256"/>
      <c r="C559" s="257"/>
      <c r="D559" s="241" t="s">
        <v>250</v>
      </c>
      <c r="E559" s="258" t="s">
        <v>1</v>
      </c>
      <c r="F559" s="259" t="s">
        <v>6901</v>
      </c>
      <c r="G559" s="257"/>
      <c r="H559" s="260">
        <v>1</v>
      </c>
      <c r="I559" s="261"/>
      <c r="J559" s="257"/>
      <c r="K559" s="257"/>
      <c r="L559" s="262"/>
      <c r="M559" s="263"/>
      <c r="N559" s="264"/>
      <c r="O559" s="264"/>
      <c r="P559" s="264"/>
      <c r="Q559" s="264"/>
      <c r="R559" s="264"/>
      <c r="S559" s="264"/>
      <c r="T559" s="265"/>
      <c r="U559" s="14"/>
      <c r="V559" s="14"/>
      <c r="W559" s="14"/>
      <c r="X559" s="14"/>
      <c r="Y559" s="14"/>
      <c r="Z559" s="14"/>
      <c r="AA559" s="14"/>
      <c r="AB559" s="14"/>
      <c r="AC559" s="14"/>
      <c r="AD559" s="14"/>
      <c r="AE559" s="14"/>
      <c r="AT559" s="266" t="s">
        <v>250</v>
      </c>
      <c r="AU559" s="266" t="s">
        <v>84</v>
      </c>
      <c r="AV559" s="14" t="s">
        <v>84</v>
      </c>
      <c r="AW559" s="14" t="s">
        <v>31</v>
      </c>
      <c r="AX559" s="14" t="s">
        <v>75</v>
      </c>
      <c r="AY559" s="266" t="s">
        <v>239</v>
      </c>
    </row>
    <row r="560" s="13" customFormat="1">
      <c r="A560" s="13"/>
      <c r="B560" s="246"/>
      <c r="C560" s="247"/>
      <c r="D560" s="241" t="s">
        <v>250</v>
      </c>
      <c r="E560" s="248" t="s">
        <v>1</v>
      </c>
      <c r="F560" s="249" t="s">
        <v>6890</v>
      </c>
      <c r="G560" s="247"/>
      <c r="H560" s="248" t="s">
        <v>1</v>
      </c>
      <c r="I560" s="250"/>
      <c r="J560" s="247"/>
      <c r="K560" s="247"/>
      <c r="L560" s="251"/>
      <c r="M560" s="252"/>
      <c r="N560" s="253"/>
      <c r="O560" s="253"/>
      <c r="P560" s="253"/>
      <c r="Q560" s="253"/>
      <c r="R560" s="253"/>
      <c r="S560" s="253"/>
      <c r="T560" s="254"/>
      <c r="U560" s="13"/>
      <c r="V560" s="13"/>
      <c r="W560" s="13"/>
      <c r="X560" s="13"/>
      <c r="Y560" s="13"/>
      <c r="Z560" s="13"/>
      <c r="AA560" s="13"/>
      <c r="AB560" s="13"/>
      <c r="AC560" s="13"/>
      <c r="AD560" s="13"/>
      <c r="AE560" s="13"/>
      <c r="AT560" s="255" t="s">
        <v>250</v>
      </c>
      <c r="AU560" s="255" t="s">
        <v>84</v>
      </c>
      <c r="AV560" s="13" t="s">
        <v>82</v>
      </c>
      <c r="AW560" s="13" t="s">
        <v>31</v>
      </c>
      <c r="AX560" s="13" t="s">
        <v>75</v>
      </c>
      <c r="AY560" s="255" t="s">
        <v>239</v>
      </c>
    </row>
    <row r="561" s="14" customFormat="1">
      <c r="A561" s="14"/>
      <c r="B561" s="256"/>
      <c r="C561" s="257"/>
      <c r="D561" s="241" t="s">
        <v>250</v>
      </c>
      <c r="E561" s="258" t="s">
        <v>1</v>
      </c>
      <c r="F561" s="259" t="s">
        <v>6906</v>
      </c>
      <c r="G561" s="257"/>
      <c r="H561" s="260">
        <v>1</v>
      </c>
      <c r="I561" s="261"/>
      <c r="J561" s="257"/>
      <c r="K561" s="257"/>
      <c r="L561" s="262"/>
      <c r="M561" s="263"/>
      <c r="N561" s="264"/>
      <c r="O561" s="264"/>
      <c r="P561" s="264"/>
      <c r="Q561" s="264"/>
      <c r="R561" s="264"/>
      <c r="S561" s="264"/>
      <c r="T561" s="265"/>
      <c r="U561" s="14"/>
      <c r="V561" s="14"/>
      <c r="W561" s="14"/>
      <c r="X561" s="14"/>
      <c r="Y561" s="14"/>
      <c r="Z561" s="14"/>
      <c r="AA561" s="14"/>
      <c r="AB561" s="14"/>
      <c r="AC561" s="14"/>
      <c r="AD561" s="14"/>
      <c r="AE561" s="14"/>
      <c r="AT561" s="266" t="s">
        <v>250</v>
      </c>
      <c r="AU561" s="266" t="s">
        <v>84</v>
      </c>
      <c r="AV561" s="14" t="s">
        <v>84</v>
      </c>
      <c r="AW561" s="14" t="s">
        <v>31</v>
      </c>
      <c r="AX561" s="14" t="s">
        <v>75</v>
      </c>
      <c r="AY561" s="266" t="s">
        <v>239</v>
      </c>
    </row>
    <row r="562" s="14" customFormat="1">
      <c r="A562" s="14"/>
      <c r="B562" s="256"/>
      <c r="C562" s="257"/>
      <c r="D562" s="241" t="s">
        <v>250</v>
      </c>
      <c r="E562" s="258" t="s">
        <v>1</v>
      </c>
      <c r="F562" s="259" t="s">
        <v>6907</v>
      </c>
      <c r="G562" s="257"/>
      <c r="H562" s="260">
        <v>1</v>
      </c>
      <c r="I562" s="261"/>
      <c r="J562" s="257"/>
      <c r="K562" s="257"/>
      <c r="L562" s="262"/>
      <c r="M562" s="263"/>
      <c r="N562" s="264"/>
      <c r="O562" s="264"/>
      <c r="P562" s="264"/>
      <c r="Q562" s="264"/>
      <c r="R562" s="264"/>
      <c r="S562" s="264"/>
      <c r="T562" s="265"/>
      <c r="U562" s="14"/>
      <c r="V562" s="14"/>
      <c r="W562" s="14"/>
      <c r="X562" s="14"/>
      <c r="Y562" s="14"/>
      <c r="Z562" s="14"/>
      <c r="AA562" s="14"/>
      <c r="AB562" s="14"/>
      <c r="AC562" s="14"/>
      <c r="AD562" s="14"/>
      <c r="AE562" s="14"/>
      <c r="AT562" s="266" t="s">
        <v>250</v>
      </c>
      <c r="AU562" s="266" t="s">
        <v>84</v>
      </c>
      <c r="AV562" s="14" t="s">
        <v>84</v>
      </c>
      <c r="AW562" s="14" t="s">
        <v>31</v>
      </c>
      <c r="AX562" s="14" t="s">
        <v>75</v>
      </c>
      <c r="AY562" s="266" t="s">
        <v>239</v>
      </c>
    </row>
    <row r="563" s="16" customFormat="1">
      <c r="A563" s="16"/>
      <c r="B563" s="291"/>
      <c r="C563" s="292"/>
      <c r="D563" s="241" t="s">
        <v>250</v>
      </c>
      <c r="E563" s="293" t="s">
        <v>1</v>
      </c>
      <c r="F563" s="294" t="s">
        <v>6908</v>
      </c>
      <c r="G563" s="292"/>
      <c r="H563" s="295">
        <v>15</v>
      </c>
      <c r="I563" s="296"/>
      <c r="J563" s="292"/>
      <c r="K563" s="292"/>
      <c r="L563" s="297"/>
      <c r="M563" s="298"/>
      <c r="N563" s="299"/>
      <c r="O563" s="299"/>
      <c r="P563" s="299"/>
      <c r="Q563" s="299"/>
      <c r="R563" s="299"/>
      <c r="S563" s="299"/>
      <c r="T563" s="300"/>
      <c r="U563" s="16"/>
      <c r="V563" s="16"/>
      <c r="W563" s="16"/>
      <c r="X563" s="16"/>
      <c r="Y563" s="16"/>
      <c r="Z563" s="16"/>
      <c r="AA563" s="16"/>
      <c r="AB563" s="16"/>
      <c r="AC563" s="16"/>
      <c r="AD563" s="16"/>
      <c r="AE563" s="16"/>
      <c r="AT563" s="301" t="s">
        <v>250</v>
      </c>
      <c r="AU563" s="301" t="s">
        <v>84</v>
      </c>
      <c r="AV563" s="16" t="s">
        <v>107</v>
      </c>
      <c r="AW563" s="16" t="s">
        <v>31</v>
      </c>
      <c r="AX563" s="16" t="s">
        <v>75</v>
      </c>
      <c r="AY563" s="301" t="s">
        <v>239</v>
      </c>
    </row>
    <row r="564" s="13" customFormat="1">
      <c r="A564" s="13"/>
      <c r="B564" s="246"/>
      <c r="C564" s="247"/>
      <c r="D564" s="241" t="s">
        <v>250</v>
      </c>
      <c r="E564" s="248" t="s">
        <v>1</v>
      </c>
      <c r="F564" s="249" t="s">
        <v>6909</v>
      </c>
      <c r="G564" s="247"/>
      <c r="H564" s="248" t="s">
        <v>1</v>
      </c>
      <c r="I564" s="250"/>
      <c r="J564" s="247"/>
      <c r="K564" s="247"/>
      <c r="L564" s="251"/>
      <c r="M564" s="252"/>
      <c r="N564" s="253"/>
      <c r="O564" s="253"/>
      <c r="P564" s="253"/>
      <c r="Q564" s="253"/>
      <c r="R564" s="253"/>
      <c r="S564" s="253"/>
      <c r="T564" s="254"/>
      <c r="U564" s="13"/>
      <c r="V564" s="13"/>
      <c r="W564" s="13"/>
      <c r="X564" s="13"/>
      <c r="Y564" s="13"/>
      <c r="Z564" s="13"/>
      <c r="AA564" s="13"/>
      <c r="AB564" s="13"/>
      <c r="AC564" s="13"/>
      <c r="AD564" s="13"/>
      <c r="AE564" s="13"/>
      <c r="AT564" s="255" t="s">
        <v>250</v>
      </c>
      <c r="AU564" s="255" t="s">
        <v>84</v>
      </c>
      <c r="AV564" s="13" t="s">
        <v>82</v>
      </c>
      <c r="AW564" s="13" t="s">
        <v>31</v>
      </c>
      <c r="AX564" s="13" t="s">
        <v>75</v>
      </c>
      <c r="AY564" s="255" t="s">
        <v>239</v>
      </c>
    </row>
    <row r="565" s="14" customFormat="1">
      <c r="A565" s="14"/>
      <c r="B565" s="256"/>
      <c r="C565" s="257"/>
      <c r="D565" s="241" t="s">
        <v>250</v>
      </c>
      <c r="E565" s="258" t="s">
        <v>1</v>
      </c>
      <c r="F565" s="259" t="s">
        <v>6895</v>
      </c>
      <c r="G565" s="257"/>
      <c r="H565" s="260">
        <v>1</v>
      </c>
      <c r="I565" s="261"/>
      <c r="J565" s="257"/>
      <c r="K565" s="257"/>
      <c r="L565" s="262"/>
      <c r="M565" s="263"/>
      <c r="N565" s="264"/>
      <c r="O565" s="264"/>
      <c r="P565" s="264"/>
      <c r="Q565" s="264"/>
      <c r="R565" s="264"/>
      <c r="S565" s="264"/>
      <c r="T565" s="265"/>
      <c r="U565" s="14"/>
      <c r="V565" s="14"/>
      <c r="W565" s="14"/>
      <c r="X565" s="14"/>
      <c r="Y565" s="14"/>
      <c r="Z565" s="14"/>
      <c r="AA565" s="14"/>
      <c r="AB565" s="14"/>
      <c r="AC565" s="14"/>
      <c r="AD565" s="14"/>
      <c r="AE565" s="14"/>
      <c r="AT565" s="266" t="s">
        <v>250</v>
      </c>
      <c r="AU565" s="266" t="s">
        <v>84</v>
      </c>
      <c r="AV565" s="14" t="s">
        <v>84</v>
      </c>
      <c r="AW565" s="14" t="s">
        <v>31</v>
      </c>
      <c r="AX565" s="14" t="s">
        <v>75</v>
      </c>
      <c r="AY565" s="266" t="s">
        <v>239</v>
      </c>
    </row>
    <row r="566" s="14" customFormat="1">
      <c r="A566" s="14"/>
      <c r="B566" s="256"/>
      <c r="C566" s="257"/>
      <c r="D566" s="241" t="s">
        <v>250</v>
      </c>
      <c r="E566" s="258" t="s">
        <v>1</v>
      </c>
      <c r="F566" s="259" t="s">
        <v>6896</v>
      </c>
      <c r="G566" s="257"/>
      <c r="H566" s="260">
        <v>1</v>
      </c>
      <c r="I566" s="261"/>
      <c r="J566" s="257"/>
      <c r="K566" s="257"/>
      <c r="L566" s="262"/>
      <c r="M566" s="263"/>
      <c r="N566" s="264"/>
      <c r="O566" s="264"/>
      <c r="P566" s="264"/>
      <c r="Q566" s="264"/>
      <c r="R566" s="264"/>
      <c r="S566" s="264"/>
      <c r="T566" s="265"/>
      <c r="U566" s="14"/>
      <c r="V566" s="14"/>
      <c r="W566" s="14"/>
      <c r="X566" s="14"/>
      <c r="Y566" s="14"/>
      <c r="Z566" s="14"/>
      <c r="AA566" s="14"/>
      <c r="AB566" s="14"/>
      <c r="AC566" s="14"/>
      <c r="AD566" s="14"/>
      <c r="AE566" s="14"/>
      <c r="AT566" s="266" t="s">
        <v>250</v>
      </c>
      <c r="AU566" s="266" t="s">
        <v>84</v>
      </c>
      <c r="AV566" s="14" t="s">
        <v>84</v>
      </c>
      <c r="AW566" s="14" t="s">
        <v>31</v>
      </c>
      <c r="AX566" s="14" t="s">
        <v>75</v>
      </c>
      <c r="AY566" s="266" t="s">
        <v>239</v>
      </c>
    </row>
    <row r="567" s="14" customFormat="1">
      <c r="A567" s="14"/>
      <c r="B567" s="256"/>
      <c r="C567" s="257"/>
      <c r="D567" s="241" t="s">
        <v>250</v>
      </c>
      <c r="E567" s="258" t="s">
        <v>1</v>
      </c>
      <c r="F567" s="259" t="s">
        <v>6897</v>
      </c>
      <c r="G567" s="257"/>
      <c r="H567" s="260">
        <v>1</v>
      </c>
      <c r="I567" s="261"/>
      <c r="J567" s="257"/>
      <c r="K567" s="257"/>
      <c r="L567" s="262"/>
      <c r="M567" s="263"/>
      <c r="N567" s="264"/>
      <c r="O567" s="264"/>
      <c r="P567" s="264"/>
      <c r="Q567" s="264"/>
      <c r="R567" s="264"/>
      <c r="S567" s="264"/>
      <c r="T567" s="265"/>
      <c r="U567" s="14"/>
      <c r="V567" s="14"/>
      <c r="W567" s="14"/>
      <c r="X567" s="14"/>
      <c r="Y567" s="14"/>
      <c r="Z567" s="14"/>
      <c r="AA567" s="14"/>
      <c r="AB567" s="14"/>
      <c r="AC567" s="14"/>
      <c r="AD567" s="14"/>
      <c r="AE567" s="14"/>
      <c r="AT567" s="266" t="s">
        <v>250</v>
      </c>
      <c r="AU567" s="266" t="s">
        <v>84</v>
      </c>
      <c r="AV567" s="14" t="s">
        <v>84</v>
      </c>
      <c r="AW567" s="14" t="s">
        <v>31</v>
      </c>
      <c r="AX567" s="14" t="s">
        <v>75</v>
      </c>
      <c r="AY567" s="266" t="s">
        <v>239</v>
      </c>
    </row>
    <row r="568" s="14" customFormat="1">
      <c r="A568" s="14"/>
      <c r="B568" s="256"/>
      <c r="C568" s="257"/>
      <c r="D568" s="241" t="s">
        <v>250</v>
      </c>
      <c r="E568" s="258" t="s">
        <v>1</v>
      </c>
      <c r="F568" s="259" t="s">
        <v>6898</v>
      </c>
      <c r="G568" s="257"/>
      <c r="H568" s="260">
        <v>1</v>
      </c>
      <c r="I568" s="261"/>
      <c r="J568" s="257"/>
      <c r="K568" s="257"/>
      <c r="L568" s="262"/>
      <c r="M568" s="263"/>
      <c r="N568" s="264"/>
      <c r="O568" s="264"/>
      <c r="P568" s="264"/>
      <c r="Q568" s="264"/>
      <c r="R568" s="264"/>
      <c r="S568" s="264"/>
      <c r="T568" s="265"/>
      <c r="U568" s="14"/>
      <c r="V568" s="14"/>
      <c r="W568" s="14"/>
      <c r="X568" s="14"/>
      <c r="Y568" s="14"/>
      <c r="Z568" s="14"/>
      <c r="AA568" s="14"/>
      <c r="AB568" s="14"/>
      <c r="AC568" s="14"/>
      <c r="AD568" s="14"/>
      <c r="AE568" s="14"/>
      <c r="AT568" s="266" t="s">
        <v>250</v>
      </c>
      <c r="AU568" s="266" t="s">
        <v>84</v>
      </c>
      <c r="AV568" s="14" t="s">
        <v>84</v>
      </c>
      <c r="AW568" s="14" t="s">
        <v>31</v>
      </c>
      <c r="AX568" s="14" t="s">
        <v>75</v>
      </c>
      <c r="AY568" s="266" t="s">
        <v>239</v>
      </c>
    </row>
    <row r="569" s="13" customFormat="1">
      <c r="A569" s="13"/>
      <c r="B569" s="246"/>
      <c r="C569" s="247"/>
      <c r="D569" s="241" t="s">
        <v>250</v>
      </c>
      <c r="E569" s="248" t="s">
        <v>1</v>
      </c>
      <c r="F569" s="249" t="s">
        <v>6910</v>
      </c>
      <c r="G569" s="247"/>
      <c r="H569" s="248" t="s">
        <v>1</v>
      </c>
      <c r="I569" s="250"/>
      <c r="J569" s="247"/>
      <c r="K569" s="247"/>
      <c r="L569" s="251"/>
      <c r="M569" s="252"/>
      <c r="N569" s="253"/>
      <c r="O569" s="253"/>
      <c r="P569" s="253"/>
      <c r="Q569" s="253"/>
      <c r="R569" s="253"/>
      <c r="S569" s="253"/>
      <c r="T569" s="254"/>
      <c r="U569" s="13"/>
      <c r="V569" s="13"/>
      <c r="W569" s="13"/>
      <c r="X569" s="13"/>
      <c r="Y569" s="13"/>
      <c r="Z569" s="13"/>
      <c r="AA569" s="13"/>
      <c r="AB569" s="13"/>
      <c r="AC569" s="13"/>
      <c r="AD569" s="13"/>
      <c r="AE569" s="13"/>
      <c r="AT569" s="255" t="s">
        <v>250</v>
      </c>
      <c r="AU569" s="255" t="s">
        <v>84</v>
      </c>
      <c r="AV569" s="13" t="s">
        <v>82</v>
      </c>
      <c r="AW569" s="13" t="s">
        <v>31</v>
      </c>
      <c r="AX569" s="13" t="s">
        <v>75</v>
      </c>
      <c r="AY569" s="255" t="s">
        <v>239</v>
      </c>
    </row>
    <row r="570" s="14" customFormat="1">
      <c r="A570" s="14"/>
      <c r="B570" s="256"/>
      <c r="C570" s="257"/>
      <c r="D570" s="241" t="s">
        <v>250</v>
      </c>
      <c r="E570" s="258" t="s">
        <v>1</v>
      </c>
      <c r="F570" s="259" t="s">
        <v>6883</v>
      </c>
      <c r="G570" s="257"/>
      <c r="H570" s="260">
        <v>2</v>
      </c>
      <c r="I570" s="261"/>
      <c r="J570" s="257"/>
      <c r="K570" s="257"/>
      <c r="L570" s="262"/>
      <c r="M570" s="263"/>
      <c r="N570" s="264"/>
      <c r="O570" s="264"/>
      <c r="P570" s="264"/>
      <c r="Q570" s="264"/>
      <c r="R570" s="264"/>
      <c r="S570" s="264"/>
      <c r="T570" s="265"/>
      <c r="U570" s="14"/>
      <c r="V570" s="14"/>
      <c r="W570" s="14"/>
      <c r="X570" s="14"/>
      <c r="Y570" s="14"/>
      <c r="Z570" s="14"/>
      <c r="AA570" s="14"/>
      <c r="AB570" s="14"/>
      <c r="AC570" s="14"/>
      <c r="AD570" s="14"/>
      <c r="AE570" s="14"/>
      <c r="AT570" s="266" t="s">
        <v>250</v>
      </c>
      <c r="AU570" s="266" t="s">
        <v>84</v>
      </c>
      <c r="AV570" s="14" t="s">
        <v>84</v>
      </c>
      <c r="AW570" s="14" t="s">
        <v>31</v>
      </c>
      <c r="AX570" s="14" t="s">
        <v>75</v>
      </c>
      <c r="AY570" s="266" t="s">
        <v>239</v>
      </c>
    </row>
    <row r="571" s="13" customFormat="1">
      <c r="A571" s="13"/>
      <c r="B571" s="246"/>
      <c r="C571" s="247"/>
      <c r="D571" s="241" t="s">
        <v>250</v>
      </c>
      <c r="E571" s="248" t="s">
        <v>1</v>
      </c>
      <c r="F571" s="249" t="s">
        <v>6911</v>
      </c>
      <c r="G571" s="247"/>
      <c r="H571" s="248" t="s">
        <v>1</v>
      </c>
      <c r="I571" s="250"/>
      <c r="J571" s="247"/>
      <c r="K571" s="247"/>
      <c r="L571" s="251"/>
      <c r="M571" s="252"/>
      <c r="N571" s="253"/>
      <c r="O571" s="253"/>
      <c r="P571" s="253"/>
      <c r="Q571" s="253"/>
      <c r="R571" s="253"/>
      <c r="S571" s="253"/>
      <c r="T571" s="254"/>
      <c r="U571" s="13"/>
      <c r="V571" s="13"/>
      <c r="W571" s="13"/>
      <c r="X571" s="13"/>
      <c r="Y571" s="13"/>
      <c r="Z571" s="13"/>
      <c r="AA571" s="13"/>
      <c r="AB571" s="13"/>
      <c r="AC571" s="13"/>
      <c r="AD571" s="13"/>
      <c r="AE571" s="13"/>
      <c r="AT571" s="255" t="s">
        <v>250</v>
      </c>
      <c r="AU571" s="255" t="s">
        <v>84</v>
      </c>
      <c r="AV571" s="13" t="s">
        <v>82</v>
      </c>
      <c r="AW571" s="13" t="s">
        <v>31</v>
      </c>
      <c r="AX571" s="13" t="s">
        <v>75</v>
      </c>
      <c r="AY571" s="255" t="s">
        <v>239</v>
      </c>
    </row>
    <row r="572" s="14" customFormat="1">
      <c r="A572" s="14"/>
      <c r="B572" s="256"/>
      <c r="C572" s="257"/>
      <c r="D572" s="241" t="s">
        <v>250</v>
      </c>
      <c r="E572" s="258" t="s">
        <v>1</v>
      </c>
      <c r="F572" s="259" t="s">
        <v>6912</v>
      </c>
      <c r="G572" s="257"/>
      <c r="H572" s="260">
        <v>2</v>
      </c>
      <c r="I572" s="261"/>
      <c r="J572" s="257"/>
      <c r="K572" s="257"/>
      <c r="L572" s="262"/>
      <c r="M572" s="263"/>
      <c r="N572" s="264"/>
      <c r="O572" s="264"/>
      <c r="P572" s="264"/>
      <c r="Q572" s="264"/>
      <c r="R572" s="264"/>
      <c r="S572" s="264"/>
      <c r="T572" s="265"/>
      <c r="U572" s="14"/>
      <c r="V572" s="14"/>
      <c r="W572" s="14"/>
      <c r="X572" s="14"/>
      <c r="Y572" s="14"/>
      <c r="Z572" s="14"/>
      <c r="AA572" s="14"/>
      <c r="AB572" s="14"/>
      <c r="AC572" s="14"/>
      <c r="AD572" s="14"/>
      <c r="AE572" s="14"/>
      <c r="AT572" s="266" t="s">
        <v>250</v>
      </c>
      <c r="AU572" s="266" t="s">
        <v>84</v>
      </c>
      <c r="AV572" s="14" t="s">
        <v>84</v>
      </c>
      <c r="AW572" s="14" t="s">
        <v>31</v>
      </c>
      <c r="AX572" s="14" t="s">
        <v>75</v>
      </c>
      <c r="AY572" s="266" t="s">
        <v>239</v>
      </c>
    </row>
    <row r="573" s="13" customFormat="1">
      <c r="A573" s="13"/>
      <c r="B573" s="246"/>
      <c r="C573" s="247"/>
      <c r="D573" s="241" t="s">
        <v>250</v>
      </c>
      <c r="E573" s="248" t="s">
        <v>1</v>
      </c>
      <c r="F573" s="249" t="s">
        <v>6913</v>
      </c>
      <c r="G573" s="247"/>
      <c r="H573" s="248" t="s">
        <v>1</v>
      </c>
      <c r="I573" s="250"/>
      <c r="J573" s="247"/>
      <c r="K573" s="247"/>
      <c r="L573" s="251"/>
      <c r="M573" s="252"/>
      <c r="N573" s="253"/>
      <c r="O573" s="253"/>
      <c r="P573" s="253"/>
      <c r="Q573" s="253"/>
      <c r="R573" s="253"/>
      <c r="S573" s="253"/>
      <c r="T573" s="254"/>
      <c r="U573" s="13"/>
      <c r="V573" s="13"/>
      <c r="W573" s="13"/>
      <c r="X573" s="13"/>
      <c r="Y573" s="13"/>
      <c r="Z573" s="13"/>
      <c r="AA573" s="13"/>
      <c r="AB573" s="13"/>
      <c r="AC573" s="13"/>
      <c r="AD573" s="13"/>
      <c r="AE573" s="13"/>
      <c r="AT573" s="255" t="s">
        <v>250</v>
      </c>
      <c r="AU573" s="255" t="s">
        <v>84</v>
      </c>
      <c r="AV573" s="13" t="s">
        <v>82</v>
      </c>
      <c r="AW573" s="13" t="s">
        <v>31</v>
      </c>
      <c r="AX573" s="13" t="s">
        <v>75</v>
      </c>
      <c r="AY573" s="255" t="s">
        <v>239</v>
      </c>
    </row>
    <row r="574" s="14" customFormat="1">
      <c r="A574" s="14"/>
      <c r="B574" s="256"/>
      <c r="C574" s="257"/>
      <c r="D574" s="241" t="s">
        <v>250</v>
      </c>
      <c r="E574" s="258" t="s">
        <v>1</v>
      </c>
      <c r="F574" s="259" t="s">
        <v>6914</v>
      </c>
      <c r="G574" s="257"/>
      <c r="H574" s="260">
        <v>1</v>
      </c>
      <c r="I574" s="261"/>
      <c r="J574" s="257"/>
      <c r="K574" s="257"/>
      <c r="L574" s="262"/>
      <c r="M574" s="263"/>
      <c r="N574" s="264"/>
      <c r="O574" s="264"/>
      <c r="P574" s="264"/>
      <c r="Q574" s="264"/>
      <c r="R574" s="264"/>
      <c r="S574" s="264"/>
      <c r="T574" s="265"/>
      <c r="U574" s="14"/>
      <c r="V574" s="14"/>
      <c r="W574" s="14"/>
      <c r="X574" s="14"/>
      <c r="Y574" s="14"/>
      <c r="Z574" s="14"/>
      <c r="AA574" s="14"/>
      <c r="AB574" s="14"/>
      <c r="AC574" s="14"/>
      <c r="AD574" s="14"/>
      <c r="AE574" s="14"/>
      <c r="AT574" s="266" t="s">
        <v>250</v>
      </c>
      <c r="AU574" s="266" t="s">
        <v>84</v>
      </c>
      <c r="AV574" s="14" t="s">
        <v>84</v>
      </c>
      <c r="AW574" s="14" t="s">
        <v>31</v>
      </c>
      <c r="AX574" s="14" t="s">
        <v>75</v>
      </c>
      <c r="AY574" s="266" t="s">
        <v>239</v>
      </c>
    </row>
    <row r="575" s="14" customFormat="1">
      <c r="A575" s="14"/>
      <c r="B575" s="256"/>
      <c r="C575" s="257"/>
      <c r="D575" s="241" t="s">
        <v>250</v>
      </c>
      <c r="E575" s="258" t="s">
        <v>1</v>
      </c>
      <c r="F575" s="259" t="s">
        <v>6915</v>
      </c>
      <c r="G575" s="257"/>
      <c r="H575" s="260">
        <v>1</v>
      </c>
      <c r="I575" s="261"/>
      <c r="J575" s="257"/>
      <c r="K575" s="257"/>
      <c r="L575" s="262"/>
      <c r="M575" s="263"/>
      <c r="N575" s="264"/>
      <c r="O575" s="264"/>
      <c r="P575" s="264"/>
      <c r="Q575" s="264"/>
      <c r="R575" s="264"/>
      <c r="S575" s="264"/>
      <c r="T575" s="265"/>
      <c r="U575" s="14"/>
      <c r="V575" s="14"/>
      <c r="W575" s="14"/>
      <c r="X575" s="14"/>
      <c r="Y575" s="14"/>
      <c r="Z575" s="14"/>
      <c r="AA575" s="14"/>
      <c r="AB575" s="14"/>
      <c r="AC575" s="14"/>
      <c r="AD575" s="14"/>
      <c r="AE575" s="14"/>
      <c r="AT575" s="266" t="s">
        <v>250</v>
      </c>
      <c r="AU575" s="266" t="s">
        <v>84</v>
      </c>
      <c r="AV575" s="14" t="s">
        <v>84</v>
      </c>
      <c r="AW575" s="14" t="s">
        <v>31</v>
      </c>
      <c r="AX575" s="14" t="s">
        <v>75</v>
      </c>
      <c r="AY575" s="266" t="s">
        <v>239</v>
      </c>
    </row>
    <row r="576" s="16" customFormat="1">
      <c r="A576" s="16"/>
      <c r="B576" s="291"/>
      <c r="C576" s="292"/>
      <c r="D576" s="241" t="s">
        <v>250</v>
      </c>
      <c r="E576" s="293" t="s">
        <v>1</v>
      </c>
      <c r="F576" s="294" t="s">
        <v>6916</v>
      </c>
      <c r="G576" s="292"/>
      <c r="H576" s="295">
        <v>10</v>
      </c>
      <c r="I576" s="296"/>
      <c r="J576" s="292"/>
      <c r="K576" s="292"/>
      <c r="L576" s="297"/>
      <c r="M576" s="298"/>
      <c r="N576" s="299"/>
      <c r="O576" s="299"/>
      <c r="P576" s="299"/>
      <c r="Q576" s="299"/>
      <c r="R576" s="299"/>
      <c r="S576" s="299"/>
      <c r="T576" s="300"/>
      <c r="U576" s="16"/>
      <c r="V576" s="16"/>
      <c r="W576" s="16"/>
      <c r="X576" s="16"/>
      <c r="Y576" s="16"/>
      <c r="Z576" s="16"/>
      <c r="AA576" s="16"/>
      <c r="AB576" s="16"/>
      <c r="AC576" s="16"/>
      <c r="AD576" s="16"/>
      <c r="AE576" s="16"/>
      <c r="AT576" s="301" t="s">
        <v>250</v>
      </c>
      <c r="AU576" s="301" t="s">
        <v>84</v>
      </c>
      <c r="AV576" s="16" t="s">
        <v>107</v>
      </c>
      <c r="AW576" s="16" t="s">
        <v>31</v>
      </c>
      <c r="AX576" s="16" t="s">
        <v>75</v>
      </c>
      <c r="AY576" s="301" t="s">
        <v>239</v>
      </c>
    </row>
    <row r="577" s="13" customFormat="1">
      <c r="A577" s="13"/>
      <c r="B577" s="246"/>
      <c r="C577" s="247"/>
      <c r="D577" s="241" t="s">
        <v>250</v>
      </c>
      <c r="E577" s="248" t="s">
        <v>1</v>
      </c>
      <c r="F577" s="249" t="s">
        <v>6609</v>
      </c>
      <c r="G577" s="247"/>
      <c r="H577" s="248" t="s">
        <v>1</v>
      </c>
      <c r="I577" s="250"/>
      <c r="J577" s="247"/>
      <c r="K577" s="247"/>
      <c r="L577" s="251"/>
      <c r="M577" s="252"/>
      <c r="N577" s="253"/>
      <c r="O577" s="253"/>
      <c r="P577" s="253"/>
      <c r="Q577" s="253"/>
      <c r="R577" s="253"/>
      <c r="S577" s="253"/>
      <c r="T577" s="254"/>
      <c r="U577" s="13"/>
      <c r="V577" s="13"/>
      <c r="W577" s="13"/>
      <c r="X577" s="13"/>
      <c r="Y577" s="13"/>
      <c r="Z577" s="13"/>
      <c r="AA577" s="13"/>
      <c r="AB577" s="13"/>
      <c r="AC577" s="13"/>
      <c r="AD577" s="13"/>
      <c r="AE577" s="13"/>
      <c r="AT577" s="255" t="s">
        <v>250</v>
      </c>
      <c r="AU577" s="255" t="s">
        <v>84</v>
      </c>
      <c r="AV577" s="13" t="s">
        <v>82</v>
      </c>
      <c r="AW577" s="13" t="s">
        <v>31</v>
      </c>
      <c r="AX577" s="13" t="s">
        <v>75</v>
      </c>
      <c r="AY577" s="255" t="s">
        <v>239</v>
      </c>
    </row>
    <row r="578" s="14" customFormat="1">
      <c r="A578" s="14"/>
      <c r="B578" s="256"/>
      <c r="C578" s="257"/>
      <c r="D578" s="241" t="s">
        <v>250</v>
      </c>
      <c r="E578" s="258" t="s">
        <v>1</v>
      </c>
      <c r="F578" s="259" t="s">
        <v>6917</v>
      </c>
      <c r="G578" s="257"/>
      <c r="H578" s="260">
        <v>1</v>
      </c>
      <c r="I578" s="261"/>
      <c r="J578" s="257"/>
      <c r="K578" s="257"/>
      <c r="L578" s="262"/>
      <c r="M578" s="263"/>
      <c r="N578" s="264"/>
      <c r="O578" s="264"/>
      <c r="P578" s="264"/>
      <c r="Q578" s="264"/>
      <c r="R578" s="264"/>
      <c r="S578" s="264"/>
      <c r="T578" s="265"/>
      <c r="U578" s="14"/>
      <c r="V578" s="14"/>
      <c r="W578" s="14"/>
      <c r="X578" s="14"/>
      <c r="Y578" s="14"/>
      <c r="Z578" s="14"/>
      <c r="AA578" s="14"/>
      <c r="AB578" s="14"/>
      <c r="AC578" s="14"/>
      <c r="AD578" s="14"/>
      <c r="AE578" s="14"/>
      <c r="AT578" s="266" t="s">
        <v>250</v>
      </c>
      <c r="AU578" s="266" t="s">
        <v>84</v>
      </c>
      <c r="AV578" s="14" t="s">
        <v>84</v>
      </c>
      <c r="AW578" s="14" t="s">
        <v>31</v>
      </c>
      <c r="AX578" s="14" t="s">
        <v>75</v>
      </c>
      <c r="AY578" s="266" t="s">
        <v>239</v>
      </c>
    </row>
    <row r="579" s="16" customFormat="1">
      <c r="A579" s="16"/>
      <c r="B579" s="291"/>
      <c r="C579" s="292"/>
      <c r="D579" s="241" t="s">
        <v>250</v>
      </c>
      <c r="E579" s="293" t="s">
        <v>1</v>
      </c>
      <c r="F579" s="294" t="s">
        <v>3355</v>
      </c>
      <c r="G579" s="292"/>
      <c r="H579" s="295">
        <v>1</v>
      </c>
      <c r="I579" s="296"/>
      <c r="J579" s="292"/>
      <c r="K579" s="292"/>
      <c r="L579" s="297"/>
      <c r="M579" s="298"/>
      <c r="N579" s="299"/>
      <c r="O579" s="299"/>
      <c r="P579" s="299"/>
      <c r="Q579" s="299"/>
      <c r="R579" s="299"/>
      <c r="S579" s="299"/>
      <c r="T579" s="300"/>
      <c r="U579" s="16"/>
      <c r="V579" s="16"/>
      <c r="W579" s="16"/>
      <c r="X579" s="16"/>
      <c r="Y579" s="16"/>
      <c r="Z579" s="16"/>
      <c r="AA579" s="16"/>
      <c r="AB579" s="16"/>
      <c r="AC579" s="16"/>
      <c r="AD579" s="16"/>
      <c r="AE579" s="16"/>
      <c r="AT579" s="301" t="s">
        <v>250</v>
      </c>
      <c r="AU579" s="301" t="s">
        <v>84</v>
      </c>
      <c r="AV579" s="16" t="s">
        <v>107</v>
      </c>
      <c r="AW579" s="16" t="s">
        <v>31</v>
      </c>
      <c r="AX579" s="16" t="s">
        <v>75</v>
      </c>
      <c r="AY579" s="301" t="s">
        <v>239</v>
      </c>
    </row>
    <row r="580" s="15" customFormat="1">
      <c r="A580" s="15"/>
      <c r="B580" s="267"/>
      <c r="C580" s="268"/>
      <c r="D580" s="241" t="s">
        <v>250</v>
      </c>
      <c r="E580" s="269" t="s">
        <v>1</v>
      </c>
      <c r="F580" s="270" t="s">
        <v>277</v>
      </c>
      <c r="G580" s="268"/>
      <c r="H580" s="271">
        <v>56</v>
      </c>
      <c r="I580" s="272"/>
      <c r="J580" s="268"/>
      <c r="K580" s="268"/>
      <c r="L580" s="273"/>
      <c r="M580" s="274"/>
      <c r="N580" s="275"/>
      <c r="O580" s="275"/>
      <c r="P580" s="275"/>
      <c r="Q580" s="275"/>
      <c r="R580" s="275"/>
      <c r="S580" s="275"/>
      <c r="T580" s="276"/>
      <c r="U580" s="15"/>
      <c r="V580" s="15"/>
      <c r="W580" s="15"/>
      <c r="X580" s="15"/>
      <c r="Y580" s="15"/>
      <c r="Z580" s="15"/>
      <c r="AA580" s="15"/>
      <c r="AB580" s="15"/>
      <c r="AC580" s="15"/>
      <c r="AD580" s="15"/>
      <c r="AE580" s="15"/>
      <c r="AT580" s="277" t="s">
        <v>250</v>
      </c>
      <c r="AU580" s="277" t="s">
        <v>84</v>
      </c>
      <c r="AV580" s="15" t="s">
        <v>246</v>
      </c>
      <c r="AW580" s="15" t="s">
        <v>31</v>
      </c>
      <c r="AX580" s="15" t="s">
        <v>82</v>
      </c>
      <c r="AY580" s="277" t="s">
        <v>239</v>
      </c>
    </row>
    <row r="581" s="2" customFormat="1" ht="21.75" customHeight="1">
      <c r="A581" s="39"/>
      <c r="B581" s="40"/>
      <c r="C581" s="302" t="s">
        <v>510</v>
      </c>
      <c r="D581" s="302" t="s">
        <v>1240</v>
      </c>
      <c r="E581" s="303" t="s">
        <v>4967</v>
      </c>
      <c r="F581" s="304" t="s">
        <v>4968</v>
      </c>
      <c r="G581" s="305" t="s">
        <v>523</v>
      </c>
      <c r="H581" s="306">
        <v>15</v>
      </c>
      <c r="I581" s="307"/>
      <c r="J581" s="308">
        <f>ROUND(I581*H581,2)</f>
        <v>0</v>
      </c>
      <c r="K581" s="304" t="s">
        <v>1</v>
      </c>
      <c r="L581" s="309"/>
      <c r="M581" s="310" t="s">
        <v>1</v>
      </c>
      <c r="N581" s="311" t="s">
        <v>40</v>
      </c>
      <c r="O581" s="92"/>
      <c r="P581" s="237">
        <f>O581*H581</f>
        <v>0</v>
      </c>
      <c r="Q581" s="237">
        <v>0.00040000000000000002</v>
      </c>
      <c r="R581" s="237">
        <f>Q581*H581</f>
        <v>0.0060000000000000001</v>
      </c>
      <c r="S581" s="237">
        <v>0</v>
      </c>
      <c r="T581" s="238">
        <f>S581*H581</f>
        <v>0</v>
      </c>
      <c r="U581" s="39"/>
      <c r="V581" s="39"/>
      <c r="W581" s="39"/>
      <c r="X581" s="39"/>
      <c r="Y581" s="39"/>
      <c r="Z581" s="39"/>
      <c r="AA581" s="39"/>
      <c r="AB581" s="39"/>
      <c r="AC581" s="39"/>
      <c r="AD581" s="39"/>
      <c r="AE581" s="39"/>
      <c r="AR581" s="239" t="s">
        <v>299</v>
      </c>
      <c r="AT581" s="239" t="s">
        <v>1240</v>
      </c>
      <c r="AU581" s="239" t="s">
        <v>84</v>
      </c>
      <c r="AY581" s="18" t="s">
        <v>239</v>
      </c>
      <c r="BE581" s="240">
        <f>IF(N581="základní",J581,0)</f>
        <v>0</v>
      </c>
      <c r="BF581" s="240">
        <f>IF(N581="snížená",J581,0)</f>
        <v>0</v>
      </c>
      <c r="BG581" s="240">
        <f>IF(N581="zákl. přenesená",J581,0)</f>
        <v>0</v>
      </c>
      <c r="BH581" s="240">
        <f>IF(N581="sníž. přenesená",J581,0)</f>
        <v>0</v>
      </c>
      <c r="BI581" s="240">
        <f>IF(N581="nulová",J581,0)</f>
        <v>0</v>
      </c>
      <c r="BJ581" s="18" t="s">
        <v>82</v>
      </c>
      <c r="BK581" s="240">
        <f>ROUND(I581*H581,2)</f>
        <v>0</v>
      </c>
      <c r="BL581" s="18" t="s">
        <v>246</v>
      </c>
      <c r="BM581" s="239" t="s">
        <v>6918</v>
      </c>
    </row>
    <row r="582" s="2" customFormat="1">
      <c r="A582" s="39"/>
      <c r="B582" s="40"/>
      <c r="C582" s="41"/>
      <c r="D582" s="241" t="s">
        <v>248</v>
      </c>
      <c r="E582" s="41"/>
      <c r="F582" s="242" t="s">
        <v>4968</v>
      </c>
      <c r="G582" s="41"/>
      <c r="H582" s="41"/>
      <c r="I582" s="243"/>
      <c r="J582" s="41"/>
      <c r="K582" s="41"/>
      <c r="L582" s="45"/>
      <c r="M582" s="244"/>
      <c r="N582" s="245"/>
      <c r="O582" s="92"/>
      <c r="P582" s="92"/>
      <c r="Q582" s="92"/>
      <c r="R582" s="92"/>
      <c r="S582" s="92"/>
      <c r="T582" s="93"/>
      <c r="U582" s="39"/>
      <c r="V582" s="39"/>
      <c r="W582" s="39"/>
      <c r="X582" s="39"/>
      <c r="Y582" s="39"/>
      <c r="Z582" s="39"/>
      <c r="AA582" s="39"/>
      <c r="AB582" s="39"/>
      <c r="AC582" s="39"/>
      <c r="AD582" s="39"/>
      <c r="AE582" s="39"/>
      <c r="AT582" s="18" t="s">
        <v>248</v>
      </c>
      <c r="AU582" s="18" t="s">
        <v>84</v>
      </c>
    </row>
    <row r="583" s="13" customFormat="1">
      <c r="A583" s="13"/>
      <c r="B583" s="246"/>
      <c r="C583" s="247"/>
      <c r="D583" s="241" t="s">
        <v>250</v>
      </c>
      <c r="E583" s="248" t="s">
        <v>1</v>
      </c>
      <c r="F583" s="249" t="s">
        <v>6919</v>
      </c>
      <c r="G583" s="247"/>
      <c r="H583" s="248" t="s">
        <v>1</v>
      </c>
      <c r="I583" s="250"/>
      <c r="J583" s="247"/>
      <c r="K583" s="247"/>
      <c r="L583" s="251"/>
      <c r="M583" s="252"/>
      <c r="N583" s="253"/>
      <c r="O583" s="253"/>
      <c r="P583" s="253"/>
      <c r="Q583" s="253"/>
      <c r="R583" s="253"/>
      <c r="S583" s="253"/>
      <c r="T583" s="254"/>
      <c r="U583" s="13"/>
      <c r="V583" s="13"/>
      <c r="W583" s="13"/>
      <c r="X583" s="13"/>
      <c r="Y583" s="13"/>
      <c r="Z583" s="13"/>
      <c r="AA583" s="13"/>
      <c r="AB583" s="13"/>
      <c r="AC583" s="13"/>
      <c r="AD583" s="13"/>
      <c r="AE583" s="13"/>
      <c r="AT583" s="255" t="s">
        <v>250</v>
      </c>
      <c r="AU583" s="255" t="s">
        <v>84</v>
      </c>
      <c r="AV583" s="13" t="s">
        <v>82</v>
      </c>
      <c r="AW583" s="13" t="s">
        <v>31</v>
      </c>
      <c r="AX583" s="13" t="s">
        <v>75</v>
      </c>
      <c r="AY583" s="255" t="s">
        <v>239</v>
      </c>
    </row>
    <row r="584" s="13" customFormat="1">
      <c r="A584" s="13"/>
      <c r="B584" s="246"/>
      <c r="C584" s="247"/>
      <c r="D584" s="241" t="s">
        <v>250</v>
      </c>
      <c r="E584" s="248" t="s">
        <v>1</v>
      </c>
      <c r="F584" s="249" t="s">
        <v>6877</v>
      </c>
      <c r="G584" s="247"/>
      <c r="H584" s="248" t="s">
        <v>1</v>
      </c>
      <c r="I584" s="250"/>
      <c r="J584" s="247"/>
      <c r="K584" s="247"/>
      <c r="L584" s="251"/>
      <c r="M584" s="252"/>
      <c r="N584" s="253"/>
      <c r="O584" s="253"/>
      <c r="P584" s="253"/>
      <c r="Q584" s="253"/>
      <c r="R584" s="253"/>
      <c r="S584" s="253"/>
      <c r="T584" s="254"/>
      <c r="U584" s="13"/>
      <c r="V584" s="13"/>
      <c r="W584" s="13"/>
      <c r="X584" s="13"/>
      <c r="Y584" s="13"/>
      <c r="Z584" s="13"/>
      <c r="AA584" s="13"/>
      <c r="AB584" s="13"/>
      <c r="AC584" s="13"/>
      <c r="AD584" s="13"/>
      <c r="AE584" s="13"/>
      <c r="AT584" s="255" t="s">
        <v>250</v>
      </c>
      <c r="AU584" s="255" t="s">
        <v>84</v>
      </c>
      <c r="AV584" s="13" t="s">
        <v>82</v>
      </c>
      <c r="AW584" s="13" t="s">
        <v>31</v>
      </c>
      <c r="AX584" s="13" t="s">
        <v>75</v>
      </c>
      <c r="AY584" s="255" t="s">
        <v>239</v>
      </c>
    </row>
    <row r="585" s="14" customFormat="1">
      <c r="A585" s="14"/>
      <c r="B585" s="256"/>
      <c r="C585" s="257"/>
      <c r="D585" s="241" t="s">
        <v>250</v>
      </c>
      <c r="E585" s="258" t="s">
        <v>1</v>
      </c>
      <c r="F585" s="259" t="s">
        <v>6895</v>
      </c>
      <c r="G585" s="257"/>
      <c r="H585" s="260">
        <v>1</v>
      </c>
      <c r="I585" s="261"/>
      <c r="J585" s="257"/>
      <c r="K585" s="257"/>
      <c r="L585" s="262"/>
      <c r="M585" s="263"/>
      <c r="N585" s="264"/>
      <c r="O585" s="264"/>
      <c r="P585" s="264"/>
      <c r="Q585" s="264"/>
      <c r="R585" s="264"/>
      <c r="S585" s="264"/>
      <c r="T585" s="265"/>
      <c r="U585" s="14"/>
      <c r="V585" s="14"/>
      <c r="W585" s="14"/>
      <c r="X585" s="14"/>
      <c r="Y585" s="14"/>
      <c r="Z585" s="14"/>
      <c r="AA585" s="14"/>
      <c r="AB585" s="14"/>
      <c r="AC585" s="14"/>
      <c r="AD585" s="14"/>
      <c r="AE585" s="14"/>
      <c r="AT585" s="266" t="s">
        <v>250</v>
      </c>
      <c r="AU585" s="266" t="s">
        <v>84</v>
      </c>
      <c r="AV585" s="14" t="s">
        <v>84</v>
      </c>
      <c r="AW585" s="14" t="s">
        <v>31</v>
      </c>
      <c r="AX585" s="14" t="s">
        <v>75</v>
      </c>
      <c r="AY585" s="266" t="s">
        <v>239</v>
      </c>
    </row>
    <row r="586" s="14" customFormat="1">
      <c r="A586" s="14"/>
      <c r="B586" s="256"/>
      <c r="C586" s="257"/>
      <c r="D586" s="241" t="s">
        <v>250</v>
      </c>
      <c r="E586" s="258" t="s">
        <v>1</v>
      </c>
      <c r="F586" s="259" t="s">
        <v>6896</v>
      </c>
      <c r="G586" s="257"/>
      <c r="H586" s="260">
        <v>1</v>
      </c>
      <c r="I586" s="261"/>
      <c r="J586" s="257"/>
      <c r="K586" s="257"/>
      <c r="L586" s="262"/>
      <c r="M586" s="263"/>
      <c r="N586" s="264"/>
      <c r="O586" s="264"/>
      <c r="P586" s="264"/>
      <c r="Q586" s="264"/>
      <c r="R586" s="264"/>
      <c r="S586" s="264"/>
      <c r="T586" s="265"/>
      <c r="U586" s="14"/>
      <c r="V586" s="14"/>
      <c r="W586" s="14"/>
      <c r="X586" s="14"/>
      <c r="Y586" s="14"/>
      <c r="Z586" s="14"/>
      <c r="AA586" s="14"/>
      <c r="AB586" s="14"/>
      <c r="AC586" s="14"/>
      <c r="AD586" s="14"/>
      <c r="AE586" s="14"/>
      <c r="AT586" s="266" t="s">
        <v>250</v>
      </c>
      <c r="AU586" s="266" t="s">
        <v>84</v>
      </c>
      <c r="AV586" s="14" t="s">
        <v>84</v>
      </c>
      <c r="AW586" s="14" t="s">
        <v>31</v>
      </c>
      <c r="AX586" s="14" t="s">
        <v>75</v>
      </c>
      <c r="AY586" s="266" t="s">
        <v>239</v>
      </c>
    </row>
    <row r="587" s="14" customFormat="1">
      <c r="A587" s="14"/>
      <c r="B587" s="256"/>
      <c r="C587" s="257"/>
      <c r="D587" s="241" t="s">
        <v>250</v>
      </c>
      <c r="E587" s="258" t="s">
        <v>1</v>
      </c>
      <c r="F587" s="259" t="s">
        <v>6897</v>
      </c>
      <c r="G587" s="257"/>
      <c r="H587" s="260">
        <v>1</v>
      </c>
      <c r="I587" s="261"/>
      <c r="J587" s="257"/>
      <c r="K587" s="257"/>
      <c r="L587" s="262"/>
      <c r="M587" s="263"/>
      <c r="N587" s="264"/>
      <c r="O587" s="264"/>
      <c r="P587" s="264"/>
      <c r="Q587" s="264"/>
      <c r="R587" s="264"/>
      <c r="S587" s="264"/>
      <c r="T587" s="265"/>
      <c r="U587" s="14"/>
      <c r="V587" s="14"/>
      <c r="W587" s="14"/>
      <c r="X587" s="14"/>
      <c r="Y587" s="14"/>
      <c r="Z587" s="14"/>
      <c r="AA587" s="14"/>
      <c r="AB587" s="14"/>
      <c r="AC587" s="14"/>
      <c r="AD587" s="14"/>
      <c r="AE587" s="14"/>
      <c r="AT587" s="266" t="s">
        <v>250</v>
      </c>
      <c r="AU587" s="266" t="s">
        <v>84</v>
      </c>
      <c r="AV587" s="14" t="s">
        <v>84</v>
      </c>
      <c r="AW587" s="14" t="s">
        <v>31</v>
      </c>
      <c r="AX587" s="14" t="s">
        <v>75</v>
      </c>
      <c r="AY587" s="266" t="s">
        <v>239</v>
      </c>
    </row>
    <row r="588" s="14" customFormat="1">
      <c r="A588" s="14"/>
      <c r="B588" s="256"/>
      <c r="C588" s="257"/>
      <c r="D588" s="241" t="s">
        <v>250</v>
      </c>
      <c r="E588" s="258" t="s">
        <v>1</v>
      </c>
      <c r="F588" s="259" t="s">
        <v>6898</v>
      </c>
      <c r="G588" s="257"/>
      <c r="H588" s="260">
        <v>1</v>
      </c>
      <c r="I588" s="261"/>
      <c r="J588" s="257"/>
      <c r="K588" s="257"/>
      <c r="L588" s="262"/>
      <c r="M588" s="263"/>
      <c r="N588" s="264"/>
      <c r="O588" s="264"/>
      <c r="P588" s="264"/>
      <c r="Q588" s="264"/>
      <c r="R588" s="264"/>
      <c r="S588" s="264"/>
      <c r="T588" s="265"/>
      <c r="U588" s="14"/>
      <c r="V588" s="14"/>
      <c r="W588" s="14"/>
      <c r="X588" s="14"/>
      <c r="Y588" s="14"/>
      <c r="Z588" s="14"/>
      <c r="AA588" s="14"/>
      <c r="AB588" s="14"/>
      <c r="AC588" s="14"/>
      <c r="AD588" s="14"/>
      <c r="AE588" s="14"/>
      <c r="AT588" s="266" t="s">
        <v>250</v>
      </c>
      <c r="AU588" s="266" t="s">
        <v>84</v>
      </c>
      <c r="AV588" s="14" t="s">
        <v>84</v>
      </c>
      <c r="AW588" s="14" t="s">
        <v>31</v>
      </c>
      <c r="AX588" s="14" t="s">
        <v>75</v>
      </c>
      <c r="AY588" s="266" t="s">
        <v>239</v>
      </c>
    </row>
    <row r="589" s="14" customFormat="1">
      <c r="A589" s="14"/>
      <c r="B589" s="256"/>
      <c r="C589" s="257"/>
      <c r="D589" s="241" t="s">
        <v>250</v>
      </c>
      <c r="E589" s="258" t="s">
        <v>1</v>
      </c>
      <c r="F589" s="259" t="s">
        <v>6899</v>
      </c>
      <c r="G589" s="257"/>
      <c r="H589" s="260">
        <v>1</v>
      </c>
      <c r="I589" s="261"/>
      <c r="J589" s="257"/>
      <c r="K589" s="257"/>
      <c r="L589" s="262"/>
      <c r="M589" s="263"/>
      <c r="N589" s="264"/>
      <c r="O589" s="264"/>
      <c r="P589" s="264"/>
      <c r="Q589" s="264"/>
      <c r="R589" s="264"/>
      <c r="S589" s="264"/>
      <c r="T589" s="265"/>
      <c r="U589" s="14"/>
      <c r="V589" s="14"/>
      <c r="W589" s="14"/>
      <c r="X589" s="14"/>
      <c r="Y589" s="14"/>
      <c r="Z589" s="14"/>
      <c r="AA589" s="14"/>
      <c r="AB589" s="14"/>
      <c r="AC589" s="14"/>
      <c r="AD589" s="14"/>
      <c r="AE589" s="14"/>
      <c r="AT589" s="266" t="s">
        <v>250</v>
      </c>
      <c r="AU589" s="266" t="s">
        <v>84</v>
      </c>
      <c r="AV589" s="14" t="s">
        <v>84</v>
      </c>
      <c r="AW589" s="14" t="s">
        <v>31</v>
      </c>
      <c r="AX589" s="14" t="s">
        <v>75</v>
      </c>
      <c r="AY589" s="266" t="s">
        <v>239</v>
      </c>
    </row>
    <row r="590" s="14" customFormat="1">
      <c r="A590" s="14"/>
      <c r="B590" s="256"/>
      <c r="C590" s="257"/>
      <c r="D590" s="241" t="s">
        <v>250</v>
      </c>
      <c r="E590" s="258" t="s">
        <v>1</v>
      </c>
      <c r="F590" s="259" t="s">
        <v>6900</v>
      </c>
      <c r="G590" s="257"/>
      <c r="H590" s="260">
        <v>1</v>
      </c>
      <c r="I590" s="261"/>
      <c r="J590" s="257"/>
      <c r="K590" s="257"/>
      <c r="L590" s="262"/>
      <c r="M590" s="263"/>
      <c r="N590" s="264"/>
      <c r="O590" s="264"/>
      <c r="P590" s="264"/>
      <c r="Q590" s="264"/>
      <c r="R590" s="264"/>
      <c r="S590" s="264"/>
      <c r="T590" s="265"/>
      <c r="U590" s="14"/>
      <c r="V590" s="14"/>
      <c r="W590" s="14"/>
      <c r="X590" s="14"/>
      <c r="Y590" s="14"/>
      <c r="Z590" s="14"/>
      <c r="AA590" s="14"/>
      <c r="AB590" s="14"/>
      <c r="AC590" s="14"/>
      <c r="AD590" s="14"/>
      <c r="AE590" s="14"/>
      <c r="AT590" s="266" t="s">
        <v>250</v>
      </c>
      <c r="AU590" s="266" t="s">
        <v>84</v>
      </c>
      <c r="AV590" s="14" t="s">
        <v>84</v>
      </c>
      <c r="AW590" s="14" t="s">
        <v>31</v>
      </c>
      <c r="AX590" s="14" t="s">
        <v>75</v>
      </c>
      <c r="AY590" s="266" t="s">
        <v>239</v>
      </c>
    </row>
    <row r="591" s="14" customFormat="1">
      <c r="A591" s="14"/>
      <c r="B591" s="256"/>
      <c r="C591" s="257"/>
      <c r="D591" s="241" t="s">
        <v>250</v>
      </c>
      <c r="E591" s="258" t="s">
        <v>1</v>
      </c>
      <c r="F591" s="259" t="s">
        <v>6901</v>
      </c>
      <c r="G591" s="257"/>
      <c r="H591" s="260">
        <v>1</v>
      </c>
      <c r="I591" s="261"/>
      <c r="J591" s="257"/>
      <c r="K591" s="257"/>
      <c r="L591" s="262"/>
      <c r="M591" s="263"/>
      <c r="N591" s="264"/>
      <c r="O591" s="264"/>
      <c r="P591" s="264"/>
      <c r="Q591" s="264"/>
      <c r="R591" s="264"/>
      <c r="S591" s="264"/>
      <c r="T591" s="265"/>
      <c r="U591" s="14"/>
      <c r="V591" s="14"/>
      <c r="W591" s="14"/>
      <c r="X591" s="14"/>
      <c r="Y591" s="14"/>
      <c r="Z591" s="14"/>
      <c r="AA591" s="14"/>
      <c r="AB591" s="14"/>
      <c r="AC591" s="14"/>
      <c r="AD591" s="14"/>
      <c r="AE591" s="14"/>
      <c r="AT591" s="266" t="s">
        <v>250</v>
      </c>
      <c r="AU591" s="266" t="s">
        <v>84</v>
      </c>
      <c r="AV591" s="14" t="s">
        <v>84</v>
      </c>
      <c r="AW591" s="14" t="s">
        <v>31</v>
      </c>
      <c r="AX591" s="14" t="s">
        <v>75</v>
      </c>
      <c r="AY591" s="266" t="s">
        <v>239</v>
      </c>
    </row>
    <row r="592" s="14" customFormat="1">
      <c r="A592" s="14"/>
      <c r="B592" s="256"/>
      <c r="C592" s="257"/>
      <c r="D592" s="241" t="s">
        <v>250</v>
      </c>
      <c r="E592" s="258" t="s">
        <v>1</v>
      </c>
      <c r="F592" s="259" t="s">
        <v>6902</v>
      </c>
      <c r="G592" s="257"/>
      <c r="H592" s="260">
        <v>1</v>
      </c>
      <c r="I592" s="261"/>
      <c r="J592" s="257"/>
      <c r="K592" s="257"/>
      <c r="L592" s="262"/>
      <c r="M592" s="263"/>
      <c r="N592" s="264"/>
      <c r="O592" s="264"/>
      <c r="P592" s="264"/>
      <c r="Q592" s="264"/>
      <c r="R592" s="264"/>
      <c r="S592" s="264"/>
      <c r="T592" s="265"/>
      <c r="U592" s="14"/>
      <c r="V592" s="14"/>
      <c r="W592" s="14"/>
      <c r="X592" s="14"/>
      <c r="Y592" s="14"/>
      <c r="Z592" s="14"/>
      <c r="AA592" s="14"/>
      <c r="AB592" s="14"/>
      <c r="AC592" s="14"/>
      <c r="AD592" s="14"/>
      <c r="AE592" s="14"/>
      <c r="AT592" s="266" t="s">
        <v>250</v>
      </c>
      <c r="AU592" s="266" t="s">
        <v>84</v>
      </c>
      <c r="AV592" s="14" t="s">
        <v>84</v>
      </c>
      <c r="AW592" s="14" t="s">
        <v>31</v>
      </c>
      <c r="AX592" s="14" t="s">
        <v>75</v>
      </c>
      <c r="AY592" s="266" t="s">
        <v>239</v>
      </c>
    </row>
    <row r="593" s="16" customFormat="1">
      <c r="A593" s="16"/>
      <c r="B593" s="291"/>
      <c r="C593" s="292"/>
      <c r="D593" s="241" t="s">
        <v>250</v>
      </c>
      <c r="E593" s="293" t="s">
        <v>1</v>
      </c>
      <c r="F593" s="294" t="s">
        <v>6655</v>
      </c>
      <c r="G593" s="292"/>
      <c r="H593" s="295">
        <v>8</v>
      </c>
      <c r="I593" s="296"/>
      <c r="J593" s="292"/>
      <c r="K593" s="292"/>
      <c r="L593" s="297"/>
      <c r="M593" s="298"/>
      <c r="N593" s="299"/>
      <c r="O593" s="299"/>
      <c r="P593" s="299"/>
      <c r="Q593" s="299"/>
      <c r="R593" s="299"/>
      <c r="S593" s="299"/>
      <c r="T593" s="300"/>
      <c r="U593" s="16"/>
      <c r="V593" s="16"/>
      <c r="W593" s="16"/>
      <c r="X593" s="16"/>
      <c r="Y593" s="16"/>
      <c r="Z593" s="16"/>
      <c r="AA593" s="16"/>
      <c r="AB593" s="16"/>
      <c r="AC593" s="16"/>
      <c r="AD593" s="16"/>
      <c r="AE593" s="16"/>
      <c r="AT593" s="301" t="s">
        <v>250</v>
      </c>
      <c r="AU593" s="301" t="s">
        <v>84</v>
      </c>
      <c r="AV593" s="16" t="s">
        <v>107</v>
      </c>
      <c r="AW593" s="16" t="s">
        <v>31</v>
      </c>
      <c r="AX593" s="16" t="s">
        <v>75</v>
      </c>
      <c r="AY593" s="301" t="s">
        <v>239</v>
      </c>
    </row>
    <row r="594" s="13" customFormat="1">
      <c r="A594" s="13"/>
      <c r="B594" s="246"/>
      <c r="C594" s="247"/>
      <c r="D594" s="241" t="s">
        <v>250</v>
      </c>
      <c r="E594" s="248" t="s">
        <v>1</v>
      </c>
      <c r="F594" s="249" t="s">
        <v>6886</v>
      </c>
      <c r="G594" s="247"/>
      <c r="H594" s="248" t="s">
        <v>1</v>
      </c>
      <c r="I594" s="250"/>
      <c r="J594" s="247"/>
      <c r="K594" s="247"/>
      <c r="L594" s="251"/>
      <c r="M594" s="252"/>
      <c r="N594" s="253"/>
      <c r="O594" s="253"/>
      <c r="P594" s="253"/>
      <c r="Q594" s="253"/>
      <c r="R594" s="253"/>
      <c r="S594" s="253"/>
      <c r="T594" s="254"/>
      <c r="U594" s="13"/>
      <c r="V594" s="13"/>
      <c r="W594" s="13"/>
      <c r="X594" s="13"/>
      <c r="Y594" s="13"/>
      <c r="Z594" s="13"/>
      <c r="AA594" s="13"/>
      <c r="AB594" s="13"/>
      <c r="AC594" s="13"/>
      <c r="AD594" s="13"/>
      <c r="AE594" s="13"/>
      <c r="AT594" s="255" t="s">
        <v>250</v>
      </c>
      <c r="AU594" s="255" t="s">
        <v>84</v>
      </c>
      <c r="AV594" s="13" t="s">
        <v>82</v>
      </c>
      <c r="AW594" s="13" t="s">
        <v>31</v>
      </c>
      <c r="AX594" s="13" t="s">
        <v>75</v>
      </c>
      <c r="AY594" s="255" t="s">
        <v>239</v>
      </c>
    </row>
    <row r="595" s="14" customFormat="1">
      <c r="A595" s="14"/>
      <c r="B595" s="256"/>
      <c r="C595" s="257"/>
      <c r="D595" s="241" t="s">
        <v>250</v>
      </c>
      <c r="E595" s="258" t="s">
        <v>1</v>
      </c>
      <c r="F595" s="259" t="s">
        <v>6902</v>
      </c>
      <c r="G595" s="257"/>
      <c r="H595" s="260">
        <v>1</v>
      </c>
      <c r="I595" s="261"/>
      <c r="J595" s="257"/>
      <c r="K595" s="257"/>
      <c r="L595" s="262"/>
      <c r="M595" s="263"/>
      <c r="N595" s="264"/>
      <c r="O595" s="264"/>
      <c r="P595" s="264"/>
      <c r="Q595" s="264"/>
      <c r="R595" s="264"/>
      <c r="S595" s="264"/>
      <c r="T595" s="265"/>
      <c r="U595" s="14"/>
      <c r="V595" s="14"/>
      <c r="W595" s="14"/>
      <c r="X595" s="14"/>
      <c r="Y595" s="14"/>
      <c r="Z595" s="14"/>
      <c r="AA595" s="14"/>
      <c r="AB595" s="14"/>
      <c r="AC595" s="14"/>
      <c r="AD595" s="14"/>
      <c r="AE595" s="14"/>
      <c r="AT595" s="266" t="s">
        <v>250</v>
      </c>
      <c r="AU595" s="266" t="s">
        <v>84</v>
      </c>
      <c r="AV595" s="14" t="s">
        <v>84</v>
      </c>
      <c r="AW595" s="14" t="s">
        <v>31</v>
      </c>
      <c r="AX595" s="14" t="s">
        <v>75</v>
      </c>
      <c r="AY595" s="266" t="s">
        <v>239</v>
      </c>
    </row>
    <row r="596" s="14" customFormat="1">
      <c r="A596" s="14"/>
      <c r="B596" s="256"/>
      <c r="C596" s="257"/>
      <c r="D596" s="241" t="s">
        <v>250</v>
      </c>
      <c r="E596" s="258" t="s">
        <v>1</v>
      </c>
      <c r="F596" s="259" t="s">
        <v>6903</v>
      </c>
      <c r="G596" s="257"/>
      <c r="H596" s="260">
        <v>1</v>
      </c>
      <c r="I596" s="261"/>
      <c r="J596" s="257"/>
      <c r="K596" s="257"/>
      <c r="L596" s="262"/>
      <c r="M596" s="263"/>
      <c r="N596" s="264"/>
      <c r="O596" s="264"/>
      <c r="P596" s="264"/>
      <c r="Q596" s="264"/>
      <c r="R596" s="264"/>
      <c r="S596" s="264"/>
      <c r="T596" s="265"/>
      <c r="U596" s="14"/>
      <c r="V596" s="14"/>
      <c r="W596" s="14"/>
      <c r="X596" s="14"/>
      <c r="Y596" s="14"/>
      <c r="Z596" s="14"/>
      <c r="AA596" s="14"/>
      <c r="AB596" s="14"/>
      <c r="AC596" s="14"/>
      <c r="AD596" s="14"/>
      <c r="AE596" s="14"/>
      <c r="AT596" s="266" t="s">
        <v>250</v>
      </c>
      <c r="AU596" s="266" t="s">
        <v>84</v>
      </c>
      <c r="AV596" s="14" t="s">
        <v>84</v>
      </c>
      <c r="AW596" s="14" t="s">
        <v>31</v>
      </c>
      <c r="AX596" s="14" t="s">
        <v>75</v>
      </c>
      <c r="AY596" s="266" t="s">
        <v>239</v>
      </c>
    </row>
    <row r="597" s="14" customFormat="1">
      <c r="A597" s="14"/>
      <c r="B597" s="256"/>
      <c r="C597" s="257"/>
      <c r="D597" s="241" t="s">
        <v>250</v>
      </c>
      <c r="E597" s="258" t="s">
        <v>1</v>
      </c>
      <c r="F597" s="259" t="s">
        <v>6904</v>
      </c>
      <c r="G597" s="257"/>
      <c r="H597" s="260">
        <v>1</v>
      </c>
      <c r="I597" s="261"/>
      <c r="J597" s="257"/>
      <c r="K597" s="257"/>
      <c r="L597" s="262"/>
      <c r="M597" s="263"/>
      <c r="N597" s="264"/>
      <c r="O597" s="264"/>
      <c r="P597" s="264"/>
      <c r="Q597" s="264"/>
      <c r="R597" s="264"/>
      <c r="S597" s="264"/>
      <c r="T597" s="265"/>
      <c r="U597" s="14"/>
      <c r="V597" s="14"/>
      <c r="W597" s="14"/>
      <c r="X597" s="14"/>
      <c r="Y597" s="14"/>
      <c r="Z597" s="14"/>
      <c r="AA597" s="14"/>
      <c r="AB597" s="14"/>
      <c r="AC597" s="14"/>
      <c r="AD597" s="14"/>
      <c r="AE597" s="14"/>
      <c r="AT597" s="266" t="s">
        <v>250</v>
      </c>
      <c r="AU597" s="266" t="s">
        <v>84</v>
      </c>
      <c r="AV597" s="14" t="s">
        <v>84</v>
      </c>
      <c r="AW597" s="14" t="s">
        <v>31</v>
      </c>
      <c r="AX597" s="14" t="s">
        <v>75</v>
      </c>
      <c r="AY597" s="266" t="s">
        <v>239</v>
      </c>
    </row>
    <row r="598" s="14" customFormat="1">
      <c r="A598" s="14"/>
      <c r="B598" s="256"/>
      <c r="C598" s="257"/>
      <c r="D598" s="241" t="s">
        <v>250</v>
      </c>
      <c r="E598" s="258" t="s">
        <v>1</v>
      </c>
      <c r="F598" s="259" t="s">
        <v>6905</v>
      </c>
      <c r="G598" s="257"/>
      <c r="H598" s="260">
        <v>1</v>
      </c>
      <c r="I598" s="261"/>
      <c r="J598" s="257"/>
      <c r="K598" s="257"/>
      <c r="L598" s="262"/>
      <c r="M598" s="263"/>
      <c r="N598" s="264"/>
      <c r="O598" s="264"/>
      <c r="P598" s="264"/>
      <c r="Q598" s="264"/>
      <c r="R598" s="264"/>
      <c r="S598" s="264"/>
      <c r="T598" s="265"/>
      <c r="U598" s="14"/>
      <c r="V598" s="14"/>
      <c r="W598" s="14"/>
      <c r="X598" s="14"/>
      <c r="Y598" s="14"/>
      <c r="Z598" s="14"/>
      <c r="AA598" s="14"/>
      <c r="AB598" s="14"/>
      <c r="AC598" s="14"/>
      <c r="AD598" s="14"/>
      <c r="AE598" s="14"/>
      <c r="AT598" s="266" t="s">
        <v>250</v>
      </c>
      <c r="AU598" s="266" t="s">
        <v>84</v>
      </c>
      <c r="AV598" s="14" t="s">
        <v>84</v>
      </c>
      <c r="AW598" s="14" t="s">
        <v>31</v>
      </c>
      <c r="AX598" s="14" t="s">
        <v>75</v>
      </c>
      <c r="AY598" s="266" t="s">
        <v>239</v>
      </c>
    </row>
    <row r="599" s="14" customFormat="1">
      <c r="A599" s="14"/>
      <c r="B599" s="256"/>
      <c r="C599" s="257"/>
      <c r="D599" s="241" t="s">
        <v>250</v>
      </c>
      <c r="E599" s="258" t="s">
        <v>1</v>
      </c>
      <c r="F599" s="259" t="s">
        <v>6901</v>
      </c>
      <c r="G599" s="257"/>
      <c r="H599" s="260">
        <v>1</v>
      </c>
      <c r="I599" s="261"/>
      <c r="J599" s="257"/>
      <c r="K599" s="257"/>
      <c r="L599" s="262"/>
      <c r="M599" s="263"/>
      <c r="N599" s="264"/>
      <c r="O599" s="264"/>
      <c r="P599" s="264"/>
      <c r="Q599" s="264"/>
      <c r="R599" s="264"/>
      <c r="S599" s="264"/>
      <c r="T599" s="265"/>
      <c r="U599" s="14"/>
      <c r="V599" s="14"/>
      <c r="W599" s="14"/>
      <c r="X599" s="14"/>
      <c r="Y599" s="14"/>
      <c r="Z599" s="14"/>
      <c r="AA599" s="14"/>
      <c r="AB599" s="14"/>
      <c r="AC599" s="14"/>
      <c r="AD599" s="14"/>
      <c r="AE599" s="14"/>
      <c r="AT599" s="266" t="s">
        <v>250</v>
      </c>
      <c r="AU599" s="266" t="s">
        <v>84</v>
      </c>
      <c r="AV599" s="14" t="s">
        <v>84</v>
      </c>
      <c r="AW599" s="14" t="s">
        <v>31</v>
      </c>
      <c r="AX599" s="14" t="s">
        <v>75</v>
      </c>
      <c r="AY599" s="266" t="s">
        <v>239</v>
      </c>
    </row>
    <row r="600" s="16" customFormat="1">
      <c r="A600" s="16"/>
      <c r="B600" s="291"/>
      <c r="C600" s="292"/>
      <c r="D600" s="241" t="s">
        <v>250</v>
      </c>
      <c r="E600" s="293" t="s">
        <v>1</v>
      </c>
      <c r="F600" s="294" t="s">
        <v>6665</v>
      </c>
      <c r="G600" s="292"/>
      <c r="H600" s="295">
        <v>5</v>
      </c>
      <c r="I600" s="296"/>
      <c r="J600" s="292"/>
      <c r="K600" s="292"/>
      <c r="L600" s="297"/>
      <c r="M600" s="298"/>
      <c r="N600" s="299"/>
      <c r="O600" s="299"/>
      <c r="P600" s="299"/>
      <c r="Q600" s="299"/>
      <c r="R600" s="299"/>
      <c r="S600" s="299"/>
      <c r="T600" s="300"/>
      <c r="U600" s="16"/>
      <c r="V600" s="16"/>
      <c r="W600" s="16"/>
      <c r="X600" s="16"/>
      <c r="Y600" s="16"/>
      <c r="Z600" s="16"/>
      <c r="AA600" s="16"/>
      <c r="AB600" s="16"/>
      <c r="AC600" s="16"/>
      <c r="AD600" s="16"/>
      <c r="AE600" s="16"/>
      <c r="AT600" s="301" t="s">
        <v>250</v>
      </c>
      <c r="AU600" s="301" t="s">
        <v>84</v>
      </c>
      <c r="AV600" s="16" t="s">
        <v>107</v>
      </c>
      <c r="AW600" s="16" t="s">
        <v>31</v>
      </c>
      <c r="AX600" s="16" t="s">
        <v>75</v>
      </c>
      <c r="AY600" s="301" t="s">
        <v>239</v>
      </c>
    </row>
    <row r="601" s="13" customFormat="1">
      <c r="A601" s="13"/>
      <c r="B601" s="246"/>
      <c r="C601" s="247"/>
      <c r="D601" s="241" t="s">
        <v>250</v>
      </c>
      <c r="E601" s="248" t="s">
        <v>1</v>
      </c>
      <c r="F601" s="249" t="s">
        <v>6890</v>
      </c>
      <c r="G601" s="247"/>
      <c r="H601" s="248" t="s">
        <v>1</v>
      </c>
      <c r="I601" s="250"/>
      <c r="J601" s="247"/>
      <c r="K601" s="247"/>
      <c r="L601" s="251"/>
      <c r="M601" s="252"/>
      <c r="N601" s="253"/>
      <c r="O601" s="253"/>
      <c r="P601" s="253"/>
      <c r="Q601" s="253"/>
      <c r="R601" s="253"/>
      <c r="S601" s="253"/>
      <c r="T601" s="254"/>
      <c r="U601" s="13"/>
      <c r="V601" s="13"/>
      <c r="W601" s="13"/>
      <c r="X601" s="13"/>
      <c r="Y601" s="13"/>
      <c r="Z601" s="13"/>
      <c r="AA601" s="13"/>
      <c r="AB601" s="13"/>
      <c r="AC601" s="13"/>
      <c r="AD601" s="13"/>
      <c r="AE601" s="13"/>
      <c r="AT601" s="255" t="s">
        <v>250</v>
      </c>
      <c r="AU601" s="255" t="s">
        <v>84</v>
      </c>
      <c r="AV601" s="13" t="s">
        <v>82</v>
      </c>
      <c r="AW601" s="13" t="s">
        <v>31</v>
      </c>
      <c r="AX601" s="13" t="s">
        <v>75</v>
      </c>
      <c r="AY601" s="255" t="s">
        <v>239</v>
      </c>
    </row>
    <row r="602" s="14" customFormat="1">
      <c r="A602" s="14"/>
      <c r="B602" s="256"/>
      <c r="C602" s="257"/>
      <c r="D602" s="241" t="s">
        <v>250</v>
      </c>
      <c r="E602" s="258" t="s">
        <v>1</v>
      </c>
      <c r="F602" s="259" t="s">
        <v>6906</v>
      </c>
      <c r="G602" s="257"/>
      <c r="H602" s="260">
        <v>1</v>
      </c>
      <c r="I602" s="261"/>
      <c r="J602" s="257"/>
      <c r="K602" s="257"/>
      <c r="L602" s="262"/>
      <c r="M602" s="263"/>
      <c r="N602" s="264"/>
      <c r="O602" s="264"/>
      <c r="P602" s="264"/>
      <c r="Q602" s="264"/>
      <c r="R602" s="264"/>
      <c r="S602" s="264"/>
      <c r="T602" s="265"/>
      <c r="U602" s="14"/>
      <c r="V602" s="14"/>
      <c r="W602" s="14"/>
      <c r="X602" s="14"/>
      <c r="Y602" s="14"/>
      <c r="Z602" s="14"/>
      <c r="AA602" s="14"/>
      <c r="AB602" s="14"/>
      <c r="AC602" s="14"/>
      <c r="AD602" s="14"/>
      <c r="AE602" s="14"/>
      <c r="AT602" s="266" t="s">
        <v>250</v>
      </c>
      <c r="AU602" s="266" t="s">
        <v>84</v>
      </c>
      <c r="AV602" s="14" t="s">
        <v>84</v>
      </c>
      <c r="AW602" s="14" t="s">
        <v>31</v>
      </c>
      <c r="AX602" s="14" t="s">
        <v>75</v>
      </c>
      <c r="AY602" s="266" t="s">
        <v>239</v>
      </c>
    </row>
    <row r="603" s="14" customFormat="1">
      <c r="A603" s="14"/>
      <c r="B603" s="256"/>
      <c r="C603" s="257"/>
      <c r="D603" s="241" t="s">
        <v>250</v>
      </c>
      <c r="E603" s="258" t="s">
        <v>1</v>
      </c>
      <c r="F603" s="259" t="s">
        <v>6907</v>
      </c>
      <c r="G603" s="257"/>
      <c r="H603" s="260">
        <v>1</v>
      </c>
      <c r="I603" s="261"/>
      <c r="J603" s="257"/>
      <c r="K603" s="257"/>
      <c r="L603" s="262"/>
      <c r="M603" s="263"/>
      <c r="N603" s="264"/>
      <c r="O603" s="264"/>
      <c r="P603" s="264"/>
      <c r="Q603" s="264"/>
      <c r="R603" s="264"/>
      <c r="S603" s="264"/>
      <c r="T603" s="265"/>
      <c r="U603" s="14"/>
      <c r="V603" s="14"/>
      <c r="W603" s="14"/>
      <c r="X603" s="14"/>
      <c r="Y603" s="14"/>
      <c r="Z603" s="14"/>
      <c r="AA603" s="14"/>
      <c r="AB603" s="14"/>
      <c r="AC603" s="14"/>
      <c r="AD603" s="14"/>
      <c r="AE603" s="14"/>
      <c r="AT603" s="266" t="s">
        <v>250</v>
      </c>
      <c r="AU603" s="266" t="s">
        <v>84</v>
      </c>
      <c r="AV603" s="14" t="s">
        <v>84</v>
      </c>
      <c r="AW603" s="14" t="s">
        <v>31</v>
      </c>
      <c r="AX603" s="14" t="s">
        <v>75</v>
      </c>
      <c r="AY603" s="266" t="s">
        <v>239</v>
      </c>
    </row>
    <row r="604" s="16" customFormat="1">
      <c r="A604" s="16"/>
      <c r="B604" s="291"/>
      <c r="C604" s="292"/>
      <c r="D604" s="241" t="s">
        <v>250</v>
      </c>
      <c r="E604" s="293" t="s">
        <v>1</v>
      </c>
      <c r="F604" s="294" t="s">
        <v>6672</v>
      </c>
      <c r="G604" s="292"/>
      <c r="H604" s="295">
        <v>2</v>
      </c>
      <c r="I604" s="296"/>
      <c r="J604" s="292"/>
      <c r="K604" s="292"/>
      <c r="L604" s="297"/>
      <c r="M604" s="298"/>
      <c r="N604" s="299"/>
      <c r="O604" s="299"/>
      <c r="P604" s="299"/>
      <c r="Q604" s="299"/>
      <c r="R604" s="299"/>
      <c r="S604" s="299"/>
      <c r="T604" s="300"/>
      <c r="U604" s="16"/>
      <c r="V604" s="16"/>
      <c r="W604" s="16"/>
      <c r="X604" s="16"/>
      <c r="Y604" s="16"/>
      <c r="Z604" s="16"/>
      <c r="AA604" s="16"/>
      <c r="AB604" s="16"/>
      <c r="AC604" s="16"/>
      <c r="AD604" s="16"/>
      <c r="AE604" s="16"/>
      <c r="AT604" s="301" t="s">
        <v>250</v>
      </c>
      <c r="AU604" s="301" t="s">
        <v>84</v>
      </c>
      <c r="AV604" s="16" t="s">
        <v>107</v>
      </c>
      <c r="AW604" s="16" t="s">
        <v>31</v>
      </c>
      <c r="AX604" s="16" t="s">
        <v>75</v>
      </c>
      <c r="AY604" s="301" t="s">
        <v>239</v>
      </c>
    </row>
    <row r="605" s="15" customFormat="1">
      <c r="A605" s="15"/>
      <c r="B605" s="267"/>
      <c r="C605" s="268"/>
      <c r="D605" s="241" t="s">
        <v>250</v>
      </c>
      <c r="E605" s="269" t="s">
        <v>1</v>
      </c>
      <c r="F605" s="270" t="s">
        <v>277</v>
      </c>
      <c r="G605" s="268"/>
      <c r="H605" s="271">
        <v>15</v>
      </c>
      <c r="I605" s="272"/>
      <c r="J605" s="268"/>
      <c r="K605" s="268"/>
      <c r="L605" s="273"/>
      <c r="M605" s="274"/>
      <c r="N605" s="275"/>
      <c r="O605" s="275"/>
      <c r="P605" s="275"/>
      <c r="Q605" s="275"/>
      <c r="R605" s="275"/>
      <c r="S605" s="275"/>
      <c r="T605" s="276"/>
      <c r="U605" s="15"/>
      <c r="V605" s="15"/>
      <c r="W605" s="15"/>
      <c r="X605" s="15"/>
      <c r="Y605" s="15"/>
      <c r="Z605" s="15"/>
      <c r="AA605" s="15"/>
      <c r="AB605" s="15"/>
      <c r="AC605" s="15"/>
      <c r="AD605" s="15"/>
      <c r="AE605" s="15"/>
      <c r="AT605" s="277" t="s">
        <v>250</v>
      </c>
      <c r="AU605" s="277" t="s">
        <v>84</v>
      </c>
      <c r="AV605" s="15" t="s">
        <v>246</v>
      </c>
      <c r="AW605" s="15" t="s">
        <v>31</v>
      </c>
      <c r="AX605" s="15" t="s">
        <v>82</v>
      </c>
      <c r="AY605" s="277" t="s">
        <v>239</v>
      </c>
    </row>
    <row r="606" s="2" customFormat="1" ht="21.75" customHeight="1">
      <c r="A606" s="39"/>
      <c r="B606" s="40"/>
      <c r="C606" s="302" t="s">
        <v>515</v>
      </c>
      <c r="D606" s="302" t="s">
        <v>1240</v>
      </c>
      <c r="E606" s="303" t="s">
        <v>4963</v>
      </c>
      <c r="F606" s="304" t="s">
        <v>4964</v>
      </c>
      <c r="G606" s="305" t="s">
        <v>523</v>
      </c>
      <c r="H606" s="306">
        <v>30</v>
      </c>
      <c r="I606" s="307"/>
      <c r="J606" s="308">
        <f>ROUND(I606*H606,2)</f>
        <v>0</v>
      </c>
      <c r="K606" s="304" t="s">
        <v>1</v>
      </c>
      <c r="L606" s="309"/>
      <c r="M606" s="310" t="s">
        <v>1</v>
      </c>
      <c r="N606" s="311" t="s">
        <v>40</v>
      </c>
      <c r="O606" s="92"/>
      <c r="P606" s="237">
        <f>O606*H606</f>
        <v>0</v>
      </c>
      <c r="Q606" s="237">
        <v>0.00040000000000000002</v>
      </c>
      <c r="R606" s="237">
        <f>Q606*H606</f>
        <v>0.012</v>
      </c>
      <c r="S606" s="237">
        <v>0</v>
      </c>
      <c r="T606" s="238">
        <f>S606*H606</f>
        <v>0</v>
      </c>
      <c r="U606" s="39"/>
      <c r="V606" s="39"/>
      <c r="W606" s="39"/>
      <c r="X606" s="39"/>
      <c r="Y606" s="39"/>
      <c r="Z606" s="39"/>
      <c r="AA606" s="39"/>
      <c r="AB606" s="39"/>
      <c r="AC606" s="39"/>
      <c r="AD606" s="39"/>
      <c r="AE606" s="39"/>
      <c r="AR606" s="239" t="s">
        <v>299</v>
      </c>
      <c r="AT606" s="239" t="s">
        <v>1240</v>
      </c>
      <c r="AU606" s="239" t="s">
        <v>84</v>
      </c>
      <c r="AY606" s="18" t="s">
        <v>239</v>
      </c>
      <c r="BE606" s="240">
        <f>IF(N606="základní",J606,0)</f>
        <v>0</v>
      </c>
      <c r="BF606" s="240">
        <f>IF(N606="snížená",J606,0)</f>
        <v>0</v>
      </c>
      <c r="BG606" s="240">
        <f>IF(N606="zákl. přenesená",J606,0)</f>
        <v>0</v>
      </c>
      <c r="BH606" s="240">
        <f>IF(N606="sníž. přenesená",J606,0)</f>
        <v>0</v>
      </c>
      <c r="BI606" s="240">
        <f>IF(N606="nulová",J606,0)</f>
        <v>0</v>
      </c>
      <c r="BJ606" s="18" t="s">
        <v>82</v>
      </c>
      <c r="BK606" s="240">
        <f>ROUND(I606*H606,2)</f>
        <v>0</v>
      </c>
      <c r="BL606" s="18" t="s">
        <v>246</v>
      </c>
      <c r="BM606" s="239" t="s">
        <v>6920</v>
      </c>
    </row>
    <row r="607" s="2" customFormat="1">
      <c r="A607" s="39"/>
      <c r="B607" s="40"/>
      <c r="C607" s="41"/>
      <c r="D607" s="241" t="s">
        <v>248</v>
      </c>
      <c r="E607" s="41"/>
      <c r="F607" s="242" t="s">
        <v>4964</v>
      </c>
      <c r="G607" s="41"/>
      <c r="H607" s="41"/>
      <c r="I607" s="243"/>
      <c r="J607" s="41"/>
      <c r="K607" s="41"/>
      <c r="L607" s="45"/>
      <c r="M607" s="244"/>
      <c r="N607" s="245"/>
      <c r="O607" s="92"/>
      <c r="P607" s="92"/>
      <c r="Q607" s="92"/>
      <c r="R607" s="92"/>
      <c r="S607" s="92"/>
      <c r="T607" s="93"/>
      <c r="U607" s="39"/>
      <c r="V607" s="39"/>
      <c r="W607" s="39"/>
      <c r="X607" s="39"/>
      <c r="Y607" s="39"/>
      <c r="Z607" s="39"/>
      <c r="AA607" s="39"/>
      <c r="AB607" s="39"/>
      <c r="AC607" s="39"/>
      <c r="AD607" s="39"/>
      <c r="AE607" s="39"/>
      <c r="AT607" s="18" t="s">
        <v>248</v>
      </c>
      <c r="AU607" s="18" t="s">
        <v>84</v>
      </c>
    </row>
    <row r="608" s="13" customFormat="1">
      <c r="A608" s="13"/>
      <c r="B608" s="246"/>
      <c r="C608" s="247"/>
      <c r="D608" s="241" t="s">
        <v>250</v>
      </c>
      <c r="E608" s="248" t="s">
        <v>1</v>
      </c>
      <c r="F608" s="249" t="s">
        <v>6877</v>
      </c>
      <c r="G608" s="247"/>
      <c r="H608" s="248" t="s">
        <v>1</v>
      </c>
      <c r="I608" s="250"/>
      <c r="J608" s="247"/>
      <c r="K608" s="247"/>
      <c r="L608" s="251"/>
      <c r="M608" s="252"/>
      <c r="N608" s="253"/>
      <c r="O608" s="253"/>
      <c r="P608" s="253"/>
      <c r="Q608" s="253"/>
      <c r="R608" s="253"/>
      <c r="S608" s="253"/>
      <c r="T608" s="254"/>
      <c r="U608" s="13"/>
      <c r="V608" s="13"/>
      <c r="W608" s="13"/>
      <c r="X608" s="13"/>
      <c r="Y608" s="13"/>
      <c r="Z608" s="13"/>
      <c r="AA608" s="13"/>
      <c r="AB608" s="13"/>
      <c r="AC608" s="13"/>
      <c r="AD608" s="13"/>
      <c r="AE608" s="13"/>
      <c r="AT608" s="255" t="s">
        <v>250</v>
      </c>
      <c r="AU608" s="255" t="s">
        <v>84</v>
      </c>
      <c r="AV608" s="13" t="s">
        <v>82</v>
      </c>
      <c r="AW608" s="13" t="s">
        <v>31</v>
      </c>
      <c r="AX608" s="13" t="s">
        <v>75</v>
      </c>
      <c r="AY608" s="255" t="s">
        <v>239</v>
      </c>
    </row>
    <row r="609" s="14" customFormat="1">
      <c r="A609" s="14"/>
      <c r="B609" s="256"/>
      <c r="C609" s="257"/>
      <c r="D609" s="241" t="s">
        <v>250</v>
      </c>
      <c r="E609" s="258" t="s">
        <v>1</v>
      </c>
      <c r="F609" s="259" t="s">
        <v>6878</v>
      </c>
      <c r="G609" s="257"/>
      <c r="H609" s="260">
        <v>2</v>
      </c>
      <c r="I609" s="261"/>
      <c r="J609" s="257"/>
      <c r="K609" s="257"/>
      <c r="L609" s="262"/>
      <c r="M609" s="263"/>
      <c r="N609" s="264"/>
      <c r="O609" s="264"/>
      <c r="P609" s="264"/>
      <c r="Q609" s="264"/>
      <c r="R609" s="264"/>
      <c r="S609" s="264"/>
      <c r="T609" s="265"/>
      <c r="U609" s="14"/>
      <c r="V609" s="14"/>
      <c r="W609" s="14"/>
      <c r="X609" s="14"/>
      <c r="Y609" s="14"/>
      <c r="Z609" s="14"/>
      <c r="AA609" s="14"/>
      <c r="AB609" s="14"/>
      <c r="AC609" s="14"/>
      <c r="AD609" s="14"/>
      <c r="AE609" s="14"/>
      <c r="AT609" s="266" t="s">
        <v>250</v>
      </c>
      <c r="AU609" s="266" t="s">
        <v>84</v>
      </c>
      <c r="AV609" s="14" t="s">
        <v>84</v>
      </c>
      <c r="AW609" s="14" t="s">
        <v>31</v>
      </c>
      <c r="AX609" s="14" t="s">
        <v>75</v>
      </c>
      <c r="AY609" s="266" t="s">
        <v>239</v>
      </c>
    </row>
    <row r="610" s="14" customFormat="1">
      <c r="A610" s="14"/>
      <c r="B610" s="256"/>
      <c r="C610" s="257"/>
      <c r="D610" s="241" t="s">
        <v>250</v>
      </c>
      <c r="E610" s="258" t="s">
        <v>1</v>
      </c>
      <c r="F610" s="259" t="s">
        <v>6879</v>
      </c>
      <c r="G610" s="257"/>
      <c r="H610" s="260">
        <v>2</v>
      </c>
      <c r="I610" s="261"/>
      <c r="J610" s="257"/>
      <c r="K610" s="257"/>
      <c r="L610" s="262"/>
      <c r="M610" s="263"/>
      <c r="N610" s="264"/>
      <c r="O610" s="264"/>
      <c r="P610" s="264"/>
      <c r="Q610" s="264"/>
      <c r="R610" s="264"/>
      <c r="S610" s="264"/>
      <c r="T610" s="265"/>
      <c r="U610" s="14"/>
      <c r="V610" s="14"/>
      <c r="W610" s="14"/>
      <c r="X610" s="14"/>
      <c r="Y610" s="14"/>
      <c r="Z610" s="14"/>
      <c r="AA610" s="14"/>
      <c r="AB610" s="14"/>
      <c r="AC610" s="14"/>
      <c r="AD610" s="14"/>
      <c r="AE610" s="14"/>
      <c r="AT610" s="266" t="s">
        <v>250</v>
      </c>
      <c r="AU610" s="266" t="s">
        <v>84</v>
      </c>
      <c r="AV610" s="14" t="s">
        <v>84</v>
      </c>
      <c r="AW610" s="14" t="s">
        <v>31</v>
      </c>
      <c r="AX610" s="14" t="s">
        <v>75</v>
      </c>
      <c r="AY610" s="266" t="s">
        <v>239</v>
      </c>
    </row>
    <row r="611" s="14" customFormat="1">
      <c r="A611" s="14"/>
      <c r="B611" s="256"/>
      <c r="C611" s="257"/>
      <c r="D611" s="241" t="s">
        <v>250</v>
      </c>
      <c r="E611" s="258" t="s">
        <v>1</v>
      </c>
      <c r="F611" s="259" t="s">
        <v>6880</v>
      </c>
      <c r="G611" s="257"/>
      <c r="H611" s="260">
        <v>2</v>
      </c>
      <c r="I611" s="261"/>
      <c r="J611" s="257"/>
      <c r="K611" s="257"/>
      <c r="L611" s="262"/>
      <c r="M611" s="263"/>
      <c r="N611" s="264"/>
      <c r="O611" s="264"/>
      <c r="P611" s="264"/>
      <c r="Q611" s="264"/>
      <c r="R611" s="264"/>
      <c r="S611" s="264"/>
      <c r="T611" s="265"/>
      <c r="U611" s="14"/>
      <c r="V611" s="14"/>
      <c r="W611" s="14"/>
      <c r="X611" s="14"/>
      <c r="Y611" s="14"/>
      <c r="Z611" s="14"/>
      <c r="AA611" s="14"/>
      <c r="AB611" s="14"/>
      <c r="AC611" s="14"/>
      <c r="AD611" s="14"/>
      <c r="AE611" s="14"/>
      <c r="AT611" s="266" t="s">
        <v>250</v>
      </c>
      <c r="AU611" s="266" t="s">
        <v>84</v>
      </c>
      <c r="AV611" s="14" t="s">
        <v>84</v>
      </c>
      <c r="AW611" s="14" t="s">
        <v>31</v>
      </c>
      <c r="AX611" s="14" t="s">
        <v>75</v>
      </c>
      <c r="AY611" s="266" t="s">
        <v>239</v>
      </c>
    </row>
    <row r="612" s="14" customFormat="1">
      <c r="A612" s="14"/>
      <c r="B612" s="256"/>
      <c r="C612" s="257"/>
      <c r="D612" s="241" t="s">
        <v>250</v>
      </c>
      <c r="E612" s="258" t="s">
        <v>1</v>
      </c>
      <c r="F612" s="259" t="s">
        <v>6881</v>
      </c>
      <c r="G612" s="257"/>
      <c r="H612" s="260">
        <v>2</v>
      </c>
      <c r="I612" s="261"/>
      <c r="J612" s="257"/>
      <c r="K612" s="257"/>
      <c r="L612" s="262"/>
      <c r="M612" s="263"/>
      <c r="N612" s="264"/>
      <c r="O612" s="264"/>
      <c r="P612" s="264"/>
      <c r="Q612" s="264"/>
      <c r="R612" s="264"/>
      <c r="S612" s="264"/>
      <c r="T612" s="265"/>
      <c r="U612" s="14"/>
      <c r="V612" s="14"/>
      <c r="W612" s="14"/>
      <c r="X612" s="14"/>
      <c r="Y612" s="14"/>
      <c r="Z612" s="14"/>
      <c r="AA612" s="14"/>
      <c r="AB612" s="14"/>
      <c r="AC612" s="14"/>
      <c r="AD612" s="14"/>
      <c r="AE612" s="14"/>
      <c r="AT612" s="266" t="s">
        <v>250</v>
      </c>
      <c r="AU612" s="266" t="s">
        <v>84</v>
      </c>
      <c r="AV612" s="14" t="s">
        <v>84</v>
      </c>
      <c r="AW612" s="14" t="s">
        <v>31</v>
      </c>
      <c r="AX612" s="14" t="s">
        <v>75</v>
      </c>
      <c r="AY612" s="266" t="s">
        <v>239</v>
      </c>
    </row>
    <row r="613" s="14" customFormat="1">
      <c r="A613" s="14"/>
      <c r="B613" s="256"/>
      <c r="C613" s="257"/>
      <c r="D613" s="241" t="s">
        <v>250</v>
      </c>
      <c r="E613" s="258" t="s">
        <v>1</v>
      </c>
      <c r="F613" s="259" t="s">
        <v>6882</v>
      </c>
      <c r="G613" s="257"/>
      <c r="H613" s="260">
        <v>2</v>
      </c>
      <c r="I613" s="261"/>
      <c r="J613" s="257"/>
      <c r="K613" s="257"/>
      <c r="L613" s="262"/>
      <c r="M613" s="263"/>
      <c r="N613" s="264"/>
      <c r="O613" s="264"/>
      <c r="P613" s="264"/>
      <c r="Q613" s="264"/>
      <c r="R613" s="264"/>
      <c r="S613" s="264"/>
      <c r="T613" s="265"/>
      <c r="U613" s="14"/>
      <c r="V613" s="14"/>
      <c r="W613" s="14"/>
      <c r="X613" s="14"/>
      <c r="Y613" s="14"/>
      <c r="Z613" s="14"/>
      <c r="AA613" s="14"/>
      <c r="AB613" s="14"/>
      <c r="AC613" s="14"/>
      <c r="AD613" s="14"/>
      <c r="AE613" s="14"/>
      <c r="AT613" s="266" t="s">
        <v>250</v>
      </c>
      <c r="AU613" s="266" t="s">
        <v>84</v>
      </c>
      <c r="AV613" s="14" t="s">
        <v>84</v>
      </c>
      <c r="AW613" s="14" t="s">
        <v>31</v>
      </c>
      <c r="AX613" s="14" t="s">
        <v>75</v>
      </c>
      <c r="AY613" s="266" t="s">
        <v>239</v>
      </c>
    </row>
    <row r="614" s="14" customFormat="1">
      <c r="A614" s="14"/>
      <c r="B614" s="256"/>
      <c r="C614" s="257"/>
      <c r="D614" s="241" t="s">
        <v>250</v>
      </c>
      <c r="E614" s="258" t="s">
        <v>1</v>
      </c>
      <c r="F614" s="259" t="s">
        <v>6883</v>
      </c>
      <c r="G614" s="257"/>
      <c r="H614" s="260">
        <v>2</v>
      </c>
      <c r="I614" s="261"/>
      <c r="J614" s="257"/>
      <c r="K614" s="257"/>
      <c r="L614" s="262"/>
      <c r="M614" s="263"/>
      <c r="N614" s="264"/>
      <c r="O614" s="264"/>
      <c r="P614" s="264"/>
      <c r="Q614" s="264"/>
      <c r="R614" s="264"/>
      <c r="S614" s="264"/>
      <c r="T614" s="265"/>
      <c r="U614" s="14"/>
      <c r="V614" s="14"/>
      <c r="W614" s="14"/>
      <c r="X614" s="14"/>
      <c r="Y614" s="14"/>
      <c r="Z614" s="14"/>
      <c r="AA614" s="14"/>
      <c r="AB614" s="14"/>
      <c r="AC614" s="14"/>
      <c r="AD614" s="14"/>
      <c r="AE614" s="14"/>
      <c r="AT614" s="266" t="s">
        <v>250</v>
      </c>
      <c r="AU614" s="266" t="s">
        <v>84</v>
      </c>
      <c r="AV614" s="14" t="s">
        <v>84</v>
      </c>
      <c r="AW614" s="14" t="s">
        <v>31</v>
      </c>
      <c r="AX614" s="14" t="s">
        <v>75</v>
      </c>
      <c r="AY614" s="266" t="s">
        <v>239</v>
      </c>
    </row>
    <row r="615" s="14" customFormat="1">
      <c r="A615" s="14"/>
      <c r="B615" s="256"/>
      <c r="C615" s="257"/>
      <c r="D615" s="241" t="s">
        <v>250</v>
      </c>
      <c r="E615" s="258" t="s">
        <v>1</v>
      </c>
      <c r="F615" s="259" t="s">
        <v>6884</v>
      </c>
      <c r="G615" s="257"/>
      <c r="H615" s="260">
        <v>2</v>
      </c>
      <c r="I615" s="261"/>
      <c r="J615" s="257"/>
      <c r="K615" s="257"/>
      <c r="L615" s="262"/>
      <c r="M615" s="263"/>
      <c r="N615" s="264"/>
      <c r="O615" s="264"/>
      <c r="P615" s="264"/>
      <c r="Q615" s="264"/>
      <c r="R615" s="264"/>
      <c r="S615" s="264"/>
      <c r="T615" s="265"/>
      <c r="U615" s="14"/>
      <c r="V615" s="14"/>
      <c r="W615" s="14"/>
      <c r="X615" s="14"/>
      <c r="Y615" s="14"/>
      <c r="Z615" s="14"/>
      <c r="AA615" s="14"/>
      <c r="AB615" s="14"/>
      <c r="AC615" s="14"/>
      <c r="AD615" s="14"/>
      <c r="AE615" s="14"/>
      <c r="AT615" s="266" t="s">
        <v>250</v>
      </c>
      <c r="AU615" s="266" t="s">
        <v>84</v>
      </c>
      <c r="AV615" s="14" t="s">
        <v>84</v>
      </c>
      <c r="AW615" s="14" t="s">
        <v>31</v>
      </c>
      <c r="AX615" s="14" t="s">
        <v>75</v>
      </c>
      <c r="AY615" s="266" t="s">
        <v>239</v>
      </c>
    </row>
    <row r="616" s="14" customFormat="1">
      <c r="A616" s="14"/>
      <c r="B616" s="256"/>
      <c r="C616" s="257"/>
      <c r="D616" s="241" t="s">
        <v>250</v>
      </c>
      <c r="E616" s="258" t="s">
        <v>1</v>
      </c>
      <c r="F616" s="259" t="s">
        <v>6885</v>
      </c>
      <c r="G616" s="257"/>
      <c r="H616" s="260">
        <v>2</v>
      </c>
      <c r="I616" s="261"/>
      <c r="J616" s="257"/>
      <c r="K616" s="257"/>
      <c r="L616" s="262"/>
      <c r="M616" s="263"/>
      <c r="N616" s="264"/>
      <c r="O616" s="264"/>
      <c r="P616" s="264"/>
      <c r="Q616" s="264"/>
      <c r="R616" s="264"/>
      <c r="S616" s="264"/>
      <c r="T616" s="265"/>
      <c r="U616" s="14"/>
      <c r="V616" s="14"/>
      <c r="W616" s="14"/>
      <c r="X616" s="14"/>
      <c r="Y616" s="14"/>
      <c r="Z616" s="14"/>
      <c r="AA616" s="14"/>
      <c r="AB616" s="14"/>
      <c r="AC616" s="14"/>
      <c r="AD616" s="14"/>
      <c r="AE616" s="14"/>
      <c r="AT616" s="266" t="s">
        <v>250</v>
      </c>
      <c r="AU616" s="266" t="s">
        <v>84</v>
      </c>
      <c r="AV616" s="14" t="s">
        <v>84</v>
      </c>
      <c r="AW616" s="14" t="s">
        <v>31</v>
      </c>
      <c r="AX616" s="14" t="s">
        <v>75</v>
      </c>
      <c r="AY616" s="266" t="s">
        <v>239</v>
      </c>
    </row>
    <row r="617" s="16" customFormat="1">
      <c r="A617" s="16"/>
      <c r="B617" s="291"/>
      <c r="C617" s="292"/>
      <c r="D617" s="241" t="s">
        <v>250</v>
      </c>
      <c r="E617" s="293" t="s">
        <v>1</v>
      </c>
      <c r="F617" s="294" t="s">
        <v>6655</v>
      </c>
      <c r="G617" s="292"/>
      <c r="H617" s="295">
        <v>16</v>
      </c>
      <c r="I617" s="296"/>
      <c r="J617" s="292"/>
      <c r="K617" s="292"/>
      <c r="L617" s="297"/>
      <c r="M617" s="298"/>
      <c r="N617" s="299"/>
      <c r="O617" s="299"/>
      <c r="P617" s="299"/>
      <c r="Q617" s="299"/>
      <c r="R617" s="299"/>
      <c r="S617" s="299"/>
      <c r="T617" s="300"/>
      <c r="U617" s="16"/>
      <c r="V617" s="16"/>
      <c r="W617" s="16"/>
      <c r="X617" s="16"/>
      <c r="Y617" s="16"/>
      <c r="Z617" s="16"/>
      <c r="AA617" s="16"/>
      <c r="AB617" s="16"/>
      <c r="AC617" s="16"/>
      <c r="AD617" s="16"/>
      <c r="AE617" s="16"/>
      <c r="AT617" s="301" t="s">
        <v>250</v>
      </c>
      <c r="AU617" s="301" t="s">
        <v>84</v>
      </c>
      <c r="AV617" s="16" t="s">
        <v>107</v>
      </c>
      <c r="AW617" s="16" t="s">
        <v>31</v>
      </c>
      <c r="AX617" s="16" t="s">
        <v>75</v>
      </c>
      <c r="AY617" s="301" t="s">
        <v>239</v>
      </c>
    </row>
    <row r="618" s="13" customFormat="1">
      <c r="A618" s="13"/>
      <c r="B618" s="246"/>
      <c r="C618" s="247"/>
      <c r="D618" s="241" t="s">
        <v>250</v>
      </c>
      <c r="E618" s="248" t="s">
        <v>1</v>
      </c>
      <c r="F618" s="249" t="s">
        <v>6886</v>
      </c>
      <c r="G618" s="247"/>
      <c r="H618" s="248" t="s">
        <v>1</v>
      </c>
      <c r="I618" s="250"/>
      <c r="J618" s="247"/>
      <c r="K618" s="247"/>
      <c r="L618" s="251"/>
      <c r="M618" s="252"/>
      <c r="N618" s="253"/>
      <c r="O618" s="253"/>
      <c r="P618" s="253"/>
      <c r="Q618" s="253"/>
      <c r="R618" s="253"/>
      <c r="S618" s="253"/>
      <c r="T618" s="254"/>
      <c r="U618" s="13"/>
      <c r="V618" s="13"/>
      <c r="W618" s="13"/>
      <c r="X618" s="13"/>
      <c r="Y618" s="13"/>
      <c r="Z618" s="13"/>
      <c r="AA618" s="13"/>
      <c r="AB618" s="13"/>
      <c r="AC618" s="13"/>
      <c r="AD618" s="13"/>
      <c r="AE618" s="13"/>
      <c r="AT618" s="255" t="s">
        <v>250</v>
      </c>
      <c r="AU618" s="255" t="s">
        <v>84</v>
      </c>
      <c r="AV618" s="13" t="s">
        <v>82</v>
      </c>
      <c r="AW618" s="13" t="s">
        <v>31</v>
      </c>
      <c r="AX618" s="13" t="s">
        <v>75</v>
      </c>
      <c r="AY618" s="255" t="s">
        <v>239</v>
      </c>
    </row>
    <row r="619" s="14" customFormat="1">
      <c r="A619" s="14"/>
      <c r="B619" s="256"/>
      <c r="C619" s="257"/>
      <c r="D619" s="241" t="s">
        <v>250</v>
      </c>
      <c r="E619" s="258" t="s">
        <v>1</v>
      </c>
      <c r="F619" s="259" t="s">
        <v>6885</v>
      </c>
      <c r="G619" s="257"/>
      <c r="H619" s="260">
        <v>2</v>
      </c>
      <c r="I619" s="261"/>
      <c r="J619" s="257"/>
      <c r="K619" s="257"/>
      <c r="L619" s="262"/>
      <c r="M619" s="263"/>
      <c r="N619" s="264"/>
      <c r="O619" s="264"/>
      <c r="P619" s="264"/>
      <c r="Q619" s="264"/>
      <c r="R619" s="264"/>
      <c r="S619" s="264"/>
      <c r="T619" s="265"/>
      <c r="U619" s="14"/>
      <c r="V619" s="14"/>
      <c r="W619" s="14"/>
      <c r="X619" s="14"/>
      <c r="Y619" s="14"/>
      <c r="Z619" s="14"/>
      <c r="AA619" s="14"/>
      <c r="AB619" s="14"/>
      <c r="AC619" s="14"/>
      <c r="AD619" s="14"/>
      <c r="AE619" s="14"/>
      <c r="AT619" s="266" t="s">
        <v>250</v>
      </c>
      <c r="AU619" s="266" t="s">
        <v>84</v>
      </c>
      <c r="AV619" s="14" t="s">
        <v>84</v>
      </c>
      <c r="AW619" s="14" t="s">
        <v>31</v>
      </c>
      <c r="AX619" s="14" t="s">
        <v>75</v>
      </c>
      <c r="AY619" s="266" t="s">
        <v>239</v>
      </c>
    </row>
    <row r="620" s="14" customFormat="1">
      <c r="A620" s="14"/>
      <c r="B620" s="256"/>
      <c r="C620" s="257"/>
      <c r="D620" s="241" t="s">
        <v>250</v>
      </c>
      <c r="E620" s="258" t="s">
        <v>1</v>
      </c>
      <c r="F620" s="259" t="s">
        <v>6887</v>
      </c>
      <c r="G620" s="257"/>
      <c r="H620" s="260">
        <v>2</v>
      </c>
      <c r="I620" s="261"/>
      <c r="J620" s="257"/>
      <c r="K620" s="257"/>
      <c r="L620" s="262"/>
      <c r="M620" s="263"/>
      <c r="N620" s="264"/>
      <c r="O620" s="264"/>
      <c r="P620" s="264"/>
      <c r="Q620" s="264"/>
      <c r="R620" s="264"/>
      <c r="S620" s="264"/>
      <c r="T620" s="265"/>
      <c r="U620" s="14"/>
      <c r="V620" s="14"/>
      <c r="W620" s="14"/>
      <c r="X620" s="14"/>
      <c r="Y620" s="14"/>
      <c r="Z620" s="14"/>
      <c r="AA620" s="14"/>
      <c r="AB620" s="14"/>
      <c r="AC620" s="14"/>
      <c r="AD620" s="14"/>
      <c r="AE620" s="14"/>
      <c r="AT620" s="266" t="s">
        <v>250</v>
      </c>
      <c r="AU620" s="266" t="s">
        <v>84</v>
      </c>
      <c r="AV620" s="14" t="s">
        <v>84</v>
      </c>
      <c r="AW620" s="14" t="s">
        <v>31</v>
      </c>
      <c r="AX620" s="14" t="s">
        <v>75</v>
      </c>
      <c r="AY620" s="266" t="s">
        <v>239</v>
      </c>
    </row>
    <row r="621" s="14" customFormat="1">
      <c r="A621" s="14"/>
      <c r="B621" s="256"/>
      <c r="C621" s="257"/>
      <c r="D621" s="241" t="s">
        <v>250</v>
      </c>
      <c r="E621" s="258" t="s">
        <v>1</v>
      </c>
      <c r="F621" s="259" t="s">
        <v>6888</v>
      </c>
      <c r="G621" s="257"/>
      <c r="H621" s="260">
        <v>2</v>
      </c>
      <c r="I621" s="261"/>
      <c r="J621" s="257"/>
      <c r="K621" s="257"/>
      <c r="L621" s="262"/>
      <c r="M621" s="263"/>
      <c r="N621" s="264"/>
      <c r="O621" s="264"/>
      <c r="P621" s="264"/>
      <c r="Q621" s="264"/>
      <c r="R621" s="264"/>
      <c r="S621" s="264"/>
      <c r="T621" s="265"/>
      <c r="U621" s="14"/>
      <c r="V621" s="14"/>
      <c r="W621" s="14"/>
      <c r="X621" s="14"/>
      <c r="Y621" s="14"/>
      <c r="Z621" s="14"/>
      <c r="AA621" s="14"/>
      <c r="AB621" s="14"/>
      <c r="AC621" s="14"/>
      <c r="AD621" s="14"/>
      <c r="AE621" s="14"/>
      <c r="AT621" s="266" t="s">
        <v>250</v>
      </c>
      <c r="AU621" s="266" t="s">
        <v>84</v>
      </c>
      <c r="AV621" s="14" t="s">
        <v>84</v>
      </c>
      <c r="AW621" s="14" t="s">
        <v>31</v>
      </c>
      <c r="AX621" s="14" t="s">
        <v>75</v>
      </c>
      <c r="AY621" s="266" t="s">
        <v>239</v>
      </c>
    </row>
    <row r="622" s="14" customFormat="1">
      <c r="A622" s="14"/>
      <c r="B622" s="256"/>
      <c r="C622" s="257"/>
      <c r="D622" s="241" t="s">
        <v>250</v>
      </c>
      <c r="E622" s="258" t="s">
        <v>1</v>
      </c>
      <c r="F622" s="259" t="s">
        <v>6889</v>
      </c>
      <c r="G622" s="257"/>
      <c r="H622" s="260">
        <v>2</v>
      </c>
      <c r="I622" s="261"/>
      <c r="J622" s="257"/>
      <c r="K622" s="257"/>
      <c r="L622" s="262"/>
      <c r="M622" s="263"/>
      <c r="N622" s="264"/>
      <c r="O622" s="264"/>
      <c r="P622" s="264"/>
      <c r="Q622" s="264"/>
      <c r="R622" s="264"/>
      <c r="S622" s="264"/>
      <c r="T622" s="265"/>
      <c r="U622" s="14"/>
      <c r="V622" s="14"/>
      <c r="W622" s="14"/>
      <c r="X622" s="14"/>
      <c r="Y622" s="14"/>
      <c r="Z622" s="14"/>
      <c r="AA622" s="14"/>
      <c r="AB622" s="14"/>
      <c r="AC622" s="14"/>
      <c r="AD622" s="14"/>
      <c r="AE622" s="14"/>
      <c r="AT622" s="266" t="s">
        <v>250</v>
      </c>
      <c r="AU622" s="266" t="s">
        <v>84</v>
      </c>
      <c r="AV622" s="14" t="s">
        <v>84</v>
      </c>
      <c r="AW622" s="14" t="s">
        <v>31</v>
      </c>
      <c r="AX622" s="14" t="s">
        <v>75</v>
      </c>
      <c r="AY622" s="266" t="s">
        <v>239</v>
      </c>
    </row>
    <row r="623" s="14" customFormat="1">
      <c r="A623" s="14"/>
      <c r="B623" s="256"/>
      <c r="C623" s="257"/>
      <c r="D623" s="241" t="s">
        <v>250</v>
      </c>
      <c r="E623" s="258" t="s">
        <v>1</v>
      </c>
      <c r="F623" s="259" t="s">
        <v>6884</v>
      </c>
      <c r="G623" s="257"/>
      <c r="H623" s="260">
        <v>2</v>
      </c>
      <c r="I623" s="261"/>
      <c r="J623" s="257"/>
      <c r="K623" s="257"/>
      <c r="L623" s="262"/>
      <c r="M623" s="263"/>
      <c r="N623" s="264"/>
      <c r="O623" s="264"/>
      <c r="P623" s="264"/>
      <c r="Q623" s="264"/>
      <c r="R623" s="264"/>
      <c r="S623" s="264"/>
      <c r="T623" s="265"/>
      <c r="U623" s="14"/>
      <c r="V623" s="14"/>
      <c r="W623" s="14"/>
      <c r="X623" s="14"/>
      <c r="Y623" s="14"/>
      <c r="Z623" s="14"/>
      <c r="AA623" s="14"/>
      <c r="AB623" s="14"/>
      <c r="AC623" s="14"/>
      <c r="AD623" s="14"/>
      <c r="AE623" s="14"/>
      <c r="AT623" s="266" t="s">
        <v>250</v>
      </c>
      <c r="AU623" s="266" t="s">
        <v>84</v>
      </c>
      <c r="AV623" s="14" t="s">
        <v>84</v>
      </c>
      <c r="AW623" s="14" t="s">
        <v>31</v>
      </c>
      <c r="AX623" s="14" t="s">
        <v>75</v>
      </c>
      <c r="AY623" s="266" t="s">
        <v>239</v>
      </c>
    </row>
    <row r="624" s="16" customFormat="1">
      <c r="A624" s="16"/>
      <c r="B624" s="291"/>
      <c r="C624" s="292"/>
      <c r="D624" s="241" t="s">
        <v>250</v>
      </c>
      <c r="E624" s="293" t="s">
        <v>1</v>
      </c>
      <c r="F624" s="294" t="s">
        <v>6665</v>
      </c>
      <c r="G624" s="292"/>
      <c r="H624" s="295">
        <v>10</v>
      </c>
      <c r="I624" s="296"/>
      <c r="J624" s="292"/>
      <c r="K624" s="292"/>
      <c r="L624" s="297"/>
      <c r="M624" s="298"/>
      <c r="N624" s="299"/>
      <c r="O624" s="299"/>
      <c r="P624" s="299"/>
      <c r="Q624" s="299"/>
      <c r="R624" s="299"/>
      <c r="S624" s="299"/>
      <c r="T624" s="300"/>
      <c r="U624" s="16"/>
      <c r="V624" s="16"/>
      <c r="W624" s="16"/>
      <c r="X624" s="16"/>
      <c r="Y624" s="16"/>
      <c r="Z624" s="16"/>
      <c r="AA624" s="16"/>
      <c r="AB624" s="16"/>
      <c r="AC624" s="16"/>
      <c r="AD624" s="16"/>
      <c r="AE624" s="16"/>
      <c r="AT624" s="301" t="s">
        <v>250</v>
      </c>
      <c r="AU624" s="301" t="s">
        <v>84</v>
      </c>
      <c r="AV624" s="16" t="s">
        <v>107</v>
      </c>
      <c r="AW624" s="16" t="s">
        <v>31</v>
      </c>
      <c r="AX624" s="16" t="s">
        <v>75</v>
      </c>
      <c r="AY624" s="301" t="s">
        <v>239</v>
      </c>
    </row>
    <row r="625" s="13" customFormat="1">
      <c r="A625" s="13"/>
      <c r="B625" s="246"/>
      <c r="C625" s="247"/>
      <c r="D625" s="241" t="s">
        <v>250</v>
      </c>
      <c r="E625" s="248" t="s">
        <v>1</v>
      </c>
      <c r="F625" s="249" t="s">
        <v>6890</v>
      </c>
      <c r="G625" s="247"/>
      <c r="H625" s="248" t="s">
        <v>1</v>
      </c>
      <c r="I625" s="250"/>
      <c r="J625" s="247"/>
      <c r="K625" s="247"/>
      <c r="L625" s="251"/>
      <c r="M625" s="252"/>
      <c r="N625" s="253"/>
      <c r="O625" s="253"/>
      <c r="P625" s="253"/>
      <c r="Q625" s="253"/>
      <c r="R625" s="253"/>
      <c r="S625" s="253"/>
      <c r="T625" s="254"/>
      <c r="U625" s="13"/>
      <c r="V625" s="13"/>
      <c r="W625" s="13"/>
      <c r="X625" s="13"/>
      <c r="Y625" s="13"/>
      <c r="Z625" s="13"/>
      <c r="AA625" s="13"/>
      <c r="AB625" s="13"/>
      <c r="AC625" s="13"/>
      <c r="AD625" s="13"/>
      <c r="AE625" s="13"/>
      <c r="AT625" s="255" t="s">
        <v>250</v>
      </c>
      <c r="AU625" s="255" t="s">
        <v>84</v>
      </c>
      <c r="AV625" s="13" t="s">
        <v>82</v>
      </c>
      <c r="AW625" s="13" t="s">
        <v>31</v>
      </c>
      <c r="AX625" s="13" t="s">
        <v>75</v>
      </c>
      <c r="AY625" s="255" t="s">
        <v>239</v>
      </c>
    </row>
    <row r="626" s="14" customFormat="1">
      <c r="A626" s="14"/>
      <c r="B626" s="256"/>
      <c r="C626" s="257"/>
      <c r="D626" s="241" t="s">
        <v>250</v>
      </c>
      <c r="E626" s="258" t="s">
        <v>1</v>
      </c>
      <c r="F626" s="259" t="s">
        <v>6891</v>
      </c>
      <c r="G626" s="257"/>
      <c r="H626" s="260">
        <v>2</v>
      </c>
      <c r="I626" s="261"/>
      <c r="J626" s="257"/>
      <c r="K626" s="257"/>
      <c r="L626" s="262"/>
      <c r="M626" s="263"/>
      <c r="N626" s="264"/>
      <c r="O626" s="264"/>
      <c r="P626" s="264"/>
      <c r="Q626" s="264"/>
      <c r="R626" s="264"/>
      <c r="S626" s="264"/>
      <c r="T626" s="265"/>
      <c r="U626" s="14"/>
      <c r="V626" s="14"/>
      <c r="W626" s="14"/>
      <c r="X626" s="14"/>
      <c r="Y626" s="14"/>
      <c r="Z626" s="14"/>
      <c r="AA626" s="14"/>
      <c r="AB626" s="14"/>
      <c r="AC626" s="14"/>
      <c r="AD626" s="14"/>
      <c r="AE626" s="14"/>
      <c r="AT626" s="266" t="s">
        <v>250</v>
      </c>
      <c r="AU626" s="266" t="s">
        <v>84</v>
      </c>
      <c r="AV626" s="14" t="s">
        <v>84</v>
      </c>
      <c r="AW626" s="14" t="s">
        <v>31</v>
      </c>
      <c r="AX626" s="14" t="s">
        <v>75</v>
      </c>
      <c r="AY626" s="266" t="s">
        <v>239</v>
      </c>
    </row>
    <row r="627" s="14" customFormat="1">
      <c r="A627" s="14"/>
      <c r="B627" s="256"/>
      <c r="C627" s="257"/>
      <c r="D627" s="241" t="s">
        <v>250</v>
      </c>
      <c r="E627" s="258" t="s">
        <v>1</v>
      </c>
      <c r="F627" s="259" t="s">
        <v>6892</v>
      </c>
      <c r="G627" s="257"/>
      <c r="H627" s="260">
        <v>2</v>
      </c>
      <c r="I627" s="261"/>
      <c r="J627" s="257"/>
      <c r="K627" s="257"/>
      <c r="L627" s="262"/>
      <c r="M627" s="263"/>
      <c r="N627" s="264"/>
      <c r="O627" s="264"/>
      <c r="P627" s="264"/>
      <c r="Q627" s="264"/>
      <c r="R627" s="264"/>
      <c r="S627" s="264"/>
      <c r="T627" s="265"/>
      <c r="U627" s="14"/>
      <c r="V627" s="14"/>
      <c r="W627" s="14"/>
      <c r="X627" s="14"/>
      <c r="Y627" s="14"/>
      <c r="Z627" s="14"/>
      <c r="AA627" s="14"/>
      <c r="AB627" s="14"/>
      <c r="AC627" s="14"/>
      <c r="AD627" s="14"/>
      <c r="AE627" s="14"/>
      <c r="AT627" s="266" t="s">
        <v>250</v>
      </c>
      <c r="AU627" s="266" t="s">
        <v>84</v>
      </c>
      <c r="AV627" s="14" t="s">
        <v>84</v>
      </c>
      <c r="AW627" s="14" t="s">
        <v>31</v>
      </c>
      <c r="AX627" s="14" t="s">
        <v>75</v>
      </c>
      <c r="AY627" s="266" t="s">
        <v>239</v>
      </c>
    </row>
    <row r="628" s="16" customFormat="1">
      <c r="A628" s="16"/>
      <c r="B628" s="291"/>
      <c r="C628" s="292"/>
      <c r="D628" s="241" t="s">
        <v>250</v>
      </c>
      <c r="E628" s="293" t="s">
        <v>1</v>
      </c>
      <c r="F628" s="294" t="s">
        <v>6672</v>
      </c>
      <c r="G628" s="292"/>
      <c r="H628" s="295">
        <v>4</v>
      </c>
      <c r="I628" s="296"/>
      <c r="J628" s="292"/>
      <c r="K628" s="292"/>
      <c r="L628" s="297"/>
      <c r="M628" s="298"/>
      <c r="N628" s="299"/>
      <c r="O628" s="299"/>
      <c r="P628" s="299"/>
      <c r="Q628" s="299"/>
      <c r="R628" s="299"/>
      <c r="S628" s="299"/>
      <c r="T628" s="300"/>
      <c r="U628" s="16"/>
      <c r="V628" s="16"/>
      <c r="W628" s="16"/>
      <c r="X628" s="16"/>
      <c r="Y628" s="16"/>
      <c r="Z628" s="16"/>
      <c r="AA628" s="16"/>
      <c r="AB628" s="16"/>
      <c r="AC628" s="16"/>
      <c r="AD628" s="16"/>
      <c r="AE628" s="16"/>
      <c r="AT628" s="301" t="s">
        <v>250</v>
      </c>
      <c r="AU628" s="301" t="s">
        <v>84</v>
      </c>
      <c r="AV628" s="16" t="s">
        <v>107</v>
      </c>
      <c r="AW628" s="16" t="s">
        <v>31</v>
      </c>
      <c r="AX628" s="16" t="s">
        <v>75</v>
      </c>
      <c r="AY628" s="301" t="s">
        <v>239</v>
      </c>
    </row>
    <row r="629" s="15" customFormat="1">
      <c r="A629" s="15"/>
      <c r="B629" s="267"/>
      <c r="C629" s="268"/>
      <c r="D629" s="241" t="s">
        <v>250</v>
      </c>
      <c r="E629" s="269" t="s">
        <v>1</v>
      </c>
      <c r="F629" s="270" t="s">
        <v>277</v>
      </c>
      <c r="G629" s="268"/>
      <c r="H629" s="271">
        <v>30</v>
      </c>
      <c r="I629" s="272"/>
      <c r="J629" s="268"/>
      <c r="K629" s="268"/>
      <c r="L629" s="273"/>
      <c r="M629" s="274"/>
      <c r="N629" s="275"/>
      <c r="O629" s="275"/>
      <c r="P629" s="275"/>
      <c r="Q629" s="275"/>
      <c r="R629" s="275"/>
      <c r="S629" s="275"/>
      <c r="T629" s="276"/>
      <c r="U629" s="15"/>
      <c r="V629" s="15"/>
      <c r="W629" s="15"/>
      <c r="X629" s="15"/>
      <c r="Y629" s="15"/>
      <c r="Z629" s="15"/>
      <c r="AA629" s="15"/>
      <c r="AB629" s="15"/>
      <c r="AC629" s="15"/>
      <c r="AD629" s="15"/>
      <c r="AE629" s="15"/>
      <c r="AT629" s="277" t="s">
        <v>250</v>
      </c>
      <c r="AU629" s="277" t="s">
        <v>84</v>
      </c>
      <c r="AV629" s="15" t="s">
        <v>246</v>
      </c>
      <c r="AW629" s="15" t="s">
        <v>31</v>
      </c>
      <c r="AX629" s="15" t="s">
        <v>82</v>
      </c>
      <c r="AY629" s="277" t="s">
        <v>239</v>
      </c>
    </row>
    <row r="630" s="2" customFormat="1" ht="21.75" customHeight="1">
      <c r="A630" s="39"/>
      <c r="B630" s="40"/>
      <c r="C630" s="302" t="s">
        <v>520</v>
      </c>
      <c r="D630" s="302" t="s">
        <v>1240</v>
      </c>
      <c r="E630" s="303" t="s">
        <v>4971</v>
      </c>
      <c r="F630" s="304" t="s">
        <v>4972</v>
      </c>
      <c r="G630" s="305" t="s">
        <v>523</v>
      </c>
      <c r="H630" s="306">
        <v>10</v>
      </c>
      <c r="I630" s="307"/>
      <c r="J630" s="308">
        <f>ROUND(I630*H630,2)</f>
        <v>0</v>
      </c>
      <c r="K630" s="304" t="s">
        <v>1</v>
      </c>
      <c r="L630" s="309"/>
      <c r="M630" s="310" t="s">
        <v>1</v>
      </c>
      <c r="N630" s="311" t="s">
        <v>40</v>
      </c>
      <c r="O630" s="92"/>
      <c r="P630" s="237">
        <f>O630*H630</f>
        <v>0</v>
      </c>
      <c r="Q630" s="237">
        <v>0.00040000000000000002</v>
      </c>
      <c r="R630" s="237">
        <f>Q630*H630</f>
        <v>0.0040000000000000001</v>
      </c>
      <c r="S630" s="237">
        <v>0</v>
      </c>
      <c r="T630" s="238">
        <f>S630*H630</f>
        <v>0</v>
      </c>
      <c r="U630" s="39"/>
      <c r="V630" s="39"/>
      <c r="W630" s="39"/>
      <c r="X630" s="39"/>
      <c r="Y630" s="39"/>
      <c r="Z630" s="39"/>
      <c r="AA630" s="39"/>
      <c r="AB630" s="39"/>
      <c r="AC630" s="39"/>
      <c r="AD630" s="39"/>
      <c r="AE630" s="39"/>
      <c r="AR630" s="239" t="s">
        <v>299</v>
      </c>
      <c r="AT630" s="239" t="s">
        <v>1240</v>
      </c>
      <c r="AU630" s="239" t="s">
        <v>84</v>
      </c>
      <c r="AY630" s="18" t="s">
        <v>239</v>
      </c>
      <c r="BE630" s="240">
        <f>IF(N630="základní",J630,0)</f>
        <v>0</v>
      </c>
      <c r="BF630" s="240">
        <f>IF(N630="snížená",J630,0)</f>
        <v>0</v>
      </c>
      <c r="BG630" s="240">
        <f>IF(N630="zákl. přenesená",J630,0)</f>
        <v>0</v>
      </c>
      <c r="BH630" s="240">
        <f>IF(N630="sníž. přenesená",J630,0)</f>
        <v>0</v>
      </c>
      <c r="BI630" s="240">
        <f>IF(N630="nulová",J630,0)</f>
        <v>0</v>
      </c>
      <c r="BJ630" s="18" t="s">
        <v>82</v>
      </c>
      <c r="BK630" s="240">
        <f>ROUND(I630*H630,2)</f>
        <v>0</v>
      </c>
      <c r="BL630" s="18" t="s">
        <v>246</v>
      </c>
      <c r="BM630" s="239" t="s">
        <v>6921</v>
      </c>
    </row>
    <row r="631" s="2" customFormat="1">
      <c r="A631" s="39"/>
      <c r="B631" s="40"/>
      <c r="C631" s="41"/>
      <c r="D631" s="241" t="s">
        <v>248</v>
      </c>
      <c r="E631" s="41"/>
      <c r="F631" s="242" t="s">
        <v>4972</v>
      </c>
      <c r="G631" s="41"/>
      <c r="H631" s="41"/>
      <c r="I631" s="243"/>
      <c r="J631" s="41"/>
      <c r="K631" s="41"/>
      <c r="L631" s="45"/>
      <c r="M631" s="244"/>
      <c r="N631" s="245"/>
      <c r="O631" s="92"/>
      <c r="P631" s="92"/>
      <c r="Q631" s="92"/>
      <c r="R631" s="92"/>
      <c r="S631" s="92"/>
      <c r="T631" s="93"/>
      <c r="U631" s="39"/>
      <c r="V631" s="39"/>
      <c r="W631" s="39"/>
      <c r="X631" s="39"/>
      <c r="Y631" s="39"/>
      <c r="Z631" s="39"/>
      <c r="AA631" s="39"/>
      <c r="AB631" s="39"/>
      <c r="AC631" s="39"/>
      <c r="AD631" s="39"/>
      <c r="AE631" s="39"/>
      <c r="AT631" s="18" t="s">
        <v>248</v>
      </c>
      <c r="AU631" s="18" t="s">
        <v>84</v>
      </c>
    </row>
    <row r="632" s="13" customFormat="1">
      <c r="A632" s="13"/>
      <c r="B632" s="246"/>
      <c r="C632" s="247"/>
      <c r="D632" s="241" t="s">
        <v>250</v>
      </c>
      <c r="E632" s="248" t="s">
        <v>1</v>
      </c>
      <c r="F632" s="249" t="s">
        <v>6593</v>
      </c>
      <c r="G632" s="247"/>
      <c r="H632" s="248" t="s">
        <v>1</v>
      </c>
      <c r="I632" s="250"/>
      <c r="J632" s="247"/>
      <c r="K632" s="247"/>
      <c r="L632" s="251"/>
      <c r="M632" s="252"/>
      <c r="N632" s="253"/>
      <c r="O632" s="253"/>
      <c r="P632" s="253"/>
      <c r="Q632" s="253"/>
      <c r="R632" s="253"/>
      <c r="S632" s="253"/>
      <c r="T632" s="254"/>
      <c r="U632" s="13"/>
      <c r="V632" s="13"/>
      <c r="W632" s="13"/>
      <c r="X632" s="13"/>
      <c r="Y632" s="13"/>
      <c r="Z632" s="13"/>
      <c r="AA632" s="13"/>
      <c r="AB632" s="13"/>
      <c r="AC632" s="13"/>
      <c r="AD632" s="13"/>
      <c r="AE632" s="13"/>
      <c r="AT632" s="255" t="s">
        <v>250</v>
      </c>
      <c r="AU632" s="255" t="s">
        <v>84</v>
      </c>
      <c r="AV632" s="13" t="s">
        <v>82</v>
      </c>
      <c r="AW632" s="13" t="s">
        <v>31</v>
      </c>
      <c r="AX632" s="13" t="s">
        <v>75</v>
      </c>
      <c r="AY632" s="255" t="s">
        <v>239</v>
      </c>
    </row>
    <row r="633" s="14" customFormat="1">
      <c r="A633" s="14"/>
      <c r="B633" s="256"/>
      <c r="C633" s="257"/>
      <c r="D633" s="241" t="s">
        <v>250</v>
      </c>
      <c r="E633" s="258" t="s">
        <v>1</v>
      </c>
      <c r="F633" s="259" t="s">
        <v>6895</v>
      </c>
      <c r="G633" s="257"/>
      <c r="H633" s="260">
        <v>1</v>
      </c>
      <c r="I633" s="261"/>
      <c r="J633" s="257"/>
      <c r="K633" s="257"/>
      <c r="L633" s="262"/>
      <c r="M633" s="263"/>
      <c r="N633" s="264"/>
      <c r="O633" s="264"/>
      <c r="P633" s="264"/>
      <c r="Q633" s="264"/>
      <c r="R633" s="264"/>
      <c r="S633" s="264"/>
      <c r="T633" s="265"/>
      <c r="U633" s="14"/>
      <c r="V633" s="14"/>
      <c r="W633" s="14"/>
      <c r="X633" s="14"/>
      <c r="Y633" s="14"/>
      <c r="Z633" s="14"/>
      <c r="AA633" s="14"/>
      <c r="AB633" s="14"/>
      <c r="AC633" s="14"/>
      <c r="AD633" s="14"/>
      <c r="AE633" s="14"/>
      <c r="AT633" s="266" t="s">
        <v>250</v>
      </c>
      <c r="AU633" s="266" t="s">
        <v>84</v>
      </c>
      <c r="AV633" s="14" t="s">
        <v>84</v>
      </c>
      <c r="AW633" s="14" t="s">
        <v>31</v>
      </c>
      <c r="AX633" s="14" t="s">
        <v>75</v>
      </c>
      <c r="AY633" s="266" t="s">
        <v>239</v>
      </c>
    </row>
    <row r="634" s="14" customFormat="1">
      <c r="A634" s="14"/>
      <c r="B634" s="256"/>
      <c r="C634" s="257"/>
      <c r="D634" s="241" t="s">
        <v>250</v>
      </c>
      <c r="E634" s="258" t="s">
        <v>1</v>
      </c>
      <c r="F634" s="259" t="s">
        <v>6896</v>
      </c>
      <c r="G634" s="257"/>
      <c r="H634" s="260">
        <v>1</v>
      </c>
      <c r="I634" s="261"/>
      <c r="J634" s="257"/>
      <c r="K634" s="257"/>
      <c r="L634" s="262"/>
      <c r="M634" s="263"/>
      <c r="N634" s="264"/>
      <c r="O634" s="264"/>
      <c r="P634" s="264"/>
      <c r="Q634" s="264"/>
      <c r="R634" s="264"/>
      <c r="S634" s="264"/>
      <c r="T634" s="265"/>
      <c r="U634" s="14"/>
      <c r="V634" s="14"/>
      <c r="W634" s="14"/>
      <c r="X634" s="14"/>
      <c r="Y634" s="14"/>
      <c r="Z634" s="14"/>
      <c r="AA634" s="14"/>
      <c r="AB634" s="14"/>
      <c r="AC634" s="14"/>
      <c r="AD634" s="14"/>
      <c r="AE634" s="14"/>
      <c r="AT634" s="266" t="s">
        <v>250</v>
      </c>
      <c r="AU634" s="266" t="s">
        <v>84</v>
      </c>
      <c r="AV634" s="14" t="s">
        <v>84</v>
      </c>
      <c r="AW634" s="14" t="s">
        <v>31</v>
      </c>
      <c r="AX634" s="14" t="s">
        <v>75</v>
      </c>
      <c r="AY634" s="266" t="s">
        <v>239</v>
      </c>
    </row>
    <row r="635" s="14" customFormat="1">
      <c r="A635" s="14"/>
      <c r="B635" s="256"/>
      <c r="C635" s="257"/>
      <c r="D635" s="241" t="s">
        <v>250</v>
      </c>
      <c r="E635" s="258" t="s">
        <v>1</v>
      </c>
      <c r="F635" s="259" t="s">
        <v>6922</v>
      </c>
      <c r="G635" s="257"/>
      <c r="H635" s="260">
        <v>1</v>
      </c>
      <c r="I635" s="261"/>
      <c r="J635" s="257"/>
      <c r="K635" s="257"/>
      <c r="L635" s="262"/>
      <c r="M635" s="263"/>
      <c r="N635" s="264"/>
      <c r="O635" s="264"/>
      <c r="P635" s="264"/>
      <c r="Q635" s="264"/>
      <c r="R635" s="264"/>
      <c r="S635" s="264"/>
      <c r="T635" s="265"/>
      <c r="U635" s="14"/>
      <c r="V635" s="14"/>
      <c r="W635" s="14"/>
      <c r="X635" s="14"/>
      <c r="Y635" s="14"/>
      <c r="Z635" s="14"/>
      <c r="AA635" s="14"/>
      <c r="AB635" s="14"/>
      <c r="AC635" s="14"/>
      <c r="AD635" s="14"/>
      <c r="AE635" s="14"/>
      <c r="AT635" s="266" t="s">
        <v>250</v>
      </c>
      <c r="AU635" s="266" t="s">
        <v>84</v>
      </c>
      <c r="AV635" s="14" t="s">
        <v>84</v>
      </c>
      <c r="AW635" s="14" t="s">
        <v>31</v>
      </c>
      <c r="AX635" s="14" t="s">
        <v>75</v>
      </c>
      <c r="AY635" s="266" t="s">
        <v>239</v>
      </c>
    </row>
    <row r="636" s="14" customFormat="1">
      <c r="A636" s="14"/>
      <c r="B636" s="256"/>
      <c r="C636" s="257"/>
      <c r="D636" s="241" t="s">
        <v>250</v>
      </c>
      <c r="E636" s="258" t="s">
        <v>1</v>
      </c>
      <c r="F636" s="259" t="s">
        <v>6898</v>
      </c>
      <c r="G636" s="257"/>
      <c r="H636" s="260">
        <v>1</v>
      </c>
      <c r="I636" s="261"/>
      <c r="J636" s="257"/>
      <c r="K636" s="257"/>
      <c r="L636" s="262"/>
      <c r="M636" s="263"/>
      <c r="N636" s="264"/>
      <c r="O636" s="264"/>
      <c r="P636" s="264"/>
      <c r="Q636" s="264"/>
      <c r="R636" s="264"/>
      <c r="S636" s="264"/>
      <c r="T636" s="265"/>
      <c r="U636" s="14"/>
      <c r="V636" s="14"/>
      <c r="W636" s="14"/>
      <c r="X636" s="14"/>
      <c r="Y636" s="14"/>
      <c r="Z636" s="14"/>
      <c r="AA636" s="14"/>
      <c r="AB636" s="14"/>
      <c r="AC636" s="14"/>
      <c r="AD636" s="14"/>
      <c r="AE636" s="14"/>
      <c r="AT636" s="266" t="s">
        <v>250</v>
      </c>
      <c r="AU636" s="266" t="s">
        <v>84</v>
      </c>
      <c r="AV636" s="14" t="s">
        <v>84</v>
      </c>
      <c r="AW636" s="14" t="s">
        <v>31</v>
      </c>
      <c r="AX636" s="14" t="s">
        <v>75</v>
      </c>
      <c r="AY636" s="266" t="s">
        <v>239</v>
      </c>
    </row>
    <row r="637" s="14" customFormat="1">
      <c r="A637" s="14"/>
      <c r="B637" s="256"/>
      <c r="C637" s="257"/>
      <c r="D637" s="241" t="s">
        <v>250</v>
      </c>
      <c r="E637" s="258" t="s">
        <v>1</v>
      </c>
      <c r="F637" s="259" t="s">
        <v>6883</v>
      </c>
      <c r="G637" s="257"/>
      <c r="H637" s="260">
        <v>2</v>
      </c>
      <c r="I637" s="261"/>
      <c r="J637" s="257"/>
      <c r="K637" s="257"/>
      <c r="L637" s="262"/>
      <c r="M637" s="263"/>
      <c r="N637" s="264"/>
      <c r="O637" s="264"/>
      <c r="P637" s="264"/>
      <c r="Q637" s="264"/>
      <c r="R637" s="264"/>
      <c r="S637" s="264"/>
      <c r="T637" s="265"/>
      <c r="U637" s="14"/>
      <c r="V637" s="14"/>
      <c r="W637" s="14"/>
      <c r="X637" s="14"/>
      <c r="Y637" s="14"/>
      <c r="Z637" s="14"/>
      <c r="AA637" s="14"/>
      <c r="AB637" s="14"/>
      <c r="AC637" s="14"/>
      <c r="AD637" s="14"/>
      <c r="AE637" s="14"/>
      <c r="AT637" s="266" t="s">
        <v>250</v>
      </c>
      <c r="AU637" s="266" t="s">
        <v>84</v>
      </c>
      <c r="AV637" s="14" t="s">
        <v>84</v>
      </c>
      <c r="AW637" s="14" t="s">
        <v>31</v>
      </c>
      <c r="AX637" s="14" t="s">
        <v>75</v>
      </c>
      <c r="AY637" s="266" t="s">
        <v>239</v>
      </c>
    </row>
    <row r="638" s="16" customFormat="1">
      <c r="A638" s="16"/>
      <c r="B638" s="291"/>
      <c r="C638" s="292"/>
      <c r="D638" s="241" t="s">
        <v>250</v>
      </c>
      <c r="E638" s="293" t="s">
        <v>1</v>
      </c>
      <c r="F638" s="294" t="s">
        <v>6655</v>
      </c>
      <c r="G638" s="292"/>
      <c r="H638" s="295">
        <v>6</v>
      </c>
      <c r="I638" s="296"/>
      <c r="J638" s="292"/>
      <c r="K638" s="292"/>
      <c r="L638" s="297"/>
      <c r="M638" s="298"/>
      <c r="N638" s="299"/>
      <c r="O638" s="299"/>
      <c r="P638" s="299"/>
      <c r="Q638" s="299"/>
      <c r="R638" s="299"/>
      <c r="S638" s="299"/>
      <c r="T638" s="300"/>
      <c r="U638" s="16"/>
      <c r="V638" s="16"/>
      <c r="W638" s="16"/>
      <c r="X638" s="16"/>
      <c r="Y638" s="16"/>
      <c r="Z638" s="16"/>
      <c r="AA638" s="16"/>
      <c r="AB638" s="16"/>
      <c r="AC638" s="16"/>
      <c r="AD638" s="16"/>
      <c r="AE638" s="16"/>
      <c r="AT638" s="301" t="s">
        <v>250</v>
      </c>
      <c r="AU638" s="301" t="s">
        <v>84</v>
      </c>
      <c r="AV638" s="16" t="s">
        <v>107</v>
      </c>
      <c r="AW638" s="16" t="s">
        <v>31</v>
      </c>
      <c r="AX638" s="16" t="s">
        <v>75</v>
      </c>
      <c r="AY638" s="301" t="s">
        <v>239</v>
      </c>
    </row>
    <row r="639" s="13" customFormat="1">
      <c r="A639" s="13"/>
      <c r="B639" s="246"/>
      <c r="C639" s="247"/>
      <c r="D639" s="241" t="s">
        <v>250</v>
      </c>
      <c r="E639" s="248" t="s">
        <v>1</v>
      </c>
      <c r="F639" s="249" t="s">
        <v>6604</v>
      </c>
      <c r="G639" s="247"/>
      <c r="H639" s="248" t="s">
        <v>1</v>
      </c>
      <c r="I639" s="250"/>
      <c r="J639" s="247"/>
      <c r="K639" s="247"/>
      <c r="L639" s="251"/>
      <c r="M639" s="252"/>
      <c r="N639" s="253"/>
      <c r="O639" s="253"/>
      <c r="P639" s="253"/>
      <c r="Q639" s="253"/>
      <c r="R639" s="253"/>
      <c r="S639" s="253"/>
      <c r="T639" s="254"/>
      <c r="U639" s="13"/>
      <c r="V639" s="13"/>
      <c r="W639" s="13"/>
      <c r="X639" s="13"/>
      <c r="Y639" s="13"/>
      <c r="Z639" s="13"/>
      <c r="AA639" s="13"/>
      <c r="AB639" s="13"/>
      <c r="AC639" s="13"/>
      <c r="AD639" s="13"/>
      <c r="AE639" s="13"/>
      <c r="AT639" s="255" t="s">
        <v>250</v>
      </c>
      <c r="AU639" s="255" t="s">
        <v>84</v>
      </c>
      <c r="AV639" s="13" t="s">
        <v>82</v>
      </c>
      <c r="AW639" s="13" t="s">
        <v>31</v>
      </c>
      <c r="AX639" s="13" t="s">
        <v>75</v>
      </c>
      <c r="AY639" s="255" t="s">
        <v>239</v>
      </c>
    </row>
    <row r="640" s="14" customFormat="1">
      <c r="A640" s="14"/>
      <c r="B640" s="256"/>
      <c r="C640" s="257"/>
      <c r="D640" s="241" t="s">
        <v>250</v>
      </c>
      <c r="E640" s="258" t="s">
        <v>1</v>
      </c>
      <c r="F640" s="259" t="s">
        <v>6912</v>
      </c>
      <c r="G640" s="257"/>
      <c r="H640" s="260">
        <v>2</v>
      </c>
      <c r="I640" s="261"/>
      <c r="J640" s="257"/>
      <c r="K640" s="257"/>
      <c r="L640" s="262"/>
      <c r="M640" s="263"/>
      <c r="N640" s="264"/>
      <c r="O640" s="264"/>
      <c r="P640" s="264"/>
      <c r="Q640" s="264"/>
      <c r="R640" s="264"/>
      <c r="S640" s="264"/>
      <c r="T640" s="265"/>
      <c r="U640" s="14"/>
      <c r="V640" s="14"/>
      <c r="W640" s="14"/>
      <c r="X640" s="14"/>
      <c r="Y640" s="14"/>
      <c r="Z640" s="14"/>
      <c r="AA640" s="14"/>
      <c r="AB640" s="14"/>
      <c r="AC640" s="14"/>
      <c r="AD640" s="14"/>
      <c r="AE640" s="14"/>
      <c r="AT640" s="266" t="s">
        <v>250</v>
      </c>
      <c r="AU640" s="266" t="s">
        <v>84</v>
      </c>
      <c r="AV640" s="14" t="s">
        <v>84</v>
      </c>
      <c r="AW640" s="14" t="s">
        <v>31</v>
      </c>
      <c r="AX640" s="14" t="s">
        <v>75</v>
      </c>
      <c r="AY640" s="266" t="s">
        <v>239</v>
      </c>
    </row>
    <row r="641" s="16" customFormat="1">
      <c r="A641" s="16"/>
      <c r="B641" s="291"/>
      <c r="C641" s="292"/>
      <c r="D641" s="241" t="s">
        <v>250</v>
      </c>
      <c r="E641" s="293" t="s">
        <v>1</v>
      </c>
      <c r="F641" s="294" t="s">
        <v>6665</v>
      </c>
      <c r="G641" s="292"/>
      <c r="H641" s="295">
        <v>2</v>
      </c>
      <c r="I641" s="296"/>
      <c r="J641" s="292"/>
      <c r="K641" s="292"/>
      <c r="L641" s="297"/>
      <c r="M641" s="298"/>
      <c r="N641" s="299"/>
      <c r="O641" s="299"/>
      <c r="P641" s="299"/>
      <c r="Q641" s="299"/>
      <c r="R641" s="299"/>
      <c r="S641" s="299"/>
      <c r="T641" s="300"/>
      <c r="U641" s="16"/>
      <c r="V641" s="16"/>
      <c r="W641" s="16"/>
      <c r="X641" s="16"/>
      <c r="Y641" s="16"/>
      <c r="Z641" s="16"/>
      <c r="AA641" s="16"/>
      <c r="AB641" s="16"/>
      <c r="AC641" s="16"/>
      <c r="AD641" s="16"/>
      <c r="AE641" s="16"/>
      <c r="AT641" s="301" t="s">
        <v>250</v>
      </c>
      <c r="AU641" s="301" t="s">
        <v>84</v>
      </c>
      <c r="AV641" s="16" t="s">
        <v>107</v>
      </c>
      <c r="AW641" s="16" t="s">
        <v>31</v>
      </c>
      <c r="AX641" s="16" t="s">
        <v>75</v>
      </c>
      <c r="AY641" s="301" t="s">
        <v>239</v>
      </c>
    </row>
    <row r="642" s="13" customFormat="1">
      <c r="A642" s="13"/>
      <c r="B642" s="246"/>
      <c r="C642" s="247"/>
      <c r="D642" s="241" t="s">
        <v>250</v>
      </c>
      <c r="E642" s="248" t="s">
        <v>1</v>
      </c>
      <c r="F642" s="249" t="s">
        <v>6609</v>
      </c>
      <c r="G642" s="247"/>
      <c r="H642" s="248" t="s">
        <v>1</v>
      </c>
      <c r="I642" s="250"/>
      <c r="J642" s="247"/>
      <c r="K642" s="247"/>
      <c r="L642" s="251"/>
      <c r="M642" s="252"/>
      <c r="N642" s="253"/>
      <c r="O642" s="253"/>
      <c r="P642" s="253"/>
      <c r="Q642" s="253"/>
      <c r="R642" s="253"/>
      <c r="S642" s="253"/>
      <c r="T642" s="254"/>
      <c r="U642" s="13"/>
      <c r="V642" s="13"/>
      <c r="W642" s="13"/>
      <c r="X642" s="13"/>
      <c r="Y642" s="13"/>
      <c r="Z642" s="13"/>
      <c r="AA642" s="13"/>
      <c r="AB642" s="13"/>
      <c r="AC642" s="13"/>
      <c r="AD642" s="13"/>
      <c r="AE642" s="13"/>
      <c r="AT642" s="255" t="s">
        <v>250</v>
      </c>
      <c r="AU642" s="255" t="s">
        <v>84</v>
      </c>
      <c r="AV642" s="13" t="s">
        <v>82</v>
      </c>
      <c r="AW642" s="13" t="s">
        <v>31</v>
      </c>
      <c r="AX642" s="13" t="s">
        <v>75</v>
      </c>
      <c r="AY642" s="255" t="s">
        <v>239</v>
      </c>
    </row>
    <row r="643" s="14" customFormat="1">
      <c r="A643" s="14"/>
      <c r="B643" s="256"/>
      <c r="C643" s="257"/>
      <c r="D643" s="241" t="s">
        <v>250</v>
      </c>
      <c r="E643" s="258" t="s">
        <v>1</v>
      </c>
      <c r="F643" s="259" t="s">
        <v>6914</v>
      </c>
      <c r="G643" s="257"/>
      <c r="H643" s="260">
        <v>1</v>
      </c>
      <c r="I643" s="261"/>
      <c r="J643" s="257"/>
      <c r="K643" s="257"/>
      <c r="L643" s="262"/>
      <c r="M643" s="263"/>
      <c r="N643" s="264"/>
      <c r="O643" s="264"/>
      <c r="P643" s="264"/>
      <c r="Q643" s="264"/>
      <c r="R643" s="264"/>
      <c r="S643" s="264"/>
      <c r="T643" s="265"/>
      <c r="U643" s="14"/>
      <c r="V643" s="14"/>
      <c r="W643" s="14"/>
      <c r="X643" s="14"/>
      <c r="Y643" s="14"/>
      <c r="Z643" s="14"/>
      <c r="AA643" s="14"/>
      <c r="AB643" s="14"/>
      <c r="AC643" s="14"/>
      <c r="AD643" s="14"/>
      <c r="AE643" s="14"/>
      <c r="AT643" s="266" t="s">
        <v>250</v>
      </c>
      <c r="AU643" s="266" t="s">
        <v>84</v>
      </c>
      <c r="AV643" s="14" t="s">
        <v>84</v>
      </c>
      <c r="AW643" s="14" t="s">
        <v>31</v>
      </c>
      <c r="AX643" s="14" t="s">
        <v>75</v>
      </c>
      <c r="AY643" s="266" t="s">
        <v>239</v>
      </c>
    </row>
    <row r="644" s="14" customFormat="1">
      <c r="A644" s="14"/>
      <c r="B644" s="256"/>
      <c r="C644" s="257"/>
      <c r="D644" s="241" t="s">
        <v>250</v>
      </c>
      <c r="E644" s="258" t="s">
        <v>1</v>
      </c>
      <c r="F644" s="259" t="s">
        <v>6915</v>
      </c>
      <c r="G644" s="257"/>
      <c r="H644" s="260">
        <v>1</v>
      </c>
      <c r="I644" s="261"/>
      <c r="J644" s="257"/>
      <c r="K644" s="257"/>
      <c r="L644" s="262"/>
      <c r="M644" s="263"/>
      <c r="N644" s="264"/>
      <c r="O644" s="264"/>
      <c r="P644" s="264"/>
      <c r="Q644" s="264"/>
      <c r="R644" s="264"/>
      <c r="S644" s="264"/>
      <c r="T644" s="265"/>
      <c r="U644" s="14"/>
      <c r="V644" s="14"/>
      <c r="W644" s="14"/>
      <c r="X644" s="14"/>
      <c r="Y644" s="14"/>
      <c r="Z644" s="14"/>
      <c r="AA644" s="14"/>
      <c r="AB644" s="14"/>
      <c r="AC644" s="14"/>
      <c r="AD644" s="14"/>
      <c r="AE644" s="14"/>
      <c r="AT644" s="266" t="s">
        <v>250</v>
      </c>
      <c r="AU644" s="266" t="s">
        <v>84</v>
      </c>
      <c r="AV644" s="14" t="s">
        <v>84</v>
      </c>
      <c r="AW644" s="14" t="s">
        <v>31</v>
      </c>
      <c r="AX644" s="14" t="s">
        <v>75</v>
      </c>
      <c r="AY644" s="266" t="s">
        <v>239</v>
      </c>
    </row>
    <row r="645" s="16" customFormat="1">
      <c r="A645" s="16"/>
      <c r="B645" s="291"/>
      <c r="C645" s="292"/>
      <c r="D645" s="241" t="s">
        <v>250</v>
      </c>
      <c r="E645" s="293" t="s">
        <v>1</v>
      </c>
      <c r="F645" s="294" t="s">
        <v>6672</v>
      </c>
      <c r="G645" s="292"/>
      <c r="H645" s="295">
        <v>2</v>
      </c>
      <c r="I645" s="296"/>
      <c r="J645" s="292"/>
      <c r="K645" s="292"/>
      <c r="L645" s="297"/>
      <c r="M645" s="298"/>
      <c r="N645" s="299"/>
      <c r="O645" s="299"/>
      <c r="P645" s="299"/>
      <c r="Q645" s="299"/>
      <c r="R645" s="299"/>
      <c r="S645" s="299"/>
      <c r="T645" s="300"/>
      <c r="U645" s="16"/>
      <c r="V645" s="16"/>
      <c r="W645" s="16"/>
      <c r="X645" s="16"/>
      <c r="Y645" s="16"/>
      <c r="Z645" s="16"/>
      <c r="AA645" s="16"/>
      <c r="AB645" s="16"/>
      <c r="AC645" s="16"/>
      <c r="AD645" s="16"/>
      <c r="AE645" s="16"/>
      <c r="AT645" s="301" t="s">
        <v>250</v>
      </c>
      <c r="AU645" s="301" t="s">
        <v>84</v>
      </c>
      <c r="AV645" s="16" t="s">
        <v>107</v>
      </c>
      <c r="AW645" s="16" t="s">
        <v>31</v>
      </c>
      <c r="AX645" s="16" t="s">
        <v>75</v>
      </c>
      <c r="AY645" s="301" t="s">
        <v>239</v>
      </c>
    </row>
    <row r="646" s="15" customFormat="1">
      <c r="A646" s="15"/>
      <c r="B646" s="267"/>
      <c r="C646" s="268"/>
      <c r="D646" s="241" t="s">
        <v>250</v>
      </c>
      <c r="E646" s="269" t="s">
        <v>1</v>
      </c>
      <c r="F646" s="270" t="s">
        <v>277</v>
      </c>
      <c r="G646" s="268"/>
      <c r="H646" s="271">
        <v>10</v>
      </c>
      <c r="I646" s="272"/>
      <c r="J646" s="268"/>
      <c r="K646" s="268"/>
      <c r="L646" s="273"/>
      <c r="M646" s="274"/>
      <c r="N646" s="275"/>
      <c r="O646" s="275"/>
      <c r="P646" s="275"/>
      <c r="Q646" s="275"/>
      <c r="R646" s="275"/>
      <c r="S646" s="275"/>
      <c r="T646" s="276"/>
      <c r="U646" s="15"/>
      <c r="V646" s="15"/>
      <c r="W646" s="15"/>
      <c r="X646" s="15"/>
      <c r="Y646" s="15"/>
      <c r="Z646" s="15"/>
      <c r="AA646" s="15"/>
      <c r="AB646" s="15"/>
      <c r="AC646" s="15"/>
      <c r="AD646" s="15"/>
      <c r="AE646" s="15"/>
      <c r="AT646" s="277" t="s">
        <v>250</v>
      </c>
      <c r="AU646" s="277" t="s">
        <v>84</v>
      </c>
      <c r="AV646" s="15" t="s">
        <v>246</v>
      </c>
      <c r="AW646" s="15" t="s">
        <v>31</v>
      </c>
      <c r="AX646" s="15" t="s">
        <v>82</v>
      </c>
      <c r="AY646" s="277" t="s">
        <v>239</v>
      </c>
    </row>
    <row r="647" s="2" customFormat="1" ht="16.5" customHeight="1">
      <c r="A647" s="39"/>
      <c r="B647" s="40"/>
      <c r="C647" s="302" t="s">
        <v>528</v>
      </c>
      <c r="D647" s="302" t="s">
        <v>1240</v>
      </c>
      <c r="E647" s="303" t="s">
        <v>4980</v>
      </c>
      <c r="F647" s="304" t="s">
        <v>4981</v>
      </c>
      <c r="G647" s="305" t="s">
        <v>523</v>
      </c>
      <c r="H647" s="306">
        <v>1</v>
      </c>
      <c r="I647" s="307"/>
      <c r="J647" s="308">
        <f>ROUND(I647*H647,2)</f>
        <v>0</v>
      </c>
      <c r="K647" s="304" t="s">
        <v>1</v>
      </c>
      <c r="L647" s="309"/>
      <c r="M647" s="310" t="s">
        <v>1</v>
      </c>
      <c r="N647" s="311" t="s">
        <v>40</v>
      </c>
      <c r="O647" s="92"/>
      <c r="P647" s="237">
        <f>O647*H647</f>
        <v>0</v>
      </c>
      <c r="Q647" s="237">
        <v>3.0000000000000001E-05</v>
      </c>
      <c r="R647" s="237">
        <f>Q647*H647</f>
        <v>3.0000000000000001E-05</v>
      </c>
      <c r="S647" s="237">
        <v>0</v>
      </c>
      <c r="T647" s="238">
        <f>S647*H647</f>
        <v>0</v>
      </c>
      <c r="U647" s="39"/>
      <c r="V647" s="39"/>
      <c r="W647" s="39"/>
      <c r="X647" s="39"/>
      <c r="Y647" s="39"/>
      <c r="Z647" s="39"/>
      <c r="AA647" s="39"/>
      <c r="AB647" s="39"/>
      <c r="AC647" s="39"/>
      <c r="AD647" s="39"/>
      <c r="AE647" s="39"/>
      <c r="AR647" s="239" t="s">
        <v>299</v>
      </c>
      <c r="AT647" s="239" t="s">
        <v>1240</v>
      </c>
      <c r="AU647" s="239" t="s">
        <v>84</v>
      </c>
      <c r="AY647" s="18" t="s">
        <v>239</v>
      </c>
      <c r="BE647" s="240">
        <f>IF(N647="základní",J647,0)</f>
        <v>0</v>
      </c>
      <c r="BF647" s="240">
        <f>IF(N647="snížená",J647,0)</f>
        <v>0</v>
      </c>
      <c r="BG647" s="240">
        <f>IF(N647="zákl. přenesená",J647,0)</f>
        <v>0</v>
      </c>
      <c r="BH647" s="240">
        <f>IF(N647="sníž. přenesená",J647,0)</f>
        <v>0</v>
      </c>
      <c r="BI647" s="240">
        <f>IF(N647="nulová",J647,0)</f>
        <v>0</v>
      </c>
      <c r="BJ647" s="18" t="s">
        <v>82</v>
      </c>
      <c r="BK647" s="240">
        <f>ROUND(I647*H647,2)</f>
        <v>0</v>
      </c>
      <c r="BL647" s="18" t="s">
        <v>246</v>
      </c>
      <c r="BM647" s="239" t="s">
        <v>6923</v>
      </c>
    </row>
    <row r="648" s="2" customFormat="1">
      <c r="A648" s="39"/>
      <c r="B648" s="40"/>
      <c r="C648" s="41"/>
      <c r="D648" s="241" t="s">
        <v>248</v>
      </c>
      <c r="E648" s="41"/>
      <c r="F648" s="242" t="s">
        <v>4981</v>
      </c>
      <c r="G648" s="41"/>
      <c r="H648" s="41"/>
      <c r="I648" s="243"/>
      <c r="J648" s="41"/>
      <c r="K648" s="41"/>
      <c r="L648" s="45"/>
      <c r="M648" s="244"/>
      <c r="N648" s="245"/>
      <c r="O648" s="92"/>
      <c r="P648" s="92"/>
      <c r="Q648" s="92"/>
      <c r="R648" s="92"/>
      <c r="S648" s="92"/>
      <c r="T648" s="93"/>
      <c r="U648" s="39"/>
      <c r="V648" s="39"/>
      <c r="W648" s="39"/>
      <c r="X648" s="39"/>
      <c r="Y648" s="39"/>
      <c r="Z648" s="39"/>
      <c r="AA648" s="39"/>
      <c r="AB648" s="39"/>
      <c r="AC648" s="39"/>
      <c r="AD648" s="39"/>
      <c r="AE648" s="39"/>
      <c r="AT648" s="18" t="s">
        <v>248</v>
      </c>
      <c r="AU648" s="18" t="s">
        <v>84</v>
      </c>
    </row>
    <row r="649" s="13" customFormat="1">
      <c r="A649" s="13"/>
      <c r="B649" s="246"/>
      <c r="C649" s="247"/>
      <c r="D649" s="241" t="s">
        <v>250</v>
      </c>
      <c r="E649" s="248" t="s">
        <v>1</v>
      </c>
      <c r="F649" s="249" t="s">
        <v>6609</v>
      </c>
      <c r="G649" s="247"/>
      <c r="H649" s="248" t="s">
        <v>1</v>
      </c>
      <c r="I649" s="250"/>
      <c r="J649" s="247"/>
      <c r="K649" s="247"/>
      <c r="L649" s="251"/>
      <c r="M649" s="252"/>
      <c r="N649" s="253"/>
      <c r="O649" s="253"/>
      <c r="P649" s="253"/>
      <c r="Q649" s="253"/>
      <c r="R649" s="253"/>
      <c r="S649" s="253"/>
      <c r="T649" s="254"/>
      <c r="U649" s="13"/>
      <c r="V649" s="13"/>
      <c r="W649" s="13"/>
      <c r="X649" s="13"/>
      <c r="Y649" s="13"/>
      <c r="Z649" s="13"/>
      <c r="AA649" s="13"/>
      <c r="AB649" s="13"/>
      <c r="AC649" s="13"/>
      <c r="AD649" s="13"/>
      <c r="AE649" s="13"/>
      <c r="AT649" s="255" t="s">
        <v>250</v>
      </c>
      <c r="AU649" s="255" t="s">
        <v>84</v>
      </c>
      <c r="AV649" s="13" t="s">
        <v>82</v>
      </c>
      <c r="AW649" s="13" t="s">
        <v>31</v>
      </c>
      <c r="AX649" s="13" t="s">
        <v>75</v>
      </c>
      <c r="AY649" s="255" t="s">
        <v>239</v>
      </c>
    </row>
    <row r="650" s="14" customFormat="1">
      <c r="A650" s="14"/>
      <c r="B650" s="256"/>
      <c r="C650" s="257"/>
      <c r="D650" s="241" t="s">
        <v>250</v>
      </c>
      <c r="E650" s="258" t="s">
        <v>1</v>
      </c>
      <c r="F650" s="259" t="s">
        <v>6917</v>
      </c>
      <c r="G650" s="257"/>
      <c r="H650" s="260">
        <v>1</v>
      </c>
      <c r="I650" s="261"/>
      <c r="J650" s="257"/>
      <c r="K650" s="257"/>
      <c r="L650" s="262"/>
      <c r="M650" s="263"/>
      <c r="N650" s="264"/>
      <c r="O650" s="264"/>
      <c r="P650" s="264"/>
      <c r="Q650" s="264"/>
      <c r="R650" s="264"/>
      <c r="S650" s="264"/>
      <c r="T650" s="265"/>
      <c r="U650" s="14"/>
      <c r="V650" s="14"/>
      <c r="W650" s="14"/>
      <c r="X650" s="14"/>
      <c r="Y650" s="14"/>
      <c r="Z650" s="14"/>
      <c r="AA650" s="14"/>
      <c r="AB650" s="14"/>
      <c r="AC650" s="14"/>
      <c r="AD650" s="14"/>
      <c r="AE650" s="14"/>
      <c r="AT650" s="266" t="s">
        <v>250</v>
      </c>
      <c r="AU650" s="266" t="s">
        <v>84</v>
      </c>
      <c r="AV650" s="14" t="s">
        <v>84</v>
      </c>
      <c r="AW650" s="14" t="s">
        <v>31</v>
      </c>
      <c r="AX650" s="14" t="s">
        <v>75</v>
      </c>
      <c r="AY650" s="266" t="s">
        <v>239</v>
      </c>
    </row>
    <row r="651" s="15" customFormat="1">
      <c r="A651" s="15"/>
      <c r="B651" s="267"/>
      <c r="C651" s="268"/>
      <c r="D651" s="241" t="s">
        <v>250</v>
      </c>
      <c r="E651" s="269" t="s">
        <v>1</v>
      </c>
      <c r="F651" s="270" t="s">
        <v>277</v>
      </c>
      <c r="G651" s="268"/>
      <c r="H651" s="271">
        <v>1</v>
      </c>
      <c r="I651" s="272"/>
      <c r="J651" s="268"/>
      <c r="K651" s="268"/>
      <c r="L651" s="273"/>
      <c r="M651" s="274"/>
      <c r="N651" s="275"/>
      <c r="O651" s="275"/>
      <c r="P651" s="275"/>
      <c r="Q651" s="275"/>
      <c r="R651" s="275"/>
      <c r="S651" s="275"/>
      <c r="T651" s="276"/>
      <c r="U651" s="15"/>
      <c r="V651" s="15"/>
      <c r="W651" s="15"/>
      <c r="X651" s="15"/>
      <c r="Y651" s="15"/>
      <c r="Z651" s="15"/>
      <c r="AA651" s="15"/>
      <c r="AB651" s="15"/>
      <c r="AC651" s="15"/>
      <c r="AD651" s="15"/>
      <c r="AE651" s="15"/>
      <c r="AT651" s="277" t="s">
        <v>250</v>
      </c>
      <c r="AU651" s="277" t="s">
        <v>84</v>
      </c>
      <c r="AV651" s="15" t="s">
        <v>246</v>
      </c>
      <c r="AW651" s="15" t="s">
        <v>31</v>
      </c>
      <c r="AX651" s="15" t="s">
        <v>82</v>
      </c>
      <c r="AY651" s="277" t="s">
        <v>239</v>
      </c>
    </row>
    <row r="652" s="2" customFormat="1" ht="33" customHeight="1">
      <c r="A652" s="39"/>
      <c r="B652" s="40"/>
      <c r="C652" s="228" t="s">
        <v>534</v>
      </c>
      <c r="D652" s="228" t="s">
        <v>241</v>
      </c>
      <c r="E652" s="229" t="s">
        <v>3278</v>
      </c>
      <c r="F652" s="230" t="s">
        <v>3279</v>
      </c>
      <c r="G652" s="231" t="s">
        <v>523</v>
      </c>
      <c r="H652" s="232">
        <v>1</v>
      </c>
      <c r="I652" s="233"/>
      <c r="J652" s="234">
        <f>ROUND(I652*H652,2)</f>
        <v>0</v>
      </c>
      <c r="K652" s="230" t="s">
        <v>1</v>
      </c>
      <c r="L652" s="45"/>
      <c r="M652" s="235" t="s">
        <v>1</v>
      </c>
      <c r="N652" s="236" t="s">
        <v>40</v>
      </c>
      <c r="O652" s="92"/>
      <c r="P652" s="237">
        <f>O652*H652</f>
        <v>0</v>
      </c>
      <c r="Q652" s="237">
        <v>0</v>
      </c>
      <c r="R652" s="237">
        <f>Q652*H652</f>
        <v>0</v>
      </c>
      <c r="S652" s="237">
        <v>0</v>
      </c>
      <c r="T652" s="238">
        <f>S652*H652</f>
        <v>0</v>
      </c>
      <c r="U652" s="39"/>
      <c r="V652" s="39"/>
      <c r="W652" s="39"/>
      <c r="X652" s="39"/>
      <c r="Y652" s="39"/>
      <c r="Z652" s="39"/>
      <c r="AA652" s="39"/>
      <c r="AB652" s="39"/>
      <c r="AC652" s="39"/>
      <c r="AD652" s="39"/>
      <c r="AE652" s="39"/>
      <c r="AR652" s="239" t="s">
        <v>246</v>
      </c>
      <c r="AT652" s="239" t="s">
        <v>241</v>
      </c>
      <c r="AU652" s="239" t="s">
        <v>84</v>
      </c>
      <c r="AY652" s="18" t="s">
        <v>239</v>
      </c>
      <c r="BE652" s="240">
        <f>IF(N652="základní",J652,0)</f>
        <v>0</v>
      </c>
      <c r="BF652" s="240">
        <f>IF(N652="snížená",J652,0)</f>
        <v>0</v>
      </c>
      <c r="BG652" s="240">
        <f>IF(N652="zákl. přenesená",J652,0)</f>
        <v>0</v>
      </c>
      <c r="BH652" s="240">
        <f>IF(N652="sníž. přenesená",J652,0)</f>
        <v>0</v>
      </c>
      <c r="BI652" s="240">
        <f>IF(N652="nulová",J652,0)</f>
        <v>0</v>
      </c>
      <c r="BJ652" s="18" t="s">
        <v>82</v>
      </c>
      <c r="BK652" s="240">
        <f>ROUND(I652*H652,2)</f>
        <v>0</v>
      </c>
      <c r="BL652" s="18" t="s">
        <v>246</v>
      </c>
      <c r="BM652" s="239" t="s">
        <v>6924</v>
      </c>
    </row>
    <row r="653" s="2" customFormat="1">
      <c r="A653" s="39"/>
      <c r="B653" s="40"/>
      <c r="C653" s="41"/>
      <c r="D653" s="241" t="s">
        <v>248</v>
      </c>
      <c r="E653" s="41"/>
      <c r="F653" s="242" t="s">
        <v>3279</v>
      </c>
      <c r="G653" s="41"/>
      <c r="H653" s="41"/>
      <c r="I653" s="243"/>
      <c r="J653" s="41"/>
      <c r="K653" s="41"/>
      <c r="L653" s="45"/>
      <c r="M653" s="244"/>
      <c r="N653" s="245"/>
      <c r="O653" s="92"/>
      <c r="P653" s="92"/>
      <c r="Q653" s="92"/>
      <c r="R653" s="92"/>
      <c r="S653" s="92"/>
      <c r="T653" s="93"/>
      <c r="U653" s="39"/>
      <c r="V653" s="39"/>
      <c r="W653" s="39"/>
      <c r="X653" s="39"/>
      <c r="Y653" s="39"/>
      <c r="Z653" s="39"/>
      <c r="AA653" s="39"/>
      <c r="AB653" s="39"/>
      <c r="AC653" s="39"/>
      <c r="AD653" s="39"/>
      <c r="AE653" s="39"/>
      <c r="AT653" s="18" t="s">
        <v>248</v>
      </c>
      <c r="AU653" s="18" t="s">
        <v>84</v>
      </c>
    </row>
    <row r="654" s="13" customFormat="1">
      <c r="A654" s="13"/>
      <c r="B654" s="246"/>
      <c r="C654" s="247"/>
      <c r="D654" s="241" t="s">
        <v>250</v>
      </c>
      <c r="E654" s="248" t="s">
        <v>1</v>
      </c>
      <c r="F654" s="249" t="s">
        <v>6609</v>
      </c>
      <c r="G654" s="247"/>
      <c r="H654" s="248" t="s">
        <v>1</v>
      </c>
      <c r="I654" s="250"/>
      <c r="J654" s="247"/>
      <c r="K654" s="247"/>
      <c r="L654" s="251"/>
      <c r="M654" s="252"/>
      <c r="N654" s="253"/>
      <c r="O654" s="253"/>
      <c r="P654" s="253"/>
      <c r="Q654" s="253"/>
      <c r="R654" s="253"/>
      <c r="S654" s="253"/>
      <c r="T654" s="254"/>
      <c r="U654" s="13"/>
      <c r="V654" s="13"/>
      <c r="W654" s="13"/>
      <c r="X654" s="13"/>
      <c r="Y654" s="13"/>
      <c r="Z654" s="13"/>
      <c r="AA654" s="13"/>
      <c r="AB654" s="13"/>
      <c r="AC654" s="13"/>
      <c r="AD654" s="13"/>
      <c r="AE654" s="13"/>
      <c r="AT654" s="255" t="s">
        <v>250</v>
      </c>
      <c r="AU654" s="255" t="s">
        <v>84</v>
      </c>
      <c r="AV654" s="13" t="s">
        <v>82</v>
      </c>
      <c r="AW654" s="13" t="s">
        <v>31</v>
      </c>
      <c r="AX654" s="13" t="s">
        <v>75</v>
      </c>
      <c r="AY654" s="255" t="s">
        <v>239</v>
      </c>
    </row>
    <row r="655" s="14" customFormat="1">
      <c r="A655" s="14"/>
      <c r="B655" s="256"/>
      <c r="C655" s="257"/>
      <c r="D655" s="241" t="s">
        <v>250</v>
      </c>
      <c r="E655" s="258" t="s">
        <v>1</v>
      </c>
      <c r="F655" s="259" t="s">
        <v>6925</v>
      </c>
      <c r="G655" s="257"/>
      <c r="H655" s="260">
        <v>1</v>
      </c>
      <c r="I655" s="261"/>
      <c r="J655" s="257"/>
      <c r="K655" s="257"/>
      <c r="L655" s="262"/>
      <c r="M655" s="263"/>
      <c r="N655" s="264"/>
      <c r="O655" s="264"/>
      <c r="P655" s="264"/>
      <c r="Q655" s="264"/>
      <c r="R655" s="264"/>
      <c r="S655" s="264"/>
      <c r="T655" s="265"/>
      <c r="U655" s="14"/>
      <c r="V655" s="14"/>
      <c r="W655" s="14"/>
      <c r="X655" s="14"/>
      <c r="Y655" s="14"/>
      <c r="Z655" s="14"/>
      <c r="AA655" s="14"/>
      <c r="AB655" s="14"/>
      <c r="AC655" s="14"/>
      <c r="AD655" s="14"/>
      <c r="AE655" s="14"/>
      <c r="AT655" s="266" t="s">
        <v>250</v>
      </c>
      <c r="AU655" s="266" t="s">
        <v>84</v>
      </c>
      <c r="AV655" s="14" t="s">
        <v>84</v>
      </c>
      <c r="AW655" s="14" t="s">
        <v>31</v>
      </c>
      <c r="AX655" s="14" t="s">
        <v>75</v>
      </c>
      <c r="AY655" s="266" t="s">
        <v>239</v>
      </c>
    </row>
    <row r="656" s="15" customFormat="1">
      <c r="A656" s="15"/>
      <c r="B656" s="267"/>
      <c r="C656" s="268"/>
      <c r="D656" s="241" t="s">
        <v>250</v>
      </c>
      <c r="E656" s="269" t="s">
        <v>1</v>
      </c>
      <c r="F656" s="270" t="s">
        <v>277</v>
      </c>
      <c r="G656" s="268"/>
      <c r="H656" s="271">
        <v>1</v>
      </c>
      <c r="I656" s="272"/>
      <c r="J656" s="268"/>
      <c r="K656" s="268"/>
      <c r="L656" s="273"/>
      <c r="M656" s="274"/>
      <c r="N656" s="275"/>
      <c r="O656" s="275"/>
      <c r="P656" s="275"/>
      <c r="Q656" s="275"/>
      <c r="R656" s="275"/>
      <c r="S656" s="275"/>
      <c r="T656" s="276"/>
      <c r="U656" s="15"/>
      <c r="V656" s="15"/>
      <c r="W656" s="15"/>
      <c r="X656" s="15"/>
      <c r="Y656" s="15"/>
      <c r="Z656" s="15"/>
      <c r="AA656" s="15"/>
      <c r="AB656" s="15"/>
      <c r="AC656" s="15"/>
      <c r="AD656" s="15"/>
      <c r="AE656" s="15"/>
      <c r="AT656" s="277" t="s">
        <v>250</v>
      </c>
      <c r="AU656" s="277" t="s">
        <v>84</v>
      </c>
      <c r="AV656" s="15" t="s">
        <v>246</v>
      </c>
      <c r="AW656" s="15" t="s">
        <v>31</v>
      </c>
      <c r="AX656" s="15" t="s">
        <v>82</v>
      </c>
      <c r="AY656" s="277" t="s">
        <v>239</v>
      </c>
    </row>
    <row r="657" s="2" customFormat="1" ht="21.75" customHeight="1">
      <c r="A657" s="39"/>
      <c r="B657" s="40"/>
      <c r="C657" s="302" t="s">
        <v>544</v>
      </c>
      <c r="D657" s="302" t="s">
        <v>1240</v>
      </c>
      <c r="E657" s="303" t="s">
        <v>4986</v>
      </c>
      <c r="F657" s="304" t="s">
        <v>4987</v>
      </c>
      <c r="G657" s="305" t="s">
        <v>523</v>
      </c>
      <c r="H657" s="306">
        <v>1</v>
      </c>
      <c r="I657" s="307"/>
      <c r="J657" s="308">
        <f>ROUND(I657*H657,2)</f>
        <v>0</v>
      </c>
      <c r="K657" s="304" t="s">
        <v>1</v>
      </c>
      <c r="L657" s="309"/>
      <c r="M657" s="310" t="s">
        <v>1</v>
      </c>
      <c r="N657" s="311" t="s">
        <v>40</v>
      </c>
      <c r="O657" s="92"/>
      <c r="P657" s="237">
        <f>O657*H657</f>
        <v>0</v>
      </c>
      <c r="Q657" s="237">
        <v>0.0011000000000000001</v>
      </c>
      <c r="R657" s="237">
        <f>Q657*H657</f>
        <v>0.0011000000000000001</v>
      </c>
      <c r="S657" s="237">
        <v>0</v>
      </c>
      <c r="T657" s="238">
        <f>S657*H657</f>
        <v>0</v>
      </c>
      <c r="U657" s="39"/>
      <c r="V657" s="39"/>
      <c r="W657" s="39"/>
      <c r="X657" s="39"/>
      <c r="Y657" s="39"/>
      <c r="Z657" s="39"/>
      <c r="AA657" s="39"/>
      <c r="AB657" s="39"/>
      <c r="AC657" s="39"/>
      <c r="AD657" s="39"/>
      <c r="AE657" s="39"/>
      <c r="AR657" s="239" t="s">
        <v>299</v>
      </c>
      <c r="AT657" s="239" t="s">
        <v>1240</v>
      </c>
      <c r="AU657" s="239" t="s">
        <v>84</v>
      </c>
      <c r="AY657" s="18" t="s">
        <v>239</v>
      </c>
      <c r="BE657" s="240">
        <f>IF(N657="základní",J657,0)</f>
        <v>0</v>
      </c>
      <c r="BF657" s="240">
        <f>IF(N657="snížená",J657,0)</f>
        <v>0</v>
      </c>
      <c r="BG657" s="240">
        <f>IF(N657="zákl. přenesená",J657,0)</f>
        <v>0</v>
      </c>
      <c r="BH657" s="240">
        <f>IF(N657="sníž. přenesená",J657,0)</f>
        <v>0</v>
      </c>
      <c r="BI657" s="240">
        <f>IF(N657="nulová",J657,0)</f>
        <v>0</v>
      </c>
      <c r="BJ657" s="18" t="s">
        <v>82</v>
      </c>
      <c r="BK657" s="240">
        <f>ROUND(I657*H657,2)</f>
        <v>0</v>
      </c>
      <c r="BL657" s="18" t="s">
        <v>246</v>
      </c>
      <c r="BM657" s="239" t="s">
        <v>6926</v>
      </c>
    </row>
    <row r="658" s="2" customFormat="1">
      <c r="A658" s="39"/>
      <c r="B658" s="40"/>
      <c r="C658" s="41"/>
      <c r="D658" s="241" t="s">
        <v>248</v>
      </c>
      <c r="E658" s="41"/>
      <c r="F658" s="242" t="s">
        <v>4987</v>
      </c>
      <c r="G658" s="41"/>
      <c r="H658" s="41"/>
      <c r="I658" s="243"/>
      <c r="J658" s="41"/>
      <c r="K658" s="41"/>
      <c r="L658" s="45"/>
      <c r="M658" s="244"/>
      <c r="N658" s="245"/>
      <c r="O658" s="92"/>
      <c r="P658" s="92"/>
      <c r="Q658" s="92"/>
      <c r="R658" s="92"/>
      <c r="S658" s="92"/>
      <c r="T658" s="93"/>
      <c r="U658" s="39"/>
      <c r="V658" s="39"/>
      <c r="W658" s="39"/>
      <c r="X658" s="39"/>
      <c r="Y658" s="39"/>
      <c r="Z658" s="39"/>
      <c r="AA658" s="39"/>
      <c r="AB658" s="39"/>
      <c r="AC658" s="39"/>
      <c r="AD658" s="39"/>
      <c r="AE658" s="39"/>
      <c r="AT658" s="18" t="s">
        <v>248</v>
      </c>
      <c r="AU658" s="18" t="s">
        <v>84</v>
      </c>
    </row>
    <row r="659" s="2" customFormat="1" ht="37.8" customHeight="1">
      <c r="A659" s="39"/>
      <c r="B659" s="40"/>
      <c r="C659" s="228" t="s">
        <v>549</v>
      </c>
      <c r="D659" s="228" t="s">
        <v>241</v>
      </c>
      <c r="E659" s="229" t="s">
        <v>6927</v>
      </c>
      <c r="F659" s="230" t="s">
        <v>6928</v>
      </c>
      <c r="G659" s="231" t="s">
        <v>523</v>
      </c>
      <c r="H659" s="232">
        <v>4</v>
      </c>
      <c r="I659" s="233"/>
      <c r="J659" s="234">
        <f>ROUND(I659*H659,2)</f>
        <v>0</v>
      </c>
      <c r="K659" s="230" t="s">
        <v>1</v>
      </c>
      <c r="L659" s="45"/>
      <c r="M659" s="235" t="s">
        <v>1</v>
      </c>
      <c r="N659" s="236" t="s">
        <v>40</v>
      </c>
      <c r="O659" s="92"/>
      <c r="P659" s="237">
        <f>O659*H659</f>
        <v>0</v>
      </c>
      <c r="Q659" s="237">
        <v>0</v>
      </c>
      <c r="R659" s="237">
        <f>Q659*H659</f>
        <v>0</v>
      </c>
      <c r="S659" s="237">
        <v>0</v>
      </c>
      <c r="T659" s="238">
        <f>S659*H659</f>
        <v>0</v>
      </c>
      <c r="U659" s="39"/>
      <c r="V659" s="39"/>
      <c r="W659" s="39"/>
      <c r="X659" s="39"/>
      <c r="Y659" s="39"/>
      <c r="Z659" s="39"/>
      <c r="AA659" s="39"/>
      <c r="AB659" s="39"/>
      <c r="AC659" s="39"/>
      <c r="AD659" s="39"/>
      <c r="AE659" s="39"/>
      <c r="AR659" s="239" t="s">
        <v>246</v>
      </c>
      <c r="AT659" s="239" t="s">
        <v>241</v>
      </c>
      <c r="AU659" s="239" t="s">
        <v>84</v>
      </c>
      <c r="AY659" s="18" t="s">
        <v>239</v>
      </c>
      <c r="BE659" s="240">
        <f>IF(N659="základní",J659,0)</f>
        <v>0</v>
      </c>
      <c r="BF659" s="240">
        <f>IF(N659="snížená",J659,0)</f>
        <v>0</v>
      </c>
      <c r="BG659" s="240">
        <f>IF(N659="zákl. přenesená",J659,0)</f>
        <v>0</v>
      </c>
      <c r="BH659" s="240">
        <f>IF(N659="sníž. přenesená",J659,0)</f>
        <v>0</v>
      </c>
      <c r="BI659" s="240">
        <f>IF(N659="nulová",J659,0)</f>
        <v>0</v>
      </c>
      <c r="BJ659" s="18" t="s">
        <v>82</v>
      </c>
      <c r="BK659" s="240">
        <f>ROUND(I659*H659,2)</f>
        <v>0</v>
      </c>
      <c r="BL659" s="18" t="s">
        <v>246</v>
      </c>
      <c r="BM659" s="239" t="s">
        <v>6929</v>
      </c>
    </row>
    <row r="660" s="2" customFormat="1">
      <c r="A660" s="39"/>
      <c r="B660" s="40"/>
      <c r="C660" s="41"/>
      <c r="D660" s="241" t="s">
        <v>248</v>
      </c>
      <c r="E660" s="41"/>
      <c r="F660" s="242" t="s">
        <v>6928</v>
      </c>
      <c r="G660" s="41"/>
      <c r="H660" s="41"/>
      <c r="I660" s="243"/>
      <c r="J660" s="41"/>
      <c r="K660" s="41"/>
      <c r="L660" s="45"/>
      <c r="M660" s="244"/>
      <c r="N660" s="245"/>
      <c r="O660" s="92"/>
      <c r="P660" s="92"/>
      <c r="Q660" s="92"/>
      <c r="R660" s="92"/>
      <c r="S660" s="92"/>
      <c r="T660" s="93"/>
      <c r="U660" s="39"/>
      <c r="V660" s="39"/>
      <c r="W660" s="39"/>
      <c r="X660" s="39"/>
      <c r="Y660" s="39"/>
      <c r="Z660" s="39"/>
      <c r="AA660" s="39"/>
      <c r="AB660" s="39"/>
      <c r="AC660" s="39"/>
      <c r="AD660" s="39"/>
      <c r="AE660" s="39"/>
      <c r="AT660" s="18" t="s">
        <v>248</v>
      </c>
      <c r="AU660" s="18" t="s">
        <v>84</v>
      </c>
    </row>
    <row r="661" s="14" customFormat="1">
      <c r="A661" s="14"/>
      <c r="B661" s="256"/>
      <c r="C661" s="257"/>
      <c r="D661" s="241" t="s">
        <v>250</v>
      </c>
      <c r="E661" s="258" t="s">
        <v>1</v>
      </c>
      <c r="F661" s="259" t="s">
        <v>6930</v>
      </c>
      <c r="G661" s="257"/>
      <c r="H661" s="260">
        <v>1</v>
      </c>
      <c r="I661" s="261"/>
      <c r="J661" s="257"/>
      <c r="K661" s="257"/>
      <c r="L661" s="262"/>
      <c r="M661" s="263"/>
      <c r="N661" s="264"/>
      <c r="O661" s="264"/>
      <c r="P661" s="264"/>
      <c r="Q661" s="264"/>
      <c r="R661" s="264"/>
      <c r="S661" s="264"/>
      <c r="T661" s="265"/>
      <c r="U661" s="14"/>
      <c r="V661" s="14"/>
      <c r="W661" s="14"/>
      <c r="X661" s="14"/>
      <c r="Y661" s="14"/>
      <c r="Z661" s="14"/>
      <c r="AA661" s="14"/>
      <c r="AB661" s="14"/>
      <c r="AC661" s="14"/>
      <c r="AD661" s="14"/>
      <c r="AE661" s="14"/>
      <c r="AT661" s="266" t="s">
        <v>250</v>
      </c>
      <c r="AU661" s="266" t="s">
        <v>84</v>
      </c>
      <c r="AV661" s="14" t="s">
        <v>84</v>
      </c>
      <c r="AW661" s="14" t="s">
        <v>31</v>
      </c>
      <c r="AX661" s="14" t="s">
        <v>75</v>
      </c>
      <c r="AY661" s="266" t="s">
        <v>239</v>
      </c>
    </row>
    <row r="662" s="14" customFormat="1">
      <c r="A662" s="14"/>
      <c r="B662" s="256"/>
      <c r="C662" s="257"/>
      <c r="D662" s="241" t="s">
        <v>250</v>
      </c>
      <c r="E662" s="258" t="s">
        <v>1</v>
      </c>
      <c r="F662" s="259" t="s">
        <v>6931</v>
      </c>
      <c r="G662" s="257"/>
      <c r="H662" s="260">
        <v>1</v>
      </c>
      <c r="I662" s="261"/>
      <c r="J662" s="257"/>
      <c r="K662" s="257"/>
      <c r="L662" s="262"/>
      <c r="M662" s="263"/>
      <c r="N662" s="264"/>
      <c r="O662" s="264"/>
      <c r="P662" s="264"/>
      <c r="Q662" s="264"/>
      <c r="R662" s="264"/>
      <c r="S662" s="264"/>
      <c r="T662" s="265"/>
      <c r="U662" s="14"/>
      <c r="V662" s="14"/>
      <c r="W662" s="14"/>
      <c r="X662" s="14"/>
      <c r="Y662" s="14"/>
      <c r="Z662" s="14"/>
      <c r="AA662" s="14"/>
      <c r="AB662" s="14"/>
      <c r="AC662" s="14"/>
      <c r="AD662" s="14"/>
      <c r="AE662" s="14"/>
      <c r="AT662" s="266" t="s">
        <v>250</v>
      </c>
      <c r="AU662" s="266" t="s">
        <v>84</v>
      </c>
      <c r="AV662" s="14" t="s">
        <v>84</v>
      </c>
      <c r="AW662" s="14" t="s">
        <v>31</v>
      </c>
      <c r="AX662" s="14" t="s">
        <v>75</v>
      </c>
      <c r="AY662" s="266" t="s">
        <v>239</v>
      </c>
    </row>
    <row r="663" s="14" customFormat="1">
      <c r="A663" s="14"/>
      <c r="B663" s="256"/>
      <c r="C663" s="257"/>
      <c r="D663" s="241" t="s">
        <v>250</v>
      </c>
      <c r="E663" s="258" t="s">
        <v>1</v>
      </c>
      <c r="F663" s="259" t="s">
        <v>6932</v>
      </c>
      <c r="G663" s="257"/>
      <c r="H663" s="260">
        <v>2</v>
      </c>
      <c r="I663" s="261"/>
      <c r="J663" s="257"/>
      <c r="K663" s="257"/>
      <c r="L663" s="262"/>
      <c r="M663" s="263"/>
      <c r="N663" s="264"/>
      <c r="O663" s="264"/>
      <c r="P663" s="264"/>
      <c r="Q663" s="264"/>
      <c r="R663" s="264"/>
      <c r="S663" s="264"/>
      <c r="T663" s="265"/>
      <c r="U663" s="14"/>
      <c r="V663" s="14"/>
      <c r="W663" s="14"/>
      <c r="X663" s="14"/>
      <c r="Y663" s="14"/>
      <c r="Z663" s="14"/>
      <c r="AA663" s="14"/>
      <c r="AB663" s="14"/>
      <c r="AC663" s="14"/>
      <c r="AD663" s="14"/>
      <c r="AE663" s="14"/>
      <c r="AT663" s="266" t="s">
        <v>250</v>
      </c>
      <c r="AU663" s="266" t="s">
        <v>84</v>
      </c>
      <c r="AV663" s="14" t="s">
        <v>84</v>
      </c>
      <c r="AW663" s="14" t="s">
        <v>31</v>
      </c>
      <c r="AX663" s="14" t="s">
        <v>75</v>
      </c>
      <c r="AY663" s="266" t="s">
        <v>239</v>
      </c>
    </row>
    <row r="664" s="15" customFormat="1">
      <c r="A664" s="15"/>
      <c r="B664" s="267"/>
      <c r="C664" s="268"/>
      <c r="D664" s="241" t="s">
        <v>250</v>
      </c>
      <c r="E664" s="269" t="s">
        <v>1</v>
      </c>
      <c r="F664" s="270" t="s">
        <v>277</v>
      </c>
      <c r="G664" s="268"/>
      <c r="H664" s="271">
        <v>4</v>
      </c>
      <c r="I664" s="272"/>
      <c r="J664" s="268"/>
      <c r="K664" s="268"/>
      <c r="L664" s="273"/>
      <c r="M664" s="274"/>
      <c r="N664" s="275"/>
      <c r="O664" s="275"/>
      <c r="P664" s="275"/>
      <c r="Q664" s="275"/>
      <c r="R664" s="275"/>
      <c r="S664" s="275"/>
      <c r="T664" s="276"/>
      <c r="U664" s="15"/>
      <c r="V664" s="15"/>
      <c r="W664" s="15"/>
      <c r="X664" s="15"/>
      <c r="Y664" s="15"/>
      <c r="Z664" s="15"/>
      <c r="AA664" s="15"/>
      <c r="AB664" s="15"/>
      <c r="AC664" s="15"/>
      <c r="AD664" s="15"/>
      <c r="AE664" s="15"/>
      <c r="AT664" s="277" t="s">
        <v>250</v>
      </c>
      <c r="AU664" s="277" t="s">
        <v>84</v>
      </c>
      <c r="AV664" s="15" t="s">
        <v>246</v>
      </c>
      <c r="AW664" s="15" t="s">
        <v>31</v>
      </c>
      <c r="AX664" s="15" t="s">
        <v>82</v>
      </c>
      <c r="AY664" s="277" t="s">
        <v>239</v>
      </c>
    </row>
    <row r="665" s="2" customFormat="1" ht="24.15" customHeight="1">
      <c r="A665" s="39"/>
      <c r="B665" s="40"/>
      <c r="C665" s="302" t="s">
        <v>557</v>
      </c>
      <c r="D665" s="302" t="s">
        <v>1240</v>
      </c>
      <c r="E665" s="303" t="s">
        <v>6933</v>
      </c>
      <c r="F665" s="304" t="s">
        <v>6934</v>
      </c>
      <c r="G665" s="305" t="s">
        <v>523</v>
      </c>
      <c r="H665" s="306">
        <v>4</v>
      </c>
      <c r="I665" s="307"/>
      <c r="J665" s="308">
        <f>ROUND(I665*H665,2)</f>
        <v>0</v>
      </c>
      <c r="K665" s="304" t="s">
        <v>1</v>
      </c>
      <c r="L665" s="309"/>
      <c r="M665" s="310" t="s">
        <v>1</v>
      </c>
      <c r="N665" s="311" t="s">
        <v>40</v>
      </c>
      <c r="O665" s="92"/>
      <c r="P665" s="237">
        <f>O665*H665</f>
        <v>0</v>
      </c>
      <c r="Q665" s="237">
        <v>0.0015</v>
      </c>
      <c r="R665" s="237">
        <f>Q665*H665</f>
        <v>0.0060000000000000001</v>
      </c>
      <c r="S665" s="237">
        <v>0</v>
      </c>
      <c r="T665" s="238">
        <f>S665*H665</f>
        <v>0</v>
      </c>
      <c r="U665" s="39"/>
      <c r="V665" s="39"/>
      <c r="W665" s="39"/>
      <c r="X665" s="39"/>
      <c r="Y665" s="39"/>
      <c r="Z665" s="39"/>
      <c r="AA665" s="39"/>
      <c r="AB665" s="39"/>
      <c r="AC665" s="39"/>
      <c r="AD665" s="39"/>
      <c r="AE665" s="39"/>
      <c r="AR665" s="239" t="s">
        <v>299</v>
      </c>
      <c r="AT665" s="239" t="s">
        <v>1240</v>
      </c>
      <c r="AU665" s="239" t="s">
        <v>84</v>
      </c>
      <c r="AY665" s="18" t="s">
        <v>239</v>
      </c>
      <c r="BE665" s="240">
        <f>IF(N665="základní",J665,0)</f>
        <v>0</v>
      </c>
      <c r="BF665" s="240">
        <f>IF(N665="snížená",J665,0)</f>
        <v>0</v>
      </c>
      <c r="BG665" s="240">
        <f>IF(N665="zákl. přenesená",J665,0)</f>
        <v>0</v>
      </c>
      <c r="BH665" s="240">
        <f>IF(N665="sníž. přenesená",J665,0)</f>
        <v>0</v>
      </c>
      <c r="BI665" s="240">
        <f>IF(N665="nulová",J665,0)</f>
        <v>0</v>
      </c>
      <c r="BJ665" s="18" t="s">
        <v>82</v>
      </c>
      <c r="BK665" s="240">
        <f>ROUND(I665*H665,2)</f>
        <v>0</v>
      </c>
      <c r="BL665" s="18" t="s">
        <v>246</v>
      </c>
      <c r="BM665" s="239" t="s">
        <v>6935</v>
      </c>
    </row>
    <row r="666" s="2" customFormat="1">
      <c r="A666" s="39"/>
      <c r="B666" s="40"/>
      <c r="C666" s="41"/>
      <c r="D666" s="241" t="s">
        <v>248</v>
      </c>
      <c r="E666" s="41"/>
      <c r="F666" s="242" t="s">
        <v>6934</v>
      </c>
      <c r="G666" s="41"/>
      <c r="H666" s="41"/>
      <c r="I666" s="243"/>
      <c r="J666" s="41"/>
      <c r="K666" s="41"/>
      <c r="L666" s="45"/>
      <c r="M666" s="244"/>
      <c r="N666" s="245"/>
      <c r="O666" s="92"/>
      <c r="P666" s="92"/>
      <c r="Q666" s="92"/>
      <c r="R666" s="92"/>
      <c r="S666" s="92"/>
      <c r="T666" s="93"/>
      <c r="U666" s="39"/>
      <c r="V666" s="39"/>
      <c r="W666" s="39"/>
      <c r="X666" s="39"/>
      <c r="Y666" s="39"/>
      <c r="Z666" s="39"/>
      <c r="AA666" s="39"/>
      <c r="AB666" s="39"/>
      <c r="AC666" s="39"/>
      <c r="AD666" s="39"/>
      <c r="AE666" s="39"/>
      <c r="AT666" s="18" t="s">
        <v>248</v>
      </c>
      <c r="AU666" s="18" t="s">
        <v>84</v>
      </c>
    </row>
    <row r="667" s="2" customFormat="1">
      <c r="A667" s="39"/>
      <c r="B667" s="40"/>
      <c r="C667" s="41"/>
      <c r="D667" s="241" t="s">
        <v>341</v>
      </c>
      <c r="E667" s="41"/>
      <c r="F667" s="278" t="s">
        <v>6936</v>
      </c>
      <c r="G667" s="41"/>
      <c r="H667" s="41"/>
      <c r="I667" s="243"/>
      <c r="J667" s="41"/>
      <c r="K667" s="41"/>
      <c r="L667" s="45"/>
      <c r="M667" s="244"/>
      <c r="N667" s="245"/>
      <c r="O667" s="92"/>
      <c r="P667" s="92"/>
      <c r="Q667" s="92"/>
      <c r="R667" s="92"/>
      <c r="S667" s="92"/>
      <c r="T667" s="93"/>
      <c r="U667" s="39"/>
      <c r="V667" s="39"/>
      <c r="W667" s="39"/>
      <c r="X667" s="39"/>
      <c r="Y667" s="39"/>
      <c r="Z667" s="39"/>
      <c r="AA667" s="39"/>
      <c r="AB667" s="39"/>
      <c r="AC667" s="39"/>
      <c r="AD667" s="39"/>
      <c r="AE667" s="39"/>
      <c r="AT667" s="18" t="s">
        <v>341</v>
      </c>
      <c r="AU667" s="18" t="s">
        <v>84</v>
      </c>
    </row>
    <row r="668" s="2" customFormat="1" ht="33" customHeight="1">
      <c r="A668" s="39"/>
      <c r="B668" s="40"/>
      <c r="C668" s="228" t="s">
        <v>564</v>
      </c>
      <c r="D668" s="228" t="s">
        <v>241</v>
      </c>
      <c r="E668" s="229" t="s">
        <v>3309</v>
      </c>
      <c r="F668" s="230" t="s">
        <v>3310</v>
      </c>
      <c r="G668" s="231" t="s">
        <v>523</v>
      </c>
      <c r="H668" s="232">
        <v>4</v>
      </c>
      <c r="I668" s="233"/>
      <c r="J668" s="234">
        <f>ROUND(I668*H668,2)</f>
        <v>0</v>
      </c>
      <c r="K668" s="230" t="s">
        <v>1</v>
      </c>
      <c r="L668" s="45"/>
      <c r="M668" s="235" t="s">
        <v>1</v>
      </c>
      <c r="N668" s="236" t="s">
        <v>40</v>
      </c>
      <c r="O668" s="92"/>
      <c r="P668" s="237">
        <f>O668*H668</f>
        <v>0</v>
      </c>
      <c r="Q668" s="237">
        <v>0</v>
      </c>
      <c r="R668" s="237">
        <f>Q668*H668</f>
        <v>0</v>
      </c>
      <c r="S668" s="237">
        <v>0</v>
      </c>
      <c r="T668" s="238">
        <f>S668*H668</f>
        <v>0</v>
      </c>
      <c r="U668" s="39"/>
      <c r="V668" s="39"/>
      <c r="W668" s="39"/>
      <c r="X668" s="39"/>
      <c r="Y668" s="39"/>
      <c r="Z668" s="39"/>
      <c r="AA668" s="39"/>
      <c r="AB668" s="39"/>
      <c r="AC668" s="39"/>
      <c r="AD668" s="39"/>
      <c r="AE668" s="39"/>
      <c r="AR668" s="239" t="s">
        <v>246</v>
      </c>
      <c r="AT668" s="239" t="s">
        <v>241</v>
      </c>
      <c r="AU668" s="239" t="s">
        <v>84</v>
      </c>
      <c r="AY668" s="18" t="s">
        <v>239</v>
      </c>
      <c r="BE668" s="240">
        <f>IF(N668="základní",J668,0)</f>
        <v>0</v>
      </c>
      <c r="BF668" s="240">
        <f>IF(N668="snížená",J668,0)</f>
        <v>0</v>
      </c>
      <c r="BG668" s="240">
        <f>IF(N668="zákl. přenesená",J668,0)</f>
        <v>0</v>
      </c>
      <c r="BH668" s="240">
        <f>IF(N668="sníž. přenesená",J668,0)</f>
        <v>0</v>
      </c>
      <c r="BI668" s="240">
        <f>IF(N668="nulová",J668,0)</f>
        <v>0</v>
      </c>
      <c r="BJ668" s="18" t="s">
        <v>82</v>
      </c>
      <c r="BK668" s="240">
        <f>ROUND(I668*H668,2)</f>
        <v>0</v>
      </c>
      <c r="BL668" s="18" t="s">
        <v>246</v>
      </c>
      <c r="BM668" s="239" t="s">
        <v>6937</v>
      </c>
    </row>
    <row r="669" s="2" customFormat="1">
      <c r="A669" s="39"/>
      <c r="B669" s="40"/>
      <c r="C669" s="41"/>
      <c r="D669" s="241" t="s">
        <v>248</v>
      </c>
      <c r="E669" s="41"/>
      <c r="F669" s="242" t="s">
        <v>3310</v>
      </c>
      <c r="G669" s="41"/>
      <c r="H669" s="41"/>
      <c r="I669" s="243"/>
      <c r="J669" s="41"/>
      <c r="K669" s="41"/>
      <c r="L669" s="45"/>
      <c r="M669" s="244"/>
      <c r="N669" s="245"/>
      <c r="O669" s="92"/>
      <c r="P669" s="92"/>
      <c r="Q669" s="92"/>
      <c r="R669" s="92"/>
      <c r="S669" s="92"/>
      <c r="T669" s="93"/>
      <c r="U669" s="39"/>
      <c r="V669" s="39"/>
      <c r="W669" s="39"/>
      <c r="X669" s="39"/>
      <c r="Y669" s="39"/>
      <c r="Z669" s="39"/>
      <c r="AA669" s="39"/>
      <c r="AB669" s="39"/>
      <c r="AC669" s="39"/>
      <c r="AD669" s="39"/>
      <c r="AE669" s="39"/>
      <c r="AT669" s="18" t="s">
        <v>248</v>
      </c>
      <c r="AU669" s="18" t="s">
        <v>84</v>
      </c>
    </row>
    <row r="670" s="13" customFormat="1">
      <c r="A670" s="13"/>
      <c r="B670" s="246"/>
      <c r="C670" s="247"/>
      <c r="D670" s="241" t="s">
        <v>250</v>
      </c>
      <c r="E670" s="248" t="s">
        <v>1</v>
      </c>
      <c r="F670" s="249" t="s">
        <v>6938</v>
      </c>
      <c r="G670" s="247"/>
      <c r="H670" s="248" t="s">
        <v>1</v>
      </c>
      <c r="I670" s="250"/>
      <c r="J670" s="247"/>
      <c r="K670" s="247"/>
      <c r="L670" s="251"/>
      <c r="M670" s="252"/>
      <c r="N670" s="253"/>
      <c r="O670" s="253"/>
      <c r="P670" s="253"/>
      <c r="Q670" s="253"/>
      <c r="R670" s="253"/>
      <c r="S670" s="253"/>
      <c r="T670" s="254"/>
      <c r="U670" s="13"/>
      <c r="V670" s="13"/>
      <c r="W670" s="13"/>
      <c r="X670" s="13"/>
      <c r="Y670" s="13"/>
      <c r="Z670" s="13"/>
      <c r="AA670" s="13"/>
      <c r="AB670" s="13"/>
      <c r="AC670" s="13"/>
      <c r="AD670" s="13"/>
      <c r="AE670" s="13"/>
      <c r="AT670" s="255" t="s">
        <v>250</v>
      </c>
      <c r="AU670" s="255" t="s">
        <v>84</v>
      </c>
      <c r="AV670" s="13" t="s">
        <v>82</v>
      </c>
      <c r="AW670" s="13" t="s">
        <v>31</v>
      </c>
      <c r="AX670" s="13" t="s">
        <v>75</v>
      </c>
      <c r="AY670" s="255" t="s">
        <v>239</v>
      </c>
    </row>
    <row r="671" s="14" customFormat="1">
      <c r="A671" s="14"/>
      <c r="B671" s="256"/>
      <c r="C671" s="257"/>
      <c r="D671" s="241" t="s">
        <v>250</v>
      </c>
      <c r="E671" s="258" t="s">
        <v>1</v>
      </c>
      <c r="F671" s="259" t="s">
        <v>6939</v>
      </c>
      <c r="G671" s="257"/>
      <c r="H671" s="260">
        <v>1</v>
      </c>
      <c r="I671" s="261"/>
      <c r="J671" s="257"/>
      <c r="K671" s="257"/>
      <c r="L671" s="262"/>
      <c r="M671" s="263"/>
      <c r="N671" s="264"/>
      <c r="O671" s="264"/>
      <c r="P671" s="264"/>
      <c r="Q671" s="264"/>
      <c r="R671" s="264"/>
      <c r="S671" s="264"/>
      <c r="T671" s="265"/>
      <c r="U671" s="14"/>
      <c r="V671" s="14"/>
      <c r="W671" s="14"/>
      <c r="X671" s="14"/>
      <c r="Y671" s="14"/>
      <c r="Z671" s="14"/>
      <c r="AA671" s="14"/>
      <c r="AB671" s="14"/>
      <c r="AC671" s="14"/>
      <c r="AD671" s="14"/>
      <c r="AE671" s="14"/>
      <c r="AT671" s="266" t="s">
        <v>250</v>
      </c>
      <c r="AU671" s="266" t="s">
        <v>84</v>
      </c>
      <c r="AV671" s="14" t="s">
        <v>84</v>
      </c>
      <c r="AW671" s="14" t="s">
        <v>31</v>
      </c>
      <c r="AX671" s="14" t="s">
        <v>75</v>
      </c>
      <c r="AY671" s="266" t="s">
        <v>239</v>
      </c>
    </row>
    <row r="672" s="13" customFormat="1">
      <c r="A672" s="13"/>
      <c r="B672" s="246"/>
      <c r="C672" s="247"/>
      <c r="D672" s="241" t="s">
        <v>250</v>
      </c>
      <c r="E672" s="248" t="s">
        <v>1</v>
      </c>
      <c r="F672" s="249" t="s">
        <v>6940</v>
      </c>
      <c r="G672" s="247"/>
      <c r="H672" s="248" t="s">
        <v>1</v>
      </c>
      <c r="I672" s="250"/>
      <c r="J672" s="247"/>
      <c r="K672" s="247"/>
      <c r="L672" s="251"/>
      <c r="M672" s="252"/>
      <c r="N672" s="253"/>
      <c r="O672" s="253"/>
      <c r="P672" s="253"/>
      <c r="Q672" s="253"/>
      <c r="R672" s="253"/>
      <c r="S672" s="253"/>
      <c r="T672" s="254"/>
      <c r="U672" s="13"/>
      <c r="V672" s="13"/>
      <c r="W672" s="13"/>
      <c r="X672" s="13"/>
      <c r="Y672" s="13"/>
      <c r="Z672" s="13"/>
      <c r="AA672" s="13"/>
      <c r="AB672" s="13"/>
      <c r="AC672" s="13"/>
      <c r="AD672" s="13"/>
      <c r="AE672" s="13"/>
      <c r="AT672" s="255" t="s">
        <v>250</v>
      </c>
      <c r="AU672" s="255" t="s">
        <v>84</v>
      </c>
      <c r="AV672" s="13" t="s">
        <v>82</v>
      </c>
      <c r="AW672" s="13" t="s">
        <v>31</v>
      </c>
      <c r="AX672" s="13" t="s">
        <v>75</v>
      </c>
      <c r="AY672" s="255" t="s">
        <v>239</v>
      </c>
    </row>
    <row r="673" s="14" customFormat="1">
      <c r="A673" s="14"/>
      <c r="B673" s="256"/>
      <c r="C673" s="257"/>
      <c r="D673" s="241" t="s">
        <v>250</v>
      </c>
      <c r="E673" s="258" t="s">
        <v>1</v>
      </c>
      <c r="F673" s="259" t="s">
        <v>6903</v>
      </c>
      <c r="G673" s="257"/>
      <c r="H673" s="260">
        <v>1</v>
      </c>
      <c r="I673" s="261"/>
      <c r="J673" s="257"/>
      <c r="K673" s="257"/>
      <c r="L673" s="262"/>
      <c r="M673" s="263"/>
      <c r="N673" s="264"/>
      <c r="O673" s="264"/>
      <c r="P673" s="264"/>
      <c r="Q673" s="264"/>
      <c r="R673" s="264"/>
      <c r="S673" s="264"/>
      <c r="T673" s="265"/>
      <c r="U673" s="14"/>
      <c r="V673" s="14"/>
      <c r="W673" s="14"/>
      <c r="X673" s="14"/>
      <c r="Y673" s="14"/>
      <c r="Z673" s="14"/>
      <c r="AA673" s="14"/>
      <c r="AB673" s="14"/>
      <c r="AC673" s="14"/>
      <c r="AD673" s="14"/>
      <c r="AE673" s="14"/>
      <c r="AT673" s="266" t="s">
        <v>250</v>
      </c>
      <c r="AU673" s="266" t="s">
        <v>84</v>
      </c>
      <c r="AV673" s="14" t="s">
        <v>84</v>
      </c>
      <c r="AW673" s="14" t="s">
        <v>31</v>
      </c>
      <c r="AX673" s="14" t="s">
        <v>75</v>
      </c>
      <c r="AY673" s="266" t="s">
        <v>239</v>
      </c>
    </row>
    <row r="674" s="14" customFormat="1">
      <c r="A674" s="14"/>
      <c r="B674" s="256"/>
      <c r="C674" s="257"/>
      <c r="D674" s="241" t="s">
        <v>250</v>
      </c>
      <c r="E674" s="258" t="s">
        <v>1</v>
      </c>
      <c r="F674" s="259" t="s">
        <v>6904</v>
      </c>
      <c r="G674" s="257"/>
      <c r="H674" s="260">
        <v>1</v>
      </c>
      <c r="I674" s="261"/>
      <c r="J674" s="257"/>
      <c r="K674" s="257"/>
      <c r="L674" s="262"/>
      <c r="M674" s="263"/>
      <c r="N674" s="264"/>
      <c r="O674" s="264"/>
      <c r="P674" s="264"/>
      <c r="Q674" s="264"/>
      <c r="R674" s="264"/>
      <c r="S674" s="264"/>
      <c r="T674" s="265"/>
      <c r="U674" s="14"/>
      <c r="V674" s="14"/>
      <c r="W674" s="14"/>
      <c r="X674" s="14"/>
      <c r="Y674" s="14"/>
      <c r="Z674" s="14"/>
      <c r="AA674" s="14"/>
      <c r="AB674" s="14"/>
      <c r="AC674" s="14"/>
      <c r="AD674" s="14"/>
      <c r="AE674" s="14"/>
      <c r="AT674" s="266" t="s">
        <v>250</v>
      </c>
      <c r="AU674" s="266" t="s">
        <v>84</v>
      </c>
      <c r="AV674" s="14" t="s">
        <v>84</v>
      </c>
      <c r="AW674" s="14" t="s">
        <v>31</v>
      </c>
      <c r="AX674" s="14" t="s">
        <v>75</v>
      </c>
      <c r="AY674" s="266" t="s">
        <v>239</v>
      </c>
    </row>
    <row r="675" s="16" customFormat="1">
      <c r="A675" s="16"/>
      <c r="B675" s="291"/>
      <c r="C675" s="292"/>
      <c r="D675" s="241" t="s">
        <v>250</v>
      </c>
      <c r="E675" s="293" t="s">
        <v>1</v>
      </c>
      <c r="F675" s="294" t="s">
        <v>6941</v>
      </c>
      <c r="G675" s="292"/>
      <c r="H675" s="295">
        <v>3</v>
      </c>
      <c r="I675" s="296"/>
      <c r="J675" s="292"/>
      <c r="K675" s="292"/>
      <c r="L675" s="297"/>
      <c r="M675" s="298"/>
      <c r="N675" s="299"/>
      <c r="O675" s="299"/>
      <c r="P675" s="299"/>
      <c r="Q675" s="299"/>
      <c r="R675" s="299"/>
      <c r="S675" s="299"/>
      <c r="T675" s="300"/>
      <c r="U675" s="16"/>
      <c r="V675" s="16"/>
      <c r="W675" s="16"/>
      <c r="X675" s="16"/>
      <c r="Y675" s="16"/>
      <c r="Z675" s="16"/>
      <c r="AA675" s="16"/>
      <c r="AB675" s="16"/>
      <c r="AC675" s="16"/>
      <c r="AD675" s="16"/>
      <c r="AE675" s="16"/>
      <c r="AT675" s="301" t="s">
        <v>250</v>
      </c>
      <c r="AU675" s="301" t="s">
        <v>84</v>
      </c>
      <c r="AV675" s="16" t="s">
        <v>107</v>
      </c>
      <c r="AW675" s="16" t="s">
        <v>31</v>
      </c>
      <c r="AX675" s="16" t="s">
        <v>75</v>
      </c>
      <c r="AY675" s="301" t="s">
        <v>239</v>
      </c>
    </row>
    <row r="676" s="13" customFormat="1">
      <c r="A676" s="13"/>
      <c r="B676" s="246"/>
      <c r="C676" s="247"/>
      <c r="D676" s="241" t="s">
        <v>250</v>
      </c>
      <c r="E676" s="248" t="s">
        <v>1</v>
      </c>
      <c r="F676" s="249" t="s">
        <v>6942</v>
      </c>
      <c r="G676" s="247"/>
      <c r="H676" s="248" t="s">
        <v>1</v>
      </c>
      <c r="I676" s="250"/>
      <c r="J676" s="247"/>
      <c r="K676" s="247"/>
      <c r="L676" s="251"/>
      <c r="M676" s="252"/>
      <c r="N676" s="253"/>
      <c r="O676" s="253"/>
      <c r="P676" s="253"/>
      <c r="Q676" s="253"/>
      <c r="R676" s="253"/>
      <c r="S676" s="253"/>
      <c r="T676" s="254"/>
      <c r="U676" s="13"/>
      <c r="V676" s="13"/>
      <c r="W676" s="13"/>
      <c r="X676" s="13"/>
      <c r="Y676" s="13"/>
      <c r="Z676" s="13"/>
      <c r="AA676" s="13"/>
      <c r="AB676" s="13"/>
      <c r="AC676" s="13"/>
      <c r="AD676" s="13"/>
      <c r="AE676" s="13"/>
      <c r="AT676" s="255" t="s">
        <v>250</v>
      </c>
      <c r="AU676" s="255" t="s">
        <v>84</v>
      </c>
      <c r="AV676" s="13" t="s">
        <v>82</v>
      </c>
      <c r="AW676" s="13" t="s">
        <v>31</v>
      </c>
      <c r="AX676" s="13" t="s">
        <v>75</v>
      </c>
      <c r="AY676" s="255" t="s">
        <v>239</v>
      </c>
    </row>
    <row r="677" s="14" customFormat="1">
      <c r="A677" s="14"/>
      <c r="B677" s="256"/>
      <c r="C677" s="257"/>
      <c r="D677" s="241" t="s">
        <v>250</v>
      </c>
      <c r="E677" s="258" t="s">
        <v>1</v>
      </c>
      <c r="F677" s="259" t="s">
        <v>6943</v>
      </c>
      <c r="G677" s="257"/>
      <c r="H677" s="260">
        <v>1</v>
      </c>
      <c r="I677" s="261"/>
      <c r="J677" s="257"/>
      <c r="K677" s="257"/>
      <c r="L677" s="262"/>
      <c r="M677" s="263"/>
      <c r="N677" s="264"/>
      <c r="O677" s="264"/>
      <c r="P677" s="264"/>
      <c r="Q677" s="264"/>
      <c r="R677" s="264"/>
      <c r="S677" s="264"/>
      <c r="T677" s="265"/>
      <c r="U677" s="14"/>
      <c r="V677" s="14"/>
      <c r="W677" s="14"/>
      <c r="X677" s="14"/>
      <c r="Y677" s="14"/>
      <c r="Z677" s="14"/>
      <c r="AA677" s="14"/>
      <c r="AB677" s="14"/>
      <c r="AC677" s="14"/>
      <c r="AD677" s="14"/>
      <c r="AE677" s="14"/>
      <c r="AT677" s="266" t="s">
        <v>250</v>
      </c>
      <c r="AU677" s="266" t="s">
        <v>84</v>
      </c>
      <c r="AV677" s="14" t="s">
        <v>84</v>
      </c>
      <c r="AW677" s="14" t="s">
        <v>31</v>
      </c>
      <c r="AX677" s="14" t="s">
        <v>75</v>
      </c>
      <c r="AY677" s="266" t="s">
        <v>239</v>
      </c>
    </row>
    <row r="678" s="16" customFormat="1">
      <c r="A678" s="16"/>
      <c r="B678" s="291"/>
      <c r="C678" s="292"/>
      <c r="D678" s="241" t="s">
        <v>250</v>
      </c>
      <c r="E678" s="293" t="s">
        <v>1</v>
      </c>
      <c r="F678" s="294" t="s">
        <v>6944</v>
      </c>
      <c r="G678" s="292"/>
      <c r="H678" s="295">
        <v>1</v>
      </c>
      <c r="I678" s="296"/>
      <c r="J678" s="292"/>
      <c r="K678" s="292"/>
      <c r="L678" s="297"/>
      <c r="M678" s="298"/>
      <c r="N678" s="299"/>
      <c r="O678" s="299"/>
      <c r="P678" s="299"/>
      <c r="Q678" s="299"/>
      <c r="R678" s="299"/>
      <c r="S678" s="299"/>
      <c r="T678" s="300"/>
      <c r="U678" s="16"/>
      <c r="V678" s="16"/>
      <c r="W678" s="16"/>
      <c r="X678" s="16"/>
      <c r="Y678" s="16"/>
      <c r="Z678" s="16"/>
      <c r="AA678" s="16"/>
      <c r="AB678" s="16"/>
      <c r="AC678" s="16"/>
      <c r="AD678" s="16"/>
      <c r="AE678" s="16"/>
      <c r="AT678" s="301" t="s">
        <v>250</v>
      </c>
      <c r="AU678" s="301" t="s">
        <v>84</v>
      </c>
      <c r="AV678" s="16" t="s">
        <v>107</v>
      </c>
      <c r="AW678" s="16" t="s">
        <v>31</v>
      </c>
      <c r="AX678" s="16" t="s">
        <v>75</v>
      </c>
      <c r="AY678" s="301" t="s">
        <v>239</v>
      </c>
    </row>
    <row r="679" s="15" customFormat="1">
      <c r="A679" s="15"/>
      <c r="B679" s="267"/>
      <c r="C679" s="268"/>
      <c r="D679" s="241" t="s">
        <v>250</v>
      </c>
      <c r="E679" s="269" t="s">
        <v>1</v>
      </c>
      <c r="F679" s="270" t="s">
        <v>277</v>
      </c>
      <c r="G679" s="268"/>
      <c r="H679" s="271">
        <v>4</v>
      </c>
      <c r="I679" s="272"/>
      <c r="J679" s="268"/>
      <c r="K679" s="268"/>
      <c r="L679" s="273"/>
      <c r="M679" s="274"/>
      <c r="N679" s="275"/>
      <c r="O679" s="275"/>
      <c r="P679" s="275"/>
      <c r="Q679" s="275"/>
      <c r="R679" s="275"/>
      <c r="S679" s="275"/>
      <c r="T679" s="276"/>
      <c r="U679" s="15"/>
      <c r="V679" s="15"/>
      <c r="W679" s="15"/>
      <c r="X679" s="15"/>
      <c r="Y679" s="15"/>
      <c r="Z679" s="15"/>
      <c r="AA679" s="15"/>
      <c r="AB679" s="15"/>
      <c r="AC679" s="15"/>
      <c r="AD679" s="15"/>
      <c r="AE679" s="15"/>
      <c r="AT679" s="277" t="s">
        <v>250</v>
      </c>
      <c r="AU679" s="277" t="s">
        <v>84</v>
      </c>
      <c r="AV679" s="15" t="s">
        <v>246</v>
      </c>
      <c r="AW679" s="15" t="s">
        <v>31</v>
      </c>
      <c r="AX679" s="15" t="s">
        <v>82</v>
      </c>
      <c r="AY679" s="277" t="s">
        <v>239</v>
      </c>
    </row>
    <row r="680" s="2" customFormat="1" ht="21.75" customHeight="1">
      <c r="A680" s="39"/>
      <c r="B680" s="40"/>
      <c r="C680" s="302" t="s">
        <v>572</v>
      </c>
      <c r="D680" s="302" t="s">
        <v>1240</v>
      </c>
      <c r="E680" s="303" t="s">
        <v>6945</v>
      </c>
      <c r="F680" s="304" t="s">
        <v>6946</v>
      </c>
      <c r="G680" s="305" t="s">
        <v>523</v>
      </c>
      <c r="H680" s="306">
        <v>3</v>
      </c>
      <c r="I680" s="307"/>
      <c r="J680" s="308">
        <f>ROUND(I680*H680,2)</f>
        <v>0</v>
      </c>
      <c r="K680" s="304" t="s">
        <v>1</v>
      </c>
      <c r="L680" s="309"/>
      <c r="M680" s="310" t="s">
        <v>1</v>
      </c>
      <c r="N680" s="311" t="s">
        <v>40</v>
      </c>
      <c r="O680" s="92"/>
      <c r="P680" s="237">
        <f>O680*H680</f>
        <v>0</v>
      </c>
      <c r="Q680" s="237">
        <v>0.0011999999999999999</v>
      </c>
      <c r="R680" s="237">
        <f>Q680*H680</f>
        <v>0.0035999999999999999</v>
      </c>
      <c r="S680" s="237">
        <v>0</v>
      </c>
      <c r="T680" s="238">
        <f>S680*H680</f>
        <v>0</v>
      </c>
      <c r="U680" s="39"/>
      <c r="V680" s="39"/>
      <c r="W680" s="39"/>
      <c r="X680" s="39"/>
      <c r="Y680" s="39"/>
      <c r="Z680" s="39"/>
      <c r="AA680" s="39"/>
      <c r="AB680" s="39"/>
      <c r="AC680" s="39"/>
      <c r="AD680" s="39"/>
      <c r="AE680" s="39"/>
      <c r="AR680" s="239" t="s">
        <v>299</v>
      </c>
      <c r="AT680" s="239" t="s">
        <v>1240</v>
      </c>
      <c r="AU680" s="239" t="s">
        <v>84</v>
      </c>
      <c r="AY680" s="18" t="s">
        <v>239</v>
      </c>
      <c r="BE680" s="240">
        <f>IF(N680="základní",J680,0)</f>
        <v>0</v>
      </c>
      <c r="BF680" s="240">
        <f>IF(N680="snížená",J680,0)</f>
        <v>0</v>
      </c>
      <c r="BG680" s="240">
        <f>IF(N680="zákl. přenesená",J680,0)</f>
        <v>0</v>
      </c>
      <c r="BH680" s="240">
        <f>IF(N680="sníž. přenesená",J680,0)</f>
        <v>0</v>
      </c>
      <c r="BI680" s="240">
        <f>IF(N680="nulová",J680,0)</f>
        <v>0</v>
      </c>
      <c r="BJ680" s="18" t="s">
        <v>82</v>
      </c>
      <c r="BK680" s="240">
        <f>ROUND(I680*H680,2)</f>
        <v>0</v>
      </c>
      <c r="BL680" s="18" t="s">
        <v>246</v>
      </c>
      <c r="BM680" s="239" t="s">
        <v>6947</v>
      </c>
    </row>
    <row r="681" s="2" customFormat="1">
      <c r="A681" s="39"/>
      <c r="B681" s="40"/>
      <c r="C681" s="41"/>
      <c r="D681" s="241" t="s">
        <v>248</v>
      </c>
      <c r="E681" s="41"/>
      <c r="F681" s="242" t="s">
        <v>6946</v>
      </c>
      <c r="G681" s="41"/>
      <c r="H681" s="41"/>
      <c r="I681" s="243"/>
      <c r="J681" s="41"/>
      <c r="K681" s="41"/>
      <c r="L681" s="45"/>
      <c r="M681" s="244"/>
      <c r="N681" s="245"/>
      <c r="O681" s="92"/>
      <c r="P681" s="92"/>
      <c r="Q681" s="92"/>
      <c r="R681" s="92"/>
      <c r="S681" s="92"/>
      <c r="T681" s="93"/>
      <c r="U681" s="39"/>
      <c r="V681" s="39"/>
      <c r="W681" s="39"/>
      <c r="X681" s="39"/>
      <c r="Y681" s="39"/>
      <c r="Z681" s="39"/>
      <c r="AA681" s="39"/>
      <c r="AB681" s="39"/>
      <c r="AC681" s="39"/>
      <c r="AD681" s="39"/>
      <c r="AE681" s="39"/>
      <c r="AT681" s="18" t="s">
        <v>248</v>
      </c>
      <c r="AU681" s="18" t="s">
        <v>84</v>
      </c>
    </row>
    <row r="682" s="13" customFormat="1">
      <c r="A682" s="13"/>
      <c r="B682" s="246"/>
      <c r="C682" s="247"/>
      <c r="D682" s="241" t="s">
        <v>250</v>
      </c>
      <c r="E682" s="248" t="s">
        <v>1</v>
      </c>
      <c r="F682" s="249" t="s">
        <v>6938</v>
      </c>
      <c r="G682" s="247"/>
      <c r="H682" s="248" t="s">
        <v>1</v>
      </c>
      <c r="I682" s="250"/>
      <c r="J682" s="247"/>
      <c r="K682" s="247"/>
      <c r="L682" s="251"/>
      <c r="M682" s="252"/>
      <c r="N682" s="253"/>
      <c r="O682" s="253"/>
      <c r="P682" s="253"/>
      <c r="Q682" s="253"/>
      <c r="R682" s="253"/>
      <c r="S682" s="253"/>
      <c r="T682" s="254"/>
      <c r="U682" s="13"/>
      <c r="V682" s="13"/>
      <c r="W682" s="13"/>
      <c r="X682" s="13"/>
      <c r="Y682" s="13"/>
      <c r="Z682" s="13"/>
      <c r="AA682" s="13"/>
      <c r="AB682" s="13"/>
      <c r="AC682" s="13"/>
      <c r="AD682" s="13"/>
      <c r="AE682" s="13"/>
      <c r="AT682" s="255" t="s">
        <v>250</v>
      </c>
      <c r="AU682" s="255" t="s">
        <v>84</v>
      </c>
      <c r="AV682" s="13" t="s">
        <v>82</v>
      </c>
      <c r="AW682" s="13" t="s">
        <v>31</v>
      </c>
      <c r="AX682" s="13" t="s">
        <v>75</v>
      </c>
      <c r="AY682" s="255" t="s">
        <v>239</v>
      </c>
    </row>
    <row r="683" s="14" customFormat="1">
      <c r="A683" s="14"/>
      <c r="B683" s="256"/>
      <c r="C683" s="257"/>
      <c r="D683" s="241" t="s">
        <v>250</v>
      </c>
      <c r="E683" s="258" t="s">
        <v>1</v>
      </c>
      <c r="F683" s="259" t="s">
        <v>6939</v>
      </c>
      <c r="G683" s="257"/>
      <c r="H683" s="260">
        <v>1</v>
      </c>
      <c r="I683" s="261"/>
      <c r="J683" s="257"/>
      <c r="K683" s="257"/>
      <c r="L683" s="262"/>
      <c r="M683" s="263"/>
      <c r="N683" s="264"/>
      <c r="O683" s="264"/>
      <c r="P683" s="264"/>
      <c r="Q683" s="264"/>
      <c r="R683" s="264"/>
      <c r="S683" s="264"/>
      <c r="T683" s="265"/>
      <c r="U683" s="14"/>
      <c r="V683" s="14"/>
      <c r="W683" s="14"/>
      <c r="X683" s="14"/>
      <c r="Y683" s="14"/>
      <c r="Z683" s="14"/>
      <c r="AA683" s="14"/>
      <c r="AB683" s="14"/>
      <c r="AC683" s="14"/>
      <c r="AD683" s="14"/>
      <c r="AE683" s="14"/>
      <c r="AT683" s="266" t="s">
        <v>250</v>
      </c>
      <c r="AU683" s="266" t="s">
        <v>84</v>
      </c>
      <c r="AV683" s="14" t="s">
        <v>84</v>
      </c>
      <c r="AW683" s="14" t="s">
        <v>31</v>
      </c>
      <c r="AX683" s="14" t="s">
        <v>75</v>
      </c>
      <c r="AY683" s="266" t="s">
        <v>239</v>
      </c>
    </row>
    <row r="684" s="16" customFormat="1">
      <c r="A684" s="16"/>
      <c r="B684" s="291"/>
      <c r="C684" s="292"/>
      <c r="D684" s="241" t="s">
        <v>250</v>
      </c>
      <c r="E684" s="293" t="s">
        <v>1</v>
      </c>
      <c r="F684" s="294" t="s">
        <v>6655</v>
      </c>
      <c r="G684" s="292"/>
      <c r="H684" s="295">
        <v>1</v>
      </c>
      <c r="I684" s="296"/>
      <c r="J684" s="292"/>
      <c r="K684" s="292"/>
      <c r="L684" s="297"/>
      <c r="M684" s="298"/>
      <c r="N684" s="299"/>
      <c r="O684" s="299"/>
      <c r="P684" s="299"/>
      <c r="Q684" s="299"/>
      <c r="R684" s="299"/>
      <c r="S684" s="299"/>
      <c r="T684" s="300"/>
      <c r="U684" s="16"/>
      <c r="V684" s="16"/>
      <c r="W684" s="16"/>
      <c r="X684" s="16"/>
      <c r="Y684" s="16"/>
      <c r="Z684" s="16"/>
      <c r="AA684" s="16"/>
      <c r="AB684" s="16"/>
      <c r="AC684" s="16"/>
      <c r="AD684" s="16"/>
      <c r="AE684" s="16"/>
      <c r="AT684" s="301" t="s">
        <v>250</v>
      </c>
      <c r="AU684" s="301" t="s">
        <v>84</v>
      </c>
      <c r="AV684" s="16" t="s">
        <v>107</v>
      </c>
      <c r="AW684" s="16" t="s">
        <v>31</v>
      </c>
      <c r="AX684" s="16" t="s">
        <v>75</v>
      </c>
      <c r="AY684" s="301" t="s">
        <v>239</v>
      </c>
    </row>
    <row r="685" s="13" customFormat="1">
      <c r="A685" s="13"/>
      <c r="B685" s="246"/>
      <c r="C685" s="247"/>
      <c r="D685" s="241" t="s">
        <v>250</v>
      </c>
      <c r="E685" s="248" t="s">
        <v>1</v>
      </c>
      <c r="F685" s="249" t="s">
        <v>6940</v>
      </c>
      <c r="G685" s="247"/>
      <c r="H685" s="248" t="s">
        <v>1</v>
      </c>
      <c r="I685" s="250"/>
      <c r="J685" s="247"/>
      <c r="K685" s="247"/>
      <c r="L685" s="251"/>
      <c r="M685" s="252"/>
      <c r="N685" s="253"/>
      <c r="O685" s="253"/>
      <c r="P685" s="253"/>
      <c r="Q685" s="253"/>
      <c r="R685" s="253"/>
      <c r="S685" s="253"/>
      <c r="T685" s="254"/>
      <c r="U685" s="13"/>
      <c r="V685" s="13"/>
      <c r="W685" s="13"/>
      <c r="X685" s="13"/>
      <c r="Y685" s="13"/>
      <c r="Z685" s="13"/>
      <c r="AA685" s="13"/>
      <c r="AB685" s="13"/>
      <c r="AC685" s="13"/>
      <c r="AD685" s="13"/>
      <c r="AE685" s="13"/>
      <c r="AT685" s="255" t="s">
        <v>250</v>
      </c>
      <c r="AU685" s="255" t="s">
        <v>84</v>
      </c>
      <c r="AV685" s="13" t="s">
        <v>82</v>
      </c>
      <c r="AW685" s="13" t="s">
        <v>31</v>
      </c>
      <c r="AX685" s="13" t="s">
        <v>75</v>
      </c>
      <c r="AY685" s="255" t="s">
        <v>239</v>
      </c>
    </row>
    <row r="686" s="14" customFormat="1">
      <c r="A686" s="14"/>
      <c r="B686" s="256"/>
      <c r="C686" s="257"/>
      <c r="D686" s="241" t="s">
        <v>250</v>
      </c>
      <c r="E686" s="258" t="s">
        <v>1</v>
      </c>
      <c r="F686" s="259" t="s">
        <v>6903</v>
      </c>
      <c r="G686" s="257"/>
      <c r="H686" s="260">
        <v>1</v>
      </c>
      <c r="I686" s="261"/>
      <c r="J686" s="257"/>
      <c r="K686" s="257"/>
      <c r="L686" s="262"/>
      <c r="M686" s="263"/>
      <c r="N686" s="264"/>
      <c r="O686" s="264"/>
      <c r="P686" s="264"/>
      <c r="Q686" s="264"/>
      <c r="R686" s="264"/>
      <c r="S686" s="264"/>
      <c r="T686" s="265"/>
      <c r="U686" s="14"/>
      <c r="V686" s="14"/>
      <c r="W686" s="14"/>
      <c r="X686" s="14"/>
      <c r="Y686" s="14"/>
      <c r="Z686" s="14"/>
      <c r="AA686" s="14"/>
      <c r="AB686" s="14"/>
      <c r="AC686" s="14"/>
      <c r="AD686" s="14"/>
      <c r="AE686" s="14"/>
      <c r="AT686" s="266" t="s">
        <v>250</v>
      </c>
      <c r="AU686" s="266" t="s">
        <v>84</v>
      </c>
      <c r="AV686" s="14" t="s">
        <v>84</v>
      </c>
      <c r="AW686" s="14" t="s">
        <v>31</v>
      </c>
      <c r="AX686" s="14" t="s">
        <v>75</v>
      </c>
      <c r="AY686" s="266" t="s">
        <v>239</v>
      </c>
    </row>
    <row r="687" s="14" customFormat="1">
      <c r="A687" s="14"/>
      <c r="B687" s="256"/>
      <c r="C687" s="257"/>
      <c r="D687" s="241" t="s">
        <v>250</v>
      </c>
      <c r="E687" s="258" t="s">
        <v>1</v>
      </c>
      <c r="F687" s="259" t="s">
        <v>6904</v>
      </c>
      <c r="G687" s="257"/>
      <c r="H687" s="260">
        <v>1</v>
      </c>
      <c r="I687" s="261"/>
      <c r="J687" s="257"/>
      <c r="K687" s="257"/>
      <c r="L687" s="262"/>
      <c r="M687" s="263"/>
      <c r="N687" s="264"/>
      <c r="O687" s="264"/>
      <c r="P687" s="264"/>
      <c r="Q687" s="264"/>
      <c r="R687" s="264"/>
      <c r="S687" s="264"/>
      <c r="T687" s="265"/>
      <c r="U687" s="14"/>
      <c r="V687" s="14"/>
      <c r="W687" s="14"/>
      <c r="X687" s="14"/>
      <c r="Y687" s="14"/>
      <c r="Z687" s="14"/>
      <c r="AA687" s="14"/>
      <c r="AB687" s="14"/>
      <c r="AC687" s="14"/>
      <c r="AD687" s="14"/>
      <c r="AE687" s="14"/>
      <c r="AT687" s="266" t="s">
        <v>250</v>
      </c>
      <c r="AU687" s="266" t="s">
        <v>84</v>
      </c>
      <c r="AV687" s="14" t="s">
        <v>84</v>
      </c>
      <c r="AW687" s="14" t="s">
        <v>31</v>
      </c>
      <c r="AX687" s="14" t="s">
        <v>75</v>
      </c>
      <c r="AY687" s="266" t="s">
        <v>239</v>
      </c>
    </row>
    <row r="688" s="16" customFormat="1">
      <c r="A688" s="16"/>
      <c r="B688" s="291"/>
      <c r="C688" s="292"/>
      <c r="D688" s="241" t="s">
        <v>250</v>
      </c>
      <c r="E688" s="293" t="s">
        <v>1</v>
      </c>
      <c r="F688" s="294" t="s">
        <v>6665</v>
      </c>
      <c r="G688" s="292"/>
      <c r="H688" s="295">
        <v>2</v>
      </c>
      <c r="I688" s="296"/>
      <c r="J688" s="292"/>
      <c r="K688" s="292"/>
      <c r="L688" s="297"/>
      <c r="M688" s="298"/>
      <c r="N688" s="299"/>
      <c r="O688" s="299"/>
      <c r="P688" s="299"/>
      <c r="Q688" s="299"/>
      <c r="R688" s="299"/>
      <c r="S688" s="299"/>
      <c r="T688" s="300"/>
      <c r="U688" s="16"/>
      <c r="V688" s="16"/>
      <c r="W688" s="16"/>
      <c r="X688" s="16"/>
      <c r="Y688" s="16"/>
      <c r="Z688" s="16"/>
      <c r="AA688" s="16"/>
      <c r="AB688" s="16"/>
      <c r="AC688" s="16"/>
      <c r="AD688" s="16"/>
      <c r="AE688" s="16"/>
      <c r="AT688" s="301" t="s">
        <v>250</v>
      </c>
      <c r="AU688" s="301" t="s">
        <v>84</v>
      </c>
      <c r="AV688" s="16" t="s">
        <v>107</v>
      </c>
      <c r="AW688" s="16" t="s">
        <v>31</v>
      </c>
      <c r="AX688" s="16" t="s">
        <v>75</v>
      </c>
      <c r="AY688" s="301" t="s">
        <v>239</v>
      </c>
    </row>
    <row r="689" s="15" customFormat="1">
      <c r="A689" s="15"/>
      <c r="B689" s="267"/>
      <c r="C689" s="268"/>
      <c r="D689" s="241" t="s">
        <v>250</v>
      </c>
      <c r="E689" s="269" t="s">
        <v>1</v>
      </c>
      <c r="F689" s="270" t="s">
        <v>277</v>
      </c>
      <c r="G689" s="268"/>
      <c r="H689" s="271">
        <v>3</v>
      </c>
      <c r="I689" s="272"/>
      <c r="J689" s="268"/>
      <c r="K689" s="268"/>
      <c r="L689" s="273"/>
      <c r="M689" s="274"/>
      <c r="N689" s="275"/>
      <c r="O689" s="275"/>
      <c r="P689" s="275"/>
      <c r="Q689" s="275"/>
      <c r="R689" s="275"/>
      <c r="S689" s="275"/>
      <c r="T689" s="276"/>
      <c r="U689" s="15"/>
      <c r="V689" s="15"/>
      <c r="W689" s="15"/>
      <c r="X689" s="15"/>
      <c r="Y689" s="15"/>
      <c r="Z689" s="15"/>
      <c r="AA689" s="15"/>
      <c r="AB689" s="15"/>
      <c r="AC689" s="15"/>
      <c r="AD689" s="15"/>
      <c r="AE689" s="15"/>
      <c r="AT689" s="277" t="s">
        <v>250</v>
      </c>
      <c r="AU689" s="277" t="s">
        <v>84</v>
      </c>
      <c r="AV689" s="15" t="s">
        <v>246</v>
      </c>
      <c r="AW689" s="15" t="s">
        <v>31</v>
      </c>
      <c r="AX689" s="15" t="s">
        <v>82</v>
      </c>
      <c r="AY689" s="277" t="s">
        <v>239</v>
      </c>
    </row>
    <row r="690" s="2" customFormat="1" ht="21.75" customHeight="1">
      <c r="A690" s="39"/>
      <c r="B690" s="40"/>
      <c r="C690" s="302" t="s">
        <v>579</v>
      </c>
      <c r="D690" s="302" t="s">
        <v>1240</v>
      </c>
      <c r="E690" s="303" t="s">
        <v>6948</v>
      </c>
      <c r="F690" s="304" t="s">
        <v>6949</v>
      </c>
      <c r="G690" s="305" t="s">
        <v>523</v>
      </c>
      <c r="H690" s="306">
        <v>1</v>
      </c>
      <c r="I690" s="307"/>
      <c r="J690" s="308">
        <f>ROUND(I690*H690,2)</f>
        <v>0</v>
      </c>
      <c r="K690" s="304" t="s">
        <v>1</v>
      </c>
      <c r="L690" s="309"/>
      <c r="M690" s="310" t="s">
        <v>1</v>
      </c>
      <c r="N690" s="311" t="s">
        <v>40</v>
      </c>
      <c r="O690" s="92"/>
      <c r="P690" s="237">
        <f>O690*H690</f>
        <v>0</v>
      </c>
      <c r="Q690" s="237">
        <v>0.0012999999999999999</v>
      </c>
      <c r="R690" s="237">
        <f>Q690*H690</f>
        <v>0.0012999999999999999</v>
      </c>
      <c r="S690" s="237">
        <v>0</v>
      </c>
      <c r="T690" s="238">
        <f>S690*H690</f>
        <v>0</v>
      </c>
      <c r="U690" s="39"/>
      <c r="V690" s="39"/>
      <c r="W690" s="39"/>
      <c r="X690" s="39"/>
      <c r="Y690" s="39"/>
      <c r="Z690" s="39"/>
      <c r="AA690" s="39"/>
      <c r="AB690" s="39"/>
      <c r="AC690" s="39"/>
      <c r="AD690" s="39"/>
      <c r="AE690" s="39"/>
      <c r="AR690" s="239" t="s">
        <v>299</v>
      </c>
      <c r="AT690" s="239" t="s">
        <v>1240</v>
      </c>
      <c r="AU690" s="239" t="s">
        <v>84</v>
      </c>
      <c r="AY690" s="18" t="s">
        <v>239</v>
      </c>
      <c r="BE690" s="240">
        <f>IF(N690="základní",J690,0)</f>
        <v>0</v>
      </c>
      <c r="BF690" s="240">
        <f>IF(N690="snížená",J690,0)</f>
        <v>0</v>
      </c>
      <c r="BG690" s="240">
        <f>IF(N690="zákl. přenesená",J690,0)</f>
        <v>0</v>
      </c>
      <c r="BH690" s="240">
        <f>IF(N690="sníž. přenesená",J690,0)</f>
        <v>0</v>
      </c>
      <c r="BI690" s="240">
        <f>IF(N690="nulová",J690,0)</f>
        <v>0</v>
      </c>
      <c r="BJ690" s="18" t="s">
        <v>82</v>
      </c>
      <c r="BK690" s="240">
        <f>ROUND(I690*H690,2)</f>
        <v>0</v>
      </c>
      <c r="BL690" s="18" t="s">
        <v>246</v>
      </c>
      <c r="BM690" s="239" t="s">
        <v>6950</v>
      </c>
    </row>
    <row r="691" s="2" customFormat="1">
      <c r="A691" s="39"/>
      <c r="B691" s="40"/>
      <c r="C691" s="41"/>
      <c r="D691" s="241" t="s">
        <v>248</v>
      </c>
      <c r="E691" s="41"/>
      <c r="F691" s="242" t="s">
        <v>6949</v>
      </c>
      <c r="G691" s="41"/>
      <c r="H691" s="41"/>
      <c r="I691" s="243"/>
      <c r="J691" s="41"/>
      <c r="K691" s="41"/>
      <c r="L691" s="45"/>
      <c r="M691" s="244"/>
      <c r="N691" s="245"/>
      <c r="O691" s="92"/>
      <c r="P691" s="92"/>
      <c r="Q691" s="92"/>
      <c r="R691" s="92"/>
      <c r="S691" s="92"/>
      <c r="T691" s="93"/>
      <c r="U691" s="39"/>
      <c r="V691" s="39"/>
      <c r="W691" s="39"/>
      <c r="X691" s="39"/>
      <c r="Y691" s="39"/>
      <c r="Z691" s="39"/>
      <c r="AA691" s="39"/>
      <c r="AB691" s="39"/>
      <c r="AC691" s="39"/>
      <c r="AD691" s="39"/>
      <c r="AE691" s="39"/>
      <c r="AT691" s="18" t="s">
        <v>248</v>
      </c>
      <c r="AU691" s="18" t="s">
        <v>84</v>
      </c>
    </row>
    <row r="692" s="14" customFormat="1">
      <c r="A692" s="14"/>
      <c r="B692" s="256"/>
      <c r="C692" s="257"/>
      <c r="D692" s="241" t="s">
        <v>250</v>
      </c>
      <c r="E692" s="258" t="s">
        <v>1</v>
      </c>
      <c r="F692" s="259" t="s">
        <v>6943</v>
      </c>
      <c r="G692" s="257"/>
      <c r="H692" s="260">
        <v>1</v>
      </c>
      <c r="I692" s="261"/>
      <c r="J692" s="257"/>
      <c r="K692" s="257"/>
      <c r="L692" s="262"/>
      <c r="M692" s="263"/>
      <c r="N692" s="264"/>
      <c r="O692" s="264"/>
      <c r="P692" s="264"/>
      <c r="Q692" s="264"/>
      <c r="R692" s="264"/>
      <c r="S692" s="264"/>
      <c r="T692" s="265"/>
      <c r="U692" s="14"/>
      <c r="V692" s="14"/>
      <c r="W692" s="14"/>
      <c r="X692" s="14"/>
      <c r="Y692" s="14"/>
      <c r="Z692" s="14"/>
      <c r="AA692" s="14"/>
      <c r="AB692" s="14"/>
      <c r="AC692" s="14"/>
      <c r="AD692" s="14"/>
      <c r="AE692" s="14"/>
      <c r="AT692" s="266" t="s">
        <v>250</v>
      </c>
      <c r="AU692" s="266" t="s">
        <v>84</v>
      </c>
      <c r="AV692" s="14" t="s">
        <v>84</v>
      </c>
      <c r="AW692" s="14" t="s">
        <v>31</v>
      </c>
      <c r="AX692" s="14" t="s">
        <v>75</v>
      </c>
      <c r="AY692" s="266" t="s">
        <v>239</v>
      </c>
    </row>
    <row r="693" s="15" customFormat="1">
      <c r="A693" s="15"/>
      <c r="B693" s="267"/>
      <c r="C693" s="268"/>
      <c r="D693" s="241" t="s">
        <v>250</v>
      </c>
      <c r="E693" s="269" t="s">
        <v>1</v>
      </c>
      <c r="F693" s="270" t="s">
        <v>277</v>
      </c>
      <c r="G693" s="268"/>
      <c r="H693" s="271">
        <v>1</v>
      </c>
      <c r="I693" s="272"/>
      <c r="J693" s="268"/>
      <c r="K693" s="268"/>
      <c r="L693" s="273"/>
      <c r="M693" s="274"/>
      <c r="N693" s="275"/>
      <c r="O693" s="275"/>
      <c r="P693" s="275"/>
      <c r="Q693" s="275"/>
      <c r="R693" s="275"/>
      <c r="S693" s="275"/>
      <c r="T693" s="276"/>
      <c r="U693" s="15"/>
      <c r="V693" s="15"/>
      <c r="W693" s="15"/>
      <c r="X693" s="15"/>
      <c r="Y693" s="15"/>
      <c r="Z693" s="15"/>
      <c r="AA693" s="15"/>
      <c r="AB693" s="15"/>
      <c r="AC693" s="15"/>
      <c r="AD693" s="15"/>
      <c r="AE693" s="15"/>
      <c r="AT693" s="277" t="s">
        <v>250</v>
      </c>
      <c r="AU693" s="277" t="s">
        <v>84</v>
      </c>
      <c r="AV693" s="15" t="s">
        <v>246</v>
      </c>
      <c r="AW693" s="15" t="s">
        <v>31</v>
      </c>
      <c r="AX693" s="15" t="s">
        <v>82</v>
      </c>
      <c r="AY693" s="277" t="s">
        <v>239</v>
      </c>
    </row>
    <row r="694" s="2" customFormat="1" ht="33" customHeight="1">
      <c r="A694" s="39"/>
      <c r="B694" s="40"/>
      <c r="C694" s="228" t="s">
        <v>586</v>
      </c>
      <c r="D694" s="228" t="s">
        <v>241</v>
      </c>
      <c r="E694" s="229" t="s">
        <v>3324</v>
      </c>
      <c r="F694" s="230" t="s">
        <v>3325</v>
      </c>
      <c r="G694" s="231" t="s">
        <v>523</v>
      </c>
      <c r="H694" s="232">
        <v>3</v>
      </c>
      <c r="I694" s="233"/>
      <c r="J694" s="234">
        <f>ROUND(I694*H694,2)</f>
        <v>0</v>
      </c>
      <c r="K694" s="230" t="s">
        <v>1</v>
      </c>
      <c r="L694" s="45"/>
      <c r="M694" s="235" t="s">
        <v>1</v>
      </c>
      <c r="N694" s="236" t="s">
        <v>40</v>
      </c>
      <c r="O694" s="92"/>
      <c r="P694" s="237">
        <f>O694*H694</f>
        <v>0</v>
      </c>
      <c r="Q694" s="237">
        <v>0</v>
      </c>
      <c r="R694" s="237">
        <f>Q694*H694</f>
        <v>0</v>
      </c>
      <c r="S694" s="237">
        <v>0</v>
      </c>
      <c r="T694" s="238">
        <f>S694*H694</f>
        <v>0</v>
      </c>
      <c r="U694" s="39"/>
      <c r="V694" s="39"/>
      <c r="W694" s="39"/>
      <c r="X694" s="39"/>
      <c r="Y694" s="39"/>
      <c r="Z694" s="39"/>
      <c r="AA694" s="39"/>
      <c r="AB694" s="39"/>
      <c r="AC694" s="39"/>
      <c r="AD694" s="39"/>
      <c r="AE694" s="39"/>
      <c r="AR694" s="239" t="s">
        <v>246</v>
      </c>
      <c r="AT694" s="239" t="s">
        <v>241</v>
      </c>
      <c r="AU694" s="239" t="s">
        <v>84</v>
      </c>
      <c r="AY694" s="18" t="s">
        <v>239</v>
      </c>
      <c r="BE694" s="240">
        <f>IF(N694="základní",J694,0)</f>
        <v>0</v>
      </c>
      <c r="BF694" s="240">
        <f>IF(N694="snížená",J694,0)</f>
        <v>0</v>
      </c>
      <c r="BG694" s="240">
        <f>IF(N694="zákl. přenesená",J694,0)</f>
        <v>0</v>
      </c>
      <c r="BH694" s="240">
        <f>IF(N694="sníž. přenesená",J694,0)</f>
        <v>0</v>
      </c>
      <c r="BI694" s="240">
        <f>IF(N694="nulová",J694,0)</f>
        <v>0</v>
      </c>
      <c r="BJ694" s="18" t="s">
        <v>82</v>
      </c>
      <c r="BK694" s="240">
        <f>ROUND(I694*H694,2)</f>
        <v>0</v>
      </c>
      <c r="BL694" s="18" t="s">
        <v>246</v>
      </c>
      <c r="BM694" s="239" t="s">
        <v>6951</v>
      </c>
    </row>
    <row r="695" s="2" customFormat="1">
      <c r="A695" s="39"/>
      <c r="B695" s="40"/>
      <c r="C695" s="41"/>
      <c r="D695" s="241" t="s">
        <v>248</v>
      </c>
      <c r="E695" s="41"/>
      <c r="F695" s="242" t="s">
        <v>3325</v>
      </c>
      <c r="G695" s="41"/>
      <c r="H695" s="41"/>
      <c r="I695" s="243"/>
      <c r="J695" s="41"/>
      <c r="K695" s="41"/>
      <c r="L695" s="45"/>
      <c r="M695" s="244"/>
      <c r="N695" s="245"/>
      <c r="O695" s="92"/>
      <c r="P695" s="92"/>
      <c r="Q695" s="92"/>
      <c r="R695" s="92"/>
      <c r="S695" s="92"/>
      <c r="T695" s="93"/>
      <c r="U695" s="39"/>
      <c r="V695" s="39"/>
      <c r="W695" s="39"/>
      <c r="X695" s="39"/>
      <c r="Y695" s="39"/>
      <c r="Z695" s="39"/>
      <c r="AA695" s="39"/>
      <c r="AB695" s="39"/>
      <c r="AC695" s="39"/>
      <c r="AD695" s="39"/>
      <c r="AE695" s="39"/>
      <c r="AT695" s="18" t="s">
        <v>248</v>
      </c>
      <c r="AU695" s="18" t="s">
        <v>84</v>
      </c>
    </row>
    <row r="696" s="13" customFormat="1">
      <c r="A696" s="13"/>
      <c r="B696" s="246"/>
      <c r="C696" s="247"/>
      <c r="D696" s="241" t="s">
        <v>250</v>
      </c>
      <c r="E696" s="248" t="s">
        <v>1</v>
      </c>
      <c r="F696" s="249" t="s">
        <v>6593</v>
      </c>
      <c r="G696" s="247"/>
      <c r="H696" s="248" t="s">
        <v>1</v>
      </c>
      <c r="I696" s="250"/>
      <c r="J696" s="247"/>
      <c r="K696" s="247"/>
      <c r="L696" s="251"/>
      <c r="M696" s="252"/>
      <c r="N696" s="253"/>
      <c r="O696" s="253"/>
      <c r="P696" s="253"/>
      <c r="Q696" s="253"/>
      <c r="R696" s="253"/>
      <c r="S696" s="253"/>
      <c r="T696" s="254"/>
      <c r="U696" s="13"/>
      <c r="V696" s="13"/>
      <c r="W696" s="13"/>
      <c r="X696" s="13"/>
      <c r="Y696" s="13"/>
      <c r="Z696" s="13"/>
      <c r="AA696" s="13"/>
      <c r="AB696" s="13"/>
      <c r="AC696" s="13"/>
      <c r="AD696" s="13"/>
      <c r="AE696" s="13"/>
      <c r="AT696" s="255" t="s">
        <v>250</v>
      </c>
      <c r="AU696" s="255" t="s">
        <v>84</v>
      </c>
      <c r="AV696" s="13" t="s">
        <v>82</v>
      </c>
      <c r="AW696" s="13" t="s">
        <v>31</v>
      </c>
      <c r="AX696" s="13" t="s">
        <v>75</v>
      </c>
      <c r="AY696" s="255" t="s">
        <v>239</v>
      </c>
    </row>
    <row r="697" s="14" customFormat="1">
      <c r="A697" s="14"/>
      <c r="B697" s="256"/>
      <c r="C697" s="257"/>
      <c r="D697" s="241" t="s">
        <v>250</v>
      </c>
      <c r="E697" s="258" t="s">
        <v>1</v>
      </c>
      <c r="F697" s="259" t="s">
        <v>6952</v>
      </c>
      <c r="G697" s="257"/>
      <c r="H697" s="260">
        <v>1</v>
      </c>
      <c r="I697" s="261"/>
      <c r="J697" s="257"/>
      <c r="K697" s="257"/>
      <c r="L697" s="262"/>
      <c r="M697" s="263"/>
      <c r="N697" s="264"/>
      <c r="O697" s="264"/>
      <c r="P697" s="264"/>
      <c r="Q697" s="264"/>
      <c r="R697" s="264"/>
      <c r="S697" s="264"/>
      <c r="T697" s="265"/>
      <c r="U697" s="14"/>
      <c r="V697" s="14"/>
      <c r="W697" s="14"/>
      <c r="X697" s="14"/>
      <c r="Y697" s="14"/>
      <c r="Z697" s="14"/>
      <c r="AA697" s="14"/>
      <c r="AB697" s="14"/>
      <c r="AC697" s="14"/>
      <c r="AD697" s="14"/>
      <c r="AE697" s="14"/>
      <c r="AT697" s="266" t="s">
        <v>250</v>
      </c>
      <c r="AU697" s="266" t="s">
        <v>84</v>
      </c>
      <c r="AV697" s="14" t="s">
        <v>84</v>
      </c>
      <c r="AW697" s="14" t="s">
        <v>31</v>
      </c>
      <c r="AX697" s="14" t="s">
        <v>75</v>
      </c>
      <c r="AY697" s="266" t="s">
        <v>239</v>
      </c>
    </row>
    <row r="698" s="14" customFormat="1">
      <c r="A698" s="14"/>
      <c r="B698" s="256"/>
      <c r="C698" s="257"/>
      <c r="D698" s="241" t="s">
        <v>250</v>
      </c>
      <c r="E698" s="258" t="s">
        <v>1</v>
      </c>
      <c r="F698" s="259" t="s">
        <v>6953</v>
      </c>
      <c r="G698" s="257"/>
      <c r="H698" s="260">
        <v>1</v>
      </c>
      <c r="I698" s="261"/>
      <c r="J698" s="257"/>
      <c r="K698" s="257"/>
      <c r="L698" s="262"/>
      <c r="M698" s="263"/>
      <c r="N698" s="264"/>
      <c r="O698" s="264"/>
      <c r="P698" s="264"/>
      <c r="Q698" s="264"/>
      <c r="R698" s="264"/>
      <c r="S698" s="264"/>
      <c r="T698" s="265"/>
      <c r="U698" s="14"/>
      <c r="V698" s="14"/>
      <c r="W698" s="14"/>
      <c r="X698" s="14"/>
      <c r="Y698" s="14"/>
      <c r="Z698" s="14"/>
      <c r="AA698" s="14"/>
      <c r="AB698" s="14"/>
      <c r="AC698" s="14"/>
      <c r="AD698" s="14"/>
      <c r="AE698" s="14"/>
      <c r="AT698" s="266" t="s">
        <v>250</v>
      </c>
      <c r="AU698" s="266" t="s">
        <v>84</v>
      </c>
      <c r="AV698" s="14" t="s">
        <v>84</v>
      </c>
      <c r="AW698" s="14" t="s">
        <v>31</v>
      </c>
      <c r="AX698" s="14" t="s">
        <v>75</v>
      </c>
      <c r="AY698" s="266" t="s">
        <v>239</v>
      </c>
    </row>
    <row r="699" s="16" customFormat="1">
      <c r="A699" s="16"/>
      <c r="B699" s="291"/>
      <c r="C699" s="292"/>
      <c r="D699" s="241" t="s">
        <v>250</v>
      </c>
      <c r="E699" s="293" t="s">
        <v>1</v>
      </c>
      <c r="F699" s="294" t="s">
        <v>6655</v>
      </c>
      <c r="G699" s="292"/>
      <c r="H699" s="295">
        <v>2</v>
      </c>
      <c r="I699" s="296"/>
      <c r="J699" s="292"/>
      <c r="K699" s="292"/>
      <c r="L699" s="297"/>
      <c r="M699" s="298"/>
      <c r="N699" s="299"/>
      <c r="O699" s="299"/>
      <c r="P699" s="299"/>
      <c r="Q699" s="299"/>
      <c r="R699" s="299"/>
      <c r="S699" s="299"/>
      <c r="T699" s="300"/>
      <c r="U699" s="16"/>
      <c r="V699" s="16"/>
      <c r="W699" s="16"/>
      <c r="X699" s="16"/>
      <c r="Y699" s="16"/>
      <c r="Z699" s="16"/>
      <c r="AA699" s="16"/>
      <c r="AB699" s="16"/>
      <c r="AC699" s="16"/>
      <c r="AD699" s="16"/>
      <c r="AE699" s="16"/>
      <c r="AT699" s="301" t="s">
        <v>250</v>
      </c>
      <c r="AU699" s="301" t="s">
        <v>84</v>
      </c>
      <c r="AV699" s="16" t="s">
        <v>107</v>
      </c>
      <c r="AW699" s="16" t="s">
        <v>31</v>
      </c>
      <c r="AX699" s="16" t="s">
        <v>75</v>
      </c>
      <c r="AY699" s="301" t="s">
        <v>239</v>
      </c>
    </row>
    <row r="700" s="13" customFormat="1">
      <c r="A700" s="13"/>
      <c r="B700" s="246"/>
      <c r="C700" s="247"/>
      <c r="D700" s="241" t="s">
        <v>250</v>
      </c>
      <c r="E700" s="248" t="s">
        <v>1</v>
      </c>
      <c r="F700" s="249" t="s">
        <v>6604</v>
      </c>
      <c r="G700" s="247"/>
      <c r="H700" s="248" t="s">
        <v>1</v>
      </c>
      <c r="I700" s="250"/>
      <c r="J700" s="247"/>
      <c r="K700" s="247"/>
      <c r="L700" s="251"/>
      <c r="M700" s="252"/>
      <c r="N700" s="253"/>
      <c r="O700" s="253"/>
      <c r="P700" s="253"/>
      <c r="Q700" s="253"/>
      <c r="R700" s="253"/>
      <c r="S700" s="253"/>
      <c r="T700" s="254"/>
      <c r="U700" s="13"/>
      <c r="V700" s="13"/>
      <c r="W700" s="13"/>
      <c r="X700" s="13"/>
      <c r="Y700" s="13"/>
      <c r="Z700" s="13"/>
      <c r="AA700" s="13"/>
      <c r="AB700" s="13"/>
      <c r="AC700" s="13"/>
      <c r="AD700" s="13"/>
      <c r="AE700" s="13"/>
      <c r="AT700" s="255" t="s">
        <v>250</v>
      </c>
      <c r="AU700" s="255" t="s">
        <v>84</v>
      </c>
      <c r="AV700" s="13" t="s">
        <v>82</v>
      </c>
      <c r="AW700" s="13" t="s">
        <v>31</v>
      </c>
      <c r="AX700" s="13" t="s">
        <v>75</v>
      </c>
      <c r="AY700" s="255" t="s">
        <v>239</v>
      </c>
    </row>
    <row r="701" s="14" customFormat="1">
      <c r="A701" s="14"/>
      <c r="B701" s="256"/>
      <c r="C701" s="257"/>
      <c r="D701" s="241" t="s">
        <v>250</v>
      </c>
      <c r="E701" s="258" t="s">
        <v>1</v>
      </c>
      <c r="F701" s="259" t="s">
        <v>6953</v>
      </c>
      <c r="G701" s="257"/>
      <c r="H701" s="260">
        <v>1</v>
      </c>
      <c r="I701" s="261"/>
      <c r="J701" s="257"/>
      <c r="K701" s="257"/>
      <c r="L701" s="262"/>
      <c r="M701" s="263"/>
      <c r="N701" s="264"/>
      <c r="O701" s="264"/>
      <c r="P701" s="264"/>
      <c r="Q701" s="264"/>
      <c r="R701" s="264"/>
      <c r="S701" s="264"/>
      <c r="T701" s="265"/>
      <c r="U701" s="14"/>
      <c r="V701" s="14"/>
      <c r="W701" s="14"/>
      <c r="X701" s="14"/>
      <c r="Y701" s="14"/>
      <c r="Z701" s="14"/>
      <c r="AA701" s="14"/>
      <c r="AB701" s="14"/>
      <c r="AC701" s="14"/>
      <c r="AD701" s="14"/>
      <c r="AE701" s="14"/>
      <c r="AT701" s="266" t="s">
        <v>250</v>
      </c>
      <c r="AU701" s="266" t="s">
        <v>84</v>
      </c>
      <c r="AV701" s="14" t="s">
        <v>84</v>
      </c>
      <c r="AW701" s="14" t="s">
        <v>31</v>
      </c>
      <c r="AX701" s="14" t="s">
        <v>75</v>
      </c>
      <c r="AY701" s="266" t="s">
        <v>239</v>
      </c>
    </row>
    <row r="702" s="16" customFormat="1">
      <c r="A702" s="16"/>
      <c r="B702" s="291"/>
      <c r="C702" s="292"/>
      <c r="D702" s="241" t="s">
        <v>250</v>
      </c>
      <c r="E702" s="293" t="s">
        <v>1</v>
      </c>
      <c r="F702" s="294" t="s">
        <v>6665</v>
      </c>
      <c r="G702" s="292"/>
      <c r="H702" s="295">
        <v>1</v>
      </c>
      <c r="I702" s="296"/>
      <c r="J702" s="292"/>
      <c r="K702" s="292"/>
      <c r="L702" s="297"/>
      <c r="M702" s="298"/>
      <c r="N702" s="299"/>
      <c r="O702" s="299"/>
      <c r="P702" s="299"/>
      <c r="Q702" s="299"/>
      <c r="R702" s="299"/>
      <c r="S702" s="299"/>
      <c r="T702" s="300"/>
      <c r="U702" s="16"/>
      <c r="V702" s="16"/>
      <c r="W702" s="16"/>
      <c r="X702" s="16"/>
      <c r="Y702" s="16"/>
      <c r="Z702" s="16"/>
      <c r="AA702" s="16"/>
      <c r="AB702" s="16"/>
      <c r="AC702" s="16"/>
      <c r="AD702" s="16"/>
      <c r="AE702" s="16"/>
      <c r="AT702" s="301" t="s">
        <v>250</v>
      </c>
      <c r="AU702" s="301" t="s">
        <v>84</v>
      </c>
      <c r="AV702" s="16" t="s">
        <v>107</v>
      </c>
      <c r="AW702" s="16" t="s">
        <v>31</v>
      </c>
      <c r="AX702" s="16" t="s">
        <v>75</v>
      </c>
      <c r="AY702" s="301" t="s">
        <v>239</v>
      </c>
    </row>
    <row r="703" s="15" customFormat="1">
      <c r="A703" s="15"/>
      <c r="B703" s="267"/>
      <c r="C703" s="268"/>
      <c r="D703" s="241" t="s">
        <v>250</v>
      </c>
      <c r="E703" s="269" t="s">
        <v>1</v>
      </c>
      <c r="F703" s="270" t="s">
        <v>277</v>
      </c>
      <c r="G703" s="268"/>
      <c r="H703" s="271">
        <v>3</v>
      </c>
      <c r="I703" s="272"/>
      <c r="J703" s="268"/>
      <c r="K703" s="268"/>
      <c r="L703" s="273"/>
      <c r="M703" s="274"/>
      <c r="N703" s="275"/>
      <c r="O703" s="275"/>
      <c r="P703" s="275"/>
      <c r="Q703" s="275"/>
      <c r="R703" s="275"/>
      <c r="S703" s="275"/>
      <c r="T703" s="276"/>
      <c r="U703" s="15"/>
      <c r="V703" s="15"/>
      <c r="W703" s="15"/>
      <c r="X703" s="15"/>
      <c r="Y703" s="15"/>
      <c r="Z703" s="15"/>
      <c r="AA703" s="15"/>
      <c r="AB703" s="15"/>
      <c r="AC703" s="15"/>
      <c r="AD703" s="15"/>
      <c r="AE703" s="15"/>
      <c r="AT703" s="277" t="s">
        <v>250</v>
      </c>
      <c r="AU703" s="277" t="s">
        <v>84</v>
      </c>
      <c r="AV703" s="15" t="s">
        <v>246</v>
      </c>
      <c r="AW703" s="15" t="s">
        <v>31</v>
      </c>
      <c r="AX703" s="15" t="s">
        <v>82</v>
      </c>
      <c r="AY703" s="277" t="s">
        <v>239</v>
      </c>
    </row>
    <row r="704" s="2" customFormat="1" ht="16.5" customHeight="1">
      <c r="A704" s="39"/>
      <c r="B704" s="40"/>
      <c r="C704" s="302" t="s">
        <v>593</v>
      </c>
      <c r="D704" s="302" t="s">
        <v>1240</v>
      </c>
      <c r="E704" s="303" t="s">
        <v>3327</v>
      </c>
      <c r="F704" s="304" t="s">
        <v>3328</v>
      </c>
      <c r="G704" s="305" t="s">
        <v>523</v>
      </c>
      <c r="H704" s="306">
        <v>3</v>
      </c>
      <c r="I704" s="307"/>
      <c r="J704" s="308">
        <f>ROUND(I704*H704,2)</f>
        <v>0</v>
      </c>
      <c r="K704" s="304" t="s">
        <v>1</v>
      </c>
      <c r="L704" s="309"/>
      <c r="M704" s="310" t="s">
        <v>1</v>
      </c>
      <c r="N704" s="311" t="s">
        <v>40</v>
      </c>
      <c r="O704" s="92"/>
      <c r="P704" s="237">
        <f>O704*H704</f>
        <v>0</v>
      </c>
      <c r="Q704" s="237">
        <v>0.00025999999999999998</v>
      </c>
      <c r="R704" s="237">
        <f>Q704*H704</f>
        <v>0.00077999999999999988</v>
      </c>
      <c r="S704" s="237">
        <v>0</v>
      </c>
      <c r="T704" s="238">
        <f>S704*H704</f>
        <v>0</v>
      </c>
      <c r="U704" s="39"/>
      <c r="V704" s="39"/>
      <c r="W704" s="39"/>
      <c r="X704" s="39"/>
      <c r="Y704" s="39"/>
      <c r="Z704" s="39"/>
      <c r="AA704" s="39"/>
      <c r="AB704" s="39"/>
      <c r="AC704" s="39"/>
      <c r="AD704" s="39"/>
      <c r="AE704" s="39"/>
      <c r="AR704" s="239" t="s">
        <v>299</v>
      </c>
      <c r="AT704" s="239" t="s">
        <v>1240</v>
      </c>
      <c r="AU704" s="239" t="s">
        <v>84</v>
      </c>
      <c r="AY704" s="18" t="s">
        <v>239</v>
      </c>
      <c r="BE704" s="240">
        <f>IF(N704="základní",J704,0)</f>
        <v>0</v>
      </c>
      <c r="BF704" s="240">
        <f>IF(N704="snížená",J704,0)</f>
        <v>0</v>
      </c>
      <c r="BG704" s="240">
        <f>IF(N704="zákl. přenesená",J704,0)</f>
        <v>0</v>
      </c>
      <c r="BH704" s="240">
        <f>IF(N704="sníž. přenesená",J704,0)</f>
        <v>0</v>
      </c>
      <c r="BI704" s="240">
        <f>IF(N704="nulová",J704,0)</f>
        <v>0</v>
      </c>
      <c r="BJ704" s="18" t="s">
        <v>82</v>
      </c>
      <c r="BK704" s="240">
        <f>ROUND(I704*H704,2)</f>
        <v>0</v>
      </c>
      <c r="BL704" s="18" t="s">
        <v>246</v>
      </c>
      <c r="BM704" s="239" t="s">
        <v>6954</v>
      </c>
    </row>
    <row r="705" s="2" customFormat="1">
      <c r="A705" s="39"/>
      <c r="B705" s="40"/>
      <c r="C705" s="41"/>
      <c r="D705" s="241" t="s">
        <v>248</v>
      </c>
      <c r="E705" s="41"/>
      <c r="F705" s="242" t="s">
        <v>3328</v>
      </c>
      <c r="G705" s="41"/>
      <c r="H705" s="41"/>
      <c r="I705" s="243"/>
      <c r="J705" s="41"/>
      <c r="K705" s="41"/>
      <c r="L705" s="45"/>
      <c r="M705" s="244"/>
      <c r="N705" s="245"/>
      <c r="O705" s="92"/>
      <c r="P705" s="92"/>
      <c r="Q705" s="92"/>
      <c r="R705" s="92"/>
      <c r="S705" s="92"/>
      <c r="T705" s="93"/>
      <c r="U705" s="39"/>
      <c r="V705" s="39"/>
      <c r="W705" s="39"/>
      <c r="X705" s="39"/>
      <c r="Y705" s="39"/>
      <c r="Z705" s="39"/>
      <c r="AA705" s="39"/>
      <c r="AB705" s="39"/>
      <c r="AC705" s="39"/>
      <c r="AD705" s="39"/>
      <c r="AE705" s="39"/>
      <c r="AT705" s="18" t="s">
        <v>248</v>
      </c>
      <c r="AU705" s="18" t="s">
        <v>84</v>
      </c>
    </row>
    <row r="706" s="13" customFormat="1">
      <c r="A706" s="13"/>
      <c r="B706" s="246"/>
      <c r="C706" s="247"/>
      <c r="D706" s="241" t="s">
        <v>250</v>
      </c>
      <c r="E706" s="248" t="s">
        <v>1</v>
      </c>
      <c r="F706" s="249" t="s">
        <v>6593</v>
      </c>
      <c r="G706" s="247"/>
      <c r="H706" s="248" t="s">
        <v>1</v>
      </c>
      <c r="I706" s="250"/>
      <c r="J706" s="247"/>
      <c r="K706" s="247"/>
      <c r="L706" s="251"/>
      <c r="M706" s="252"/>
      <c r="N706" s="253"/>
      <c r="O706" s="253"/>
      <c r="P706" s="253"/>
      <c r="Q706" s="253"/>
      <c r="R706" s="253"/>
      <c r="S706" s="253"/>
      <c r="T706" s="254"/>
      <c r="U706" s="13"/>
      <c r="V706" s="13"/>
      <c r="W706" s="13"/>
      <c r="X706" s="13"/>
      <c r="Y706" s="13"/>
      <c r="Z706" s="13"/>
      <c r="AA706" s="13"/>
      <c r="AB706" s="13"/>
      <c r="AC706" s="13"/>
      <c r="AD706" s="13"/>
      <c r="AE706" s="13"/>
      <c r="AT706" s="255" t="s">
        <v>250</v>
      </c>
      <c r="AU706" s="255" t="s">
        <v>84</v>
      </c>
      <c r="AV706" s="13" t="s">
        <v>82</v>
      </c>
      <c r="AW706" s="13" t="s">
        <v>31</v>
      </c>
      <c r="AX706" s="13" t="s">
        <v>75</v>
      </c>
      <c r="AY706" s="255" t="s">
        <v>239</v>
      </c>
    </row>
    <row r="707" s="14" customFormat="1">
      <c r="A707" s="14"/>
      <c r="B707" s="256"/>
      <c r="C707" s="257"/>
      <c r="D707" s="241" t="s">
        <v>250</v>
      </c>
      <c r="E707" s="258" t="s">
        <v>1</v>
      </c>
      <c r="F707" s="259" t="s">
        <v>6952</v>
      </c>
      <c r="G707" s="257"/>
      <c r="H707" s="260">
        <v>1</v>
      </c>
      <c r="I707" s="261"/>
      <c r="J707" s="257"/>
      <c r="K707" s="257"/>
      <c r="L707" s="262"/>
      <c r="M707" s="263"/>
      <c r="N707" s="264"/>
      <c r="O707" s="264"/>
      <c r="P707" s="264"/>
      <c r="Q707" s="264"/>
      <c r="R707" s="264"/>
      <c r="S707" s="264"/>
      <c r="T707" s="265"/>
      <c r="U707" s="14"/>
      <c r="V707" s="14"/>
      <c r="W707" s="14"/>
      <c r="X707" s="14"/>
      <c r="Y707" s="14"/>
      <c r="Z707" s="14"/>
      <c r="AA707" s="14"/>
      <c r="AB707" s="14"/>
      <c r="AC707" s="14"/>
      <c r="AD707" s="14"/>
      <c r="AE707" s="14"/>
      <c r="AT707" s="266" t="s">
        <v>250</v>
      </c>
      <c r="AU707" s="266" t="s">
        <v>84</v>
      </c>
      <c r="AV707" s="14" t="s">
        <v>84</v>
      </c>
      <c r="AW707" s="14" t="s">
        <v>31</v>
      </c>
      <c r="AX707" s="14" t="s">
        <v>75</v>
      </c>
      <c r="AY707" s="266" t="s">
        <v>239</v>
      </c>
    </row>
    <row r="708" s="14" customFormat="1">
      <c r="A708" s="14"/>
      <c r="B708" s="256"/>
      <c r="C708" s="257"/>
      <c r="D708" s="241" t="s">
        <v>250</v>
      </c>
      <c r="E708" s="258" t="s">
        <v>1</v>
      </c>
      <c r="F708" s="259" t="s">
        <v>6953</v>
      </c>
      <c r="G708" s="257"/>
      <c r="H708" s="260">
        <v>1</v>
      </c>
      <c r="I708" s="261"/>
      <c r="J708" s="257"/>
      <c r="K708" s="257"/>
      <c r="L708" s="262"/>
      <c r="M708" s="263"/>
      <c r="N708" s="264"/>
      <c r="O708" s="264"/>
      <c r="P708" s="264"/>
      <c r="Q708" s="264"/>
      <c r="R708" s="264"/>
      <c r="S708" s="264"/>
      <c r="T708" s="265"/>
      <c r="U708" s="14"/>
      <c r="V708" s="14"/>
      <c r="W708" s="14"/>
      <c r="X708" s="14"/>
      <c r="Y708" s="14"/>
      <c r="Z708" s="14"/>
      <c r="AA708" s="14"/>
      <c r="AB708" s="14"/>
      <c r="AC708" s="14"/>
      <c r="AD708" s="14"/>
      <c r="AE708" s="14"/>
      <c r="AT708" s="266" t="s">
        <v>250</v>
      </c>
      <c r="AU708" s="266" t="s">
        <v>84</v>
      </c>
      <c r="AV708" s="14" t="s">
        <v>84</v>
      </c>
      <c r="AW708" s="14" t="s">
        <v>31</v>
      </c>
      <c r="AX708" s="14" t="s">
        <v>75</v>
      </c>
      <c r="AY708" s="266" t="s">
        <v>239</v>
      </c>
    </row>
    <row r="709" s="16" customFormat="1">
      <c r="A709" s="16"/>
      <c r="B709" s="291"/>
      <c r="C709" s="292"/>
      <c r="D709" s="241" t="s">
        <v>250</v>
      </c>
      <c r="E709" s="293" t="s">
        <v>1</v>
      </c>
      <c r="F709" s="294" t="s">
        <v>6655</v>
      </c>
      <c r="G709" s="292"/>
      <c r="H709" s="295">
        <v>2</v>
      </c>
      <c r="I709" s="296"/>
      <c r="J709" s="292"/>
      <c r="K709" s="292"/>
      <c r="L709" s="297"/>
      <c r="M709" s="298"/>
      <c r="N709" s="299"/>
      <c r="O709" s="299"/>
      <c r="P709" s="299"/>
      <c r="Q709" s="299"/>
      <c r="R709" s="299"/>
      <c r="S709" s="299"/>
      <c r="T709" s="300"/>
      <c r="U709" s="16"/>
      <c r="V709" s="16"/>
      <c r="W709" s="16"/>
      <c r="X709" s="16"/>
      <c r="Y709" s="16"/>
      <c r="Z709" s="16"/>
      <c r="AA709" s="16"/>
      <c r="AB709" s="16"/>
      <c r="AC709" s="16"/>
      <c r="AD709" s="16"/>
      <c r="AE709" s="16"/>
      <c r="AT709" s="301" t="s">
        <v>250</v>
      </c>
      <c r="AU709" s="301" t="s">
        <v>84</v>
      </c>
      <c r="AV709" s="16" t="s">
        <v>107</v>
      </c>
      <c r="AW709" s="16" t="s">
        <v>31</v>
      </c>
      <c r="AX709" s="16" t="s">
        <v>75</v>
      </c>
      <c r="AY709" s="301" t="s">
        <v>239</v>
      </c>
    </row>
    <row r="710" s="13" customFormat="1">
      <c r="A710" s="13"/>
      <c r="B710" s="246"/>
      <c r="C710" s="247"/>
      <c r="D710" s="241" t="s">
        <v>250</v>
      </c>
      <c r="E710" s="248" t="s">
        <v>1</v>
      </c>
      <c r="F710" s="249" t="s">
        <v>6604</v>
      </c>
      <c r="G710" s="247"/>
      <c r="H710" s="248" t="s">
        <v>1</v>
      </c>
      <c r="I710" s="250"/>
      <c r="J710" s="247"/>
      <c r="K710" s="247"/>
      <c r="L710" s="251"/>
      <c r="M710" s="252"/>
      <c r="N710" s="253"/>
      <c r="O710" s="253"/>
      <c r="P710" s="253"/>
      <c r="Q710" s="253"/>
      <c r="R710" s="253"/>
      <c r="S710" s="253"/>
      <c r="T710" s="254"/>
      <c r="U710" s="13"/>
      <c r="V710" s="13"/>
      <c r="W710" s="13"/>
      <c r="X710" s="13"/>
      <c r="Y710" s="13"/>
      <c r="Z710" s="13"/>
      <c r="AA710" s="13"/>
      <c r="AB710" s="13"/>
      <c r="AC710" s="13"/>
      <c r="AD710" s="13"/>
      <c r="AE710" s="13"/>
      <c r="AT710" s="255" t="s">
        <v>250</v>
      </c>
      <c r="AU710" s="255" t="s">
        <v>84</v>
      </c>
      <c r="AV710" s="13" t="s">
        <v>82</v>
      </c>
      <c r="AW710" s="13" t="s">
        <v>31</v>
      </c>
      <c r="AX710" s="13" t="s">
        <v>75</v>
      </c>
      <c r="AY710" s="255" t="s">
        <v>239</v>
      </c>
    </row>
    <row r="711" s="14" customFormat="1">
      <c r="A711" s="14"/>
      <c r="B711" s="256"/>
      <c r="C711" s="257"/>
      <c r="D711" s="241" t="s">
        <v>250</v>
      </c>
      <c r="E711" s="258" t="s">
        <v>1</v>
      </c>
      <c r="F711" s="259" t="s">
        <v>6953</v>
      </c>
      <c r="G711" s="257"/>
      <c r="H711" s="260">
        <v>1</v>
      </c>
      <c r="I711" s="261"/>
      <c r="J711" s="257"/>
      <c r="K711" s="257"/>
      <c r="L711" s="262"/>
      <c r="M711" s="263"/>
      <c r="N711" s="264"/>
      <c r="O711" s="264"/>
      <c r="P711" s="264"/>
      <c r="Q711" s="264"/>
      <c r="R711" s="264"/>
      <c r="S711" s="264"/>
      <c r="T711" s="265"/>
      <c r="U711" s="14"/>
      <c r="V711" s="14"/>
      <c r="W711" s="14"/>
      <c r="X711" s="14"/>
      <c r="Y711" s="14"/>
      <c r="Z711" s="14"/>
      <c r="AA711" s="14"/>
      <c r="AB711" s="14"/>
      <c r="AC711" s="14"/>
      <c r="AD711" s="14"/>
      <c r="AE711" s="14"/>
      <c r="AT711" s="266" t="s">
        <v>250</v>
      </c>
      <c r="AU711" s="266" t="s">
        <v>84</v>
      </c>
      <c r="AV711" s="14" t="s">
        <v>84</v>
      </c>
      <c r="AW711" s="14" t="s">
        <v>31</v>
      </c>
      <c r="AX711" s="14" t="s">
        <v>75</v>
      </c>
      <c r="AY711" s="266" t="s">
        <v>239</v>
      </c>
    </row>
    <row r="712" s="16" customFormat="1">
      <c r="A712" s="16"/>
      <c r="B712" s="291"/>
      <c r="C712" s="292"/>
      <c r="D712" s="241" t="s">
        <v>250</v>
      </c>
      <c r="E712" s="293" t="s">
        <v>1</v>
      </c>
      <c r="F712" s="294" t="s">
        <v>6665</v>
      </c>
      <c r="G712" s="292"/>
      <c r="H712" s="295">
        <v>1</v>
      </c>
      <c r="I712" s="296"/>
      <c r="J712" s="292"/>
      <c r="K712" s="292"/>
      <c r="L712" s="297"/>
      <c r="M712" s="298"/>
      <c r="N712" s="299"/>
      <c r="O712" s="299"/>
      <c r="P712" s="299"/>
      <c r="Q712" s="299"/>
      <c r="R712" s="299"/>
      <c r="S712" s="299"/>
      <c r="T712" s="300"/>
      <c r="U712" s="16"/>
      <c r="V712" s="16"/>
      <c r="W712" s="16"/>
      <c r="X712" s="16"/>
      <c r="Y712" s="16"/>
      <c r="Z712" s="16"/>
      <c r="AA712" s="16"/>
      <c r="AB712" s="16"/>
      <c r="AC712" s="16"/>
      <c r="AD712" s="16"/>
      <c r="AE712" s="16"/>
      <c r="AT712" s="301" t="s">
        <v>250</v>
      </c>
      <c r="AU712" s="301" t="s">
        <v>84</v>
      </c>
      <c r="AV712" s="16" t="s">
        <v>107</v>
      </c>
      <c r="AW712" s="16" t="s">
        <v>31</v>
      </c>
      <c r="AX712" s="16" t="s">
        <v>75</v>
      </c>
      <c r="AY712" s="301" t="s">
        <v>239</v>
      </c>
    </row>
    <row r="713" s="15" customFormat="1">
      <c r="A713" s="15"/>
      <c r="B713" s="267"/>
      <c r="C713" s="268"/>
      <c r="D713" s="241" t="s">
        <v>250</v>
      </c>
      <c r="E713" s="269" t="s">
        <v>1</v>
      </c>
      <c r="F713" s="270" t="s">
        <v>277</v>
      </c>
      <c r="G713" s="268"/>
      <c r="H713" s="271">
        <v>3</v>
      </c>
      <c r="I713" s="272"/>
      <c r="J713" s="268"/>
      <c r="K713" s="268"/>
      <c r="L713" s="273"/>
      <c r="M713" s="274"/>
      <c r="N713" s="275"/>
      <c r="O713" s="275"/>
      <c r="P713" s="275"/>
      <c r="Q713" s="275"/>
      <c r="R713" s="275"/>
      <c r="S713" s="275"/>
      <c r="T713" s="276"/>
      <c r="U713" s="15"/>
      <c r="V713" s="15"/>
      <c r="W713" s="15"/>
      <c r="X713" s="15"/>
      <c r="Y713" s="15"/>
      <c r="Z713" s="15"/>
      <c r="AA713" s="15"/>
      <c r="AB713" s="15"/>
      <c r="AC713" s="15"/>
      <c r="AD713" s="15"/>
      <c r="AE713" s="15"/>
      <c r="AT713" s="277" t="s">
        <v>250</v>
      </c>
      <c r="AU713" s="277" t="s">
        <v>84</v>
      </c>
      <c r="AV713" s="15" t="s">
        <v>246</v>
      </c>
      <c r="AW713" s="15" t="s">
        <v>31</v>
      </c>
      <c r="AX713" s="15" t="s">
        <v>82</v>
      </c>
      <c r="AY713" s="277" t="s">
        <v>239</v>
      </c>
    </row>
    <row r="714" s="2" customFormat="1" ht="33" customHeight="1">
      <c r="A714" s="39"/>
      <c r="B714" s="40"/>
      <c r="C714" s="228" t="s">
        <v>599</v>
      </c>
      <c r="D714" s="228" t="s">
        <v>241</v>
      </c>
      <c r="E714" s="229" t="s">
        <v>3330</v>
      </c>
      <c r="F714" s="230" t="s">
        <v>3331</v>
      </c>
      <c r="G714" s="231" t="s">
        <v>523</v>
      </c>
      <c r="H714" s="232">
        <v>11</v>
      </c>
      <c r="I714" s="233"/>
      <c r="J714" s="234">
        <f>ROUND(I714*H714,2)</f>
        <v>0</v>
      </c>
      <c r="K714" s="230" t="s">
        <v>1</v>
      </c>
      <c r="L714" s="45"/>
      <c r="M714" s="235" t="s">
        <v>1</v>
      </c>
      <c r="N714" s="236" t="s">
        <v>40</v>
      </c>
      <c r="O714" s="92"/>
      <c r="P714" s="237">
        <f>O714*H714</f>
        <v>0</v>
      </c>
      <c r="Q714" s="237">
        <v>0</v>
      </c>
      <c r="R714" s="237">
        <f>Q714*H714</f>
        <v>0</v>
      </c>
      <c r="S714" s="237">
        <v>0</v>
      </c>
      <c r="T714" s="238">
        <f>S714*H714</f>
        <v>0</v>
      </c>
      <c r="U714" s="39"/>
      <c r="V714" s="39"/>
      <c r="W714" s="39"/>
      <c r="X714" s="39"/>
      <c r="Y714" s="39"/>
      <c r="Z714" s="39"/>
      <c r="AA714" s="39"/>
      <c r="AB714" s="39"/>
      <c r="AC714" s="39"/>
      <c r="AD714" s="39"/>
      <c r="AE714" s="39"/>
      <c r="AR714" s="239" t="s">
        <v>246</v>
      </c>
      <c r="AT714" s="239" t="s">
        <v>241</v>
      </c>
      <c r="AU714" s="239" t="s">
        <v>84</v>
      </c>
      <c r="AY714" s="18" t="s">
        <v>239</v>
      </c>
      <c r="BE714" s="240">
        <f>IF(N714="základní",J714,0)</f>
        <v>0</v>
      </c>
      <c r="BF714" s="240">
        <f>IF(N714="snížená",J714,0)</f>
        <v>0</v>
      </c>
      <c r="BG714" s="240">
        <f>IF(N714="zákl. přenesená",J714,0)</f>
        <v>0</v>
      </c>
      <c r="BH714" s="240">
        <f>IF(N714="sníž. přenesená",J714,0)</f>
        <v>0</v>
      </c>
      <c r="BI714" s="240">
        <f>IF(N714="nulová",J714,0)</f>
        <v>0</v>
      </c>
      <c r="BJ714" s="18" t="s">
        <v>82</v>
      </c>
      <c r="BK714" s="240">
        <f>ROUND(I714*H714,2)</f>
        <v>0</v>
      </c>
      <c r="BL714" s="18" t="s">
        <v>246</v>
      </c>
      <c r="BM714" s="239" t="s">
        <v>6955</v>
      </c>
    </row>
    <row r="715" s="2" customFormat="1">
      <c r="A715" s="39"/>
      <c r="B715" s="40"/>
      <c r="C715" s="41"/>
      <c r="D715" s="241" t="s">
        <v>248</v>
      </c>
      <c r="E715" s="41"/>
      <c r="F715" s="242" t="s">
        <v>3331</v>
      </c>
      <c r="G715" s="41"/>
      <c r="H715" s="41"/>
      <c r="I715" s="243"/>
      <c r="J715" s="41"/>
      <c r="K715" s="41"/>
      <c r="L715" s="45"/>
      <c r="M715" s="244"/>
      <c r="N715" s="245"/>
      <c r="O715" s="92"/>
      <c r="P715" s="92"/>
      <c r="Q715" s="92"/>
      <c r="R715" s="92"/>
      <c r="S715" s="92"/>
      <c r="T715" s="93"/>
      <c r="U715" s="39"/>
      <c r="V715" s="39"/>
      <c r="W715" s="39"/>
      <c r="X715" s="39"/>
      <c r="Y715" s="39"/>
      <c r="Z715" s="39"/>
      <c r="AA715" s="39"/>
      <c r="AB715" s="39"/>
      <c r="AC715" s="39"/>
      <c r="AD715" s="39"/>
      <c r="AE715" s="39"/>
      <c r="AT715" s="18" t="s">
        <v>248</v>
      </c>
      <c r="AU715" s="18" t="s">
        <v>84</v>
      </c>
    </row>
    <row r="716" s="13" customFormat="1">
      <c r="A716" s="13"/>
      <c r="B716" s="246"/>
      <c r="C716" s="247"/>
      <c r="D716" s="241" t="s">
        <v>250</v>
      </c>
      <c r="E716" s="248" t="s">
        <v>1</v>
      </c>
      <c r="F716" s="249" t="s">
        <v>6956</v>
      </c>
      <c r="G716" s="247"/>
      <c r="H716" s="248" t="s">
        <v>1</v>
      </c>
      <c r="I716" s="250"/>
      <c r="J716" s="247"/>
      <c r="K716" s="247"/>
      <c r="L716" s="251"/>
      <c r="M716" s="252"/>
      <c r="N716" s="253"/>
      <c r="O716" s="253"/>
      <c r="P716" s="253"/>
      <c r="Q716" s="253"/>
      <c r="R716" s="253"/>
      <c r="S716" s="253"/>
      <c r="T716" s="254"/>
      <c r="U716" s="13"/>
      <c r="V716" s="13"/>
      <c r="W716" s="13"/>
      <c r="X716" s="13"/>
      <c r="Y716" s="13"/>
      <c r="Z716" s="13"/>
      <c r="AA716" s="13"/>
      <c r="AB716" s="13"/>
      <c r="AC716" s="13"/>
      <c r="AD716" s="13"/>
      <c r="AE716" s="13"/>
      <c r="AT716" s="255" t="s">
        <v>250</v>
      </c>
      <c r="AU716" s="255" t="s">
        <v>84</v>
      </c>
      <c r="AV716" s="13" t="s">
        <v>82</v>
      </c>
      <c r="AW716" s="13" t="s">
        <v>31</v>
      </c>
      <c r="AX716" s="13" t="s">
        <v>75</v>
      </c>
      <c r="AY716" s="255" t="s">
        <v>239</v>
      </c>
    </row>
    <row r="717" s="14" customFormat="1">
      <c r="A717" s="14"/>
      <c r="B717" s="256"/>
      <c r="C717" s="257"/>
      <c r="D717" s="241" t="s">
        <v>250</v>
      </c>
      <c r="E717" s="258" t="s">
        <v>1</v>
      </c>
      <c r="F717" s="259" t="s">
        <v>6931</v>
      </c>
      <c r="G717" s="257"/>
      <c r="H717" s="260">
        <v>1</v>
      </c>
      <c r="I717" s="261"/>
      <c r="J717" s="257"/>
      <c r="K717" s="257"/>
      <c r="L717" s="262"/>
      <c r="M717" s="263"/>
      <c r="N717" s="264"/>
      <c r="O717" s="264"/>
      <c r="P717" s="264"/>
      <c r="Q717" s="264"/>
      <c r="R717" s="264"/>
      <c r="S717" s="264"/>
      <c r="T717" s="265"/>
      <c r="U717" s="14"/>
      <c r="V717" s="14"/>
      <c r="W717" s="14"/>
      <c r="X717" s="14"/>
      <c r="Y717" s="14"/>
      <c r="Z717" s="14"/>
      <c r="AA717" s="14"/>
      <c r="AB717" s="14"/>
      <c r="AC717" s="14"/>
      <c r="AD717" s="14"/>
      <c r="AE717" s="14"/>
      <c r="AT717" s="266" t="s">
        <v>250</v>
      </c>
      <c r="AU717" s="266" t="s">
        <v>84</v>
      </c>
      <c r="AV717" s="14" t="s">
        <v>84</v>
      </c>
      <c r="AW717" s="14" t="s">
        <v>31</v>
      </c>
      <c r="AX717" s="14" t="s">
        <v>75</v>
      </c>
      <c r="AY717" s="266" t="s">
        <v>239</v>
      </c>
    </row>
    <row r="718" s="16" customFormat="1">
      <c r="A718" s="16"/>
      <c r="B718" s="291"/>
      <c r="C718" s="292"/>
      <c r="D718" s="241" t="s">
        <v>250</v>
      </c>
      <c r="E718" s="293" t="s">
        <v>1</v>
      </c>
      <c r="F718" s="294" t="s">
        <v>3238</v>
      </c>
      <c r="G718" s="292"/>
      <c r="H718" s="295">
        <v>1</v>
      </c>
      <c r="I718" s="296"/>
      <c r="J718" s="292"/>
      <c r="K718" s="292"/>
      <c r="L718" s="297"/>
      <c r="M718" s="298"/>
      <c r="N718" s="299"/>
      <c r="O718" s="299"/>
      <c r="P718" s="299"/>
      <c r="Q718" s="299"/>
      <c r="R718" s="299"/>
      <c r="S718" s="299"/>
      <c r="T718" s="300"/>
      <c r="U718" s="16"/>
      <c r="V718" s="16"/>
      <c r="W718" s="16"/>
      <c r="X718" s="16"/>
      <c r="Y718" s="16"/>
      <c r="Z718" s="16"/>
      <c r="AA718" s="16"/>
      <c r="AB718" s="16"/>
      <c r="AC718" s="16"/>
      <c r="AD718" s="16"/>
      <c r="AE718" s="16"/>
      <c r="AT718" s="301" t="s">
        <v>250</v>
      </c>
      <c r="AU718" s="301" t="s">
        <v>84</v>
      </c>
      <c r="AV718" s="16" t="s">
        <v>107</v>
      </c>
      <c r="AW718" s="16" t="s">
        <v>31</v>
      </c>
      <c r="AX718" s="16" t="s">
        <v>75</v>
      </c>
      <c r="AY718" s="301" t="s">
        <v>239</v>
      </c>
    </row>
    <row r="719" s="13" customFormat="1">
      <c r="A719" s="13"/>
      <c r="B719" s="246"/>
      <c r="C719" s="247"/>
      <c r="D719" s="241" t="s">
        <v>250</v>
      </c>
      <c r="E719" s="248" t="s">
        <v>1</v>
      </c>
      <c r="F719" s="249" t="s">
        <v>6957</v>
      </c>
      <c r="G719" s="247"/>
      <c r="H719" s="248" t="s">
        <v>1</v>
      </c>
      <c r="I719" s="250"/>
      <c r="J719" s="247"/>
      <c r="K719" s="247"/>
      <c r="L719" s="251"/>
      <c r="M719" s="252"/>
      <c r="N719" s="253"/>
      <c r="O719" s="253"/>
      <c r="P719" s="253"/>
      <c r="Q719" s="253"/>
      <c r="R719" s="253"/>
      <c r="S719" s="253"/>
      <c r="T719" s="254"/>
      <c r="U719" s="13"/>
      <c r="V719" s="13"/>
      <c r="W719" s="13"/>
      <c r="X719" s="13"/>
      <c r="Y719" s="13"/>
      <c r="Z719" s="13"/>
      <c r="AA719" s="13"/>
      <c r="AB719" s="13"/>
      <c r="AC719" s="13"/>
      <c r="AD719" s="13"/>
      <c r="AE719" s="13"/>
      <c r="AT719" s="255" t="s">
        <v>250</v>
      </c>
      <c r="AU719" s="255" t="s">
        <v>84</v>
      </c>
      <c r="AV719" s="13" t="s">
        <v>82</v>
      </c>
      <c r="AW719" s="13" t="s">
        <v>31</v>
      </c>
      <c r="AX719" s="13" t="s">
        <v>75</v>
      </c>
      <c r="AY719" s="255" t="s">
        <v>239</v>
      </c>
    </row>
    <row r="720" s="14" customFormat="1">
      <c r="A720" s="14"/>
      <c r="B720" s="256"/>
      <c r="C720" s="257"/>
      <c r="D720" s="241" t="s">
        <v>250</v>
      </c>
      <c r="E720" s="258" t="s">
        <v>1</v>
      </c>
      <c r="F720" s="259" t="s">
        <v>6958</v>
      </c>
      <c r="G720" s="257"/>
      <c r="H720" s="260">
        <v>1</v>
      </c>
      <c r="I720" s="261"/>
      <c r="J720" s="257"/>
      <c r="K720" s="257"/>
      <c r="L720" s="262"/>
      <c r="M720" s="263"/>
      <c r="N720" s="264"/>
      <c r="O720" s="264"/>
      <c r="P720" s="264"/>
      <c r="Q720" s="264"/>
      <c r="R720" s="264"/>
      <c r="S720" s="264"/>
      <c r="T720" s="265"/>
      <c r="U720" s="14"/>
      <c r="V720" s="14"/>
      <c r="W720" s="14"/>
      <c r="X720" s="14"/>
      <c r="Y720" s="14"/>
      <c r="Z720" s="14"/>
      <c r="AA720" s="14"/>
      <c r="AB720" s="14"/>
      <c r="AC720" s="14"/>
      <c r="AD720" s="14"/>
      <c r="AE720" s="14"/>
      <c r="AT720" s="266" t="s">
        <v>250</v>
      </c>
      <c r="AU720" s="266" t="s">
        <v>84</v>
      </c>
      <c r="AV720" s="14" t="s">
        <v>84</v>
      </c>
      <c r="AW720" s="14" t="s">
        <v>31</v>
      </c>
      <c r="AX720" s="14" t="s">
        <v>75</v>
      </c>
      <c r="AY720" s="266" t="s">
        <v>239</v>
      </c>
    </row>
    <row r="721" s="14" customFormat="1">
      <c r="A721" s="14"/>
      <c r="B721" s="256"/>
      <c r="C721" s="257"/>
      <c r="D721" s="241" t="s">
        <v>250</v>
      </c>
      <c r="E721" s="258" t="s">
        <v>1</v>
      </c>
      <c r="F721" s="259" t="s">
        <v>6959</v>
      </c>
      <c r="G721" s="257"/>
      <c r="H721" s="260">
        <v>1</v>
      </c>
      <c r="I721" s="261"/>
      <c r="J721" s="257"/>
      <c r="K721" s="257"/>
      <c r="L721" s="262"/>
      <c r="M721" s="263"/>
      <c r="N721" s="264"/>
      <c r="O721" s="264"/>
      <c r="P721" s="264"/>
      <c r="Q721" s="264"/>
      <c r="R721" s="264"/>
      <c r="S721" s="264"/>
      <c r="T721" s="265"/>
      <c r="U721" s="14"/>
      <c r="V721" s="14"/>
      <c r="W721" s="14"/>
      <c r="X721" s="14"/>
      <c r="Y721" s="14"/>
      <c r="Z721" s="14"/>
      <c r="AA721" s="14"/>
      <c r="AB721" s="14"/>
      <c r="AC721" s="14"/>
      <c r="AD721" s="14"/>
      <c r="AE721" s="14"/>
      <c r="AT721" s="266" t="s">
        <v>250</v>
      </c>
      <c r="AU721" s="266" t="s">
        <v>84</v>
      </c>
      <c r="AV721" s="14" t="s">
        <v>84</v>
      </c>
      <c r="AW721" s="14" t="s">
        <v>31</v>
      </c>
      <c r="AX721" s="14" t="s">
        <v>75</v>
      </c>
      <c r="AY721" s="266" t="s">
        <v>239</v>
      </c>
    </row>
    <row r="722" s="14" customFormat="1">
      <c r="A722" s="14"/>
      <c r="B722" s="256"/>
      <c r="C722" s="257"/>
      <c r="D722" s="241" t="s">
        <v>250</v>
      </c>
      <c r="E722" s="258" t="s">
        <v>1</v>
      </c>
      <c r="F722" s="259" t="s">
        <v>6960</v>
      </c>
      <c r="G722" s="257"/>
      <c r="H722" s="260">
        <v>1</v>
      </c>
      <c r="I722" s="261"/>
      <c r="J722" s="257"/>
      <c r="K722" s="257"/>
      <c r="L722" s="262"/>
      <c r="M722" s="263"/>
      <c r="N722" s="264"/>
      <c r="O722" s="264"/>
      <c r="P722" s="264"/>
      <c r="Q722" s="264"/>
      <c r="R722" s="264"/>
      <c r="S722" s="264"/>
      <c r="T722" s="265"/>
      <c r="U722" s="14"/>
      <c r="V722" s="14"/>
      <c r="W722" s="14"/>
      <c r="X722" s="14"/>
      <c r="Y722" s="14"/>
      <c r="Z722" s="14"/>
      <c r="AA722" s="14"/>
      <c r="AB722" s="14"/>
      <c r="AC722" s="14"/>
      <c r="AD722" s="14"/>
      <c r="AE722" s="14"/>
      <c r="AT722" s="266" t="s">
        <v>250</v>
      </c>
      <c r="AU722" s="266" t="s">
        <v>84</v>
      </c>
      <c r="AV722" s="14" t="s">
        <v>84</v>
      </c>
      <c r="AW722" s="14" t="s">
        <v>31</v>
      </c>
      <c r="AX722" s="14" t="s">
        <v>75</v>
      </c>
      <c r="AY722" s="266" t="s">
        <v>239</v>
      </c>
    </row>
    <row r="723" s="14" customFormat="1">
      <c r="A723" s="14"/>
      <c r="B723" s="256"/>
      <c r="C723" s="257"/>
      <c r="D723" s="241" t="s">
        <v>250</v>
      </c>
      <c r="E723" s="258" t="s">
        <v>1</v>
      </c>
      <c r="F723" s="259" t="s">
        <v>6961</v>
      </c>
      <c r="G723" s="257"/>
      <c r="H723" s="260">
        <v>1</v>
      </c>
      <c r="I723" s="261"/>
      <c r="J723" s="257"/>
      <c r="K723" s="257"/>
      <c r="L723" s="262"/>
      <c r="M723" s="263"/>
      <c r="N723" s="264"/>
      <c r="O723" s="264"/>
      <c r="P723" s="264"/>
      <c r="Q723" s="264"/>
      <c r="R723" s="264"/>
      <c r="S723" s="264"/>
      <c r="T723" s="265"/>
      <c r="U723" s="14"/>
      <c r="V723" s="14"/>
      <c r="W723" s="14"/>
      <c r="X723" s="14"/>
      <c r="Y723" s="14"/>
      <c r="Z723" s="14"/>
      <c r="AA723" s="14"/>
      <c r="AB723" s="14"/>
      <c r="AC723" s="14"/>
      <c r="AD723" s="14"/>
      <c r="AE723" s="14"/>
      <c r="AT723" s="266" t="s">
        <v>250</v>
      </c>
      <c r="AU723" s="266" t="s">
        <v>84</v>
      </c>
      <c r="AV723" s="14" t="s">
        <v>84</v>
      </c>
      <c r="AW723" s="14" t="s">
        <v>31</v>
      </c>
      <c r="AX723" s="14" t="s">
        <v>75</v>
      </c>
      <c r="AY723" s="266" t="s">
        <v>239</v>
      </c>
    </row>
    <row r="724" s="14" customFormat="1">
      <c r="A724" s="14"/>
      <c r="B724" s="256"/>
      <c r="C724" s="257"/>
      <c r="D724" s="241" t="s">
        <v>250</v>
      </c>
      <c r="E724" s="258" t="s">
        <v>1</v>
      </c>
      <c r="F724" s="259" t="s">
        <v>6962</v>
      </c>
      <c r="G724" s="257"/>
      <c r="H724" s="260">
        <v>1</v>
      </c>
      <c r="I724" s="261"/>
      <c r="J724" s="257"/>
      <c r="K724" s="257"/>
      <c r="L724" s="262"/>
      <c r="M724" s="263"/>
      <c r="N724" s="264"/>
      <c r="O724" s="264"/>
      <c r="P724" s="264"/>
      <c r="Q724" s="264"/>
      <c r="R724" s="264"/>
      <c r="S724" s="264"/>
      <c r="T724" s="265"/>
      <c r="U724" s="14"/>
      <c r="V724" s="14"/>
      <c r="W724" s="14"/>
      <c r="X724" s="14"/>
      <c r="Y724" s="14"/>
      <c r="Z724" s="14"/>
      <c r="AA724" s="14"/>
      <c r="AB724" s="14"/>
      <c r="AC724" s="14"/>
      <c r="AD724" s="14"/>
      <c r="AE724" s="14"/>
      <c r="AT724" s="266" t="s">
        <v>250</v>
      </c>
      <c r="AU724" s="266" t="s">
        <v>84</v>
      </c>
      <c r="AV724" s="14" t="s">
        <v>84</v>
      </c>
      <c r="AW724" s="14" t="s">
        <v>31</v>
      </c>
      <c r="AX724" s="14" t="s">
        <v>75</v>
      </c>
      <c r="AY724" s="266" t="s">
        <v>239</v>
      </c>
    </row>
    <row r="725" s="14" customFormat="1">
      <c r="A725" s="14"/>
      <c r="B725" s="256"/>
      <c r="C725" s="257"/>
      <c r="D725" s="241" t="s">
        <v>250</v>
      </c>
      <c r="E725" s="258" t="s">
        <v>1</v>
      </c>
      <c r="F725" s="259" t="s">
        <v>6963</v>
      </c>
      <c r="G725" s="257"/>
      <c r="H725" s="260">
        <v>2</v>
      </c>
      <c r="I725" s="261"/>
      <c r="J725" s="257"/>
      <c r="K725" s="257"/>
      <c r="L725" s="262"/>
      <c r="M725" s="263"/>
      <c r="N725" s="264"/>
      <c r="O725" s="264"/>
      <c r="P725" s="264"/>
      <c r="Q725" s="264"/>
      <c r="R725" s="264"/>
      <c r="S725" s="264"/>
      <c r="T725" s="265"/>
      <c r="U725" s="14"/>
      <c r="V725" s="14"/>
      <c r="W725" s="14"/>
      <c r="X725" s="14"/>
      <c r="Y725" s="14"/>
      <c r="Z725" s="14"/>
      <c r="AA725" s="14"/>
      <c r="AB725" s="14"/>
      <c r="AC725" s="14"/>
      <c r="AD725" s="14"/>
      <c r="AE725" s="14"/>
      <c r="AT725" s="266" t="s">
        <v>250</v>
      </c>
      <c r="AU725" s="266" t="s">
        <v>84</v>
      </c>
      <c r="AV725" s="14" t="s">
        <v>84</v>
      </c>
      <c r="AW725" s="14" t="s">
        <v>31</v>
      </c>
      <c r="AX725" s="14" t="s">
        <v>75</v>
      </c>
      <c r="AY725" s="266" t="s">
        <v>239</v>
      </c>
    </row>
    <row r="726" s="13" customFormat="1">
      <c r="A726" s="13"/>
      <c r="B726" s="246"/>
      <c r="C726" s="247"/>
      <c r="D726" s="241" t="s">
        <v>250</v>
      </c>
      <c r="E726" s="248" t="s">
        <v>1</v>
      </c>
      <c r="F726" s="249" t="s">
        <v>6964</v>
      </c>
      <c r="G726" s="247"/>
      <c r="H726" s="248" t="s">
        <v>1</v>
      </c>
      <c r="I726" s="250"/>
      <c r="J726" s="247"/>
      <c r="K726" s="247"/>
      <c r="L726" s="251"/>
      <c r="M726" s="252"/>
      <c r="N726" s="253"/>
      <c r="O726" s="253"/>
      <c r="P726" s="253"/>
      <c r="Q726" s="253"/>
      <c r="R726" s="253"/>
      <c r="S726" s="253"/>
      <c r="T726" s="254"/>
      <c r="U726" s="13"/>
      <c r="V726" s="13"/>
      <c r="W726" s="13"/>
      <c r="X726" s="13"/>
      <c r="Y726" s="13"/>
      <c r="Z726" s="13"/>
      <c r="AA726" s="13"/>
      <c r="AB726" s="13"/>
      <c r="AC726" s="13"/>
      <c r="AD726" s="13"/>
      <c r="AE726" s="13"/>
      <c r="AT726" s="255" t="s">
        <v>250</v>
      </c>
      <c r="AU726" s="255" t="s">
        <v>84</v>
      </c>
      <c r="AV726" s="13" t="s">
        <v>82</v>
      </c>
      <c r="AW726" s="13" t="s">
        <v>31</v>
      </c>
      <c r="AX726" s="13" t="s">
        <v>75</v>
      </c>
      <c r="AY726" s="255" t="s">
        <v>239</v>
      </c>
    </row>
    <row r="727" s="14" customFormat="1">
      <c r="A727" s="14"/>
      <c r="B727" s="256"/>
      <c r="C727" s="257"/>
      <c r="D727" s="241" t="s">
        <v>250</v>
      </c>
      <c r="E727" s="258" t="s">
        <v>1</v>
      </c>
      <c r="F727" s="259" t="s">
        <v>6931</v>
      </c>
      <c r="G727" s="257"/>
      <c r="H727" s="260">
        <v>1</v>
      </c>
      <c r="I727" s="261"/>
      <c r="J727" s="257"/>
      <c r="K727" s="257"/>
      <c r="L727" s="262"/>
      <c r="M727" s="263"/>
      <c r="N727" s="264"/>
      <c r="O727" s="264"/>
      <c r="P727" s="264"/>
      <c r="Q727" s="264"/>
      <c r="R727" s="264"/>
      <c r="S727" s="264"/>
      <c r="T727" s="265"/>
      <c r="U727" s="14"/>
      <c r="V727" s="14"/>
      <c r="W727" s="14"/>
      <c r="X727" s="14"/>
      <c r="Y727" s="14"/>
      <c r="Z727" s="14"/>
      <c r="AA727" s="14"/>
      <c r="AB727" s="14"/>
      <c r="AC727" s="14"/>
      <c r="AD727" s="14"/>
      <c r="AE727" s="14"/>
      <c r="AT727" s="266" t="s">
        <v>250</v>
      </c>
      <c r="AU727" s="266" t="s">
        <v>84</v>
      </c>
      <c r="AV727" s="14" t="s">
        <v>84</v>
      </c>
      <c r="AW727" s="14" t="s">
        <v>31</v>
      </c>
      <c r="AX727" s="14" t="s">
        <v>75</v>
      </c>
      <c r="AY727" s="266" t="s">
        <v>239</v>
      </c>
    </row>
    <row r="728" s="14" customFormat="1">
      <c r="A728" s="14"/>
      <c r="B728" s="256"/>
      <c r="C728" s="257"/>
      <c r="D728" s="241" t="s">
        <v>250</v>
      </c>
      <c r="E728" s="258" t="s">
        <v>1</v>
      </c>
      <c r="F728" s="259" t="s">
        <v>6965</v>
      </c>
      <c r="G728" s="257"/>
      <c r="H728" s="260">
        <v>2</v>
      </c>
      <c r="I728" s="261"/>
      <c r="J728" s="257"/>
      <c r="K728" s="257"/>
      <c r="L728" s="262"/>
      <c r="M728" s="263"/>
      <c r="N728" s="264"/>
      <c r="O728" s="264"/>
      <c r="P728" s="264"/>
      <c r="Q728" s="264"/>
      <c r="R728" s="264"/>
      <c r="S728" s="264"/>
      <c r="T728" s="265"/>
      <c r="U728" s="14"/>
      <c r="V728" s="14"/>
      <c r="W728" s="14"/>
      <c r="X728" s="14"/>
      <c r="Y728" s="14"/>
      <c r="Z728" s="14"/>
      <c r="AA728" s="14"/>
      <c r="AB728" s="14"/>
      <c r="AC728" s="14"/>
      <c r="AD728" s="14"/>
      <c r="AE728" s="14"/>
      <c r="AT728" s="266" t="s">
        <v>250</v>
      </c>
      <c r="AU728" s="266" t="s">
        <v>84</v>
      </c>
      <c r="AV728" s="14" t="s">
        <v>84</v>
      </c>
      <c r="AW728" s="14" t="s">
        <v>31</v>
      </c>
      <c r="AX728" s="14" t="s">
        <v>75</v>
      </c>
      <c r="AY728" s="266" t="s">
        <v>239</v>
      </c>
    </row>
    <row r="729" s="16" customFormat="1">
      <c r="A729" s="16"/>
      <c r="B729" s="291"/>
      <c r="C729" s="292"/>
      <c r="D729" s="241" t="s">
        <v>250</v>
      </c>
      <c r="E729" s="293" t="s">
        <v>1</v>
      </c>
      <c r="F729" s="294" t="s">
        <v>3247</v>
      </c>
      <c r="G729" s="292"/>
      <c r="H729" s="295">
        <v>10</v>
      </c>
      <c r="I729" s="296"/>
      <c r="J729" s="292"/>
      <c r="K729" s="292"/>
      <c r="L729" s="297"/>
      <c r="M729" s="298"/>
      <c r="N729" s="299"/>
      <c r="O729" s="299"/>
      <c r="P729" s="299"/>
      <c r="Q729" s="299"/>
      <c r="R729" s="299"/>
      <c r="S729" s="299"/>
      <c r="T729" s="300"/>
      <c r="U729" s="16"/>
      <c r="V729" s="16"/>
      <c r="W729" s="16"/>
      <c r="X729" s="16"/>
      <c r="Y729" s="16"/>
      <c r="Z729" s="16"/>
      <c r="AA729" s="16"/>
      <c r="AB729" s="16"/>
      <c r="AC729" s="16"/>
      <c r="AD729" s="16"/>
      <c r="AE729" s="16"/>
      <c r="AT729" s="301" t="s">
        <v>250</v>
      </c>
      <c r="AU729" s="301" t="s">
        <v>84</v>
      </c>
      <c r="AV729" s="16" t="s">
        <v>107</v>
      </c>
      <c r="AW729" s="16" t="s">
        <v>31</v>
      </c>
      <c r="AX729" s="16" t="s">
        <v>75</v>
      </c>
      <c r="AY729" s="301" t="s">
        <v>239</v>
      </c>
    </row>
    <row r="730" s="15" customFormat="1">
      <c r="A730" s="15"/>
      <c r="B730" s="267"/>
      <c r="C730" s="268"/>
      <c r="D730" s="241" t="s">
        <v>250</v>
      </c>
      <c r="E730" s="269" t="s">
        <v>1</v>
      </c>
      <c r="F730" s="270" t="s">
        <v>277</v>
      </c>
      <c r="G730" s="268"/>
      <c r="H730" s="271">
        <v>11</v>
      </c>
      <c r="I730" s="272"/>
      <c r="J730" s="268"/>
      <c r="K730" s="268"/>
      <c r="L730" s="273"/>
      <c r="M730" s="274"/>
      <c r="N730" s="275"/>
      <c r="O730" s="275"/>
      <c r="P730" s="275"/>
      <c r="Q730" s="275"/>
      <c r="R730" s="275"/>
      <c r="S730" s="275"/>
      <c r="T730" s="276"/>
      <c r="U730" s="15"/>
      <c r="V730" s="15"/>
      <c r="W730" s="15"/>
      <c r="X730" s="15"/>
      <c r="Y730" s="15"/>
      <c r="Z730" s="15"/>
      <c r="AA730" s="15"/>
      <c r="AB730" s="15"/>
      <c r="AC730" s="15"/>
      <c r="AD730" s="15"/>
      <c r="AE730" s="15"/>
      <c r="AT730" s="277" t="s">
        <v>250</v>
      </c>
      <c r="AU730" s="277" t="s">
        <v>84</v>
      </c>
      <c r="AV730" s="15" t="s">
        <v>246</v>
      </c>
      <c r="AW730" s="15" t="s">
        <v>31</v>
      </c>
      <c r="AX730" s="15" t="s">
        <v>82</v>
      </c>
      <c r="AY730" s="277" t="s">
        <v>239</v>
      </c>
    </row>
    <row r="731" s="2" customFormat="1" ht="21.75" customHeight="1">
      <c r="A731" s="39"/>
      <c r="B731" s="40"/>
      <c r="C731" s="302" t="s">
        <v>625</v>
      </c>
      <c r="D731" s="302" t="s">
        <v>1240</v>
      </c>
      <c r="E731" s="303" t="s">
        <v>3356</v>
      </c>
      <c r="F731" s="304" t="s">
        <v>3357</v>
      </c>
      <c r="G731" s="305" t="s">
        <v>523</v>
      </c>
      <c r="H731" s="306">
        <v>10</v>
      </c>
      <c r="I731" s="307"/>
      <c r="J731" s="308">
        <f>ROUND(I731*H731,2)</f>
        <v>0</v>
      </c>
      <c r="K731" s="304" t="s">
        <v>1</v>
      </c>
      <c r="L731" s="309"/>
      <c r="M731" s="310" t="s">
        <v>1</v>
      </c>
      <c r="N731" s="311" t="s">
        <v>40</v>
      </c>
      <c r="O731" s="92"/>
      <c r="P731" s="237">
        <f>O731*H731</f>
        <v>0</v>
      </c>
      <c r="Q731" s="237">
        <v>0.00080000000000000004</v>
      </c>
      <c r="R731" s="237">
        <f>Q731*H731</f>
        <v>0.0080000000000000002</v>
      </c>
      <c r="S731" s="237">
        <v>0</v>
      </c>
      <c r="T731" s="238">
        <f>S731*H731</f>
        <v>0</v>
      </c>
      <c r="U731" s="39"/>
      <c r="V731" s="39"/>
      <c r="W731" s="39"/>
      <c r="X731" s="39"/>
      <c r="Y731" s="39"/>
      <c r="Z731" s="39"/>
      <c r="AA731" s="39"/>
      <c r="AB731" s="39"/>
      <c r="AC731" s="39"/>
      <c r="AD731" s="39"/>
      <c r="AE731" s="39"/>
      <c r="AR731" s="239" t="s">
        <v>299</v>
      </c>
      <c r="AT731" s="239" t="s">
        <v>1240</v>
      </c>
      <c r="AU731" s="239" t="s">
        <v>84</v>
      </c>
      <c r="AY731" s="18" t="s">
        <v>239</v>
      </c>
      <c r="BE731" s="240">
        <f>IF(N731="základní",J731,0)</f>
        <v>0</v>
      </c>
      <c r="BF731" s="240">
        <f>IF(N731="snížená",J731,0)</f>
        <v>0</v>
      </c>
      <c r="BG731" s="240">
        <f>IF(N731="zákl. přenesená",J731,0)</f>
        <v>0</v>
      </c>
      <c r="BH731" s="240">
        <f>IF(N731="sníž. přenesená",J731,0)</f>
        <v>0</v>
      </c>
      <c r="BI731" s="240">
        <f>IF(N731="nulová",J731,0)</f>
        <v>0</v>
      </c>
      <c r="BJ731" s="18" t="s">
        <v>82</v>
      </c>
      <c r="BK731" s="240">
        <f>ROUND(I731*H731,2)</f>
        <v>0</v>
      </c>
      <c r="BL731" s="18" t="s">
        <v>246</v>
      </c>
      <c r="BM731" s="239" t="s">
        <v>6966</v>
      </c>
    </row>
    <row r="732" s="2" customFormat="1">
      <c r="A732" s="39"/>
      <c r="B732" s="40"/>
      <c r="C732" s="41"/>
      <c r="D732" s="241" t="s">
        <v>248</v>
      </c>
      <c r="E732" s="41"/>
      <c r="F732" s="242" t="s">
        <v>3357</v>
      </c>
      <c r="G732" s="41"/>
      <c r="H732" s="41"/>
      <c r="I732" s="243"/>
      <c r="J732" s="41"/>
      <c r="K732" s="41"/>
      <c r="L732" s="45"/>
      <c r="M732" s="244"/>
      <c r="N732" s="245"/>
      <c r="O732" s="92"/>
      <c r="P732" s="92"/>
      <c r="Q732" s="92"/>
      <c r="R732" s="92"/>
      <c r="S732" s="92"/>
      <c r="T732" s="93"/>
      <c r="U732" s="39"/>
      <c r="V732" s="39"/>
      <c r="W732" s="39"/>
      <c r="X732" s="39"/>
      <c r="Y732" s="39"/>
      <c r="Z732" s="39"/>
      <c r="AA732" s="39"/>
      <c r="AB732" s="39"/>
      <c r="AC732" s="39"/>
      <c r="AD732" s="39"/>
      <c r="AE732" s="39"/>
      <c r="AT732" s="18" t="s">
        <v>248</v>
      </c>
      <c r="AU732" s="18" t="s">
        <v>84</v>
      </c>
    </row>
    <row r="733" s="13" customFormat="1">
      <c r="A733" s="13"/>
      <c r="B733" s="246"/>
      <c r="C733" s="247"/>
      <c r="D733" s="241" t="s">
        <v>250</v>
      </c>
      <c r="E733" s="248" t="s">
        <v>1</v>
      </c>
      <c r="F733" s="249" t="s">
        <v>6593</v>
      </c>
      <c r="G733" s="247"/>
      <c r="H733" s="248" t="s">
        <v>1</v>
      </c>
      <c r="I733" s="250"/>
      <c r="J733" s="247"/>
      <c r="K733" s="247"/>
      <c r="L733" s="251"/>
      <c r="M733" s="252"/>
      <c r="N733" s="253"/>
      <c r="O733" s="253"/>
      <c r="P733" s="253"/>
      <c r="Q733" s="253"/>
      <c r="R733" s="253"/>
      <c r="S733" s="253"/>
      <c r="T733" s="254"/>
      <c r="U733" s="13"/>
      <c r="V733" s="13"/>
      <c r="W733" s="13"/>
      <c r="X733" s="13"/>
      <c r="Y733" s="13"/>
      <c r="Z733" s="13"/>
      <c r="AA733" s="13"/>
      <c r="AB733" s="13"/>
      <c r="AC733" s="13"/>
      <c r="AD733" s="13"/>
      <c r="AE733" s="13"/>
      <c r="AT733" s="255" t="s">
        <v>250</v>
      </c>
      <c r="AU733" s="255" t="s">
        <v>84</v>
      </c>
      <c r="AV733" s="13" t="s">
        <v>82</v>
      </c>
      <c r="AW733" s="13" t="s">
        <v>31</v>
      </c>
      <c r="AX733" s="13" t="s">
        <v>75</v>
      </c>
      <c r="AY733" s="255" t="s">
        <v>239</v>
      </c>
    </row>
    <row r="734" s="14" customFormat="1">
      <c r="A734" s="14"/>
      <c r="B734" s="256"/>
      <c r="C734" s="257"/>
      <c r="D734" s="241" t="s">
        <v>250</v>
      </c>
      <c r="E734" s="258" t="s">
        <v>1</v>
      </c>
      <c r="F734" s="259" t="s">
        <v>6958</v>
      </c>
      <c r="G734" s="257"/>
      <c r="H734" s="260">
        <v>1</v>
      </c>
      <c r="I734" s="261"/>
      <c r="J734" s="257"/>
      <c r="K734" s="257"/>
      <c r="L734" s="262"/>
      <c r="M734" s="263"/>
      <c r="N734" s="264"/>
      <c r="O734" s="264"/>
      <c r="P734" s="264"/>
      <c r="Q734" s="264"/>
      <c r="R734" s="264"/>
      <c r="S734" s="264"/>
      <c r="T734" s="265"/>
      <c r="U734" s="14"/>
      <c r="V734" s="14"/>
      <c r="W734" s="14"/>
      <c r="X734" s="14"/>
      <c r="Y734" s="14"/>
      <c r="Z734" s="14"/>
      <c r="AA734" s="14"/>
      <c r="AB734" s="14"/>
      <c r="AC734" s="14"/>
      <c r="AD734" s="14"/>
      <c r="AE734" s="14"/>
      <c r="AT734" s="266" t="s">
        <v>250</v>
      </c>
      <c r="AU734" s="266" t="s">
        <v>84</v>
      </c>
      <c r="AV734" s="14" t="s">
        <v>84</v>
      </c>
      <c r="AW734" s="14" t="s">
        <v>31</v>
      </c>
      <c r="AX734" s="14" t="s">
        <v>75</v>
      </c>
      <c r="AY734" s="266" t="s">
        <v>239</v>
      </c>
    </row>
    <row r="735" s="14" customFormat="1">
      <c r="A735" s="14"/>
      <c r="B735" s="256"/>
      <c r="C735" s="257"/>
      <c r="D735" s="241" t="s">
        <v>250</v>
      </c>
      <c r="E735" s="258" t="s">
        <v>1</v>
      </c>
      <c r="F735" s="259" t="s">
        <v>6959</v>
      </c>
      <c r="G735" s="257"/>
      <c r="H735" s="260">
        <v>1</v>
      </c>
      <c r="I735" s="261"/>
      <c r="J735" s="257"/>
      <c r="K735" s="257"/>
      <c r="L735" s="262"/>
      <c r="M735" s="263"/>
      <c r="N735" s="264"/>
      <c r="O735" s="264"/>
      <c r="P735" s="264"/>
      <c r="Q735" s="264"/>
      <c r="R735" s="264"/>
      <c r="S735" s="264"/>
      <c r="T735" s="265"/>
      <c r="U735" s="14"/>
      <c r="V735" s="14"/>
      <c r="W735" s="14"/>
      <c r="X735" s="14"/>
      <c r="Y735" s="14"/>
      <c r="Z735" s="14"/>
      <c r="AA735" s="14"/>
      <c r="AB735" s="14"/>
      <c r="AC735" s="14"/>
      <c r="AD735" s="14"/>
      <c r="AE735" s="14"/>
      <c r="AT735" s="266" t="s">
        <v>250</v>
      </c>
      <c r="AU735" s="266" t="s">
        <v>84</v>
      </c>
      <c r="AV735" s="14" t="s">
        <v>84</v>
      </c>
      <c r="AW735" s="14" t="s">
        <v>31</v>
      </c>
      <c r="AX735" s="14" t="s">
        <v>75</v>
      </c>
      <c r="AY735" s="266" t="s">
        <v>239</v>
      </c>
    </row>
    <row r="736" s="14" customFormat="1">
      <c r="A736" s="14"/>
      <c r="B736" s="256"/>
      <c r="C736" s="257"/>
      <c r="D736" s="241" t="s">
        <v>250</v>
      </c>
      <c r="E736" s="258" t="s">
        <v>1</v>
      </c>
      <c r="F736" s="259" t="s">
        <v>6960</v>
      </c>
      <c r="G736" s="257"/>
      <c r="H736" s="260">
        <v>1</v>
      </c>
      <c r="I736" s="261"/>
      <c r="J736" s="257"/>
      <c r="K736" s="257"/>
      <c r="L736" s="262"/>
      <c r="M736" s="263"/>
      <c r="N736" s="264"/>
      <c r="O736" s="264"/>
      <c r="P736" s="264"/>
      <c r="Q736" s="264"/>
      <c r="R736" s="264"/>
      <c r="S736" s="264"/>
      <c r="T736" s="265"/>
      <c r="U736" s="14"/>
      <c r="V736" s="14"/>
      <c r="W736" s="14"/>
      <c r="X736" s="14"/>
      <c r="Y736" s="14"/>
      <c r="Z736" s="14"/>
      <c r="AA736" s="14"/>
      <c r="AB736" s="14"/>
      <c r="AC736" s="14"/>
      <c r="AD736" s="14"/>
      <c r="AE736" s="14"/>
      <c r="AT736" s="266" t="s">
        <v>250</v>
      </c>
      <c r="AU736" s="266" t="s">
        <v>84</v>
      </c>
      <c r="AV736" s="14" t="s">
        <v>84</v>
      </c>
      <c r="AW736" s="14" t="s">
        <v>31</v>
      </c>
      <c r="AX736" s="14" t="s">
        <v>75</v>
      </c>
      <c r="AY736" s="266" t="s">
        <v>239</v>
      </c>
    </row>
    <row r="737" s="14" customFormat="1">
      <c r="A737" s="14"/>
      <c r="B737" s="256"/>
      <c r="C737" s="257"/>
      <c r="D737" s="241" t="s">
        <v>250</v>
      </c>
      <c r="E737" s="258" t="s">
        <v>1</v>
      </c>
      <c r="F737" s="259" t="s">
        <v>6961</v>
      </c>
      <c r="G737" s="257"/>
      <c r="H737" s="260">
        <v>1</v>
      </c>
      <c r="I737" s="261"/>
      <c r="J737" s="257"/>
      <c r="K737" s="257"/>
      <c r="L737" s="262"/>
      <c r="M737" s="263"/>
      <c r="N737" s="264"/>
      <c r="O737" s="264"/>
      <c r="P737" s="264"/>
      <c r="Q737" s="264"/>
      <c r="R737" s="264"/>
      <c r="S737" s="264"/>
      <c r="T737" s="265"/>
      <c r="U737" s="14"/>
      <c r="V737" s="14"/>
      <c r="W737" s="14"/>
      <c r="X737" s="14"/>
      <c r="Y737" s="14"/>
      <c r="Z737" s="14"/>
      <c r="AA737" s="14"/>
      <c r="AB737" s="14"/>
      <c r="AC737" s="14"/>
      <c r="AD737" s="14"/>
      <c r="AE737" s="14"/>
      <c r="AT737" s="266" t="s">
        <v>250</v>
      </c>
      <c r="AU737" s="266" t="s">
        <v>84</v>
      </c>
      <c r="AV737" s="14" t="s">
        <v>84</v>
      </c>
      <c r="AW737" s="14" t="s">
        <v>31</v>
      </c>
      <c r="AX737" s="14" t="s">
        <v>75</v>
      </c>
      <c r="AY737" s="266" t="s">
        <v>239</v>
      </c>
    </row>
    <row r="738" s="14" customFormat="1">
      <c r="A738" s="14"/>
      <c r="B738" s="256"/>
      <c r="C738" s="257"/>
      <c r="D738" s="241" t="s">
        <v>250</v>
      </c>
      <c r="E738" s="258" t="s">
        <v>1</v>
      </c>
      <c r="F738" s="259" t="s">
        <v>6962</v>
      </c>
      <c r="G738" s="257"/>
      <c r="H738" s="260">
        <v>1</v>
      </c>
      <c r="I738" s="261"/>
      <c r="J738" s="257"/>
      <c r="K738" s="257"/>
      <c r="L738" s="262"/>
      <c r="M738" s="263"/>
      <c r="N738" s="264"/>
      <c r="O738" s="264"/>
      <c r="P738" s="264"/>
      <c r="Q738" s="264"/>
      <c r="R738" s="264"/>
      <c r="S738" s="264"/>
      <c r="T738" s="265"/>
      <c r="U738" s="14"/>
      <c r="V738" s="14"/>
      <c r="W738" s="14"/>
      <c r="X738" s="14"/>
      <c r="Y738" s="14"/>
      <c r="Z738" s="14"/>
      <c r="AA738" s="14"/>
      <c r="AB738" s="14"/>
      <c r="AC738" s="14"/>
      <c r="AD738" s="14"/>
      <c r="AE738" s="14"/>
      <c r="AT738" s="266" t="s">
        <v>250</v>
      </c>
      <c r="AU738" s="266" t="s">
        <v>84</v>
      </c>
      <c r="AV738" s="14" t="s">
        <v>84</v>
      </c>
      <c r="AW738" s="14" t="s">
        <v>31</v>
      </c>
      <c r="AX738" s="14" t="s">
        <v>75</v>
      </c>
      <c r="AY738" s="266" t="s">
        <v>239</v>
      </c>
    </row>
    <row r="739" s="14" customFormat="1">
      <c r="A739" s="14"/>
      <c r="B739" s="256"/>
      <c r="C739" s="257"/>
      <c r="D739" s="241" t="s">
        <v>250</v>
      </c>
      <c r="E739" s="258" t="s">
        <v>1</v>
      </c>
      <c r="F739" s="259" t="s">
        <v>6963</v>
      </c>
      <c r="G739" s="257"/>
      <c r="H739" s="260">
        <v>2</v>
      </c>
      <c r="I739" s="261"/>
      <c r="J739" s="257"/>
      <c r="K739" s="257"/>
      <c r="L739" s="262"/>
      <c r="M739" s="263"/>
      <c r="N739" s="264"/>
      <c r="O739" s="264"/>
      <c r="P739" s="264"/>
      <c r="Q739" s="264"/>
      <c r="R739" s="264"/>
      <c r="S739" s="264"/>
      <c r="T739" s="265"/>
      <c r="U739" s="14"/>
      <c r="V739" s="14"/>
      <c r="W739" s="14"/>
      <c r="X739" s="14"/>
      <c r="Y739" s="14"/>
      <c r="Z739" s="14"/>
      <c r="AA739" s="14"/>
      <c r="AB739" s="14"/>
      <c r="AC739" s="14"/>
      <c r="AD739" s="14"/>
      <c r="AE739" s="14"/>
      <c r="AT739" s="266" t="s">
        <v>250</v>
      </c>
      <c r="AU739" s="266" t="s">
        <v>84</v>
      </c>
      <c r="AV739" s="14" t="s">
        <v>84</v>
      </c>
      <c r="AW739" s="14" t="s">
        <v>31</v>
      </c>
      <c r="AX739" s="14" t="s">
        <v>75</v>
      </c>
      <c r="AY739" s="266" t="s">
        <v>239</v>
      </c>
    </row>
    <row r="740" s="16" customFormat="1">
      <c r="A740" s="16"/>
      <c r="B740" s="291"/>
      <c r="C740" s="292"/>
      <c r="D740" s="241" t="s">
        <v>250</v>
      </c>
      <c r="E740" s="293" t="s">
        <v>1</v>
      </c>
      <c r="F740" s="294" t="s">
        <v>6655</v>
      </c>
      <c r="G740" s="292"/>
      <c r="H740" s="295">
        <v>7</v>
      </c>
      <c r="I740" s="296"/>
      <c r="J740" s="292"/>
      <c r="K740" s="292"/>
      <c r="L740" s="297"/>
      <c r="M740" s="298"/>
      <c r="N740" s="299"/>
      <c r="O740" s="299"/>
      <c r="P740" s="299"/>
      <c r="Q740" s="299"/>
      <c r="R740" s="299"/>
      <c r="S740" s="299"/>
      <c r="T740" s="300"/>
      <c r="U740" s="16"/>
      <c r="V740" s="16"/>
      <c r="W740" s="16"/>
      <c r="X740" s="16"/>
      <c r="Y740" s="16"/>
      <c r="Z740" s="16"/>
      <c r="AA740" s="16"/>
      <c r="AB740" s="16"/>
      <c r="AC740" s="16"/>
      <c r="AD740" s="16"/>
      <c r="AE740" s="16"/>
      <c r="AT740" s="301" t="s">
        <v>250</v>
      </c>
      <c r="AU740" s="301" t="s">
        <v>84</v>
      </c>
      <c r="AV740" s="16" t="s">
        <v>107</v>
      </c>
      <c r="AW740" s="16" t="s">
        <v>31</v>
      </c>
      <c r="AX740" s="16" t="s">
        <v>75</v>
      </c>
      <c r="AY740" s="301" t="s">
        <v>239</v>
      </c>
    </row>
    <row r="741" s="13" customFormat="1">
      <c r="A741" s="13"/>
      <c r="B741" s="246"/>
      <c r="C741" s="247"/>
      <c r="D741" s="241" t="s">
        <v>250</v>
      </c>
      <c r="E741" s="248" t="s">
        <v>1</v>
      </c>
      <c r="F741" s="249" t="s">
        <v>6604</v>
      </c>
      <c r="G741" s="247"/>
      <c r="H741" s="248" t="s">
        <v>1</v>
      </c>
      <c r="I741" s="250"/>
      <c r="J741" s="247"/>
      <c r="K741" s="247"/>
      <c r="L741" s="251"/>
      <c r="M741" s="252"/>
      <c r="N741" s="253"/>
      <c r="O741" s="253"/>
      <c r="P741" s="253"/>
      <c r="Q741" s="253"/>
      <c r="R741" s="253"/>
      <c r="S741" s="253"/>
      <c r="T741" s="254"/>
      <c r="U741" s="13"/>
      <c r="V741" s="13"/>
      <c r="W741" s="13"/>
      <c r="X741" s="13"/>
      <c r="Y741" s="13"/>
      <c r="Z741" s="13"/>
      <c r="AA741" s="13"/>
      <c r="AB741" s="13"/>
      <c r="AC741" s="13"/>
      <c r="AD741" s="13"/>
      <c r="AE741" s="13"/>
      <c r="AT741" s="255" t="s">
        <v>250</v>
      </c>
      <c r="AU741" s="255" t="s">
        <v>84</v>
      </c>
      <c r="AV741" s="13" t="s">
        <v>82</v>
      </c>
      <c r="AW741" s="13" t="s">
        <v>31</v>
      </c>
      <c r="AX741" s="13" t="s">
        <v>75</v>
      </c>
      <c r="AY741" s="255" t="s">
        <v>239</v>
      </c>
    </row>
    <row r="742" s="14" customFormat="1">
      <c r="A742" s="14"/>
      <c r="B742" s="256"/>
      <c r="C742" s="257"/>
      <c r="D742" s="241" t="s">
        <v>250</v>
      </c>
      <c r="E742" s="258" t="s">
        <v>1</v>
      </c>
      <c r="F742" s="259" t="s">
        <v>6931</v>
      </c>
      <c r="G742" s="257"/>
      <c r="H742" s="260">
        <v>1</v>
      </c>
      <c r="I742" s="261"/>
      <c r="J742" s="257"/>
      <c r="K742" s="257"/>
      <c r="L742" s="262"/>
      <c r="M742" s="263"/>
      <c r="N742" s="264"/>
      <c r="O742" s="264"/>
      <c r="P742" s="264"/>
      <c r="Q742" s="264"/>
      <c r="R742" s="264"/>
      <c r="S742" s="264"/>
      <c r="T742" s="265"/>
      <c r="U742" s="14"/>
      <c r="V742" s="14"/>
      <c r="W742" s="14"/>
      <c r="X742" s="14"/>
      <c r="Y742" s="14"/>
      <c r="Z742" s="14"/>
      <c r="AA742" s="14"/>
      <c r="AB742" s="14"/>
      <c r="AC742" s="14"/>
      <c r="AD742" s="14"/>
      <c r="AE742" s="14"/>
      <c r="AT742" s="266" t="s">
        <v>250</v>
      </c>
      <c r="AU742" s="266" t="s">
        <v>84</v>
      </c>
      <c r="AV742" s="14" t="s">
        <v>84</v>
      </c>
      <c r="AW742" s="14" t="s">
        <v>31</v>
      </c>
      <c r="AX742" s="14" t="s">
        <v>75</v>
      </c>
      <c r="AY742" s="266" t="s">
        <v>239</v>
      </c>
    </row>
    <row r="743" s="14" customFormat="1">
      <c r="A743" s="14"/>
      <c r="B743" s="256"/>
      <c r="C743" s="257"/>
      <c r="D743" s="241" t="s">
        <v>250</v>
      </c>
      <c r="E743" s="258" t="s">
        <v>1</v>
      </c>
      <c r="F743" s="259" t="s">
        <v>6965</v>
      </c>
      <c r="G743" s="257"/>
      <c r="H743" s="260">
        <v>2</v>
      </c>
      <c r="I743" s="261"/>
      <c r="J743" s="257"/>
      <c r="K743" s="257"/>
      <c r="L743" s="262"/>
      <c r="M743" s="263"/>
      <c r="N743" s="264"/>
      <c r="O743" s="264"/>
      <c r="P743" s="264"/>
      <c r="Q743" s="264"/>
      <c r="R743" s="264"/>
      <c r="S743" s="264"/>
      <c r="T743" s="265"/>
      <c r="U743" s="14"/>
      <c r="V743" s="14"/>
      <c r="W743" s="14"/>
      <c r="X743" s="14"/>
      <c r="Y743" s="14"/>
      <c r="Z743" s="14"/>
      <c r="AA743" s="14"/>
      <c r="AB743" s="14"/>
      <c r="AC743" s="14"/>
      <c r="AD743" s="14"/>
      <c r="AE743" s="14"/>
      <c r="AT743" s="266" t="s">
        <v>250</v>
      </c>
      <c r="AU743" s="266" t="s">
        <v>84</v>
      </c>
      <c r="AV743" s="14" t="s">
        <v>84</v>
      </c>
      <c r="AW743" s="14" t="s">
        <v>31</v>
      </c>
      <c r="AX743" s="14" t="s">
        <v>75</v>
      </c>
      <c r="AY743" s="266" t="s">
        <v>239</v>
      </c>
    </row>
    <row r="744" s="16" customFormat="1">
      <c r="A744" s="16"/>
      <c r="B744" s="291"/>
      <c r="C744" s="292"/>
      <c r="D744" s="241" t="s">
        <v>250</v>
      </c>
      <c r="E744" s="293" t="s">
        <v>1</v>
      </c>
      <c r="F744" s="294" t="s">
        <v>6665</v>
      </c>
      <c r="G744" s="292"/>
      <c r="H744" s="295">
        <v>3</v>
      </c>
      <c r="I744" s="296"/>
      <c r="J744" s="292"/>
      <c r="K744" s="292"/>
      <c r="L744" s="297"/>
      <c r="M744" s="298"/>
      <c r="N744" s="299"/>
      <c r="O744" s="299"/>
      <c r="P744" s="299"/>
      <c r="Q744" s="299"/>
      <c r="R744" s="299"/>
      <c r="S744" s="299"/>
      <c r="T744" s="300"/>
      <c r="U744" s="16"/>
      <c r="V744" s="16"/>
      <c r="W744" s="16"/>
      <c r="X744" s="16"/>
      <c r="Y744" s="16"/>
      <c r="Z744" s="16"/>
      <c r="AA744" s="16"/>
      <c r="AB744" s="16"/>
      <c r="AC744" s="16"/>
      <c r="AD744" s="16"/>
      <c r="AE744" s="16"/>
      <c r="AT744" s="301" t="s">
        <v>250</v>
      </c>
      <c r="AU744" s="301" t="s">
        <v>84</v>
      </c>
      <c r="AV744" s="16" t="s">
        <v>107</v>
      </c>
      <c r="AW744" s="16" t="s">
        <v>31</v>
      </c>
      <c r="AX744" s="16" t="s">
        <v>75</v>
      </c>
      <c r="AY744" s="301" t="s">
        <v>239</v>
      </c>
    </row>
    <row r="745" s="15" customFormat="1">
      <c r="A745" s="15"/>
      <c r="B745" s="267"/>
      <c r="C745" s="268"/>
      <c r="D745" s="241" t="s">
        <v>250</v>
      </c>
      <c r="E745" s="269" t="s">
        <v>1</v>
      </c>
      <c r="F745" s="270" t="s">
        <v>277</v>
      </c>
      <c r="G745" s="268"/>
      <c r="H745" s="271">
        <v>10</v>
      </c>
      <c r="I745" s="272"/>
      <c r="J745" s="268"/>
      <c r="K745" s="268"/>
      <c r="L745" s="273"/>
      <c r="M745" s="274"/>
      <c r="N745" s="275"/>
      <c r="O745" s="275"/>
      <c r="P745" s="275"/>
      <c r="Q745" s="275"/>
      <c r="R745" s="275"/>
      <c r="S745" s="275"/>
      <c r="T745" s="276"/>
      <c r="U745" s="15"/>
      <c r="V745" s="15"/>
      <c r="W745" s="15"/>
      <c r="X745" s="15"/>
      <c r="Y745" s="15"/>
      <c r="Z745" s="15"/>
      <c r="AA745" s="15"/>
      <c r="AB745" s="15"/>
      <c r="AC745" s="15"/>
      <c r="AD745" s="15"/>
      <c r="AE745" s="15"/>
      <c r="AT745" s="277" t="s">
        <v>250</v>
      </c>
      <c r="AU745" s="277" t="s">
        <v>84</v>
      </c>
      <c r="AV745" s="15" t="s">
        <v>246</v>
      </c>
      <c r="AW745" s="15" t="s">
        <v>31</v>
      </c>
      <c r="AX745" s="15" t="s">
        <v>82</v>
      </c>
      <c r="AY745" s="277" t="s">
        <v>239</v>
      </c>
    </row>
    <row r="746" s="2" customFormat="1" ht="21.75" customHeight="1">
      <c r="A746" s="39"/>
      <c r="B746" s="40"/>
      <c r="C746" s="302" t="s">
        <v>638</v>
      </c>
      <c r="D746" s="302" t="s">
        <v>1240</v>
      </c>
      <c r="E746" s="303" t="s">
        <v>6967</v>
      </c>
      <c r="F746" s="304" t="s">
        <v>6968</v>
      </c>
      <c r="G746" s="305" t="s">
        <v>523</v>
      </c>
      <c r="H746" s="306">
        <v>1</v>
      </c>
      <c r="I746" s="307"/>
      <c r="J746" s="308">
        <f>ROUND(I746*H746,2)</f>
        <v>0</v>
      </c>
      <c r="K746" s="304" t="s">
        <v>1</v>
      </c>
      <c r="L746" s="309"/>
      <c r="M746" s="310" t="s">
        <v>1</v>
      </c>
      <c r="N746" s="311" t="s">
        <v>40</v>
      </c>
      <c r="O746" s="92"/>
      <c r="P746" s="237">
        <f>O746*H746</f>
        <v>0</v>
      </c>
      <c r="Q746" s="237">
        <v>0.00069999999999999999</v>
      </c>
      <c r="R746" s="237">
        <f>Q746*H746</f>
        <v>0.00069999999999999999</v>
      </c>
      <c r="S746" s="237">
        <v>0</v>
      </c>
      <c r="T746" s="238">
        <f>S746*H746</f>
        <v>0</v>
      </c>
      <c r="U746" s="39"/>
      <c r="V746" s="39"/>
      <c r="W746" s="39"/>
      <c r="X746" s="39"/>
      <c r="Y746" s="39"/>
      <c r="Z746" s="39"/>
      <c r="AA746" s="39"/>
      <c r="AB746" s="39"/>
      <c r="AC746" s="39"/>
      <c r="AD746" s="39"/>
      <c r="AE746" s="39"/>
      <c r="AR746" s="239" t="s">
        <v>299</v>
      </c>
      <c r="AT746" s="239" t="s">
        <v>1240</v>
      </c>
      <c r="AU746" s="239" t="s">
        <v>84</v>
      </c>
      <c r="AY746" s="18" t="s">
        <v>239</v>
      </c>
      <c r="BE746" s="240">
        <f>IF(N746="základní",J746,0)</f>
        <v>0</v>
      </c>
      <c r="BF746" s="240">
        <f>IF(N746="snížená",J746,0)</f>
        <v>0</v>
      </c>
      <c r="BG746" s="240">
        <f>IF(N746="zákl. přenesená",J746,0)</f>
        <v>0</v>
      </c>
      <c r="BH746" s="240">
        <f>IF(N746="sníž. přenesená",J746,0)</f>
        <v>0</v>
      </c>
      <c r="BI746" s="240">
        <f>IF(N746="nulová",J746,0)</f>
        <v>0</v>
      </c>
      <c r="BJ746" s="18" t="s">
        <v>82</v>
      </c>
      <c r="BK746" s="240">
        <f>ROUND(I746*H746,2)</f>
        <v>0</v>
      </c>
      <c r="BL746" s="18" t="s">
        <v>246</v>
      </c>
      <c r="BM746" s="239" t="s">
        <v>6969</v>
      </c>
    </row>
    <row r="747" s="2" customFormat="1">
      <c r="A747" s="39"/>
      <c r="B747" s="40"/>
      <c r="C747" s="41"/>
      <c r="D747" s="241" t="s">
        <v>248</v>
      </c>
      <c r="E747" s="41"/>
      <c r="F747" s="242" t="s">
        <v>6968</v>
      </c>
      <c r="G747" s="41"/>
      <c r="H747" s="41"/>
      <c r="I747" s="243"/>
      <c r="J747" s="41"/>
      <c r="K747" s="41"/>
      <c r="L747" s="45"/>
      <c r="M747" s="244"/>
      <c r="N747" s="245"/>
      <c r="O747" s="92"/>
      <c r="P747" s="92"/>
      <c r="Q747" s="92"/>
      <c r="R747" s="92"/>
      <c r="S747" s="92"/>
      <c r="T747" s="93"/>
      <c r="U747" s="39"/>
      <c r="V747" s="39"/>
      <c r="W747" s="39"/>
      <c r="X747" s="39"/>
      <c r="Y747" s="39"/>
      <c r="Z747" s="39"/>
      <c r="AA747" s="39"/>
      <c r="AB747" s="39"/>
      <c r="AC747" s="39"/>
      <c r="AD747" s="39"/>
      <c r="AE747" s="39"/>
      <c r="AT747" s="18" t="s">
        <v>248</v>
      </c>
      <c r="AU747" s="18" t="s">
        <v>84</v>
      </c>
    </row>
    <row r="748" s="13" customFormat="1">
      <c r="A748" s="13"/>
      <c r="B748" s="246"/>
      <c r="C748" s="247"/>
      <c r="D748" s="241" t="s">
        <v>250</v>
      </c>
      <c r="E748" s="248" t="s">
        <v>1</v>
      </c>
      <c r="F748" s="249" t="s">
        <v>6604</v>
      </c>
      <c r="G748" s="247"/>
      <c r="H748" s="248" t="s">
        <v>1</v>
      </c>
      <c r="I748" s="250"/>
      <c r="J748" s="247"/>
      <c r="K748" s="247"/>
      <c r="L748" s="251"/>
      <c r="M748" s="252"/>
      <c r="N748" s="253"/>
      <c r="O748" s="253"/>
      <c r="P748" s="253"/>
      <c r="Q748" s="253"/>
      <c r="R748" s="253"/>
      <c r="S748" s="253"/>
      <c r="T748" s="254"/>
      <c r="U748" s="13"/>
      <c r="V748" s="13"/>
      <c r="W748" s="13"/>
      <c r="X748" s="13"/>
      <c r="Y748" s="13"/>
      <c r="Z748" s="13"/>
      <c r="AA748" s="13"/>
      <c r="AB748" s="13"/>
      <c r="AC748" s="13"/>
      <c r="AD748" s="13"/>
      <c r="AE748" s="13"/>
      <c r="AT748" s="255" t="s">
        <v>250</v>
      </c>
      <c r="AU748" s="255" t="s">
        <v>84</v>
      </c>
      <c r="AV748" s="13" t="s">
        <v>82</v>
      </c>
      <c r="AW748" s="13" t="s">
        <v>31</v>
      </c>
      <c r="AX748" s="13" t="s">
        <v>75</v>
      </c>
      <c r="AY748" s="255" t="s">
        <v>239</v>
      </c>
    </row>
    <row r="749" s="14" customFormat="1">
      <c r="A749" s="14"/>
      <c r="B749" s="256"/>
      <c r="C749" s="257"/>
      <c r="D749" s="241" t="s">
        <v>250</v>
      </c>
      <c r="E749" s="258" t="s">
        <v>1</v>
      </c>
      <c r="F749" s="259" t="s">
        <v>6931</v>
      </c>
      <c r="G749" s="257"/>
      <c r="H749" s="260">
        <v>1</v>
      </c>
      <c r="I749" s="261"/>
      <c r="J749" s="257"/>
      <c r="K749" s="257"/>
      <c r="L749" s="262"/>
      <c r="M749" s="263"/>
      <c r="N749" s="264"/>
      <c r="O749" s="264"/>
      <c r="P749" s="264"/>
      <c r="Q749" s="264"/>
      <c r="R749" s="264"/>
      <c r="S749" s="264"/>
      <c r="T749" s="265"/>
      <c r="U749" s="14"/>
      <c r="V749" s="14"/>
      <c r="W749" s="14"/>
      <c r="X749" s="14"/>
      <c r="Y749" s="14"/>
      <c r="Z749" s="14"/>
      <c r="AA749" s="14"/>
      <c r="AB749" s="14"/>
      <c r="AC749" s="14"/>
      <c r="AD749" s="14"/>
      <c r="AE749" s="14"/>
      <c r="AT749" s="266" t="s">
        <v>250</v>
      </c>
      <c r="AU749" s="266" t="s">
        <v>84</v>
      </c>
      <c r="AV749" s="14" t="s">
        <v>84</v>
      </c>
      <c r="AW749" s="14" t="s">
        <v>31</v>
      </c>
      <c r="AX749" s="14" t="s">
        <v>75</v>
      </c>
      <c r="AY749" s="266" t="s">
        <v>239</v>
      </c>
    </row>
    <row r="750" s="15" customFormat="1">
      <c r="A750" s="15"/>
      <c r="B750" s="267"/>
      <c r="C750" s="268"/>
      <c r="D750" s="241" t="s">
        <v>250</v>
      </c>
      <c r="E750" s="269" t="s">
        <v>1</v>
      </c>
      <c r="F750" s="270" t="s">
        <v>277</v>
      </c>
      <c r="G750" s="268"/>
      <c r="H750" s="271">
        <v>1</v>
      </c>
      <c r="I750" s="272"/>
      <c r="J750" s="268"/>
      <c r="K750" s="268"/>
      <c r="L750" s="273"/>
      <c r="M750" s="274"/>
      <c r="N750" s="275"/>
      <c r="O750" s="275"/>
      <c r="P750" s="275"/>
      <c r="Q750" s="275"/>
      <c r="R750" s="275"/>
      <c r="S750" s="275"/>
      <c r="T750" s="276"/>
      <c r="U750" s="15"/>
      <c r="V750" s="15"/>
      <c r="W750" s="15"/>
      <c r="X750" s="15"/>
      <c r="Y750" s="15"/>
      <c r="Z750" s="15"/>
      <c r="AA750" s="15"/>
      <c r="AB750" s="15"/>
      <c r="AC750" s="15"/>
      <c r="AD750" s="15"/>
      <c r="AE750" s="15"/>
      <c r="AT750" s="277" t="s">
        <v>250</v>
      </c>
      <c r="AU750" s="277" t="s">
        <v>84</v>
      </c>
      <c r="AV750" s="15" t="s">
        <v>246</v>
      </c>
      <c r="AW750" s="15" t="s">
        <v>31</v>
      </c>
      <c r="AX750" s="15" t="s">
        <v>82</v>
      </c>
      <c r="AY750" s="277" t="s">
        <v>239</v>
      </c>
    </row>
    <row r="751" s="2" customFormat="1" ht="33" customHeight="1">
      <c r="A751" s="39"/>
      <c r="B751" s="40"/>
      <c r="C751" s="228" t="s">
        <v>650</v>
      </c>
      <c r="D751" s="228" t="s">
        <v>241</v>
      </c>
      <c r="E751" s="229" t="s">
        <v>3364</v>
      </c>
      <c r="F751" s="230" t="s">
        <v>3365</v>
      </c>
      <c r="G751" s="231" t="s">
        <v>523</v>
      </c>
      <c r="H751" s="232">
        <v>1</v>
      </c>
      <c r="I751" s="233"/>
      <c r="J751" s="234">
        <f>ROUND(I751*H751,2)</f>
        <v>0</v>
      </c>
      <c r="K751" s="230" t="s">
        <v>1</v>
      </c>
      <c r="L751" s="45"/>
      <c r="M751" s="235" t="s">
        <v>1</v>
      </c>
      <c r="N751" s="236" t="s">
        <v>40</v>
      </c>
      <c r="O751" s="92"/>
      <c r="P751" s="237">
        <f>O751*H751</f>
        <v>0</v>
      </c>
      <c r="Q751" s="237">
        <v>0</v>
      </c>
      <c r="R751" s="237">
        <f>Q751*H751</f>
        <v>0</v>
      </c>
      <c r="S751" s="237">
        <v>0</v>
      </c>
      <c r="T751" s="238">
        <f>S751*H751</f>
        <v>0</v>
      </c>
      <c r="U751" s="39"/>
      <c r="V751" s="39"/>
      <c r="W751" s="39"/>
      <c r="X751" s="39"/>
      <c r="Y751" s="39"/>
      <c r="Z751" s="39"/>
      <c r="AA751" s="39"/>
      <c r="AB751" s="39"/>
      <c r="AC751" s="39"/>
      <c r="AD751" s="39"/>
      <c r="AE751" s="39"/>
      <c r="AR751" s="239" t="s">
        <v>246</v>
      </c>
      <c r="AT751" s="239" t="s">
        <v>241</v>
      </c>
      <c r="AU751" s="239" t="s">
        <v>84</v>
      </c>
      <c r="AY751" s="18" t="s">
        <v>239</v>
      </c>
      <c r="BE751" s="240">
        <f>IF(N751="základní",J751,0)</f>
        <v>0</v>
      </c>
      <c r="BF751" s="240">
        <f>IF(N751="snížená",J751,0)</f>
        <v>0</v>
      </c>
      <c r="BG751" s="240">
        <f>IF(N751="zákl. přenesená",J751,0)</f>
        <v>0</v>
      </c>
      <c r="BH751" s="240">
        <f>IF(N751="sníž. přenesená",J751,0)</f>
        <v>0</v>
      </c>
      <c r="BI751" s="240">
        <f>IF(N751="nulová",J751,0)</f>
        <v>0</v>
      </c>
      <c r="BJ751" s="18" t="s">
        <v>82</v>
      </c>
      <c r="BK751" s="240">
        <f>ROUND(I751*H751,2)</f>
        <v>0</v>
      </c>
      <c r="BL751" s="18" t="s">
        <v>246</v>
      </c>
      <c r="BM751" s="239" t="s">
        <v>6970</v>
      </c>
    </row>
    <row r="752" s="2" customFormat="1">
      <c r="A752" s="39"/>
      <c r="B752" s="40"/>
      <c r="C752" s="41"/>
      <c r="D752" s="241" t="s">
        <v>248</v>
      </c>
      <c r="E752" s="41"/>
      <c r="F752" s="242" t="s">
        <v>3365</v>
      </c>
      <c r="G752" s="41"/>
      <c r="H752" s="41"/>
      <c r="I752" s="243"/>
      <c r="J752" s="41"/>
      <c r="K752" s="41"/>
      <c r="L752" s="45"/>
      <c r="M752" s="244"/>
      <c r="N752" s="245"/>
      <c r="O752" s="92"/>
      <c r="P752" s="92"/>
      <c r="Q752" s="92"/>
      <c r="R752" s="92"/>
      <c r="S752" s="92"/>
      <c r="T752" s="93"/>
      <c r="U752" s="39"/>
      <c r="V752" s="39"/>
      <c r="W752" s="39"/>
      <c r="X752" s="39"/>
      <c r="Y752" s="39"/>
      <c r="Z752" s="39"/>
      <c r="AA752" s="39"/>
      <c r="AB752" s="39"/>
      <c r="AC752" s="39"/>
      <c r="AD752" s="39"/>
      <c r="AE752" s="39"/>
      <c r="AT752" s="18" t="s">
        <v>248</v>
      </c>
      <c r="AU752" s="18" t="s">
        <v>84</v>
      </c>
    </row>
    <row r="753" s="13" customFormat="1">
      <c r="A753" s="13"/>
      <c r="B753" s="246"/>
      <c r="C753" s="247"/>
      <c r="D753" s="241" t="s">
        <v>250</v>
      </c>
      <c r="E753" s="248" t="s">
        <v>1</v>
      </c>
      <c r="F753" s="249" t="s">
        <v>6604</v>
      </c>
      <c r="G753" s="247"/>
      <c r="H753" s="248" t="s">
        <v>1</v>
      </c>
      <c r="I753" s="250"/>
      <c r="J753" s="247"/>
      <c r="K753" s="247"/>
      <c r="L753" s="251"/>
      <c r="M753" s="252"/>
      <c r="N753" s="253"/>
      <c r="O753" s="253"/>
      <c r="P753" s="253"/>
      <c r="Q753" s="253"/>
      <c r="R753" s="253"/>
      <c r="S753" s="253"/>
      <c r="T753" s="254"/>
      <c r="U753" s="13"/>
      <c r="V753" s="13"/>
      <c r="W753" s="13"/>
      <c r="X753" s="13"/>
      <c r="Y753" s="13"/>
      <c r="Z753" s="13"/>
      <c r="AA753" s="13"/>
      <c r="AB753" s="13"/>
      <c r="AC753" s="13"/>
      <c r="AD753" s="13"/>
      <c r="AE753" s="13"/>
      <c r="AT753" s="255" t="s">
        <v>250</v>
      </c>
      <c r="AU753" s="255" t="s">
        <v>84</v>
      </c>
      <c r="AV753" s="13" t="s">
        <v>82</v>
      </c>
      <c r="AW753" s="13" t="s">
        <v>31</v>
      </c>
      <c r="AX753" s="13" t="s">
        <v>75</v>
      </c>
      <c r="AY753" s="255" t="s">
        <v>239</v>
      </c>
    </row>
    <row r="754" s="14" customFormat="1">
      <c r="A754" s="14"/>
      <c r="B754" s="256"/>
      <c r="C754" s="257"/>
      <c r="D754" s="241" t="s">
        <v>250</v>
      </c>
      <c r="E754" s="258" t="s">
        <v>1</v>
      </c>
      <c r="F754" s="259" t="s">
        <v>6971</v>
      </c>
      <c r="G754" s="257"/>
      <c r="H754" s="260">
        <v>1</v>
      </c>
      <c r="I754" s="261"/>
      <c r="J754" s="257"/>
      <c r="K754" s="257"/>
      <c r="L754" s="262"/>
      <c r="M754" s="263"/>
      <c r="N754" s="264"/>
      <c r="O754" s="264"/>
      <c r="P754" s="264"/>
      <c r="Q754" s="264"/>
      <c r="R754" s="264"/>
      <c r="S754" s="264"/>
      <c r="T754" s="265"/>
      <c r="U754" s="14"/>
      <c r="V754" s="14"/>
      <c r="W754" s="14"/>
      <c r="X754" s="14"/>
      <c r="Y754" s="14"/>
      <c r="Z754" s="14"/>
      <c r="AA754" s="14"/>
      <c r="AB754" s="14"/>
      <c r="AC754" s="14"/>
      <c r="AD754" s="14"/>
      <c r="AE754" s="14"/>
      <c r="AT754" s="266" t="s">
        <v>250</v>
      </c>
      <c r="AU754" s="266" t="s">
        <v>84</v>
      </c>
      <c r="AV754" s="14" t="s">
        <v>84</v>
      </c>
      <c r="AW754" s="14" t="s">
        <v>31</v>
      </c>
      <c r="AX754" s="14" t="s">
        <v>75</v>
      </c>
      <c r="AY754" s="266" t="s">
        <v>239</v>
      </c>
    </row>
    <row r="755" s="15" customFormat="1">
      <c r="A755" s="15"/>
      <c r="B755" s="267"/>
      <c r="C755" s="268"/>
      <c r="D755" s="241" t="s">
        <v>250</v>
      </c>
      <c r="E755" s="269" t="s">
        <v>1</v>
      </c>
      <c r="F755" s="270" t="s">
        <v>277</v>
      </c>
      <c r="G755" s="268"/>
      <c r="H755" s="271">
        <v>1</v>
      </c>
      <c r="I755" s="272"/>
      <c r="J755" s="268"/>
      <c r="K755" s="268"/>
      <c r="L755" s="273"/>
      <c r="M755" s="274"/>
      <c r="N755" s="275"/>
      <c r="O755" s="275"/>
      <c r="P755" s="275"/>
      <c r="Q755" s="275"/>
      <c r="R755" s="275"/>
      <c r="S755" s="275"/>
      <c r="T755" s="276"/>
      <c r="U755" s="15"/>
      <c r="V755" s="15"/>
      <c r="W755" s="15"/>
      <c r="X755" s="15"/>
      <c r="Y755" s="15"/>
      <c r="Z755" s="15"/>
      <c r="AA755" s="15"/>
      <c r="AB755" s="15"/>
      <c r="AC755" s="15"/>
      <c r="AD755" s="15"/>
      <c r="AE755" s="15"/>
      <c r="AT755" s="277" t="s">
        <v>250</v>
      </c>
      <c r="AU755" s="277" t="s">
        <v>84</v>
      </c>
      <c r="AV755" s="15" t="s">
        <v>246</v>
      </c>
      <c r="AW755" s="15" t="s">
        <v>31</v>
      </c>
      <c r="AX755" s="15" t="s">
        <v>82</v>
      </c>
      <c r="AY755" s="277" t="s">
        <v>239</v>
      </c>
    </row>
    <row r="756" s="2" customFormat="1" ht="21.75" customHeight="1">
      <c r="A756" s="39"/>
      <c r="B756" s="40"/>
      <c r="C756" s="302" t="s">
        <v>1571</v>
      </c>
      <c r="D756" s="302" t="s">
        <v>1240</v>
      </c>
      <c r="E756" s="303" t="s">
        <v>5015</v>
      </c>
      <c r="F756" s="304" t="s">
        <v>5016</v>
      </c>
      <c r="G756" s="305" t="s">
        <v>523</v>
      </c>
      <c r="H756" s="306">
        <v>1</v>
      </c>
      <c r="I756" s="307"/>
      <c r="J756" s="308">
        <f>ROUND(I756*H756,2)</f>
        <v>0</v>
      </c>
      <c r="K756" s="304" t="s">
        <v>1</v>
      </c>
      <c r="L756" s="309"/>
      <c r="M756" s="310" t="s">
        <v>1</v>
      </c>
      <c r="N756" s="311" t="s">
        <v>40</v>
      </c>
      <c r="O756" s="92"/>
      <c r="P756" s="237">
        <f>O756*H756</f>
        <v>0</v>
      </c>
      <c r="Q756" s="237">
        <v>0.0011999999999999999</v>
      </c>
      <c r="R756" s="237">
        <f>Q756*H756</f>
        <v>0.0011999999999999999</v>
      </c>
      <c r="S756" s="237">
        <v>0</v>
      </c>
      <c r="T756" s="238">
        <f>S756*H756</f>
        <v>0</v>
      </c>
      <c r="U756" s="39"/>
      <c r="V756" s="39"/>
      <c r="W756" s="39"/>
      <c r="X756" s="39"/>
      <c r="Y756" s="39"/>
      <c r="Z756" s="39"/>
      <c r="AA756" s="39"/>
      <c r="AB756" s="39"/>
      <c r="AC756" s="39"/>
      <c r="AD756" s="39"/>
      <c r="AE756" s="39"/>
      <c r="AR756" s="239" t="s">
        <v>299</v>
      </c>
      <c r="AT756" s="239" t="s">
        <v>1240</v>
      </c>
      <c r="AU756" s="239" t="s">
        <v>84</v>
      </c>
      <c r="AY756" s="18" t="s">
        <v>239</v>
      </c>
      <c r="BE756" s="240">
        <f>IF(N756="základní",J756,0)</f>
        <v>0</v>
      </c>
      <c r="BF756" s="240">
        <f>IF(N756="snížená",J756,0)</f>
        <v>0</v>
      </c>
      <c r="BG756" s="240">
        <f>IF(N756="zákl. přenesená",J756,0)</f>
        <v>0</v>
      </c>
      <c r="BH756" s="240">
        <f>IF(N756="sníž. přenesená",J756,0)</f>
        <v>0</v>
      </c>
      <c r="BI756" s="240">
        <f>IF(N756="nulová",J756,0)</f>
        <v>0</v>
      </c>
      <c r="BJ756" s="18" t="s">
        <v>82</v>
      </c>
      <c r="BK756" s="240">
        <f>ROUND(I756*H756,2)</f>
        <v>0</v>
      </c>
      <c r="BL756" s="18" t="s">
        <v>246</v>
      </c>
      <c r="BM756" s="239" t="s">
        <v>6972</v>
      </c>
    </row>
    <row r="757" s="2" customFormat="1">
      <c r="A757" s="39"/>
      <c r="B757" s="40"/>
      <c r="C757" s="41"/>
      <c r="D757" s="241" t="s">
        <v>248</v>
      </c>
      <c r="E757" s="41"/>
      <c r="F757" s="242" t="s">
        <v>5016</v>
      </c>
      <c r="G757" s="41"/>
      <c r="H757" s="41"/>
      <c r="I757" s="243"/>
      <c r="J757" s="41"/>
      <c r="K757" s="41"/>
      <c r="L757" s="45"/>
      <c r="M757" s="244"/>
      <c r="N757" s="245"/>
      <c r="O757" s="92"/>
      <c r="P757" s="92"/>
      <c r="Q757" s="92"/>
      <c r="R757" s="92"/>
      <c r="S757" s="92"/>
      <c r="T757" s="93"/>
      <c r="U757" s="39"/>
      <c r="V757" s="39"/>
      <c r="W757" s="39"/>
      <c r="X757" s="39"/>
      <c r="Y757" s="39"/>
      <c r="Z757" s="39"/>
      <c r="AA757" s="39"/>
      <c r="AB757" s="39"/>
      <c r="AC757" s="39"/>
      <c r="AD757" s="39"/>
      <c r="AE757" s="39"/>
      <c r="AT757" s="18" t="s">
        <v>248</v>
      </c>
      <c r="AU757" s="18" t="s">
        <v>84</v>
      </c>
    </row>
    <row r="758" s="13" customFormat="1">
      <c r="A758" s="13"/>
      <c r="B758" s="246"/>
      <c r="C758" s="247"/>
      <c r="D758" s="241" t="s">
        <v>250</v>
      </c>
      <c r="E758" s="248" t="s">
        <v>1</v>
      </c>
      <c r="F758" s="249" t="s">
        <v>6604</v>
      </c>
      <c r="G758" s="247"/>
      <c r="H758" s="248" t="s">
        <v>1</v>
      </c>
      <c r="I758" s="250"/>
      <c r="J758" s="247"/>
      <c r="K758" s="247"/>
      <c r="L758" s="251"/>
      <c r="M758" s="252"/>
      <c r="N758" s="253"/>
      <c r="O758" s="253"/>
      <c r="P758" s="253"/>
      <c r="Q758" s="253"/>
      <c r="R758" s="253"/>
      <c r="S758" s="253"/>
      <c r="T758" s="254"/>
      <c r="U758" s="13"/>
      <c r="V758" s="13"/>
      <c r="W758" s="13"/>
      <c r="X758" s="13"/>
      <c r="Y758" s="13"/>
      <c r="Z758" s="13"/>
      <c r="AA758" s="13"/>
      <c r="AB758" s="13"/>
      <c r="AC758" s="13"/>
      <c r="AD758" s="13"/>
      <c r="AE758" s="13"/>
      <c r="AT758" s="255" t="s">
        <v>250</v>
      </c>
      <c r="AU758" s="255" t="s">
        <v>84</v>
      </c>
      <c r="AV758" s="13" t="s">
        <v>82</v>
      </c>
      <c r="AW758" s="13" t="s">
        <v>31</v>
      </c>
      <c r="AX758" s="13" t="s">
        <v>75</v>
      </c>
      <c r="AY758" s="255" t="s">
        <v>239</v>
      </c>
    </row>
    <row r="759" s="14" customFormat="1">
      <c r="A759" s="14"/>
      <c r="B759" s="256"/>
      <c r="C759" s="257"/>
      <c r="D759" s="241" t="s">
        <v>250</v>
      </c>
      <c r="E759" s="258" t="s">
        <v>1</v>
      </c>
      <c r="F759" s="259" t="s">
        <v>6971</v>
      </c>
      <c r="G759" s="257"/>
      <c r="H759" s="260">
        <v>1</v>
      </c>
      <c r="I759" s="261"/>
      <c r="J759" s="257"/>
      <c r="K759" s="257"/>
      <c r="L759" s="262"/>
      <c r="M759" s="263"/>
      <c r="N759" s="264"/>
      <c r="O759" s="264"/>
      <c r="P759" s="264"/>
      <c r="Q759" s="264"/>
      <c r="R759" s="264"/>
      <c r="S759" s="264"/>
      <c r="T759" s="265"/>
      <c r="U759" s="14"/>
      <c r="V759" s="14"/>
      <c r="W759" s="14"/>
      <c r="X759" s="14"/>
      <c r="Y759" s="14"/>
      <c r="Z759" s="14"/>
      <c r="AA759" s="14"/>
      <c r="AB759" s="14"/>
      <c r="AC759" s="14"/>
      <c r="AD759" s="14"/>
      <c r="AE759" s="14"/>
      <c r="AT759" s="266" t="s">
        <v>250</v>
      </c>
      <c r="AU759" s="266" t="s">
        <v>84</v>
      </c>
      <c r="AV759" s="14" t="s">
        <v>84</v>
      </c>
      <c r="AW759" s="14" t="s">
        <v>31</v>
      </c>
      <c r="AX759" s="14" t="s">
        <v>75</v>
      </c>
      <c r="AY759" s="266" t="s">
        <v>239</v>
      </c>
    </row>
    <row r="760" s="15" customFormat="1">
      <c r="A760" s="15"/>
      <c r="B760" s="267"/>
      <c r="C760" s="268"/>
      <c r="D760" s="241" t="s">
        <v>250</v>
      </c>
      <c r="E760" s="269" t="s">
        <v>1</v>
      </c>
      <c r="F760" s="270" t="s">
        <v>277</v>
      </c>
      <c r="G760" s="268"/>
      <c r="H760" s="271">
        <v>1</v>
      </c>
      <c r="I760" s="272"/>
      <c r="J760" s="268"/>
      <c r="K760" s="268"/>
      <c r="L760" s="273"/>
      <c r="M760" s="274"/>
      <c r="N760" s="275"/>
      <c r="O760" s="275"/>
      <c r="P760" s="275"/>
      <c r="Q760" s="275"/>
      <c r="R760" s="275"/>
      <c r="S760" s="275"/>
      <c r="T760" s="276"/>
      <c r="U760" s="15"/>
      <c r="V760" s="15"/>
      <c r="W760" s="15"/>
      <c r="X760" s="15"/>
      <c r="Y760" s="15"/>
      <c r="Z760" s="15"/>
      <c r="AA760" s="15"/>
      <c r="AB760" s="15"/>
      <c r="AC760" s="15"/>
      <c r="AD760" s="15"/>
      <c r="AE760" s="15"/>
      <c r="AT760" s="277" t="s">
        <v>250</v>
      </c>
      <c r="AU760" s="277" t="s">
        <v>84</v>
      </c>
      <c r="AV760" s="15" t="s">
        <v>246</v>
      </c>
      <c r="AW760" s="15" t="s">
        <v>31</v>
      </c>
      <c r="AX760" s="15" t="s">
        <v>82</v>
      </c>
      <c r="AY760" s="277" t="s">
        <v>239</v>
      </c>
    </row>
    <row r="761" s="2" customFormat="1" ht="33" customHeight="1">
      <c r="A761" s="39"/>
      <c r="B761" s="40"/>
      <c r="C761" s="228" t="s">
        <v>1576</v>
      </c>
      <c r="D761" s="228" t="s">
        <v>241</v>
      </c>
      <c r="E761" s="229" t="s">
        <v>3371</v>
      </c>
      <c r="F761" s="230" t="s">
        <v>3372</v>
      </c>
      <c r="G761" s="231" t="s">
        <v>523</v>
      </c>
      <c r="H761" s="232">
        <v>3</v>
      </c>
      <c r="I761" s="233"/>
      <c r="J761" s="234">
        <f>ROUND(I761*H761,2)</f>
        <v>0</v>
      </c>
      <c r="K761" s="230" t="s">
        <v>1</v>
      </c>
      <c r="L761" s="45"/>
      <c r="M761" s="235" t="s">
        <v>1</v>
      </c>
      <c r="N761" s="236" t="s">
        <v>40</v>
      </c>
      <c r="O761" s="92"/>
      <c r="P761" s="237">
        <f>O761*H761</f>
        <v>0</v>
      </c>
      <c r="Q761" s="237">
        <v>0</v>
      </c>
      <c r="R761" s="237">
        <f>Q761*H761</f>
        <v>0</v>
      </c>
      <c r="S761" s="237">
        <v>0</v>
      </c>
      <c r="T761" s="238">
        <f>S761*H761</f>
        <v>0</v>
      </c>
      <c r="U761" s="39"/>
      <c r="V761" s="39"/>
      <c r="W761" s="39"/>
      <c r="X761" s="39"/>
      <c r="Y761" s="39"/>
      <c r="Z761" s="39"/>
      <c r="AA761" s="39"/>
      <c r="AB761" s="39"/>
      <c r="AC761" s="39"/>
      <c r="AD761" s="39"/>
      <c r="AE761" s="39"/>
      <c r="AR761" s="239" t="s">
        <v>246</v>
      </c>
      <c r="AT761" s="239" t="s">
        <v>241</v>
      </c>
      <c r="AU761" s="239" t="s">
        <v>84</v>
      </c>
      <c r="AY761" s="18" t="s">
        <v>239</v>
      </c>
      <c r="BE761" s="240">
        <f>IF(N761="základní",J761,0)</f>
        <v>0</v>
      </c>
      <c r="BF761" s="240">
        <f>IF(N761="snížená",J761,0)</f>
        <v>0</v>
      </c>
      <c r="BG761" s="240">
        <f>IF(N761="zákl. přenesená",J761,0)</f>
        <v>0</v>
      </c>
      <c r="BH761" s="240">
        <f>IF(N761="sníž. přenesená",J761,0)</f>
        <v>0</v>
      </c>
      <c r="BI761" s="240">
        <f>IF(N761="nulová",J761,0)</f>
        <v>0</v>
      </c>
      <c r="BJ761" s="18" t="s">
        <v>82</v>
      </c>
      <c r="BK761" s="240">
        <f>ROUND(I761*H761,2)</f>
        <v>0</v>
      </c>
      <c r="BL761" s="18" t="s">
        <v>246</v>
      </c>
      <c r="BM761" s="239" t="s">
        <v>6973</v>
      </c>
    </row>
    <row r="762" s="2" customFormat="1">
      <c r="A762" s="39"/>
      <c r="B762" s="40"/>
      <c r="C762" s="41"/>
      <c r="D762" s="241" t="s">
        <v>248</v>
      </c>
      <c r="E762" s="41"/>
      <c r="F762" s="242" t="s">
        <v>3372</v>
      </c>
      <c r="G762" s="41"/>
      <c r="H762" s="41"/>
      <c r="I762" s="243"/>
      <c r="J762" s="41"/>
      <c r="K762" s="41"/>
      <c r="L762" s="45"/>
      <c r="M762" s="244"/>
      <c r="N762" s="245"/>
      <c r="O762" s="92"/>
      <c r="P762" s="92"/>
      <c r="Q762" s="92"/>
      <c r="R762" s="92"/>
      <c r="S762" s="92"/>
      <c r="T762" s="93"/>
      <c r="U762" s="39"/>
      <c r="V762" s="39"/>
      <c r="W762" s="39"/>
      <c r="X762" s="39"/>
      <c r="Y762" s="39"/>
      <c r="Z762" s="39"/>
      <c r="AA762" s="39"/>
      <c r="AB762" s="39"/>
      <c r="AC762" s="39"/>
      <c r="AD762" s="39"/>
      <c r="AE762" s="39"/>
      <c r="AT762" s="18" t="s">
        <v>248</v>
      </c>
      <c r="AU762" s="18" t="s">
        <v>84</v>
      </c>
    </row>
    <row r="763" s="14" customFormat="1">
      <c r="A763" s="14"/>
      <c r="B763" s="256"/>
      <c r="C763" s="257"/>
      <c r="D763" s="241" t="s">
        <v>250</v>
      </c>
      <c r="E763" s="258" t="s">
        <v>1</v>
      </c>
      <c r="F763" s="259" t="s">
        <v>6974</v>
      </c>
      <c r="G763" s="257"/>
      <c r="H763" s="260">
        <v>1</v>
      </c>
      <c r="I763" s="261"/>
      <c r="J763" s="257"/>
      <c r="K763" s="257"/>
      <c r="L763" s="262"/>
      <c r="M763" s="263"/>
      <c r="N763" s="264"/>
      <c r="O763" s="264"/>
      <c r="P763" s="264"/>
      <c r="Q763" s="264"/>
      <c r="R763" s="264"/>
      <c r="S763" s="264"/>
      <c r="T763" s="265"/>
      <c r="U763" s="14"/>
      <c r="V763" s="14"/>
      <c r="W763" s="14"/>
      <c r="X763" s="14"/>
      <c r="Y763" s="14"/>
      <c r="Z763" s="14"/>
      <c r="AA763" s="14"/>
      <c r="AB763" s="14"/>
      <c r="AC763" s="14"/>
      <c r="AD763" s="14"/>
      <c r="AE763" s="14"/>
      <c r="AT763" s="266" t="s">
        <v>250</v>
      </c>
      <c r="AU763" s="266" t="s">
        <v>84</v>
      </c>
      <c r="AV763" s="14" t="s">
        <v>84</v>
      </c>
      <c r="AW763" s="14" t="s">
        <v>31</v>
      </c>
      <c r="AX763" s="14" t="s">
        <v>75</v>
      </c>
      <c r="AY763" s="266" t="s">
        <v>239</v>
      </c>
    </row>
    <row r="764" s="14" customFormat="1">
      <c r="A764" s="14"/>
      <c r="B764" s="256"/>
      <c r="C764" s="257"/>
      <c r="D764" s="241" t="s">
        <v>250</v>
      </c>
      <c r="E764" s="258" t="s">
        <v>1</v>
      </c>
      <c r="F764" s="259" t="s">
        <v>6975</v>
      </c>
      <c r="G764" s="257"/>
      <c r="H764" s="260">
        <v>1</v>
      </c>
      <c r="I764" s="261"/>
      <c r="J764" s="257"/>
      <c r="K764" s="257"/>
      <c r="L764" s="262"/>
      <c r="M764" s="263"/>
      <c r="N764" s="264"/>
      <c r="O764" s="264"/>
      <c r="P764" s="264"/>
      <c r="Q764" s="264"/>
      <c r="R764" s="264"/>
      <c r="S764" s="264"/>
      <c r="T764" s="265"/>
      <c r="U764" s="14"/>
      <c r="V764" s="14"/>
      <c r="W764" s="14"/>
      <c r="X764" s="14"/>
      <c r="Y764" s="14"/>
      <c r="Z764" s="14"/>
      <c r="AA764" s="14"/>
      <c r="AB764" s="14"/>
      <c r="AC764" s="14"/>
      <c r="AD764" s="14"/>
      <c r="AE764" s="14"/>
      <c r="AT764" s="266" t="s">
        <v>250</v>
      </c>
      <c r="AU764" s="266" t="s">
        <v>84</v>
      </c>
      <c r="AV764" s="14" t="s">
        <v>84</v>
      </c>
      <c r="AW764" s="14" t="s">
        <v>31</v>
      </c>
      <c r="AX764" s="14" t="s">
        <v>75</v>
      </c>
      <c r="AY764" s="266" t="s">
        <v>239</v>
      </c>
    </row>
    <row r="765" s="14" customFormat="1">
      <c r="A765" s="14"/>
      <c r="B765" s="256"/>
      <c r="C765" s="257"/>
      <c r="D765" s="241" t="s">
        <v>250</v>
      </c>
      <c r="E765" s="258" t="s">
        <v>1</v>
      </c>
      <c r="F765" s="259" t="s">
        <v>6976</v>
      </c>
      <c r="G765" s="257"/>
      <c r="H765" s="260">
        <v>1</v>
      </c>
      <c r="I765" s="261"/>
      <c r="J765" s="257"/>
      <c r="K765" s="257"/>
      <c r="L765" s="262"/>
      <c r="M765" s="263"/>
      <c r="N765" s="264"/>
      <c r="O765" s="264"/>
      <c r="P765" s="264"/>
      <c r="Q765" s="264"/>
      <c r="R765" s="264"/>
      <c r="S765" s="264"/>
      <c r="T765" s="265"/>
      <c r="U765" s="14"/>
      <c r="V765" s="14"/>
      <c r="W765" s="14"/>
      <c r="X765" s="14"/>
      <c r="Y765" s="14"/>
      <c r="Z765" s="14"/>
      <c r="AA765" s="14"/>
      <c r="AB765" s="14"/>
      <c r="AC765" s="14"/>
      <c r="AD765" s="14"/>
      <c r="AE765" s="14"/>
      <c r="AT765" s="266" t="s">
        <v>250</v>
      </c>
      <c r="AU765" s="266" t="s">
        <v>84</v>
      </c>
      <c r="AV765" s="14" t="s">
        <v>84</v>
      </c>
      <c r="AW765" s="14" t="s">
        <v>31</v>
      </c>
      <c r="AX765" s="14" t="s">
        <v>75</v>
      </c>
      <c r="AY765" s="266" t="s">
        <v>239</v>
      </c>
    </row>
    <row r="766" s="15" customFormat="1">
      <c r="A766" s="15"/>
      <c r="B766" s="267"/>
      <c r="C766" s="268"/>
      <c r="D766" s="241" t="s">
        <v>250</v>
      </c>
      <c r="E766" s="269" t="s">
        <v>1</v>
      </c>
      <c r="F766" s="270" t="s">
        <v>277</v>
      </c>
      <c r="G766" s="268"/>
      <c r="H766" s="271">
        <v>3</v>
      </c>
      <c r="I766" s="272"/>
      <c r="J766" s="268"/>
      <c r="K766" s="268"/>
      <c r="L766" s="273"/>
      <c r="M766" s="274"/>
      <c r="N766" s="275"/>
      <c r="O766" s="275"/>
      <c r="P766" s="275"/>
      <c r="Q766" s="275"/>
      <c r="R766" s="275"/>
      <c r="S766" s="275"/>
      <c r="T766" s="276"/>
      <c r="U766" s="15"/>
      <c r="V766" s="15"/>
      <c r="W766" s="15"/>
      <c r="X766" s="15"/>
      <c r="Y766" s="15"/>
      <c r="Z766" s="15"/>
      <c r="AA766" s="15"/>
      <c r="AB766" s="15"/>
      <c r="AC766" s="15"/>
      <c r="AD766" s="15"/>
      <c r="AE766" s="15"/>
      <c r="AT766" s="277" t="s">
        <v>250</v>
      </c>
      <c r="AU766" s="277" t="s">
        <v>84</v>
      </c>
      <c r="AV766" s="15" t="s">
        <v>246</v>
      </c>
      <c r="AW766" s="15" t="s">
        <v>31</v>
      </c>
      <c r="AX766" s="15" t="s">
        <v>82</v>
      </c>
      <c r="AY766" s="277" t="s">
        <v>239</v>
      </c>
    </row>
    <row r="767" s="2" customFormat="1" ht="16.5" customHeight="1">
      <c r="A767" s="39"/>
      <c r="B767" s="40"/>
      <c r="C767" s="302" t="s">
        <v>1581</v>
      </c>
      <c r="D767" s="302" t="s">
        <v>1240</v>
      </c>
      <c r="E767" s="303" t="s">
        <v>6977</v>
      </c>
      <c r="F767" s="304" t="s">
        <v>6978</v>
      </c>
      <c r="G767" s="305" t="s">
        <v>523</v>
      </c>
      <c r="H767" s="306">
        <v>3</v>
      </c>
      <c r="I767" s="307"/>
      <c r="J767" s="308">
        <f>ROUND(I767*H767,2)</f>
        <v>0</v>
      </c>
      <c r="K767" s="304" t="s">
        <v>1</v>
      </c>
      <c r="L767" s="309"/>
      <c r="M767" s="310" t="s">
        <v>1</v>
      </c>
      <c r="N767" s="311" t="s">
        <v>40</v>
      </c>
      <c r="O767" s="92"/>
      <c r="P767" s="237">
        <f>O767*H767</f>
        <v>0</v>
      </c>
      <c r="Q767" s="237">
        <v>0.00055000000000000003</v>
      </c>
      <c r="R767" s="237">
        <f>Q767*H767</f>
        <v>0.00165</v>
      </c>
      <c r="S767" s="237">
        <v>0</v>
      </c>
      <c r="T767" s="238">
        <f>S767*H767</f>
        <v>0</v>
      </c>
      <c r="U767" s="39"/>
      <c r="V767" s="39"/>
      <c r="W767" s="39"/>
      <c r="X767" s="39"/>
      <c r="Y767" s="39"/>
      <c r="Z767" s="39"/>
      <c r="AA767" s="39"/>
      <c r="AB767" s="39"/>
      <c r="AC767" s="39"/>
      <c r="AD767" s="39"/>
      <c r="AE767" s="39"/>
      <c r="AR767" s="239" t="s">
        <v>299</v>
      </c>
      <c r="AT767" s="239" t="s">
        <v>1240</v>
      </c>
      <c r="AU767" s="239" t="s">
        <v>84</v>
      </c>
      <c r="AY767" s="18" t="s">
        <v>239</v>
      </c>
      <c r="BE767" s="240">
        <f>IF(N767="základní",J767,0)</f>
        <v>0</v>
      </c>
      <c r="BF767" s="240">
        <f>IF(N767="snížená",J767,0)</f>
        <v>0</v>
      </c>
      <c r="BG767" s="240">
        <f>IF(N767="zákl. přenesená",J767,0)</f>
        <v>0</v>
      </c>
      <c r="BH767" s="240">
        <f>IF(N767="sníž. přenesená",J767,0)</f>
        <v>0</v>
      </c>
      <c r="BI767" s="240">
        <f>IF(N767="nulová",J767,0)</f>
        <v>0</v>
      </c>
      <c r="BJ767" s="18" t="s">
        <v>82</v>
      </c>
      <c r="BK767" s="240">
        <f>ROUND(I767*H767,2)</f>
        <v>0</v>
      </c>
      <c r="BL767" s="18" t="s">
        <v>246</v>
      </c>
      <c r="BM767" s="239" t="s">
        <v>6979</v>
      </c>
    </row>
    <row r="768" s="2" customFormat="1">
      <c r="A768" s="39"/>
      <c r="B768" s="40"/>
      <c r="C768" s="41"/>
      <c r="D768" s="241" t="s">
        <v>248</v>
      </c>
      <c r="E768" s="41"/>
      <c r="F768" s="242" t="s">
        <v>6978</v>
      </c>
      <c r="G768" s="41"/>
      <c r="H768" s="41"/>
      <c r="I768" s="243"/>
      <c r="J768" s="41"/>
      <c r="K768" s="41"/>
      <c r="L768" s="45"/>
      <c r="M768" s="244"/>
      <c r="N768" s="245"/>
      <c r="O768" s="92"/>
      <c r="P768" s="92"/>
      <c r="Q768" s="92"/>
      <c r="R768" s="92"/>
      <c r="S768" s="92"/>
      <c r="T768" s="93"/>
      <c r="U768" s="39"/>
      <c r="V768" s="39"/>
      <c r="W768" s="39"/>
      <c r="X768" s="39"/>
      <c r="Y768" s="39"/>
      <c r="Z768" s="39"/>
      <c r="AA768" s="39"/>
      <c r="AB768" s="39"/>
      <c r="AC768" s="39"/>
      <c r="AD768" s="39"/>
      <c r="AE768" s="39"/>
      <c r="AT768" s="18" t="s">
        <v>248</v>
      </c>
      <c r="AU768" s="18" t="s">
        <v>84</v>
      </c>
    </row>
    <row r="769" s="14" customFormat="1">
      <c r="A769" s="14"/>
      <c r="B769" s="256"/>
      <c r="C769" s="257"/>
      <c r="D769" s="241" t="s">
        <v>250</v>
      </c>
      <c r="E769" s="258" t="s">
        <v>1</v>
      </c>
      <c r="F769" s="259" t="s">
        <v>6974</v>
      </c>
      <c r="G769" s="257"/>
      <c r="H769" s="260">
        <v>1</v>
      </c>
      <c r="I769" s="261"/>
      <c r="J769" s="257"/>
      <c r="K769" s="257"/>
      <c r="L769" s="262"/>
      <c r="M769" s="263"/>
      <c r="N769" s="264"/>
      <c r="O769" s="264"/>
      <c r="P769" s="264"/>
      <c r="Q769" s="264"/>
      <c r="R769" s="264"/>
      <c r="S769" s="264"/>
      <c r="T769" s="265"/>
      <c r="U769" s="14"/>
      <c r="V769" s="14"/>
      <c r="W769" s="14"/>
      <c r="X769" s="14"/>
      <c r="Y769" s="14"/>
      <c r="Z769" s="14"/>
      <c r="AA769" s="14"/>
      <c r="AB769" s="14"/>
      <c r="AC769" s="14"/>
      <c r="AD769" s="14"/>
      <c r="AE769" s="14"/>
      <c r="AT769" s="266" t="s">
        <v>250</v>
      </c>
      <c r="AU769" s="266" t="s">
        <v>84</v>
      </c>
      <c r="AV769" s="14" t="s">
        <v>84</v>
      </c>
      <c r="AW769" s="14" t="s">
        <v>31</v>
      </c>
      <c r="AX769" s="14" t="s">
        <v>75</v>
      </c>
      <c r="AY769" s="266" t="s">
        <v>239</v>
      </c>
    </row>
    <row r="770" s="14" customFormat="1">
      <c r="A770" s="14"/>
      <c r="B770" s="256"/>
      <c r="C770" s="257"/>
      <c r="D770" s="241" t="s">
        <v>250</v>
      </c>
      <c r="E770" s="258" t="s">
        <v>1</v>
      </c>
      <c r="F770" s="259" t="s">
        <v>6975</v>
      </c>
      <c r="G770" s="257"/>
      <c r="H770" s="260">
        <v>1</v>
      </c>
      <c r="I770" s="261"/>
      <c r="J770" s="257"/>
      <c r="K770" s="257"/>
      <c r="L770" s="262"/>
      <c r="M770" s="263"/>
      <c r="N770" s="264"/>
      <c r="O770" s="264"/>
      <c r="P770" s="264"/>
      <c r="Q770" s="264"/>
      <c r="R770" s="264"/>
      <c r="S770" s="264"/>
      <c r="T770" s="265"/>
      <c r="U770" s="14"/>
      <c r="V770" s="14"/>
      <c r="W770" s="14"/>
      <c r="X770" s="14"/>
      <c r="Y770" s="14"/>
      <c r="Z770" s="14"/>
      <c r="AA770" s="14"/>
      <c r="AB770" s="14"/>
      <c r="AC770" s="14"/>
      <c r="AD770" s="14"/>
      <c r="AE770" s="14"/>
      <c r="AT770" s="266" t="s">
        <v>250</v>
      </c>
      <c r="AU770" s="266" t="s">
        <v>84</v>
      </c>
      <c r="AV770" s="14" t="s">
        <v>84</v>
      </c>
      <c r="AW770" s="14" t="s">
        <v>31</v>
      </c>
      <c r="AX770" s="14" t="s">
        <v>75</v>
      </c>
      <c r="AY770" s="266" t="s">
        <v>239</v>
      </c>
    </row>
    <row r="771" s="14" customFormat="1">
      <c r="A771" s="14"/>
      <c r="B771" s="256"/>
      <c r="C771" s="257"/>
      <c r="D771" s="241" t="s">
        <v>250</v>
      </c>
      <c r="E771" s="258" t="s">
        <v>1</v>
      </c>
      <c r="F771" s="259" t="s">
        <v>6976</v>
      </c>
      <c r="G771" s="257"/>
      <c r="H771" s="260">
        <v>1</v>
      </c>
      <c r="I771" s="261"/>
      <c r="J771" s="257"/>
      <c r="K771" s="257"/>
      <c r="L771" s="262"/>
      <c r="M771" s="263"/>
      <c r="N771" s="264"/>
      <c r="O771" s="264"/>
      <c r="P771" s="264"/>
      <c r="Q771" s="264"/>
      <c r="R771" s="264"/>
      <c r="S771" s="264"/>
      <c r="T771" s="265"/>
      <c r="U771" s="14"/>
      <c r="V771" s="14"/>
      <c r="W771" s="14"/>
      <c r="X771" s="14"/>
      <c r="Y771" s="14"/>
      <c r="Z771" s="14"/>
      <c r="AA771" s="14"/>
      <c r="AB771" s="14"/>
      <c r="AC771" s="14"/>
      <c r="AD771" s="14"/>
      <c r="AE771" s="14"/>
      <c r="AT771" s="266" t="s">
        <v>250</v>
      </c>
      <c r="AU771" s="266" t="s">
        <v>84</v>
      </c>
      <c r="AV771" s="14" t="s">
        <v>84</v>
      </c>
      <c r="AW771" s="14" t="s">
        <v>31</v>
      </c>
      <c r="AX771" s="14" t="s">
        <v>75</v>
      </c>
      <c r="AY771" s="266" t="s">
        <v>239</v>
      </c>
    </row>
    <row r="772" s="15" customFormat="1">
      <c r="A772" s="15"/>
      <c r="B772" s="267"/>
      <c r="C772" s="268"/>
      <c r="D772" s="241" t="s">
        <v>250</v>
      </c>
      <c r="E772" s="269" t="s">
        <v>1</v>
      </c>
      <c r="F772" s="270" t="s">
        <v>277</v>
      </c>
      <c r="G772" s="268"/>
      <c r="H772" s="271">
        <v>3</v>
      </c>
      <c r="I772" s="272"/>
      <c r="J772" s="268"/>
      <c r="K772" s="268"/>
      <c r="L772" s="273"/>
      <c r="M772" s="274"/>
      <c r="N772" s="275"/>
      <c r="O772" s="275"/>
      <c r="P772" s="275"/>
      <c r="Q772" s="275"/>
      <c r="R772" s="275"/>
      <c r="S772" s="275"/>
      <c r="T772" s="276"/>
      <c r="U772" s="15"/>
      <c r="V772" s="15"/>
      <c r="W772" s="15"/>
      <c r="X772" s="15"/>
      <c r="Y772" s="15"/>
      <c r="Z772" s="15"/>
      <c r="AA772" s="15"/>
      <c r="AB772" s="15"/>
      <c r="AC772" s="15"/>
      <c r="AD772" s="15"/>
      <c r="AE772" s="15"/>
      <c r="AT772" s="277" t="s">
        <v>250</v>
      </c>
      <c r="AU772" s="277" t="s">
        <v>84</v>
      </c>
      <c r="AV772" s="15" t="s">
        <v>246</v>
      </c>
      <c r="AW772" s="15" t="s">
        <v>31</v>
      </c>
      <c r="AX772" s="15" t="s">
        <v>82</v>
      </c>
      <c r="AY772" s="277" t="s">
        <v>239</v>
      </c>
    </row>
    <row r="773" s="2" customFormat="1" ht="33" customHeight="1">
      <c r="A773" s="39"/>
      <c r="B773" s="40"/>
      <c r="C773" s="228" t="s">
        <v>1589</v>
      </c>
      <c r="D773" s="228" t="s">
        <v>241</v>
      </c>
      <c r="E773" s="229" t="s">
        <v>6980</v>
      </c>
      <c r="F773" s="230" t="s">
        <v>6981</v>
      </c>
      <c r="G773" s="231" t="s">
        <v>523</v>
      </c>
      <c r="H773" s="232">
        <v>9</v>
      </c>
      <c r="I773" s="233"/>
      <c r="J773" s="234">
        <f>ROUND(I773*H773,2)</f>
        <v>0</v>
      </c>
      <c r="K773" s="230" t="s">
        <v>1</v>
      </c>
      <c r="L773" s="45"/>
      <c r="M773" s="235" t="s">
        <v>1</v>
      </c>
      <c r="N773" s="236" t="s">
        <v>40</v>
      </c>
      <c r="O773" s="92"/>
      <c r="P773" s="237">
        <f>O773*H773</f>
        <v>0</v>
      </c>
      <c r="Q773" s="237">
        <v>0</v>
      </c>
      <c r="R773" s="237">
        <f>Q773*H773</f>
        <v>0</v>
      </c>
      <c r="S773" s="237">
        <v>0</v>
      </c>
      <c r="T773" s="238">
        <f>S773*H773</f>
        <v>0</v>
      </c>
      <c r="U773" s="39"/>
      <c r="V773" s="39"/>
      <c r="W773" s="39"/>
      <c r="X773" s="39"/>
      <c r="Y773" s="39"/>
      <c r="Z773" s="39"/>
      <c r="AA773" s="39"/>
      <c r="AB773" s="39"/>
      <c r="AC773" s="39"/>
      <c r="AD773" s="39"/>
      <c r="AE773" s="39"/>
      <c r="AR773" s="239" t="s">
        <v>246</v>
      </c>
      <c r="AT773" s="239" t="s">
        <v>241</v>
      </c>
      <c r="AU773" s="239" t="s">
        <v>84</v>
      </c>
      <c r="AY773" s="18" t="s">
        <v>239</v>
      </c>
      <c r="BE773" s="240">
        <f>IF(N773="základní",J773,0)</f>
        <v>0</v>
      </c>
      <c r="BF773" s="240">
        <f>IF(N773="snížená",J773,0)</f>
        <v>0</v>
      </c>
      <c r="BG773" s="240">
        <f>IF(N773="zákl. přenesená",J773,0)</f>
        <v>0</v>
      </c>
      <c r="BH773" s="240">
        <f>IF(N773="sníž. přenesená",J773,0)</f>
        <v>0</v>
      </c>
      <c r="BI773" s="240">
        <f>IF(N773="nulová",J773,0)</f>
        <v>0</v>
      </c>
      <c r="BJ773" s="18" t="s">
        <v>82</v>
      </c>
      <c r="BK773" s="240">
        <f>ROUND(I773*H773,2)</f>
        <v>0</v>
      </c>
      <c r="BL773" s="18" t="s">
        <v>246</v>
      </c>
      <c r="BM773" s="239" t="s">
        <v>6982</v>
      </c>
    </row>
    <row r="774" s="2" customFormat="1">
      <c r="A774" s="39"/>
      <c r="B774" s="40"/>
      <c r="C774" s="41"/>
      <c r="D774" s="241" t="s">
        <v>248</v>
      </c>
      <c r="E774" s="41"/>
      <c r="F774" s="242" t="s">
        <v>6981</v>
      </c>
      <c r="G774" s="41"/>
      <c r="H774" s="41"/>
      <c r="I774" s="243"/>
      <c r="J774" s="41"/>
      <c r="K774" s="41"/>
      <c r="L774" s="45"/>
      <c r="M774" s="244"/>
      <c r="N774" s="245"/>
      <c r="O774" s="92"/>
      <c r="P774" s="92"/>
      <c r="Q774" s="92"/>
      <c r="R774" s="92"/>
      <c r="S774" s="92"/>
      <c r="T774" s="93"/>
      <c r="U774" s="39"/>
      <c r="V774" s="39"/>
      <c r="W774" s="39"/>
      <c r="X774" s="39"/>
      <c r="Y774" s="39"/>
      <c r="Z774" s="39"/>
      <c r="AA774" s="39"/>
      <c r="AB774" s="39"/>
      <c r="AC774" s="39"/>
      <c r="AD774" s="39"/>
      <c r="AE774" s="39"/>
      <c r="AT774" s="18" t="s">
        <v>248</v>
      </c>
      <c r="AU774" s="18" t="s">
        <v>84</v>
      </c>
    </row>
    <row r="775" s="13" customFormat="1">
      <c r="A775" s="13"/>
      <c r="B775" s="246"/>
      <c r="C775" s="247"/>
      <c r="D775" s="241" t="s">
        <v>250</v>
      </c>
      <c r="E775" s="248" t="s">
        <v>1</v>
      </c>
      <c r="F775" s="249" t="s">
        <v>6983</v>
      </c>
      <c r="G775" s="247"/>
      <c r="H775" s="248" t="s">
        <v>1</v>
      </c>
      <c r="I775" s="250"/>
      <c r="J775" s="247"/>
      <c r="K775" s="247"/>
      <c r="L775" s="251"/>
      <c r="M775" s="252"/>
      <c r="N775" s="253"/>
      <c r="O775" s="253"/>
      <c r="P775" s="253"/>
      <c r="Q775" s="253"/>
      <c r="R775" s="253"/>
      <c r="S775" s="253"/>
      <c r="T775" s="254"/>
      <c r="U775" s="13"/>
      <c r="V775" s="13"/>
      <c r="W775" s="13"/>
      <c r="X775" s="13"/>
      <c r="Y775" s="13"/>
      <c r="Z775" s="13"/>
      <c r="AA775" s="13"/>
      <c r="AB775" s="13"/>
      <c r="AC775" s="13"/>
      <c r="AD775" s="13"/>
      <c r="AE775" s="13"/>
      <c r="AT775" s="255" t="s">
        <v>250</v>
      </c>
      <c r="AU775" s="255" t="s">
        <v>84</v>
      </c>
      <c r="AV775" s="13" t="s">
        <v>82</v>
      </c>
      <c r="AW775" s="13" t="s">
        <v>31</v>
      </c>
      <c r="AX775" s="13" t="s">
        <v>75</v>
      </c>
      <c r="AY775" s="255" t="s">
        <v>239</v>
      </c>
    </row>
    <row r="776" s="14" customFormat="1">
      <c r="A776" s="14"/>
      <c r="B776" s="256"/>
      <c r="C776" s="257"/>
      <c r="D776" s="241" t="s">
        <v>250</v>
      </c>
      <c r="E776" s="258" t="s">
        <v>1</v>
      </c>
      <c r="F776" s="259" t="s">
        <v>6984</v>
      </c>
      <c r="G776" s="257"/>
      <c r="H776" s="260">
        <v>1</v>
      </c>
      <c r="I776" s="261"/>
      <c r="J776" s="257"/>
      <c r="K776" s="257"/>
      <c r="L776" s="262"/>
      <c r="M776" s="263"/>
      <c r="N776" s="264"/>
      <c r="O776" s="264"/>
      <c r="P776" s="264"/>
      <c r="Q776" s="264"/>
      <c r="R776" s="264"/>
      <c r="S776" s="264"/>
      <c r="T776" s="265"/>
      <c r="U776" s="14"/>
      <c r="V776" s="14"/>
      <c r="W776" s="14"/>
      <c r="X776" s="14"/>
      <c r="Y776" s="14"/>
      <c r="Z776" s="14"/>
      <c r="AA776" s="14"/>
      <c r="AB776" s="14"/>
      <c r="AC776" s="14"/>
      <c r="AD776" s="14"/>
      <c r="AE776" s="14"/>
      <c r="AT776" s="266" t="s">
        <v>250</v>
      </c>
      <c r="AU776" s="266" t="s">
        <v>84</v>
      </c>
      <c r="AV776" s="14" t="s">
        <v>84</v>
      </c>
      <c r="AW776" s="14" t="s">
        <v>31</v>
      </c>
      <c r="AX776" s="14" t="s">
        <v>75</v>
      </c>
      <c r="AY776" s="266" t="s">
        <v>239</v>
      </c>
    </row>
    <row r="777" s="14" customFormat="1">
      <c r="A777" s="14"/>
      <c r="B777" s="256"/>
      <c r="C777" s="257"/>
      <c r="D777" s="241" t="s">
        <v>250</v>
      </c>
      <c r="E777" s="258" t="s">
        <v>1</v>
      </c>
      <c r="F777" s="259" t="s">
        <v>6985</v>
      </c>
      <c r="G777" s="257"/>
      <c r="H777" s="260">
        <v>1</v>
      </c>
      <c r="I777" s="261"/>
      <c r="J777" s="257"/>
      <c r="K777" s="257"/>
      <c r="L777" s="262"/>
      <c r="M777" s="263"/>
      <c r="N777" s="264"/>
      <c r="O777" s="264"/>
      <c r="P777" s="264"/>
      <c r="Q777" s="264"/>
      <c r="R777" s="264"/>
      <c r="S777" s="264"/>
      <c r="T777" s="265"/>
      <c r="U777" s="14"/>
      <c r="V777" s="14"/>
      <c r="W777" s="14"/>
      <c r="X777" s="14"/>
      <c r="Y777" s="14"/>
      <c r="Z777" s="14"/>
      <c r="AA777" s="14"/>
      <c r="AB777" s="14"/>
      <c r="AC777" s="14"/>
      <c r="AD777" s="14"/>
      <c r="AE777" s="14"/>
      <c r="AT777" s="266" t="s">
        <v>250</v>
      </c>
      <c r="AU777" s="266" t="s">
        <v>84</v>
      </c>
      <c r="AV777" s="14" t="s">
        <v>84</v>
      </c>
      <c r="AW777" s="14" t="s">
        <v>31</v>
      </c>
      <c r="AX777" s="14" t="s">
        <v>75</v>
      </c>
      <c r="AY777" s="266" t="s">
        <v>239</v>
      </c>
    </row>
    <row r="778" s="13" customFormat="1">
      <c r="A778" s="13"/>
      <c r="B778" s="246"/>
      <c r="C778" s="247"/>
      <c r="D778" s="241" t="s">
        <v>250</v>
      </c>
      <c r="E778" s="248" t="s">
        <v>1</v>
      </c>
      <c r="F778" s="249" t="s">
        <v>6986</v>
      </c>
      <c r="G778" s="247"/>
      <c r="H778" s="248" t="s">
        <v>1</v>
      </c>
      <c r="I778" s="250"/>
      <c r="J778" s="247"/>
      <c r="K778" s="247"/>
      <c r="L778" s="251"/>
      <c r="M778" s="252"/>
      <c r="N778" s="253"/>
      <c r="O778" s="253"/>
      <c r="P778" s="253"/>
      <c r="Q778" s="253"/>
      <c r="R778" s="253"/>
      <c r="S778" s="253"/>
      <c r="T778" s="254"/>
      <c r="U778" s="13"/>
      <c r="V778" s="13"/>
      <c r="W778" s="13"/>
      <c r="X778" s="13"/>
      <c r="Y778" s="13"/>
      <c r="Z778" s="13"/>
      <c r="AA778" s="13"/>
      <c r="AB778" s="13"/>
      <c r="AC778" s="13"/>
      <c r="AD778" s="13"/>
      <c r="AE778" s="13"/>
      <c r="AT778" s="255" t="s">
        <v>250</v>
      </c>
      <c r="AU778" s="255" t="s">
        <v>84</v>
      </c>
      <c r="AV778" s="13" t="s">
        <v>82</v>
      </c>
      <c r="AW778" s="13" t="s">
        <v>31</v>
      </c>
      <c r="AX778" s="13" t="s">
        <v>75</v>
      </c>
      <c r="AY778" s="255" t="s">
        <v>239</v>
      </c>
    </row>
    <row r="779" s="14" customFormat="1">
      <c r="A779" s="14"/>
      <c r="B779" s="256"/>
      <c r="C779" s="257"/>
      <c r="D779" s="241" t="s">
        <v>250</v>
      </c>
      <c r="E779" s="258" t="s">
        <v>1</v>
      </c>
      <c r="F779" s="259" t="s">
        <v>6987</v>
      </c>
      <c r="G779" s="257"/>
      <c r="H779" s="260">
        <v>1</v>
      </c>
      <c r="I779" s="261"/>
      <c r="J779" s="257"/>
      <c r="K779" s="257"/>
      <c r="L779" s="262"/>
      <c r="M779" s="263"/>
      <c r="N779" s="264"/>
      <c r="O779" s="264"/>
      <c r="P779" s="264"/>
      <c r="Q779" s="264"/>
      <c r="R779" s="264"/>
      <c r="S779" s="264"/>
      <c r="T779" s="265"/>
      <c r="U779" s="14"/>
      <c r="V779" s="14"/>
      <c r="W779" s="14"/>
      <c r="X779" s="14"/>
      <c r="Y779" s="14"/>
      <c r="Z779" s="14"/>
      <c r="AA779" s="14"/>
      <c r="AB779" s="14"/>
      <c r="AC779" s="14"/>
      <c r="AD779" s="14"/>
      <c r="AE779" s="14"/>
      <c r="AT779" s="266" t="s">
        <v>250</v>
      </c>
      <c r="AU779" s="266" t="s">
        <v>84</v>
      </c>
      <c r="AV779" s="14" t="s">
        <v>84</v>
      </c>
      <c r="AW779" s="14" t="s">
        <v>31</v>
      </c>
      <c r="AX779" s="14" t="s">
        <v>75</v>
      </c>
      <c r="AY779" s="266" t="s">
        <v>239</v>
      </c>
    </row>
    <row r="780" s="16" customFormat="1">
      <c r="A780" s="16"/>
      <c r="B780" s="291"/>
      <c r="C780" s="292"/>
      <c r="D780" s="241" t="s">
        <v>250</v>
      </c>
      <c r="E780" s="293" t="s">
        <v>1</v>
      </c>
      <c r="F780" s="294" t="s">
        <v>6988</v>
      </c>
      <c r="G780" s="292"/>
      <c r="H780" s="295">
        <v>3</v>
      </c>
      <c r="I780" s="296"/>
      <c r="J780" s="292"/>
      <c r="K780" s="292"/>
      <c r="L780" s="297"/>
      <c r="M780" s="298"/>
      <c r="N780" s="299"/>
      <c r="O780" s="299"/>
      <c r="P780" s="299"/>
      <c r="Q780" s="299"/>
      <c r="R780" s="299"/>
      <c r="S780" s="299"/>
      <c r="T780" s="300"/>
      <c r="U780" s="16"/>
      <c r="V780" s="16"/>
      <c r="W780" s="16"/>
      <c r="X780" s="16"/>
      <c r="Y780" s="16"/>
      <c r="Z780" s="16"/>
      <c r="AA780" s="16"/>
      <c r="AB780" s="16"/>
      <c r="AC780" s="16"/>
      <c r="AD780" s="16"/>
      <c r="AE780" s="16"/>
      <c r="AT780" s="301" t="s">
        <v>250</v>
      </c>
      <c r="AU780" s="301" t="s">
        <v>84</v>
      </c>
      <c r="AV780" s="16" t="s">
        <v>107</v>
      </c>
      <c r="AW780" s="16" t="s">
        <v>31</v>
      </c>
      <c r="AX780" s="16" t="s">
        <v>75</v>
      </c>
      <c r="AY780" s="301" t="s">
        <v>239</v>
      </c>
    </row>
    <row r="781" s="13" customFormat="1">
      <c r="A781" s="13"/>
      <c r="B781" s="246"/>
      <c r="C781" s="247"/>
      <c r="D781" s="241" t="s">
        <v>250</v>
      </c>
      <c r="E781" s="248" t="s">
        <v>1</v>
      </c>
      <c r="F781" s="249" t="s">
        <v>6989</v>
      </c>
      <c r="G781" s="247"/>
      <c r="H781" s="248" t="s">
        <v>1</v>
      </c>
      <c r="I781" s="250"/>
      <c r="J781" s="247"/>
      <c r="K781" s="247"/>
      <c r="L781" s="251"/>
      <c r="M781" s="252"/>
      <c r="N781" s="253"/>
      <c r="O781" s="253"/>
      <c r="P781" s="253"/>
      <c r="Q781" s="253"/>
      <c r="R781" s="253"/>
      <c r="S781" s="253"/>
      <c r="T781" s="254"/>
      <c r="U781" s="13"/>
      <c r="V781" s="13"/>
      <c r="W781" s="13"/>
      <c r="X781" s="13"/>
      <c r="Y781" s="13"/>
      <c r="Z781" s="13"/>
      <c r="AA781" s="13"/>
      <c r="AB781" s="13"/>
      <c r="AC781" s="13"/>
      <c r="AD781" s="13"/>
      <c r="AE781" s="13"/>
      <c r="AT781" s="255" t="s">
        <v>250</v>
      </c>
      <c r="AU781" s="255" t="s">
        <v>84</v>
      </c>
      <c r="AV781" s="13" t="s">
        <v>82</v>
      </c>
      <c r="AW781" s="13" t="s">
        <v>31</v>
      </c>
      <c r="AX781" s="13" t="s">
        <v>75</v>
      </c>
      <c r="AY781" s="255" t="s">
        <v>239</v>
      </c>
    </row>
    <row r="782" s="14" customFormat="1">
      <c r="A782" s="14"/>
      <c r="B782" s="256"/>
      <c r="C782" s="257"/>
      <c r="D782" s="241" t="s">
        <v>250</v>
      </c>
      <c r="E782" s="258" t="s">
        <v>1</v>
      </c>
      <c r="F782" s="259" t="s">
        <v>6990</v>
      </c>
      <c r="G782" s="257"/>
      <c r="H782" s="260">
        <v>2</v>
      </c>
      <c r="I782" s="261"/>
      <c r="J782" s="257"/>
      <c r="K782" s="257"/>
      <c r="L782" s="262"/>
      <c r="M782" s="263"/>
      <c r="N782" s="264"/>
      <c r="O782" s="264"/>
      <c r="P782" s="264"/>
      <c r="Q782" s="264"/>
      <c r="R782" s="264"/>
      <c r="S782" s="264"/>
      <c r="T782" s="265"/>
      <c r="U782" s="14"/>
      <c r="V782" s="14"/>
      <c r="W782" s="14"/>
      <c r="X782" s="14"/>
      <c r="Y782" s="14"/>
      <c r="Z782" s="14"/>
      <c r="AA782" s="14"/>
      <c r="AB782" s="14"/>
      <c r="AC782" s="14"/>
      <c r="AD782" s="14"/>
      <c r="AE782" s="14"/>
      <c r="AT782" s="266" t="s">
        <v>250</v>
      </c>
      <c r="AU782" s="266" t="s">
        <v>84</v>
      </c>
      <c r="AV782" s="14" t="s">
        <v>84</v>
      </c>
      <c r="AW782" s="14" t="s">
        <v>31</v>
      </c>
      <c r="AX782" s="14" t="s">
        <v>75</v>
      </c>
      <c r="AY782" s="266" t="s">
        <v>239</v>
      </c>
    </row>
    <row r="783" s="13" customFormat="1">
      <c r="A783" s="13"/>
      <c r="B783" s="246"/>
      <c r="C783" s="247"/>
      <c r="D783" s="241" t="s">
        <v>250</v>
      </c>
      <c r="E783" s="248" t="s">
        <v>1</v>
      </c>
      <c r="F783" s="249" t="s">
        <v>6991</v>
      </c>
      <c r="G783" s="247"/>
      <c r="H783" s="248" t="s">
        <v>1</v>
      </c>
      <c r="I783" s="250"/>
      <c r="J783" s="247"/>
      <c r="K783" s="247"/>
      <c r="L783" s="251"/>
      <c r="M783" s="252"/>
      <c r="N783" s="253"/>
      <c r="O783" s="253"/>
      <c r="P783" s="253"/>
      <c r="Q783" s="253"/>
      <c r="R783" s="253"/>
      <c r="S783" s="253"/>
      <c r="T783" s="254"/>
      <c r="U783" s="13"/>
      <c r="V783" s="13"/>
      <c r="W783" s="13"/>
      <c r="X783" s="13"/>
      <c r="Y783" s="13"/>
      <c r="Z783" s="13"/>
      <c r="AA783" s="13"/>
      <c r="AB783" s="13"/>
      <c r="AC783" s="13"/>
      <c r="AD783" s="13"/>
      <c r="AE783" s="13"/>
      <c r="AT783" s="255" t="s">
        <v>250</v>
      </c>
      <c r="AU783" s="255" t="s">
        <v>84</v>
      </c>
      <c r="AV783" s="13" t="s">
        <v>82</v>
      </c>
      <c r="AW783" s="13" t="s">
        <v>31</v>
      </c>
      <c r="AX783" s="13" t="s">
        <v>75</v>
      </c>
      <c r="AY783" s="255" t="s">
        <v>239</v>
      </c>
    </row>
    <row r="784" s="14" customFormat="1">
      <c r="A784" s="14"/>
      <c r="B784" s="256"/>
      <c r="C784" s="257"/>
      <c r="D784" s="241" t="s">
        <v>250</v>
      </c>
      <c r="E784" s="258" t="s">
        <v>1</v>
      </c>
      <c r="F784" s="259" t="s">
        <v>6992</v>
      </c>
      <c r="G784" s="257"/>
      <c r="H784" s="260">
        <v>1</v>
      </c>
      <c r="I784" s="261"/>
      <c r="J784" s="257"/>
      <c r="K784" s="257"/>
      <c r="L784" s="262"/>
      <c r="M784" s="263"/>
      <c r="N784" s="264"/>
      <c r="O784" s="264"/>
      <c r="P784" s="264"/>
      <c r="Q784" s="264"/>
      <c r="R784" s="264"/>
      <c r="S784" s="264"/>
      <c r="T784" s="265"/>
      <c r="U784" s="14"/>
      <c r="V784" s="14"/>
      <c r="W784" s="14"/>
      <c r="X784" s="14"/>
      <c r="Y784" s="14"/>
      <c r="Z784" s="14"/>
      <c r="AA784" s="14"/>
      <c r="AB784" s="14"/>
      <c r="AC784" s="14"/>
      <c r="AD784" s="14"/>
      <c r="AE784" s="14"/>
      <c r="AT784" s="266" t="s">
        <v>250</v>
      </c>
      <c r="AU784" s="266" t="s">
        <v>84</v>
      </c>
      <c r="AV784" s="14" t="s">
        <v>84</v>
      </c>
      <c r="AW784" s="14" t="s">
        <v>31</v>
      </c>
      <c r="AX784" s="14" t="s">
        <v>75</v>
      </c>
      <c r="AY784" s="266" t="s">
        <v>239</v>
      </c>
    </row>
    <row r="785" s="13" customFormat="1">
      <c r="A785" s="13"/>
      <c r="B785" s="246"/>
      <c r="C785" s="247"/>
      <c r="D785" s="241" t="s">
        <v>250</v>
      </c>
      <c r="E785" s="248" t="s">
        <v>1</v>
      </c>
      <c r="F785" s="249" t="s">
        <v>6993</v>
      </c>
      <c r="G785" s="247"/>
      <c r="H785" s="248" t="s">
        <v>1</v>
      </c>
      <c r="I785" s="250"/>
      <c r="J785" s="247"/>
      <c r="K785" s="247"/>
      <c r="L785" s="251"/>
      <c r="M785" s="252"/>
      <c r="N785" s="253"/>
      <c r="O785" s="253"/>
      <c r="P785" s="253"/>
      <c r="Q785" s="253"/>
      <c r="R785" s="253"/>
      <c r="S785" s="253"/>
      <c r="T785" s="254"/>
      <c r="U785" s="13"/>
      <c r="V785" s="13"/>
      <c r="W785" s="13"/>
      <c r="X785" s="13"/>
      <c r="Y785" s="13"/>
      <c r="Z785" s="13"/>
      <c r="AA785" s="13"/>
      <c r="AB785" s="13"/>
      <c r="AC785" s="13"/>
      <c r="AD785" s="13"/>
      <c r="AE785" s="13"/>
      <c r="AT785" s="255" t="s">
        <v>250</v>
      </c>
      <c r="AU785" s="255" t="s">
        <v>84</v>
      </c>
      <c r="AV785" s="13" t="s">
        <v>82</v>
      </c>
      <c r="AW785" s="13" t="s">
        <v>31</v>
      </c>
      <c r="AX785" s="13" t="s">
        <v>75</v>
      </c>
      <c r="AY785" s="255" t="s">
        <v>239</v>
      </c>
    </row>
    <row r="786" s="14" customFormat="1">
      <c r="A786" s="14"/>
      <c r="B786" s="256"/>
      <c r="C786" s="257"/>
      <c r="D786" s="241" t="s">
        <v>250</v>
      </c>
      <c r="E786" s="258" t="s">
        <v>1</v>
      </c>
      <c r="F786" s="259" t="s">
        <v>6992</v>
      </c>
      <c r="G786" s="257"/>
      <c r="H786" s="260">
        <v>1</v>
      </c>
      <c r="I786" s="261"/>
      <c r="J786" s="257"/>
      <c r="K786" s="257"/>
      <c r="L786" s="262"/>
      <c r="M786" s="263"/>
      <c r="N786" s="264"/>
      <c r="O786" s="264"/>
      <c r="P786" s="264"/>
      <c r="Q786" s="264"/>
      <c r="R786" s="264"/>
      <c r="S786" s="264"/>
      <c r="T786" s="265"/>
      <c r="U786" s="14"/>
      <c r="V786" s="14"/>
      <c r="W786" s="14"/>
      <c r="X786" s="14"/>
      <c r="Y786" s="14"/>
      <c r="Z786" s="14"/>
      <c r="AA786" s="14"/>
      <c r="AB786" s="14"/>
      <c r="AC786" s="14"/>
      <c r="AD786" s="14"/>
      <c r="AE786" s="14"/>
      <c r="AT786" s="266" t="s">
        <v>250</v>
      </c>
      <c r="AU786" s="266" t="s">
        <v>84</v>
      </c>
      <c r="AV786" s="14" t="s">
        <v>84</v>
      </c>
      <c r="AW786" s="14" t="s">
        <v>31</v>
      </c>
      <c r="AX786" s="14" t="s">
        <v>75</v>
      </c>
      <c r="AY786" s="266" t="s">
        <v>239</v>
      </c>
    </row>
    <row r="787" s="16" customFormat="1">
      <c r="A787" s="16"/>
      <c r="B787" s="291"/>
      <c r="C787" s="292"/>
      <c r="D787" s="241" t="s">
        <v>250</v>
      </c>
      <c r="E787" s="293" t="s">
        <v>1</v>
      </c>
      <c r="F787" s="294" t="s">
        <v>1211</v>
      </c>
      <c r="G787" s="292"/>
      <c r="H787" s="295">
        <v>4</v>
      </c>
      <c r="I787" s="296"/>
      <c r="J787" s="292"/>
      <c r="K787" s="292"/>
      <c r="L787" s="297"/>
      <c r="M787" s="298"/>
      <c r="N787" s="299"/>
      <c r="O787" s="299"/>
      <c r="P787" s="299"/>
      <c r="Q787" s="299"/>
      <c r="R787" s="299"/>
      <c r="S787" s="299"/>
      <c r="T787" s="300"/>
      <c r="U787" s="16"/>
      <c r="V787" s="16"/>
      <c r="W787" s="16"/>
      <c r="X787" s="16"/>
      <c r="Y787" s="16"/>
      <c r="Z787" s="16"/>
      <c r="AA787" s="16"/>
      <c r="AB787" s="16"/>
      <c r="AC787" s="16"/>
      <c r="AD787" s="16"/>
      <c r="AE787" s="16"/>
      <c r="AT787" s="301" t="s">
        <v>250</v>
      </c>
      <c r="AU787" s="301" t="s">
        <v>84</v>
      </c>
      <c r="AV787" s="16" t="s">
        <v>107</v>
      </c>
      <c r="AW787" s="16" t="s">
        <v>31</v>
      </c>
      <c r="AX787" s="16" t="s">
        <v>75</v>
      </c>
      <c r="AY787" s="301" t="s">
        <v>239</v>
      </c>
    </row>
    <row r="788" s="13" customFormat="1">
      <c r="A788" s="13"/>
      <c r="B788" s="246"/>
      <c r="C788" s="247"/>
      <c r="D788" s="241" t="s">
        <v>250</v>
      </c>
      <c r="E788" s="248" t="s">
        <v>1</v>
      </c>
      <c r="F788" s="249" t="s">
        <v>6994</v>
      </c>
      <c r="G788" s="247"/>
      <c r="H788" s="248" t="s">
        <v>1</v>
      </c>
      <c r="I788" s="250"/>
      <c r="J788" s="247"/>
      <c r="K788" s="247"/>
      <c r="L788" s="251"/>
      <c r="M788" s="252"/>
      <c r="N788" s="253"/>
      <c r="O788" s="253"/>
      <c r="P788" s="253"/>
      <c r="Q788" s="253"/>
      <c r="R788" s="253"/>
      <c r="S788" s="253"/>
      <c r="T788" s="254"/>
      <c r="U788" s="13"/>
      <c r="V788" s="13"/>
      <c r="W788" s="13"/>
      <c r="X788" s="13"/>
      <c r="Y788" s="13"/>
      <c r="Z788" s="13"/>
      <c r="AA788" s="13"/>
      <c r="AB788" s="13"/>
      <c r="AC788" s="13"/>
      <c r="AD788" s="13"/>
      <c r="AE788" s="13"/>
      <c r="AT788" s="255" t="s">
        <v>250</v>
      </c>
      <c r="AU788" s="255" t="s">
        <v>84</v>
      </c>
      <c r="AV788" s="13" t="s">
        <v>82</v>
      </c>
      <c r="AW788" s="13" t="s">
        <v>31</v>
      </c>
      <c r="AX788" s="13" t="s">
        <v>75</v>
      </c>
      <c r="AY788" s="255" t="s">
        <v>239</v>
      </c>
    </row>
    <row r="789" s="14" customFormat="1">
      <c r="A789" s="14"/>
      <c r="B789" s="256"/>
      <c r="C789" s="257"/>
      <c r="D789" s="241" t="s">
        <v>250</v>
      </c>
      <c r="E789" s="258" t="s">
        <v>1</v>
      </c>
      <c r="F789" s="259" t="s">
        <v>6995</v>
      </c>
      <c r="G789" s="257"/>
      <c r="H789" s="260">
        <v>1</v>
      </c>
      <c r="I789" s="261"/>
      <c r="J789" s="257"/>
      <c r="K789" s="257"/>
      <c r="L789" s="262"/>
      <c r="M789" s="263"/>
      <c r="N789" s="264"/>
      <c r="O789" s="264"/>
      <c r="P789" s="264"/>
      <c r="Q789" s="264"/>
      <c r="R789" s="264"/>
      <c r="S789" s="264"/>
      <c r="T789" s="265"/>
      <c r="U789" s="14"/>
      <c r="V789" s="14"/>
      <c r="W789" s="14"/>
      <c r="X789" s="14"/>
      <c r="Y789" s="14"/>
      <c r="Z789" s="14"/>
      <c r="AA789" s="14"/>
      <c r="AB789" s="14"/>
      <c r="AC789" s="14"/>
      <c r="AD789" s="14"/>
      <c r="AE789" s="14"/>
      <c r="AT789" s="266" t="s">
        <v>250</v>
      </c>
      <c r="AU789" s="266" t="s">
        <v>84</v>
      </c>
      <c r="AV789" s="14" t="s">
        <v>84</v>
      </c>
      <c r="AW789" s="14" t="s">
        <v>31</v>
      </c>
      <c r="AX789" s="14" t="s">
        <v>75</v>
      </c>
      <c r="AY789" s="266" t="s">
        <v>239</v>
      </c>
    </row>
    <row r="790" s="14" customFormat="1">
      <c r="A790" s="14"/>
      <c r="B790" s="256"/>
      <c r="C790" s="257"/>
      <c r="D790" s="241" t="s">
        <v>250</v>
      </c>
      <c r="E790" s="258" t="s">
        <v>1</v>
      </c>
      <c r="F790" s="259" t="s">
        <v>6992</v>
      </c>
      <c r="G790" s="257"/>
      <c r="H790" s="260">
        <v>1</v>
      </c>
      <c r="I790" s="261"/>
      <c r="J790" s="257"/>
      <c r="K790" s="257"/>
      <c r="L790" s="262"/>
      <c r="M790" s="263"/>
      <c r="N790" s="264"/>
      <c r="O790" s="264"/>
      <c r="P790" s="264"/>
      <c r="Q790" s="264"/>
      <c r="R790" s="264"/>
      <c r="S790" s="264"/>
      <c r="T790" s="265"/>
      <c r="U790" s="14"/>
      <c r="V790" s="14"/>
      <c r="W790" s="14"/>
      <c r="X790" s="14"/>
      <c r="Y790" s="14"/>
      <c r="Z790" s="14"/>
      <c r="AA790" s="14"/>
      <c r="AB790" s="14"/>
      <c r="AC790" s="14"/>
      <c r="AD790" s="14"/>
      <c r="AE790" s="14"/>
      <c r="AT790" s="266" t="s">
        <v>250</v>
      </c>
      <c r="AU790" s="266" t="s">
        <v>84</v>
      </c>
      <c r="AV790" s="14" t="s">
        <v>84</v>
      </c>
      <c r="AW790" s="14" t="s">
        <v>31</v>
      </c>
      <c r="AX790" s="14" t="s">
        <v>75</v>
      </c>
      <c r="AY790" s="266" t="s">
        <v>239</v>
      </c>
    </row>
    <row r="791" s="16" customFormat="1">
      <c r="A791" s="16"/>
      <c r="B791" s="291"/>
      <c r="C791" s="292"/>
      <c r="D791" s="241" t="s">
        <v>250</v>
      </c>
      <c r="E791" s="293" t="s">
        <v>1</v>
      </c>
      <c r="F791" s="294" t="s">
        <v>1211</v>
      </c>
      <c r="G791" s="292"/>
      <c r="H791" s="295">
        <v>2</v>
      </c>
      <c r="I791" s="296"/>
      <c r="J791" s="292"/>
      <c r="K791" s="292"/>
      <c r="L791" s="297"/>
      <c r="M791" s="298"/>
      <c r="N791" s="299"/>
      <c r="O791" s="299"/>
      <c r="P791" s="299"/>
      <c r="Q791" s="299"/>
      <c r="R791" s="299"/>
      <c r="S791" s="299"/>
      <c r="T791" s="300"/>
      <c r="U791" s="16"/>
      <c r="V791" s="16"/>
      <c r="W791" s="16"/>
      <c r="X791" s="16"/>
      <c r="Y791" s="16"/>
      <c r="Z791" s="16"/>
      <c r="AA791" s="16"/>
      <c r="AB791" s="16"/>
      <c r="AC791" s="16"/>
      <c r="AD791" s="16"/>
      <c r="AE791" s="16"/>
      <c r="AT791" s="301" t="s">
        <v>250</v>
      </c>
      <c r="AU791" s="301" t="s">
        <v>84</v>
      </c>
      <c r="AV791" s="16" t="s">
        <v>107</v>
      </c>
      <c r="AW791" s="16" t="s">
        <v>31</v>
      </c>
      <c r="AX791" s="16" t="s">
        <v>75</v>
      </c>
      <c r="AY791" s="301" t="s">
        <v>239</v>
      </c>
    </row>
    <row r="792" s="15" customFormat="1">
      <c r="A792" s="15"/>
      <c r="B792" s="267"/>
      <c r="C792" s="268"/>
      <c r="D792" s="241" t="s">
        <v>250</v>
      </c>
      <c r="E792" s="269" t="s">
        <v>1</v>
      </c>
      <c r="F792" s="270" t="s">
        <v>277</v>
      </c>
      <c r="G792" s="268"/>
      <c r="H792" s="271">
        <v>9</v>
      </c>
      <c r="I792" s="272"/>
      <c r="J792" s="268"/>
      <c r="K792" s="268"/>
      <c r="L792" s="273"/>
      <c r="M792" s="274"/>
      <c r="N792" s="275"/>
      <c r="O792" s="275"/>
      <c r="P792" s="275"/>
      <c r="Q792" s="275"/>
      <c r="R792" s="275"/>
      <c r="S792" s="275"/>
      <c r="T792" s="276"/>
      <c r="U792" s="15"/>
      <c r="V792" s="15"/>
      <c r="W792" s="15"/>
      <c r="X792" s="15"/>
      <c r="Y792" s="15"/>
      <c r="Z792" s="15"/>
      <c r="AA792" s="15"/>
      <c r="AB792" s="15"/>
      <c r="AC792" s="15"/>
      <c r="AD792" s="15"/>
      <c r="AE792" s="15"/>
      <c r="AT792" s="277" t="s">
        <v>250</v>
      </c>
      <c r="AU792" s="277" t="s">
        <v>84</v>
      </c>
      <c r="AV792" s="15" t="s">
        <v>246</v>
      </c>
      <c r="AW792" s="15" t="s">
        <v>31</v>
      </c>
      <c r="AX792" s="15" t="s">
        <v>82</v>
      </c>
      <c r="AY792" s="277" t="s">
        <v>239</v>
      </c>
    </row>
    <row r="793" s="2" customFormat="1" ht="21.75" customHeight="1">
      <c r="A793" s="39"/>
      <c r="B793" s="40"/>
      <c r="C793" s="302" t="s">
        <v>1617</v>
      </c>
      <c r="D793" s="302" t="s">
        <v>1240</v>
      </c>
      <c r="E793" s="303" t="s">
        <v>6996</v>
      </c>
      <c r="F793" s="304" t="s">
        <v>6997</v>
      </c>
      <c r="G793" s="305" t="s">
        <v>523</v>
      </c>
      <c r="H793" s="306">
        <v>2</v>
      </c>
      <c r="I793" s="307"/>
      <c r="J793" s="308">
        <f>ROUND(I793*H793,2)</f>
        <v>0</v>
      </c>
      <c r="K793" s="304" t="s">
        <v>1</v>
      </c>
      <c r="L793" s="309"/>
      <c r="M793" s="310" t="s">
        <v>1</v>
      </c>
      <c r="N793" s="311" t="s">
        <v>40</v>
      </c>
      <c r="O793" s="92"/>
      <c r="P793" s="237">
        <f>O793*H793</f>
        <v>0</v>
      </c>
      <c r="Q793" s="237">
        <v>0.001</v>
      </c>
      <c r="R793" s="237">
        <f>Q793*H793</f>
        <v>0.002</v>
      </c>
      <c r="S793" s="237">
        <v>0</v>
      </c>
      <c r="T793" s="238">
        <f>S793*H793</f>
        <v>0</v>
      </c>
      <c r="U793" s="39"/>
      <c r="V793" s="39"/>
      <c r="W793" s="39"/>
      <c r="X793" s="39"/>
      <c r="Y793" s="39"/>
      <c r="Z793" s="39"/>
      <c r="AA793" s="39"/>
      <c r="AB793" s="39"/>
      <c r="AC793" s="39"/>
      <c r="AD793" s="39"/>
      <c r="AE793" s="39"/>
      <c r="AR793" s="239" t="s">
        <v>299</v>
      </c>
      <c r="AT793" s="239" t="s">
        <v>1240</v>
      </c>
      <c r="AU793" s="239" t="s">
        <v>84</v>
      </c>
      <c r="AY793" s="18" t="s">
        <v>239</v>
      </c>
      <c r="BE793" s="240">
        <f>IF(N793="základní",J793,0)</f>
        <v>0</v>
      </c>
      <c r="BF793" s="240">
        <f>IF(N793="snížená",J793,0)</f>
        <v>0</v>
      </c>
      <c r="BG793" s="240">
        <f>IF(N793="zákl. přenesená",J793,0)</f>
        <v>0</v>
      </c>
      <c r="BH793" s="240">
        <f>IF(N793="sníž. přenesená",J793,0)</f>
        <v>0</v>
      </c>
      <c r="BI793" s="240">
        <f>IF(N793="nulová",J793,0)</f>
        <v>0</v>
      </c>
      <c r="BJ793" s="18" t="s">
        <v>82</v>
      </c>
      <c r="BK793" s="240">
        <f>ROUND(I793*H793,2)</f>
        <v>0</v>
      </c>
      <c r="BL793" s="18" t="s">
        <v>246</v>
      </c>
      <c r="BM793" s="239" t="s">
        <v>6998</v>
      </c>
    </row>
    <row r="794" s="2" customFormat="1">
      <c r="A794" s="39"/>
      <c r="B794" s="40"/>
      <c r="C794" s="41"/>
      <c r="D794" s="241" t="s">
        <v>248</v>
      </c>
      <c r="E794" s="41"/>
      <c r="F794" s="242" t="s">
        <v>6997</v>
      </c>
      <c r="G794" s="41"/>
      <c r="H794" s="41"/>
      <c r="I794" s="243"/>
      <c r="J794" s="41"/>
      <c r="K794" s="41"/>
      <c r="L794" s="45"/>
      <c r="M794" s="244"/>
      <c r="N794" s="245"/>
      <c r="O794" s="92"/>
      <c r="P794" s="92"/>
      <c r="Q794" s="92"/>
      <c r="R794" s="92"/>
      <c r="S794" s="92"/>
      <c r="T794" s="93"/>
      <c r="U794" s="39"/>
      <c r="V794" s="39"/>
      <c r="W794" s="39"/>
      <c r="X794" s="39"/>
      <c r="Y794" s="39"/>
      <c r="Z794" s="39"/>
      <c r="AA794" s="39"/>
      <c r="AB794" s="39"/>
      <c r="AC794" s="39"/>
      <c r="AD794" s="39"/>
      <c r="AE794" s="39"/>
      <c r="AT794" s="18" t="s">
        <v>248</v>
      </c>
      <c r="AU794" s="18" t="s">
        <v>84</v>
      </c>
    </row>
    <row r="795" s="14" customFormat="1">
      <c r="A795" s="14"/>
      <c r="B795" s="256"/>
      <c r="C795" s="257"/>
      <c r="D795" s="241" t="s">
        <v>250</v>
      </c>
      <c r="E795" s="258" t="s">
        <v>1</v>
      </c>
      <c r="F795" s="259" t="s">
        <v>6990</v>
      </c>
      <c r="G795" s="257"/>
      <c r="H795" s="260">
        <v>2</v>
      </c>
      <c r="I795" s="261"/>
      <c r="J795" s="257"/>
      <c r="K795" s="257"/>
      <c r="L795" s="262"/>
      <c r="M795" s="263"/>
      <c r="N795" s="264"/>
      <c r="O795" s="264"/>
      <c r="P795" s="264"/>
      <c r="Q795" s="264"/>
      <c r="R795" s="264"/>
      <c r="S795" s="264"/>
      <c r="T795" s="265"/>
      <c r="U795" s="14"/>
      <c r="V795" s="14"/>
      <c r="W795" s="14"/>
      <c r="X795" s="14"/>
      <c r="Y795" s="14"/>
      <c r="Z795" s="14"/>
      <c r="AA795" s="14"/>
      <c r="AB795" s="14"/>
      <c r="AC795" s="14"/>
      <c r="AD795" s="14"/>
      <c r="AE795" s="14"/>
      <c r="AT795" s="266" t="s">
        <v>250</v>
      </c>
      <c r="AU795" s="266" t="s">
        <v>84</v>
      </c>
      <c r="AV795" s="14" t="s">
        <v>84</v>
      </c>
      <c r="AW795" s="14" t="s">
        <v>31</v>
      </c>
      <c r="AX795" s="14" t="s">
        <v>75</v>
      </c>
      <c r="AY795" s="266" t="s">
        <v>239</v>
      </c>
    </row>
    <row r="796" s="15" customFormat="1">
      <c r="A796" s="15"/>
      <c r="B796" s="267"/>
      <c r="C796" s="268"/>
      <c r="D796" s="241" t="s">
        <v>250</v>
      </c>
      <c r="E796" s="269" t="s">
        <v>1</v>
      </c>
      <c r="F796" s="270" t="s">
        <v>277</v>
      </c>
      <c r="G796" s="268"/>
      <c r="H796" s="271">
        <v>2</v>
      </c>
      <c r="I796" s="272"/>
      <c r="J796" s="268"/>
      <c r="K796" s="268"/>
      <c r="L796" s="273"/>
      <c r="M796" s="274"/>
      <c r="N796" s="275"/>
      <c r="O796" s="275"/>
      <c r="P796" s="275"/>
      <c r="Q796" s="275"/>
      <c r="R796" s="275"/>
      <c r="S796" s="275"/>
      <c r="T796" s="276"/>
      <c r="U796" s="15"/>
      <c r="V796" s="15"/>
      <c r="W796" s="15"/>
      <c r="X796" s="15"/>
      <c r="Y796" s="15"/>
      <c r="Z796" s="15"/>
      <c r="AA796" s="15"/>
      <c r="AB796" s="15"/>
      <c r="AC796" s="15"/>
      <c r="AD796" s="15"/>
      <c r="AE796" s="15"/>
      <c r="AT796" s="277" t="s">
        <v>250</v>
      </c>
      <c r="AU796" s="277" t="s">
        <v>84</v>
      </c>
      <c r="AV796" s="15" t="s">
        <v>246</v>
      </c>
      <c r="AW796" s="15" t="s">
        <v>31</v>
      </c>
      <c r="AX796" s="15" t="s">
        <v>82</v>
      </c>
      <c r="AY796" s="277" t="s">
        <v>239</v>
      </c>
    </row>
    <row r="797" s="2" customFormat="1" ht="21.75" customHeight="1">
      <c r="A797" s="39"/>
      <c r="B797" s="40"/>
      <c r="C797" s="302" t="s">
        <v>1622</v>
      </c>
      <c r="D797" s="302" t="s">
        <v>1240</v>
      </c>
      <c r="E797" s="303" t="s">
        <v>6999</v>
      </c>
      <c r="F797" s="304" t="s">
        <v>7000</v>
      </c>
      <c r="G797" s="305" t="s">
        <v>523</v>
      </c>
      <c r="H797" s="306">
        <v>4</v>
      </c>
      <c r="I797" s="307"/>
      <c r="J797" s="308">
        <f>ROUND(I797*H797,2)</f>
        <v>0</v>
      </c>
      <c r="K797" s="304" t="s">
        <v>1</v>
      </c>
      <c r="L797" s="309"/>
      <c r="M797" s="310" t="s">
        <v>1</v>
      </c>
      <c r="N797" s="311" t="s">
        <v>40</v>
      </c>
      <c r="O797" s="92"/>
      <c r="P797" s="237">
        <f>O797*H797</f>
        <v>0</v>
      </c>
      <c r="Q797" s="237">
        <v>0.0011999999999999999</v>
      </c>
      <c r="R797" s="237">
        <f>Q797*H797</f>
        <v>0.0047999999999999996</v>
      </c>
      <c r="S797" s="237">
        <v>0</v>
      </c>
      <c r="T797" s="238">
        <f>S797*H797</f>
        <v>0</v>
      </c>
      <c r="U797" s="39"/>
      <c r="V797" s="39"/>
      <c r="W797" s="39"/>
      <c r="X797" s="39"/>
      <c r="Y797" s="39"/>
      <c r="Z797" s="39"/>
      <c r="AA797" s="39"/>
      <c r="AB797" s="39"/>
      <c r="AC797" s="39"/>
      <c r="AD797" s="39"/>
      <c r="AE797" s="39"/>
      <c r="AR797" s="239" t="s">
        <v>299</v>
      </c>
      <c r="AT797" s="239" t="s">
        <v>1240</v>
      </c>
      <c r="AU797" s="239" t="s">
        <v>84</v>
      </c>
      <c r="AY797" s="18" t="s">
        <v>239</v>
      </c>
      <c r="BE797" s="240">
        <f>IF(N797="základní",J797,0)</f>
        <v>0</v>
      </c>
      <c r="BF797" s="240">
        <f>IF(N797="snížená",J797,0)</f>
        <v>0</v>
      </c>
      <c r="BG797" s="240">
        <f>IF(N797="zákl. přenesená",J797,0)</f>
        <v>0</v>
      </c>
      <c r="BH797" s="240">
        <f>IF(N797="sníž. přenesená",J797,0)</f>
        <v>0</v>
      </c>
      <c r="BI797" s="240">
        <f>IF(N797="nulová",J797,0)</f>
        <v>0</v>
      </c>
      <c r="BJ797" s="18" t="s">
        <v>82</v>
      </c>
      <c r="BK797" s="240">
        <f>ROUND(I797*H797,2)</f>
        <v>0</v>
      </c>
      <c r="BL797" s="18" t="s">
        <v>246</v>
      </c>
      <c r="BM797" s="239" t="s">
        <v>7001</v>
      </c>
    </row>
    <row r="798" s="2" customFormat="1">
      <c r="A798" s="39"/>
      <c r="B798" s="40"/>
      <c r="C798" s="41"/>
      <c r="D798" s="241" t="s">
        <v>248</v>
      </c>
      <c r="E798" s="41"/>
      <c r="F798" s="242" t="s">
        <v>7000</v>
      </c>
      <c r="G798" s="41"/>
      <c r="H798" s="41"/>
      <c r="I798" s="243"/>
      <c r="J798" s="41"/>
      <c r="K798" s="41"/>
      <c r="L798" s="45"/>
      <c r="M798" s="244"/>
      <c r="N798" s="245"/>
      <c r="O798" s="92"/>
      <c r="P798" s="92"/>
      <c r="Q798" s="92"/>
      <c r="R798" s="92"/>
      <c r="S798" s="92"/>
      <c r="T798" s="93"/>
      <c r="U798" s="39"/>
      <c r="V798" s="39"/>
      <c r="W798" s="39"/>
      <c r="X798" s="39"/>
      <c r="Y798" s="39"/>
      <c r="Z798" s="39"/>
      <c r="AA798" s="39"/>
      <c r="AB798" s="39"/>
      <c r="AC798" s="39"/>
      <c r="AD798" s="39"/>
      <c r="AE798" s="39"/>
      <c r="AT798" s="18" t="s">
        <v>248</v>
      </c>
      <c r="AU798" s="18" t="s">
        <v>84</v>
      </c>
    </row>
    <row r="799" s="13" customFormat="1">
      <c r="A799" s="13"/>
      <c r="B799" s="246"/>
      <c r="C799" s="247"/>
      <c r="D799" s="241" t="s">
        <v>250</v>
      </c>
      <c r="E799" s="248" t="s">
        <v>1</v>
      </c>
      <c r="F799" s="249" t="s">
        <v>6983</v>
      </c>
      <c r="G799" s="247"/>
      <c r="H799" s="248" t="s">
        <v>1</v>
      </c>
      <c r="I799" s="250"/>
      <c r="J799" s="247"/>
      <c r="K799" s="247"/>
      <c r="L799" s="251"/>
      <c r="M799" s="252"/>
      <c r="N799" s="253"/>
      <c r="O799" s="253"/>
      <c r="P799" s="253"/>
      <c r="Q799" s="253"/>
      <c r="R799" s="253"/>
      <c r="S799" s="253"/>
      <c r="T799" s="254"/>
      <c r="U799" s="13"/>
      <c r="V799" s="13"/>
      <c r="W799" s="13"/>
      <c r="X799" s="13"/>
      <c r="Y799" s="13"/>
      <c r="Z799" s="13"/>
      <c r="AA799" s="13"/>
      <c r="AB799" s="13"/>
      <c r="AC799" s="13"/>
      <c r="AD799" s="13"/>
      <c r="AE799" s="13"/>
      <c r="AT799" s="255" t="s">
        <v>250</v>
      </c>
      <c r="AU799" s="255" t="s">
        <v>84</v>
      </c>
      <c r="AV799" s="13" t="s">
        <v>82</v>
      </c>
      <c r="AW799" s="13" t="s">
        <v>31</v>
      </c>
      <c r="AX799" s="13" t="s">
        <v>75</v>
      </c>
      <c r="AY799" s="255" t="s">
        <v>239</v>
      </c>
    </row>
    <row r="800" s="14" customFormat="1">
      <c r="A800" s="14"/>
      <c r="B800" s="256"/>
      <c r="C800" s="257"/>
      <c r="D800" s="241" t="s">
        <v>250</v>
      </c>
      <c r="E800" s="258" t="s">
        <v>1</v>
      </c>
      <c r="F800" s="259" t="s">
        <v>6984</v>
      </c>
      <c r="G800" s="257"/>
      <c r="H800" s="260">
        <v>1</v>
      </c>
      <c r="I800" s="261"/>
      <c r="J800" s="257"/>
      <c r="K800" s="257"/>
      <c r="L800" s="262"/>
      <c r="M800" s="263"/>
      <c r="N800" s="264"/>
      <c r="O800" s="264"/>
      <c r="P800" s="264"/>
      <c r="Q800" s="264"/>
      <c r="R800" s="264"/>
      <c r="S800" s="264"/>
      <c r="T800" s="265"/>
      <c r="U800" s="14"/>
      <c r="V800" s="14"/>
      <c r="W800" s="14"/>
      <c r="X800" s="14"/>
      <c r="Y800" s="14"/>
      <c r="Z800" s="14"/>
      <c r="AA800" s="14"/>
      <c r="AB800" s="14"/>
      <c r="AC800" s="14"/>
      <c r="AD800" s="14"/>
      <c r="AE800" s="14"/>
      <c r="AT800" s="266" t="s">
        <v>250</v>
      </c>
      <c r="AU800" s="266" t="s">
        <v>84</v>
      </c>
      <c r="AV800" s="14" t="s">
        <v>84</v>
      </c>
      <c r="AW800" s="14" t="s">
        <v>31</v>
      </c>
      <c r="AX800" s="14" t="s">
        <v>75</v>
      </c>
      <c r="AY800" s="266" t="s">
        <v>239</v>
      </c>
    </row>
    <row r="801" s="14" customFormat="1">
      <c r="A801" s="14"/>
      <c r="B801" s="256"/>
      <c r="C801" s="257"/>
      <c r="D801" s="241" t="s">
        <v>250</v>
      </c>
      <c r="E801" s="258" t="s">
        <v>1</v>
      </c>
      <c r="F801" s="259" t="s">
        <v>6985</v>
      </c>
      <c r="G801" s="257"/>
      <c r="H801" s="260">
        <v>1</v>
      </c>
      <c r="I801" s="261"/>
      <c r="J801" s="257"/>
      <c r="K801" s="257"/>
      <c r="L801" s="262"/>
      <c r="M801" s="263"/>
      <c r="N801" s="264"/>
      <c r="O801" s="264"/>
      <c r="P801" s="264"/>
      <c r="Q801" s="264"/>
      <c r="R801" s="264"/>
      <c r="S801" s="264"/>
      <c r="T801" s="265"/>
      <c r="U801" s="14"/>
      <c r="V801" s="14"/>
      <c r="W801" s="14"/>
      <c r="X801" s="14"/>
      <c r="Y801" s="14"/>
      <c r="Z801" s="14"/>
      <c r="AA801" s="14"/>
      <c r="AB801" s="14"/>
      <c r="AC801" s="14"/>
      <c r="AD801" s="14"/>
      <c r="AE801" s="14"/>
      <c r="AT801" s="266" t="s">
        <v>250</v>
      </c>
      <c r="AU801" s="266" t="s">
        <v>84</v>
      </c>
      <c r="AV801" s="14" t="s">
        <v>84</v>
      </c>
      <c r="AW801" s="14" t="s">
        <v>31</v>
      </c>
      <c r="AX801" s="14" t="s">
        <v>75</v>
      </c>
      <c r="AY801" s="266" t="s">
        <v>239</v>
      </c>
    </row>
    <row r="802" s="13" customFormat="1">
      <c r="A802" s="13"/>
      <c r="B802" s="246"/>
      <c r="C802" s="247"/>
      <c r="D802" s="241" t="s">
        <v>250</v>
      </c>
      <c r="E802" s="248" t="s">
        <v>1</v>
      </c>
      <c r="F802" s="249" t="s">
        <v>6986</v>
      </c>
      <c r="G802" s="247"/>
      <c r="H802" s="248" t="s">
        <v>1</v>
      </c>
      <c r="I802" s="250"/>
      <c r="J802" s="247"/>
      <c r="K802" s="247"/>
      <c r="L802" s="251"/>
      <c r="M802" s="252"/>
      <c r="N802" s="253"/>
      <c r="O802" s="253"/>
      <c r="P802" s="253"/>
      <c r="Q802" s="253"/>
      <c r="R802" s="253"/>
      <c r="S802" s="253"/>
      <c r="T802" s="254"/>
      <c r="U802" s="13"/>
      <c r="V802" s="13"/>
      <c r="W802" s="13"/>
      <c r="X802" s="13"/>
      <c r="Y802" s="13"/>
      <c r="Z802" s="13"/>
      <c r="AA802" s="13"/>
      <c r="AB802" s="13"/>
      <c r="AC802" s="13"/>
      <c r="AD802" s="13"/>
      <c r="AE802" s="13"/>
      <c r="AT802" s="255" t="s">
        <v>250</v>
      </c>
      <c r="AU802" s="255" t="s">
        <v>84</v>
      </c>
      <c r="AV802" s="13" t="s">
        <v>82</v>
      </c>
      <c r="AW802" s="13" t="s">
        <v>31</v>
      </c>
      <c r="AX802" s="13" t="s">
        <v>75</v>
      </c>
      <c r="AY802" s="255" t="s">
        <v>239</v>
      </c>
    </row>
    <row r="803" s="14" customFormat="1">
      <c r="A803" s="14"/>
      <c r="B803" s="256"/>
      <c r="C803" s="257"/>
      <c r="D803" s="241" t="s">
        <v>250</v>
      </c>
      <c r="E803" s="258" t="s">
        <v>1</v>
      </c>
      <c r="F803" s="259" t="s">
        <v>6987</v>
      </c>
      <c r="G803" s="257"/>
      <c r="H803" s="260">
        <v>1</v>
      </c>
      <c r="I803" s="261"/>
      <c r="J803" s="257"/>
      <c r="K803" s="257"/>
      <c r="L803" s="262"/>
      <c r="M803" s="263"/>
      <c r="N803" s="264"/>
      <c r="O803" s="264"/>
      <c r="P803" s="264"/>
      <c r="Q803" s="264"/>
      <c r="R803" s="264"/>
      <c r="S803" s="264"/>
      <c r="T803" s="265"/>
      <c r="U803" s="14"/>
      <c r="V803" s="14"/>
      <c r="W803" s="14"/>
      <c r="X803" s="14"/>
      <c r="Y803" s="14"/>
      <c r="Z803" s="14"/>
      <c r="AA803" s="14"/>
      <c r="AB803" s="14"/>
      <c r="AC803" s="14"/>
      <c r="AD803" s="14"/>
      <c r="AE803" s="14"/>
      <c r="AT803" s="266" t="s">
        <v>250</v>
      </c>
      <c r="AU803" s="266" t="s">
        <v>84</v>
      </c>
      <c r="AV803" s="14" t="s">
        <v>84</v>
      </c>
      <c r="AW803" s="14" t="s">
        <v>31</v>
      </c>
      <c r="AX803" s="14" t="s">
        <v>75</v>
      </c>
      <c r="AY803" s="266" t="s">
        <v>239</v>
      </c>
    </row>
    <row r="804" s="13" customFormat="1">
      <c r="A804" s="13"/>
      <c r="B804" s="246"/>
      <c r="C804" s="247"/>
      <c r="D804" s="241" t="s">
        <v>250</v>
      </c>
      <c r="E804" s="248" t="s">
        <v>1</v>
      </c>
      <c r="F804" s="249" t="s">
        <v>6991</v>
      </c>
      <c r="G804" s="247"/>
      <c r="H804" s="248" t="s">
        <v>1</v>
      </c>
      <c r="I804" s="250"/>
      <c r="J804" s="247"/>
      <c r="K804" s="247"/>
      <c r="L804" s="251"/>
      <c r="M804" s="252"/>
      <c r="N804" s="253"/>
      <c r="O804" s="253"/>
      <c r="P804" s="253"/>
      <c r="Q804" s="253"/>
      <c r="R804" s="253"/>
      <c r="S804" s="253"/>
      <c r="T804" s="254"/>
      <c r="U804" s="13"/>
      <c r="V804" s="13"/>
      <c r="W804" s="13"/>
      <c r="X804" s="13"/>
      <c r="Y804" s="13"/>
      <c r="Z804" s="13"/>
      <c r="AA804" s="13"/>
      <c r="AB804" s="13"/>
      <c r="AC804" s="13"/>
      <c r="AD804" s="13"/>
      <c r="AE804" s="13"/>
      <c r="AT804" s="255" t="s">
        <v>250</v>
      </c>
      <c r="AU804" s="255" t="s">
        <v>84</v>
      </c>
      <c r="AV804" s="13" t="s">
        <v>82</v>
      </c>
      <c r="AW804" s="13" t="s">
        <v>31</v>
      </c>
      <c r="AX804" s="13" t="s">
        <v>75</v>
      </c>
      <c r="AY804" s="255" t="s">
        <v>239</v>
      </c>
    </row>
    <row r="805" s="14" customFormat="1">
      <c r="A805" s="14"/>
      <c r="B805" s="256"/>
      <c r="C805" s="257"/>
      <c r="D805" s="241" t="s">
        <v>250</v>
      </c>
      <c r="E805" s="258" t="s">
        <v>1</v>
      </c>
      <c r="F805" s="259" t="s">
        <v>6992</v>
      </c>
      <c r="G805" s="257"/>
      <c r="H805" s="260">
        <v>1</v>
      </c>
      <c r="I805" s="261"/>
      <c r="J805" s="257"/>
      <c r="K805" s="257"/>
      <c r="L805" s="262"/>
      <c r="M805" s="263"/>
      <c r="N805" s="264"/>
      <c r="O805" s="264"/>
      <c r="P805" s="264"/>
      <c r="Q805" s="264"/>
      <c r="R805" s="264"/>
      <c r="S805" s="264"/>
      <c r="T805" s="265"/>
      <c r="U805" s="14"/>
      <c r="V805" s="14"/>
      <c r="W805" s="14"/>
      <c r="X805" s="14"/>
      <c r="Y805" s="14"/>
      <c r="Z805" s="14"/>
      <c r="AA805" s="14"/>
      <c r="AB805" s="14"/>
      <c r="AC805" s="14"/>
      <c r="AD805" s="14"/>
      <c r="AE805" s="14"/>
      <c r="AT805" s="266" t="s">
        <v>250</v>
      </c>
      <c r="AU805" s="266" t="s">
        <v>84</v>
      </c>
      <c r="AV805" s="14" t="s">
        <v>84</v>
      </c>
      <c r="AW805" s="14" t="s">
        <v>31</v>
      </c>
      <c r="AX805" s="14" t="s">
        <v>75</v>
      </c>
      <c r="AY805" s="266" t="s">
        <v>239</v>
      </c>
    </row>
    <row r="806" s="15" customFormat="1">
      <c r="A806" s="15"/>
      <c r="B806" s="267"/>
      <c r="C806" s="268"/>
      <c r="D806" s="241" t="s">
        <v>250</v>
      </c>
      <c r="E806" s="269" t="s">
        <v>1</v>
      </c>
      <c r="F806" s="270" t="s">
        <v>277</v>
      </c>
      <c r="G806" s="268"/>
      <c r="H806" s="271">
        <v>4</v>
      </c>
      <c r="I806" s="272"/>
      <c r="J806" s="268"/>
      <c r="K806" s="268"/>
      <c r="L806" s="273"/>
      <c r="M806" s="274"/>
      <c r="N806" s="275"/>
      <c r="O806" s="275"/>
      <c r="P806" s="275"/>
      <c r="Q806" s="275"/>
      <c r="R806" s="275"/>
      <c r="S806" s="275"/>
      <c r="T806" s="276"/>
      <c r="U806" s="15"/>
      <c r="V806" s="15"/>
      <c r="W806" s="15"/>
      <c r="X806" s="15"/>
      <c r="Y806" s="15"/>
      <c r="Z806" s="15"/>
      <c r="AA806" s="15"/>
      <c r="AB806" s="15"/>
      <c r="AC806" s="15"/>
      <c r="AD806" s="15"/>
      <c r="AE806" s="15"/>
      <c r="AT806" s="277" t="s">
        <v>250</v>
      </c>
      <c r="AU806" s="277" t="s">
        <v>84</v>
      </c>
      <c r="AV806" s="15" t="s">
        <v>246</v>
      </c>
      <c r="AW806" s="15" t="s">
        <v>31</v>
      </c>
      <c r="AX806" s="15" t="s">
        <v>82</v>
      </c>
      <c r="AY806" s="277" t="s">
        <v>239</v>
      </c>
    </row>
    <row r="807" s="2" customFormat="1" ht="21.75" customHeight="1">
      <c r="A807" s="39"/>
      <c r="B807" s="40"/>
      <c r="C807" s="302" t="s">
        <v>1635</v>
      </c>
      <c r="D807" s="302" t="s">
        <v>1240</v>
      </c>
      <c r="E807" s="303" t="s">
        <v>7002</v>
      </c>
      <c r="F807" s="304" t="s">
        <v>7003</v>
      </c>
      <c r="G807" s="305" t="s">
        <v>523</v>
      </c>
      <c r="H807" s="306">
        <v>1</v>
      </c>
      <c r="I807" s="307"/>
      <c r="J807" s="308">
        <f>ROUND(I807*H807,2)</f>
        <v>0</v>
      </c>
      <c r="K807" s="304" t="s">
        <v>1</v>
      </c>
      <c r="L807" s="309"/>
      <c r="M807" s="310" t="s">
        <v>1</v>
      </c>
      <c r="N807" s="311" t="s">
        <v>40</v>
      </c>
      <c r="O807" s="92"/>
      <c r="P807" s="237">
        <f>O807*H807</f>
        <v>0</v>
      </c>
      <c r="Q807" s="237">
        <v>0.0016000000000000001</v>
      </c>
      <c r="R807" s="237">
        <f>Q807*H807</f>
        <v>0.0016000000000000001</v>
      </c>
      <c r="S807" s="237">
        <v>0</v>
      </c>
      <c r="T807" s="238">
        <f>S807*H807</f>
        <v>0</v>
      </c>
      <c r="U807" s="39"/>
      <c r="V807" s="39"/>
      <c r="W807" s="39"/>
      <c r="X807" s="39"/>
      <c r="Y807" s="39"/>
      <c r="Z807" s="39"/>
      <c r="AA807" s="39"/>
      <c r="AB807" s="39"/>
      <c r="AC807" s="39"/>
      <c r="AD807" s="39"/>
      <c r="AE807" s="39"/>
      <c r="AR807" s="239" t="s">
        <v>299</v>
      </c>
      <c r="AT807" s="239" t="s">
        <v>1240</v>
      </c>
      <c r="AU807" s="239" t="s">
        <v>84</v>
      </c>
      <c r="AY807" s="18" t="s">
        <v>239</v>
      </c>
      <c r="BE807" s="240">
        <f>IF(N807="základní",J807,0)</f>
        <v>0</v>
      </c>
      <c r="BF807" s="240">
        <f>IF(N807="snížená",J807,0)</f>
        <v>0</v>
      </c>
      <c r="BG807" s="240">
        <f>IF(N807="zákl. přenesená",J807,0)</f>
        <v>0</v>
      </c>
      <c r="BH807" s="240">
        <f>IF(N807="sníž. přenesená",J807,0)</f>
        <v>0</v>
      </c>
      <c r="BI807" s="240">
        <f>IF(N807="nulová",J807,0)</f>
        <v>0</v>
      </c>
      <c r="BJ807" s="18" t="s">
        <v>82</v>
      </c>
      <c r="BK807" s="240">
        <f>ROUND(I807*H807,2)</f>
        <v>0</v>
      </c>
      <c r="BL807" s="18" t="s">
        <v>246</v>
      </c>
      <c r="BM807" s="239" t="s">
        <v>7004</v>
      </c>
    </row>
    <row r="808" s="2" customFormat="1">
      <c r="A808" s="39"/>
      <c r="B808" s="40"/>
      <c r="C808" s="41"/>
      <c r="D808" s="241" t="s">
        <v>248</v>
      </c>
      <c r="E808" s="41"/>
      <c r="F808" s="242" t="s">
        <v>7003</v>
      </c>
      <c r="G808" s="41"/>
      <c r="H808" s="41"/>
      <c r="I808" s="243"/>
      <c r="J808" s="41"/>
      <c r="K808" s="41"/>
      <c r="L808" s="45"/>
      <c r="M808" s="244"/>
      <c r="N808" s="245"/>
      <c r="O808" s="92"/>
      <c r="P808" s="92"/>
      <c r="Q808" s="92"/>
      <c r="R808" s="92"/>
      <c r="S808" s="92"/>
      <c r="T808" s="93"/>
      <c r="U808" s="39"/>
      <c r="V808" s="39"/>
      <c r="W808" s="39"/>
      <c r="X808" s="39"/>
      <c r="Y808" s="39"/>
      <c r="Z808" s="39"/>
      <c r="AA808" s="39"/>
      <c r="AB808" s="39"/>
      <c r="AC808" s="39"/>
      <c r="AD808" s="39"/>
      <c r="AE808" s="39"/>
      <c r="AT808" s="18" t="s">
        <v>248</v>
      </c>
      <c r="AU808" s="18" t="s">
        <v>84</v>
      </c>
    </row>
    <row r="809" s="14" customFormat="1">
      <c r="A809" s="14"/>
      <c r="B809" s="256"/>
      <c r="C809" s="257"/>
      <c r="D809" s="241" t="s">
        <v>250</v>
      </c>
      <c r="E809" s="258" t="s">
        <v>1</v>
      </c>
      <c r="F809" s="259" t="s">
        <v>6992</v>
      </c>
      <c r="G809" s="257"/>
      <c r="H809" s="260">
        <v>1</v>
      </c>
      <c r="I809" s="261"/>
      <c r="J809" s="257"/>
      <c r="K809" s="257"/>
      <c r="L809" s="262"/>
      <c r="M809" s="263"/>
      <c r="N809" s="264"/>
      <c r="O809" s="264"/>
      <c r="P809" s="264"/>
      <c r="Q809" s="264"/>
      <c r="R809" s="264"/>
      <c r="S809" s="264"/>
      <c r="T809" s="265"/>
      <c r="U809" s="14"/>
      <c r="V809" s="14"/>
      <c r="W809" s="14"/>
      <c r="X809" s="14"/>
      <c r="Y809" s="14"/>
      <c r="Z809" s="14"/>
      <c r="AA809" s="14"/>
      <c r="AB809" s="14"/>
      <c r="AC809" s="14"/>
      <c r="AD809" s="14"/>
      <c r="AE809" s="14"/>
      <c r="AT809" s="266" t="s">
        <v>250</v>
      </c>
      <c r="AU809" s="266" t="s">
        <v>84</v>
      </c>
      <c r="AV809" s="14" t="s">
        <v>84</v>
      </c>
      <c r="AW809" s="14" t="s">
        <v>31</v>
      </c>
      <c r="AX809" s="14" t="s">
        <v>75</v>
      </c>
      <c r="AY809" s="266" t="s">
        <v>239</v>
      </c>
    </row>
    <row r="810" s="15" customFormat="1">
      <c r="A810" s="15"/>
      <c r="B810" s="267"/>
      <c r="C810" s="268"/>
      <c r="D810" s="241" t="s">
        <v>250</v>
      </c>
      <c r="E810" s="269" t="s">
        <v>1</v>
      </c>
      <c r="F810" s="270" t="s">
        <v>277</v>
      </c>
      <c r="G810" s="268"/>
      <c r="H810" s="271">
        <v>1</v>
      </c>
      <c r="I810" s="272"/>
      <c r="J810" s="268"/>
      <c r="K810" s="268"/>
      <c r="L810" s="273"/>
      <c r="M810" s="274"/>
      <c r="N810" s="275"/>
      <c r="O810" s="275"/>
      <c r="P810" s="275"/>
      <c r="Q810" s="275"/>
      <c r="R810" s="275"/>
      <c r="S810" s="275"/>
      <c r="T810" s="276"/>
      <c r="U810" s="15"/>
      <c r="V810" s="15"/>
      <c r="W810" s="15"/>
      <c r="X810" s="15"/>
      <c r="Y810" s="15"/>
      <c r="Z810" s="15"/>
      <c r="AA810" s="15"/>
      <c r="AB810" s="15"/>
      <c r="AC810" s="15"/>
      <c r="AD810" s="15"/>
      <c r="AE810" s="15"/>
      <c r="AT810" s="277" t="s">
        <v>250</v>
      </c>
      <c r="AU810" s="277" t="s">
        <v>84</v>
      </c>
      <c r="AV810" s="15" t="s">
        <v>246</v>
      </c>
      <c r="AW810" s="15" t="s">
        <v>31</v>
      </c>
      <c r="AX810" s="15" t="s">
        <v>82</v>
      </c>
      <c r="AY810" s="277" t="s">
        <v>239</v>
      </c>
    </row>
    <row r="811" s="2" customFormat="1" ht="16.5" customHeight="1">
      <c r="A811" s="39"/>
      <c r="B811" s="40"/>
      <c r="C811" s="302" t="s">
        <v>1640</v>
      </c>
      <c r="D811" s="302" t="s">
        <v>1240</v>
      </c>
      <c r="E811" s="303" t="s">
        <v>7005</v>
      </c>
      <c r="F811" s="304" t="s">
        <v>7006</v>
      </c>
      <c r="G811" s="305" t="s">
        <v>523</v>
      </c>
      <c r="H811" s="306">
        <v>2</v>
      </c>
      <c r="I811" s="307"/>
      <c r="J811" s="308">
        <f>ROUND(I811*H811,2)</f>
        <v>0</v>
      </c>
      <c r="K811" s="304" t="s">
        <v>1</v>
      </c>
      <c r="L811" s="309"/>
      <c r="M811" s="310" t="s">
        <v>1</v>
      </c>
      <c r="N811" s="311" t="s">
        <v>40</v>
      </c>
      <c r="O811" s="92"/>
      <c r="P811" s="237">
        <f>O811*H811</f>
        <v>0</v>
      </c>
      <c r="Q811" s="237">
        <v>6.0000000000000002E-05</v>
      </c>
      <c r="R811" s="237">
        <f>Q811*H811</f>
        <v>0.00012</v>
      </c>
      <c r="S811" s="237">
        <v>0</v>
      </c>
      <c r="T811" s="238">
        <f>S811*H811</f>
        <v>0</v>
      </c>
      <c r="U811" s="39"/>
      <c r="V811" s="39"/>
      <c r="W811" s="39"/>
      <c r="X811" s="39"/>
      <c r="Y811" s="39"/>
      <c r="Z811" s="39"/>
      <c r="AA811" s="39"/>
      <c r="AB811" s="39"/>
      <c r="AC811" s="39"/>
      <c r="AD811" s="39"/>
      <c r="AE811" s="39"/>
      <c r="AR811" s="239" t="s">
        <v>299</v>
      </c>
      <c r="AT811" s="239" t="s">
        <v>1240</v>
      </c>
      <c r="AU811" s="239" t="s">
        <v>84</v>
      </c>
      <c r="AY811" s="18" t="s">
        <v>239</v>
      </c>
      <c r="BE811" s="240">
        <f>IF(N811="základní",J811,0)</f>
        <v>0</v>
      </c>
      <c r="BF811" s="240">
        <f>IF(N811="snížená",J811,0)</f>
        <v>0</v>
      </c>
      <c r="BG811" s="240">
        <f>IF(N811="zákl. přenesená",J811,0)</f>
        <v>0</v>
      </c>
      <c r="BH811" s="240">
        <f>IF(N811="sníž. přenesená",J811,0)</f>
        <v>0</v>
      </c>
      <c r="BI811" s="240">
        <f>IF(N811="nulová",J811,0)</f>
        <v>0</v>
      </c>
      <c r="BJ811" s="18" t="s">
        <v>82</v>
      </c>
      <c r="BK811" s="240">
        <f>ROUND(I811*H811,2)</f>
        <v>0</v>
      </c>
      <c r="BL811" s="18" t="s">
        <v>246</v>
      </c>
      <c r="BM811" s="239" t="s">
        <v>7007</v>
      </c>
    </row>
    <row r="812" s="2" customFormat="1">
      <c r="A812" s="39"/>
      <c r="B812" s="40"/>
      <c r="C812" s="41"/>
      <c r="D812" s="241" t="s">
        <v>248</v>
      </c>
      <c r="E812" s="41"/>
      <c r="F812" s="242" t="s">
        <v>7006</v>
      </c>
      <c r="G812" s="41"/>
      <c r="H812" s="41"/>
      <c r="I812" s="243"/>
      <c r="J812" s="41"/>
      <c r="K812" s="41"/>
      <c r="L812" s="45"/>
      <c r="M812" s="244"/>
      <c r="N812" s="245"/>
      <c r="O812" s="92"/>
      <c r="P812" s="92"/>
      <c r="Q812" s="92"/>
      <c r="R812" s="92"/>
      <c r="S812" s="92"/>
      <c r="T812" s="93"/>
      <c r="U812" s="39"/>
      <c r="V812" s="39"/>
      <c r="W812" s="39"/>
      <c r="X812" s="39"/>
      <c r="Y812" s="39"/>
      <c r="Z812" s="39"/>
      <c r="AA812" s="39"/>
      <c r="AB812" s="39"/>
      <c r="AC812" s="39"/>
      <c r="AD812" s="39"/>
      <c r="AE812" s="39"/>
      <c r="AT812" s="18" t="s">
        <v>248</v>
      </c>
      <c r="AU812" s="18" t="s">
        <v>84</v>
      </c>
    </row>
    <row r="813" s="13" customFormat="1">
      <c r="A813" s="13"/>
      <c r="B813" s="246"/>
      <c r="C813" s="247"/>
      <c r="D813" s="241" t="s">
        <v>250</v>
      </c>
      <c r="E813" s="248" t="s">
        <v>1</v>
      </c>
      <c r="F813" s="249" t="s">
        <v>6994</v>
      </c>
      <c r="G813" s="247"/>
      <c r="H813" s="248" t="s">
        <v>1</v>
      </c>
      <c r="I813" s="250"/>
      <c r="J813" s="247"/>
      <c r="K813" s="247"/>
      <c r="L813" s="251"/>
      <c r="M813" s="252"/>
      <c r="N813" s="253"/>
      <c r="O813" s="253"/>
      <c r="P813" s="253"/>
      <c r="Q813" s="253"/>
      <c r="R813" s="253"/>
      <c r="S813" s="253"/>
      <c r="T813" s="254"/>
      <c r="U813" s="13"/>
      <c r="V813" s="13"/>
      <c r="W813" s="13"/>
      <c r="X813" s="13"/>
      <c r="Y813" s="13"/>
      <c r="Z813" s="13"/>
      <c r="AA813" s="13"/>
      <c r="AB813" s="13"/>
      <c r="AC813" s="13"/>
      <c r="AD813" s="13"/>
      <c r="AE813" s="13"/>
      <c r="AT813" s="255" t="s">
        <v>250</v>
      </c>
      <c r="AU813" s="255" t="s">
        <v>84</v>
      </c>
      <c r="AV813" s="13" t="s">
        <v>82</v>
      </c>
      <c r="AW813" s="13" t="s">
        <v>31</v>
      </c>
      <c r="AX813" s="13" t="s">
        <v>75</v>
      </c>
      <c r="AY813" s="255" t="s">
        <v>239</v>
      </c>
    </row>
    <row r="814" s="14" customFormat="1">
      <c r="A814" s="14"/>
      <c r="B814" s="256"/>
      <c r="C814" s="257"/>
      <c r="D814" s="241" t="s">
        <v>250</v>
      </c>
      <c r="E814" s="258" t="s">
        <v>1</v>
      </c>
      <c r="F814" s="259" t="s">
        <v>6995</v>
      </c>
      <c r="G814" s="257"/>
      <c r="H814" s="260">
        <v>1</v>
      </c>
      <c r="I814" s="261"/>
      <c r="J814" s="257"/>
      <c r="K814" s="257"/>
      <c r="L814" s="262"/>
      <c r="M814" s="263"/>
      <c r="N814" s="264"/>
      <c r="O814" s="264"/>
      <c r="P814" s="264"/>
      <c r="Q814" s="264"/>
      <c r="R814" s="264"/>
      <c r="S814" s="264"/>
      <c r="T814" s="265"/>
      <c r="U814" s="14"/>
      <c r="V814" s="14"/>
      <c r="W814" s="14"/>
      <c r="X814" s="14"/>
      <c r="Y814" s="14"/>
      <c r="Z814" s="14"/>
      <c r="AA814" s="14"/>
      <c r="AB814" s="14"/>
      <c r="AC814" s="14"/>
      <c r="AD814" s="14"/>
      <c r="AE814" s="14"/>
      <c r="AT814" s="266" t="s">
        <v>250</v>
      </c>
      <c r="AU814" s="266" t="s">
        <v>84</v>
      </c>
      <c r="AV814" s="14" t="s">
        <v>84</v>
      </c>
      <c r="AW814" s="14" t="s">
        <v>31</v>
      </c>
      <c r="AX814" s="14" t="s">
        <v>75</v>
      </c>
      <c r="AY814" s="266" t="s">
        <v>239</v>
      </c>
    </row>
    <row r="815" s="14" customFormat="1">
      <c r="A815" s="14"/>
      <c r="B815" s="256"/>
      <c r="C815" s="257"/>
      <c r="D815" s="241" t="s">
        <v>250</v>
      </c>
      <c r="E815" s="258" t="s">
        <v>1</v>
      </c>
      <c r="F815" s="259" t="s">
        <v>6992</v>
      </c>
      <c r="G815" s="257"/>
      <c r="H815" s="260">
        <v>1</v>
      </c>
      <c r="I815" s="261"/>
      <c r="J815" s="257"/>
      <c r="K815" s="257"/>
      <c r="L815" s="262"/>
      <c r="M815" s="263"/>
      <c r="N815" s="264"/>
      <c r="O815" s="264"/>
      <c r="P815" s="264"/>
      <c r="Q815" s="264"/>
      <c r="R815" s="264"/>
      <c r="S815" s="264"/>
      <c r="T815" s="265"/>
      <c r="U815" s="14"/>
      <c r="V815" s="14"/>
      <c r="W815" s="14"/>
      <c r="X815" s="14"/>
      <c r="Y815" s="14"/>
      <c r="Z815" s="14"/>
      <c r="AA815" s="14"/>
      <c r="AB815" s="14"/>
      <c r="AC815" s="14"/>
      <c r="AD815" s="14"/>
      <c r="AE815" s="14"/>
      <c r="AT815" s="266" t="s">
        <v>250</v>
      </c>
      <c r="AU815" s="266" t="s">
        <v>84</v>
      </c>
      <c r="AV815" s="14" t="s">
        <v>84</v>
      </c>
      <c r="AW815" s="14" t="s">
        <v>31</v>
      </c>
      <c r="AX815" s="14" t="s">
        <v>75</v>
      </c>
      <c r="AY815" s="266" t="s">
        <v>239</v>
      </c>
    </row>
    <row r="816" s="15" customFormat="1">
      <c r="A816" s="15"/>
      <c r="B816" s="267"/>
      <c r="C816" s="268"/>
      <c r="D816" s="241" t="s">
        <v>250</v>
      </c>
      <c r="E816" s="269" t="s">
        <v>1</v>
      </c>
      <c r="F816" s="270" t="s">
        <v>277</v>
      </c>
      <c r="G816" s="268"/>
      <c r="H816" s="271">
        <v>2</v>
      </c>
      <c r="I816" s="272"/>
      <c r="J816" s="268"/>
      <c r="K816" s="268"/>
      <c r="L816" s="273"/>
      <c r="M816" s="274"/>
      <c r="N816" s="275"/>
      <c r="O816" s="275"/>
      <c r="P816" s="275"/>
      <c r="Q816" s="275"/>
      <c r="R816" s="275"/>
      <c r="S816" s="275"/>
      <c r="T816" s="276"/>
      <c r="U816" s="15"/>
      <c r="V816" s="15"/>
      <c r="W816" s="15"/>
      <c r="X816" s="15"/>
      <c r="Y816" s="15"/>
      <c r="Z816" s="15"/>
      <c r="AA816" s="15"/>
      <c r="AB816" s="15"/>
      <c r="AC816" s="15"/>
      <c r="AD816" s="15"/>
      <c r="AE816" s="15"/>
      <c r="AT816" s="277" t="s">
        <v>250</v>
      </c>
      <c r="AU816" s="277" t="s">
        <v>84</v>
      </c>
      <c r="AV816" s="15" t="s">
        <v>246</v>
      </c>
      <c r="AW816" s="15" t="s">
        <v>31</v>
      </c>
      <c r="AX816" s="15" t="s">
        <v>82</v>
      </c>
      <c r="AY816" s="277" t="s">
        <v>239</v>
      </c>
    </row>
    <row r="817" s="2" customFormat="1" ht="33" customHeight="1">
      <c r="A817" s="39"/>
      <c r="B817" s="40"/>
      <c r="C817" s="228" t="s">
        <v>1645</v>
      </c>
      <c r="D817" s="228" t="s">
        <v>241</v>
      </c>
      <c r="E817" s="229" t="s">
        <v>7008</v>
      </c>
      <c r="F817" s="230" t="s">
        <v>7009</v>
      </c>
      <c r="G817" s="231" t="s">
        <v>523</v>
      </c>
      <c r="H817" s="232">
        <v>11</v>
      </c>
      <c r="I817" s="233"/>
      <c r="J817" s="234">
        <f>ROUND(I817*H817,2)</f>
        <v>0</v>
      </c>
      <c r="K817" s="230" t="s">
        <v>1</v>
      </c>
      <c r="L817" s="45"/>
      <c r="M817" s="235" t="s">
        <v>1</v>
      </c>
      <c r="N817" s="236" t="s">
        <v>40</v>
      </c>
      <c r="O817" s="92"/>
      <c r="P817" s="237">
        <f>O817*H817</f>
        <v>0</v>
      </c>
      <c r="Q817" s="237">
        <v>0</v>
      </c>
      <c r="R817" s="237">
        <f>Q817*H817</f>
        <v>0</v>
      </c>
      <c r="S817" s="237">
        <v>0</v>
      </c>
      <c r="T817" s="238">
        <f>S817*H817</f>
        <v>0</v>
      </c>
      <c r="U817" s="39"/>
      <c r="V817" s="39"/>
      <c r="W817" s="39"/>
      <c r="X817" s="39"/>
      <c r="Y817" s="39"/>
      <c r="Z817" s="39"/>
      <c r="AA817" s="39"/>
      <c r="AB817" s="39"/>
      <c r="AC817" s="39"/>
      <c r="AD817" s="39"/>
      <c r="AE817" s="39"/>
      <c r="AR817" s="239" t="s">
        <v>246</v>
      </c>
      <c r="AT817" s="239" t="s">
        <v>241</v>
      </c>
      <c r="AU817" s="239" t="s">
        <v>84</v>
      </c>
      <c r="AY817" s="18" t="s">
        <v>239</v>
      </c>
      <c r="BE817" s="240">
        <f>IF(N817="základní",J817,0)</f>
        <v>0</v>
      </c>
      <c r="BF817" s="240">
        <f>IF(N817="snížená",J817,0)</f>
        <v>0</v>
      </c>
      <c r="BG817" s="240">
        <f>IF(N817="zákl. přenesená",J817,0)</f>
        <v>0</v>
      </c>
      <c r="BH817" s="240">
        <f>IF(N817="sníž. přenesená",J817,0)</f>
        <v>0</v>
      </c>
      <c r="BI817" s="240">
        <f>IF(N817="nulová",J817,0)</f>
        <v>0</v>
      </c>
      <c r="BJ817" s="18" t="s">
        <v>82</v>
      </c>
      <c r="BK817" s="240">
        <f>ROUND(I817*H817,2)</f>
        <v>0</v>
      </c>
      <c r="BL817" s="18" t="s">
        <v>246</v>
      </c>
      <c r="BM817" s="239" t="s">
        <v>7010</v>
      </c>
    </row>
    <row r="818" s="2" customFormat="1">
      <c r="A818" s="39"/>
      <c r="B818" s="40"/>
      <c r="C818" s="41"/>
      <c r="D818" s="241" t="s">
        <v>248</v>
      </c>
      <c r="E818" s="41"/>
      <c r="F818" s="242" t="s">
        <v>7009</v>
      </c>
      <c r="G818" s="41"/>
      <c r="H818" s="41"/>
      <c r="I818" s="243"/>
      <c r="J818" s="41"/>
      <c r="K818" s="41"/>
      <c r="L818" s="45"/>
      <c r="M818" s="244"/>
      <c r="N818" s="245"/>
      <c r="O818" s="92"/>
      <c r="P818" s="92"/>
      <c r="Q818" s="92"/>
      <c r="R818" s="92"/>
      <c r="S818" s="92"/>
      <c r="T818" s="93"/>
      <c r="U818" s="39"/>
      <c r="V818" s="39"/>
      <c r="W818" s="39"/>
      <c r="X818" s="39"/>
      <c r="Y818" s="39"/>
      <c r="Z818" s="39"/>
      <c r="AA818" s="39"/>
      <c r="AB818" s="39"/>
      <c r="AC818" s="39"/>
      <c r="AD818" s="39"/>
      <c r="AE818" s="39"/>
      <c r="AT818" s="18" t="s">
        <v>248</v>
      </c>
      <c r="AU818" s="18" t="s">
        <v>84</v>
      </c>
    </row>
    <row r="819" s="13" customFormat="1">
      <c r="A819" s="13"/>
      <c r="B819" s="246"/>
      <c r="C819" s="247"/>
      <c r="D819" s="241" t="s">
        <v>250</v>
      </c>
      <c r="E819" s="248" t="s">
        <v>1</v>
      </c>
      <c r="F819" s="249" t="s">
        <v>7011</v>
      </c>
      <c r="G819" s="247"/>
      <c r="H819" s="248" t="s">
        <v>1</v>
      </c>
      <c r="I819" s="250"/>
      <c r="J819" s="247"/>
      <c r="K819" s="247"/>
      <c r="L819" s="251"/>
      <c r="M819" s="252"/>
      <c r="N819" s="253"/>
      <c r="O819" s="253"/>
      <c r="P819" s="253"/>
      <c r="Q819" s="253"/>
      <c r="R819" s="253"/>
      <c r="S819" s="253"/>
      <c r="T819" s="254"/>
      <c r="U819" s="13"/>
      <c r="V819" s="13"/>
      <c r="W819" s="13"/>
      <c r="X819" s="13"/>
      <c r="Y819" s="13"/>
      <c r="Z819" s="13"/>
      <c r="AA819" s="13"/>
      <c r="AB819" s="13"/>
      <c r="AC819" s="13"/>
      <c r="AD819" s="13"/>
      <c r="AE819" s="13"/>
      <c r="AT819" s="255" t="s">
        <v>250</v>
      </c>
      <c r="AU819" s="255" t="s">
        <v>84</v>
      </c>
      <c r="AV819" s="13" t="s">
        <v>82</v>
      </c>
      <c r="AW819" s="13" t="s">
        <v>31</v>
      </c>
      <c r="AX819" s="13" t="s">
        <v>75</v>
      </c>
      <c r="AY819" s="255" t="s">
        <v>239</v>
      </c>
    </row>
    <row r="820" s="14" customFormat="1">
      <c r="A820" s="14"/>
      <c r="B820" s="256"/>
      <c r="C820" s="257"/>
      <c r="D820" s="241" t="s">
        <v>250</v>
      </c>
      <c r="E820" s="258" t="s">
        <v>1</v>
      </c>
      <c r="F820" s="259" t="s">
        <v>6895</v>
      </c>
      <c r="G820" s="257"/>
      <c r="H820" s="260">
        <v>1</v>
      </c>
      <c r="I820" s="261"/>
      <c r="J820" s="257"/>
      <c r="K820" s="257"/>
      <c r="L820" s="262"/>
      <c r="M820" s="263"/>
      <c r="N820" s="264"/>
      <c r="O820" s="264"/>
      <c r="P820" s="264"/>
      <c r="Q820" s="264"/>
      <c r="R820" s="264"/>
      <c r="S820" s="264"/>
      <c r="T820" s="265"/>
      <c r="U820" s="14"/>
      <c r="V820" s="14"/>
      <c r="W820" s="14"/>
      <c r="X820" s="14"/>
      <c r="Y820" s="14"/>
      <c r="Z820" s="14"/>
      <c r="AA820" s="14"/>
      <c r="AB820" s="14"/>
      <c r="AC820" s="14"/>
      <c r="AD820" s="14"/>
      <c r="AE820" s="14"/>
      <c r="AT820" s="266" t="s">
        <v>250</v>
      </c>
      <c r="AU820" s="266" t="s">
        <v>84</v>
      </c>
      <c r="AV820" s="14" t="s">
        <v>84</v>
      </c>
      <c r="AW820" s="14" t="s">
        <v>31</v>
      </c>
      <c r="AX820" s="14" t="s">
        <v>75</v>
      </c>
      <c r="AY820" s="266" t="s">
        <v>239</v>
      </c>
    </row>
    <row r="821" s="14" customFormat="1">
      <c r="A821" s="14"/>
      <c r="B821" s="256"/>
      <c r="C821" s="257"/>
      <c r="D821" s="241" t="s">
        <v>250</v>
      </c>
      <c r="E821" s="258" t="s">
        <v>1</v>
      </c>
      <c r="F821" s="259" t="s">
        <v>6896</v>
      </c>
      <c r="G821" s="257"/>
      <c r="H821" s="260">
        <v>1</v>
      </c>
      <c r="I821" s="261"/>
      <c r="J821" s="257"/>
      <c r="K821" s="257"/>
      <c r="L821" s="262"/>
      <c r="M821" s="263"/>
      <c r="N821" s="264"/>
      <c r="O821" s="264"/>
      <c r="P821" s="264"/>
      <c r="Q821" s="264"/>
      <c r="R821" s="264"/>
      <c r="S821" s="264"/>
      <c r="T821" s="265"/>
      <c r="U821" s="14"/>
      <c r="V821" s="14"/>
      <c r="W821" s="14"/>
      <c r="X821" s="14"/>
      <c r="Y821" s="14"/>
      <c r="Z821" s="14"/>
      <c r="AA821" s="14"/>
      <c r="AB821" s="14"/>
      <c r="AC821" s="14"/>
      <c r="AD821" s="14"/>
      <c r="AE821" s="14"/>
      <c r="AT821" s="266" t="s">
        <v>250</v>
      </c>
      <c r="AU821" s="266" t="s">
        <v>84</v>
      </c>
      <c r="AV821" s="14" t="s">
        <v>84</v>
      </c>
      <c r="AW821" s="14" t="s">
        <v>31</v>
      </c>
      <c r="AX821" s="14" t="s">
        <v>75</v>
      </c>
      <c r="AY821" s="266" t="s">
        <v>239</v>
      </c>
    </row>
    <row r="822" s="14" customFormat="1">
      <c r="A822" s="14"/>
      <c r="B822" s="256"/>
      <c r="C822" s="257"/>
      <c r="D822" s="241" t="s">
        <v>250</v>
      </c>
      <c r="E822" s="258" t="s">
        <v>1</v>
      </c>
      <c r="F822" s="259" t="s">
        <v>6922</v>
      </c>
      <c r="G822" s="257"/>
      <c r="H822" s="260">
        <v>1</v>
      </c>
      <c r="I822" s="261"/>
      <c r="J822" s="257"/>
      <c r="K822" s="257"/>
      <c r="L822" s="262"/>
      <c r="M822" s="263"/>
      <c r="N822" s="264"/>
      <c r="O822" s="264"/>
      <c r="P822" s="264"/>
      <c r="Q822" s="264"/>
      <c r="R822" s="264"/>
      <c r="S822" s="264"/>
      <c r="T822" s="265"/>
      <c r="U822" s="14"/>
      <c r="V822" s="14"/>
      <c r="W822" s="14"/>
      <c r="X822" s="14"/>
      <c r="Y822" s="14"/>
      <c r="Z822" s="14"/>
      <c r="AA822" s="14"/>
      <c r="AB822" s="14"/>
      <c r="AC822" s="14"/>
      <c r="AD822" s="14"/>
      <c r="AE822" s="14"/>
      <c r="AT822" s="266" t="s">
        <v>250</v>
      </c>
      <c r="AU822" s="266" t="s">
        <v>84</v>
      </c>
      <c r="AV822" s="14" t="s">
        <v>84</v>
      </c>
      <c r="AW822" s="14" t="s">
        <v>31</v>
      </c>
      <c r="AX822" s="14" t="s">
        <v>75</v>
      </c>
      <c r="AY822" s="266" t="s">
        <v>239</v>
      </c>
    </row>
    <row r="823" s="14" customFormat="1">
      <c r="A823" s="14"/>
      <c r="B823" s="256"/>
      <c r="C823" s="257"/>
      <c r="D823" s="241" t="s">
        <v>250</v>
      </c>
      <c r="E823" s="258" t="s">
        <v>1</v>
      </c>
      <c r="F823" s="259" t="s">
        <v>6898</v>
      </c>
      <c r="G823" s="257"/>
      <c r="H823" s="260">
        <v>1</v>
      </c>
      <c r="I823" s="261"/>
      <c r="J823" s="257"/>
      <c r="K823" s="257"/>
      <c r="L823" s="262"/>
      <c r="M823" s="263"/>
      <c r="N823" s="264"/>
      <c r="O823" s="264"/>
      <c r="P823" s="264"/>
      <c r="Q823" s="264"/>
      <c r="R823" s="264"/>
      <c r="S823" s="264"/>
      <c r="T823" s="265"/>
      <c r="U823" s="14"/>
      <c r="V823" s="14"/>
      <c r="W823" s="14"/>
      <c r="X823" s="14"/>
      <c r="Y823" s="14"/>
      <c r="Z823" s="14"/>
      <c r="AA823" s="14"/>
      <c r="AB823" s="14"/>
      <c r="AC823" s="14"/>
      <c r="AD823" s="14"/>
      <c r="AE823" s="14"/>
      <c r="AT823" s="266" t="s">
        <v>250</v>
      </c>
      <c r="AU823" s="266" t="s">
        <v>84</v>
      </c>
      <c r="AV823" s="14" t="s">
        <v>84</v>
      </c>
      <c r="AW823" s="14" t="s">
        <v>31</v>
      </c>
      <c r="AX823" s="14" t="s">
        <v>75</v>
      </c>
      <c r="AY823" s="266" t="s">
        <v>239</v>
      </c>
    </row>
    <row r="824" s="16" customFormat="1">
      <c r="A824" s="16"/>
      <c r="B824" s="291"/>
      <c r="C824" s="292"/>
      <c r="D824" s="241" t="s">
        <v>250</v>
      </c>
      <c r="E824" s="293" t="s">
        <v>1</v>
      </c>
      <c r="F824" s="294" t="s">
        <v>6655</v>
      </c>
      <c r="G824" s="292"/>
      <c r="H824" s="295">
        <v>4</v>
      </c>
      <c r="I824" s="296"/>
      <c r="J824" s="292"/>
      <c r="K824" s="292"/>
      <c r="L824" s="297"/>
      <c r="M824" s="298"/>
      <c r="N824" s="299"/>
      <c r="O824" s="299"/>
      <c r="P824" s="299"/>
      <c r="Q824" s="299"/>
      <c r="R824" s="299"/>
      <c r="S824" s="299"/>
      <c r="T824" s="300"/>
      <c r="U824" s="16"/>
      <c r="V824" s="16"/>
      <c r="W824" s="16"/>
      <c r="X824" s="16"/>
      <c r="Y824" s="16"/>
      <c r="Z824" s="16"/>
      <c r="AA824" s="16"/>
      <c r="AB824" s="16"/>
      <c r="AC824" s="16"/>
      <c r="AD824" s="16"/>
      <c r="AE824" s="16"/>
      <c r="AT824" s="301" t="s">
        <v>250</v>
      </c>
      <c r="AU824" s="301" t="s">
        <v>84</v>
      </c>
      <c r="AV824" s="16" t="s">
        <v>107</v>
      </c>
      <c r="AW824" s="16" t="s">
        <v>31</v>
      </c>
      <c r="AX824" s="16" t="s">
        <v>75</v>
      </c>
      <c r="AY824" s="301" t="s">
        <v>239</v>
      </c>
    </row>
    <row r="825" s="13" customFormat="1">
      <c r="A825" s="13"/>
      <c r="B825" s="246"/>
      <c r="C825" s="247"/>
      <c r="D825" s="241" t="s">
        <v>250</v>
      </c>
      <c r="E825" s="248" t="s">
        <v>1</v>
      </c>
      <c r="F825" s="249" t="s">
        <v>7012</v>
      </c>
      <c r="G825" s="247"/>
      <c r="H825" s="248" t="s">
        <v>1</v>
      </c>
      <c r="I825" s="250"/>
      <c r="J825" s="247"/>
      <c r="K825" s="247"/>
      <c r="L825" s="251"/>
      <c r="M825" s="252"/>
      <c r="N825" s="253"/>
      <c r="O825" s="253"/>
      <c r="P825" s="253"/>
      <c r="Q825" s="253"/>
      <c r="R825" s="253"/>
      <c r="S825" s="253"/>
      <c r="T825" s="254"/>
      <c r="U825" s="13"/>
      <c r="V825" s="13"/>
      <c r="W825" s="13"/>
      <c r="X825" s="13"/>
      <c r="Y825" s="13"/>
      <c r="Z825" s="13"/>
      <c r="AA825" s="13"/>
      <c r="AB825" s="13"/>
      <c r="AC825" s="13"/>
      <c r="AD825" s="13"/>
      <c r="AE825" s="13"/>
      <c r="AT825" s="255" t="s">
        <v>250</v>
      </c>
      <c r="AU825" s="255" t="s">
        <v>84</v>
      </c>
      <c r="AV825" s="13" t="s">
        <v>82</v>
      </c>
      <c r="AW825" s="13" t="s">
        <v>31</v>
      </c>
      <c r="AX825" s="13" t="s">
        <v>75</v>
      </c>
      <c r="AY825" s="255" t="s">
        <v>239</v>
      </c>
    </row>
    <row r="826" s="14" customFormat="1">
      <c r="A826" s="14"/>
      <c r="B826" s="256"/>
      <c r="C826" s="257"/>
      <c r="D826" s="241" t="s">
        <v>250</v>
      </c>
      <c r="E826" s="258" t="s">
        <v>1</v>
      </c>
      <c r="F826" s="259" t="s">
        <v>7013</v>
      </c>
      <c r="G826" s="257"/>
      <c r="H826" s="260">
        <v>1</v>
      </c>
      <c r="I826" s="261"/>
      <c r="J826" s="257"/>
      <c r="K826" s="257"/>
      <c r="L826" s="262"/>
      <c r="M826" s="263"/>
      <c r="N826" s="264"/>
      <c r="O826" s="264"/>
      <c r="P826" s="264"/>
      <c r="Q826" s="264"/>
      <c r="R826" s="264"/>
      <c r="S826" s="264"/>
      <c r="T826" s="265"/>
      <c r="U826" s="14"/>
      <c r="V826" s="14"/>
      <c r="W826" s="14"/>
      <c r="X826" s="14"/>
      <c r="Y826" s="14"/>
      <c r="Z826" s="14"/>
      <c r="AA826" s="14"/>
      <c r="AB826" s="14"/>
      <c r="AC826" s="14"/>
      <c r="AD826" s="14"/>
      <c r="AE826" s="14"/>
      <c r="AT826" s="266" t="s">
        <v>250</v>
      </c>
      <c r="AU826" s="266" t="s">
        <v>84</v>
      </c>
      <c r="AV826" s="14" t="s">
        <v>84</v>
      </c>
      <c r="AW826" s="14" t="s">
        <v>31</v>
      </c>
      <c r="AX826" s="14" t="s">
        <v>75</v>
      </c>
      <c r="AY826" s="266" t="s">
        <v>239</v>
      </c>
    </row>
    <row r="827" s="16" customFormat="1">
      <c r="A827" s="16"/>
      <c r="B827" s="291"/>
      <c r="C827" s="292"/>
      <c r="D827" s="241" t="s">
        <v>250</v>
      </c>
      <c r="E827" s="293" t="s">
        <v>1</v>
      </c>
      <c r="F827" s="294" t="s">
        <v>6665</v>
      </c>
      <c r="G827" s="292"/>
      <c r="H827" s="295">
        <v>1</v>
      </c>
      <c r="I827" s="296"/>
      <c r="J827" s="292"/>
      <c r="K827" s="292"/>
      <c r="L827" s="297"/>
      <c r="M827" s="298"/>
      <c r="N827" s="299"/>
      <c r="O827" s="299"/>
      <c r="P827" s="299"/>
      <c r="Q827" s="299"/>
      <c r="R827" s="299"/>
      <c r="S827" s="299"/>
      <c r="T827" s="300"/>
      <c r="U827" s="16"/>
      <c r="V827" s="16"/>
      <c r="W827" s="16"/>
      <c r="X827" s="16"/>
      <c r="Y827" s="16"/>
      <c r="Z827" s="16"/>
      <c r="AA827" s="16"/>
      <c r="AB827" s="16"/>
      <c r="AC827" s="16"/>
      <c r="AD827" s="16"/>
      <c r="AE827" s="16"/>
      <c r="AT827" s="301" t="s">
        <v>250</v>
      </c>
      <c r="AU827" s="301" t="s">
        <v>84</v>
      </c>
      <c r="AV827" s="16" t="s">
        <v>107</v>
      </c>
      <c r="AW827" s="16" t="s">
        <v>31</v>
      </c>
      <c r="AX827" s="16" t="s">
        <v>75</v>
      </c>
      <c r="AY827" s="301" t="s">
        <v>239</v>
      </c>
    </row>
    <row r="828" s="13" customFormat="1">
      <c r="A828" s="13"/>
      <c r="B828" s="246"/>
      <c r="C828" s="247"/>
      <c r="D828" s="241" t="s">
        <v>250</v>
      </c>
      <c r="E828" s="248" t="s">
        <v>1</v>
      </c>
      <c r="F828" s="249" t="s">
        <v>7014</v>
      </c>
      <c r="G828" s="247"/>
      <c r="H828" s="248" t="s">
        <v>1</v>
      </c>
      <c r="I828" s="250"/>
      <c r="J828" s="247"/>
      <c r="K828" s="247"/>
      <c r="L828" s="251"/>
      <c r="M828" s="252"/>
      <c r="N828" s="253"/>
      <c r="O828" s="253"/>
      <c r="P828" s="253"/>
      <c r="Q828" s="253"/>
      <c r="R828" s="253"/>
      <c r="S828" s="253"/>
      <c r="T828" s="254"/>
      <c r="U828" s="13"/>
      <c r="V828" s="13"/>
      <c r="W828" s="13"/>
      <c r="X828" s="13"/>
      <c r="Y828" s="13"/>
      <c r="Z828" s="13"/>
      <c r="AA828" s="13"/>
      <c r="AB828" s="13"/>
      <c r="AC828" s="13"/>
      <c r="AD828" s="13"/>
      <c r="AE828" s="13"/>
      <c r="AT828" s="255" t="s">
        <v>250</v>
      </c>
      <c r="AU828" s="255" t="s">
        <v>84</v>
      </c>
      <c r="AV828" s="13" t="s">
        <v>82</v>
      </c>
      <c r="AW828" s="13" t="s">
        <v>31</v>
      </c>
      <c r="AX828" s="13" t="s">
        <v>75</v>
      </c>
      <c r="AY828" s="255" t="s">
        <v>239</v>
      </c>
    </row>
    <row r="829" s="14" customFormat="1">
      <c r="A829" s="14"/>
      <c r="B829" s="256"/>
      <c r="C829" s="257"/>
      <c r="D829" s="241" t="s">
        <v>250</v>
      </c>
      <c r="E829" s="258" t="s">
        <v>1</v>
      </c>
      <c r="F829" s="259" t="s">
        <v>6958</v>
      </c>
      <c r="G829" s="257"/>
      <c r="H829" s="260">
        <v>1</v>
      </c>
      <c r="I829" s="261"/>
      <c r="J829" s="257"/>
      <c r="K829" s="257"/>
      <c r="L829" s="262"/>
      <c r="M829" s="263"/>
      <c r="N829" s="264"/>
      <c r="O829" s="264"/>
      <c r="P829" s="264"/>
      <c r="Q829" s="264"/>
      <c r="R829" s="264"/>
      <c r="S829" s="264"/>
      <c r="T829" s="265"/>
      <c r="U829" s="14"/>
      <c r="V829" s="14"/>
      <c r="W829" s="14"/>
      <c r="X829" s="14"/>
      <c r="Y829" s="14"/>
      <c r="Z829" s="14"/>
      <c r="AA829" s="14"/>
      <c r="AB829" s="14"/>
      <c r="AC829" s="14"/>
      <c r="AD829" s="14"/>
      <c r="AE829" s="14"/>
      <c r="AT829" s="266" t="s">
        <v>250</v>
      </c>
      <c r="AU829" s="266" t="s">
        <v>84</v>
      </c>
      <c r="AV829" s="14" t="s">
        <v>84</v>
      </c>
      <c r="AW829" s="14" t="s">
        <v>31</v>
      </c>
      <c r="AX829" s="14" t="s">
        <v>75</v>
      </c>
      <c r="AY829" s="266" t="s">
        <v>239</v>
      </c>
    </row>
    <row r="830" s="14" customFormat="1">
      <c r="A830" s="14"/>
      <c r="B830" s="256"/>
      <c r="C830" s="257"/>
      <c r="D830" s="241" t="s">
        <v>250</v>
      </c>
      <c r="E830" s="258" t="s">
        <v>1</v>
      </c>
      <c r="F830" s="259" t="s">
        <v>6959</v>
      </c>
      <c r="G830" s="257"/>
      <c r="H830" s="260">
        <v>1</v>
      </c>
      <c r="I830" s="261"/>
      <c r="J830" s="257"/>
      <c r="K830" s="257"/>
      <c r="L830" s="262"/>
      <c r="M830" s="263"/>
      <c r="N830" s="264"/>
      <c r="O830" s="264"/>
      <c r="P830" s="264"/>
      <c r="Q830" s="264"/>
      <c r="R830" s="264"/>
      <c r="S830" s="264"/>
      <c r="T830" s="265"/>
      <c r="U830" s="14"/>
      <c r="V830" s="14"/>
      <c r="W830" s="14"/>
      <c r="X830" s="14"/>
      <c r="Y830" s="14"/>
      <c r="Z830" s="14"/>
      <c r="AA830" s="14"/>
      <c r="AB830" s="14"/>
      <c r="AC830" s="14"/>
      <c r="AD830" s="14"/>
      <c r="AE830" s="14"/>
      <c r="AT830" s="266" t="s">
        <v>250</v>
      </c>
      <c r="AU830" s="266" t="s">
        <v>84</v>
      </c>
      <c r="AV830" s="14" t="s">
        <v>84</v>
      </c>
      <c r="AW830" s="14" t="s">
        <v>31</v>
      </c>
      <c r="AX830" s="14" t="s">
        <v>75</v>
      </c>
      <c r="AY830" s="266" t="s">
        <v>239</v>
      </c>
    </row>
    <row r="831" s="14" customFormat="1">
      <c r="A831" s="14"/>
      <c r="B831" s="256"/>
      <c r="C831" s="257"/>
      <c r="D831" s="241" t="s">
        <v>250</v>
      </c>
      <c r="E831" s="258" t="s">
        <v>1</v>
      </c>
      <c r="F831" s="259" t="s">
        <v>7015</v>
      </c>
      <c r="G831" s="257"/>
      <c r="H831" s="260">
        <v>1</v>
      </c>
      <c r="I831" s="261"/>
      <c r="J831" s="257"/>
      <c r="K831" s="257"/>
      <c r="L831" s="262"/>
      <c r="M831" s="263"/>
      <c r="N831" s="264"/>
      <c r="O831" s="264"/>
      <c r="P831" s="264"/>
      <c r="Q831" s="264"/>
      <c r="R831" s="264"/>
      <c r="S831" s="264"/>
      <c r="T831" s="265"/>
      <c r="U831" s="14"/>
      <c r="V831" s="14"/>
      <c r="W831" s="14"/>
      <c r="X831" s="14"/>
      <c r="Y831" s="14"/>
      <c r="Z831" s="14"/>
      <c r="AA831" s="14"/>
      <c r="AB831" s="14"/>
      <c r="AC831" s="14"/>
      <c r="AD831" s="14"/>
      <c r="AE831" s="14"/>
      <c r="AT831" s="266" t="s">
        <v>250</v>
      </c>
      <c r="AU831" s="266" t="s">
        <v>84</v>
      </c>
      <c r="AV831" s="14" t="s">
        <v>84</v>
      </c>
      <c r="AW831" s="14" t="s">
        <v>31</v>
      </c>
      <c r="AX831" s="14" t="s">
        <v>75</v>
      </c>
      <c r="AY831" s="266" t="s">
        <v>239</v>
      </c>
    </row>
    <row r="832" s="14" customFormat="1">
      <c r="A832" s="14"/>
      <c r="B832" s="256"/>
      <c r="C832" s="257"/>
      <c r="D832" s="241" t="s">
        <v>250</v>
      </c>
      <c r="E832" s="258" t="s">
        <v>1</v>
      </c>
      <c r="F832" s="259" t="s">
        <v>6961</v>
      </c>
      <c r="G832" s="257"/>
      <c r="H832" s="260">
        <v>1</v>
      </c>
      <c r="I832" s="261"/>
      <c r="J832" s="257"/>
      <c r="K832" s="257"/>
      <c r="L832" s="262"/>
      <c r="M832" s="263"/>
      <c r="N832" s="264"/>
      <c r="O832" s="264"/>
      <c r="P832" s="264"/>
      <c r="Q832" s="264"/>
      <c r="R832" s="264"/>
      <c r="S832" s="264"/>
      <c r="T832" s="265"/>
      <c r="U832" s="14"/>
      <c r="V832" s="14"/>
      <c r="W832" s="14"/>
      <c r="X832" s="14"/>
      <c r="Y832" s="14"/>
      <c r="Z832" s="14"/>
      <c r="AA832" s="14"/>
      <c r="AB832" s="14"/>
      <c r="AC832" s="14"/>
      <c r="AD832" s="14"/>
      <c r="AE832" s="14"/>
      <c r="AT832" s="266" t="s">
        <v>250</v>
      </c>
      <c r="AU832" s="266" t="s">
        <v>84</v>
      </c>
      <c r="AV832" s="14" t="s">
        <v>84</v>
      </c>
      <c r="AW832" s="14" t="s">
        <v>31</v>
      </c>
      <c r="AX832" s="14" t="s">
        <v>75</v>
      </c>
      <c r="AY832" s="266" t="s">
        <v>239</v>
      </c>
    </row>
    <row r="833" s="16" customFormat="1">
      <c r="A833" s="16"/>
      <c r="B833" s="291"/>
      <c r="C833" s="292"/>
      <c r="D833" s="241" t="s">
        <v>250</v>
      </c>
      <c r="E833" s="293" t="s">
        <v>1</v>
      </c>
      <c r="F833" s="294" t="s">
        <v>6655</v>
      </c>
      <c r="G833" s="292"/>
      <c r="H833" s="295">
        <v>4</v>
      </c>
      <c r="I833" s="296"/>
      <c r="J833" s="292"/>
      <c r="K833" s="292"/>
      <c r="L833" s="297"/>
      <c r="M833" s="298"/>
      <c r="N833" s="299"/>
      <c r="O833" s="299"/>
      <c r="P833" s="299"/>
      <c r="Q833" s="299"/>
      <c r="R833" s="299"/>
      <c r="S833" s="299"/>
      <c r="T833" s="300"/>
      <c r="U833" s="16"/>
      <c r="V833" s="16"/>
      <c r="W833" s="16"/>
      <c r="X833" s="16"/>
      <c r="Y833" s="16"/>
      <c r="Z833" s="16"/>
      <c r="AA833" s="16"/>
      <c r="AB833" s="16"/>
      <c r="AC833" s="16"/>
      <c r="AD833" s="16"/>
      <c r="AE833" s="16"/>
      <c r="AT833" s="301" t="s">
        <v>250</v>
      </c>
      <c r="AU833" s="301" t="s">
        <v>84</v>
      </c>
      <c r="AV833" s="16" t="s">
        <v>107</v>
      </c>
      <c r="AW833" s="16" t="s">
        <v>31</v>
      </c>
      <c r="AX833" s="16" t="s">
        <v>75</v>
      </c>
      <c r="AY833" s="301" t="s">
        <v>239</v>
      </c>
    </row>
    <row r="834" s="13" customFormat="1">
      <c r="A834" s="13"/>
      <c r="B834" s="246"/>
      <c r="C834" s="247"/>
      <c r="D834" s="241" t="s">
        <v>250</v>
      </c>
      <c r="E834" s="248" t="s">
        <v>1</v>
      </c>
      <c r="F834" s="249" t="s">
        <v>7016</v>
      </c>
      <c r="G834" s="247"/>
      <c r="H834" s="248" t="s">
        <v>1</v>
      </c>
      <c r="I834" s="250"/>
      <c r="J834" s="247"/>
      <c r="K834" s="247"/>
      <c r="L834" s="251"/>
      <c r="M834" s="252"/>
      <c r="N834" s="253"/>
      <c r="O834" s="253"/>
      <c r="P834" s="253"/>
      <c r="Q834" s="253"/>
      <c r="R834" s="253"/>
      <c r="S834" s="253"/>
      <c r="T834" s="254"/>
      <c r="U834" s="13"/>
      <c r="V834" s="13"/>
      <c r="W834" s="13"/>
      <c r="X834" s="13"/>
      <c r="Y834" s="13"/>
      <c r="Z834" s="13"/>
      <c r="AA834" s="13"/>
      <c r="AB834" s="13"/>
      <c r="AC834" s="13"/>
      <c r="AD834" s="13"/>
      <c r="AE834" s="13"/>
      <c r="AT834" s="255" t="s">
        <v>250</v>
      </c>
      <c r="AU834" s="255" t="s">
        <v>84</v>
      </c>
      <c r="AV834" s="13" t="s">
        <v>82</v>
      </c>
      <c r="AW834" s="13" t="s">
        <v>31</v>
      </c>
      <c r="AX834" s="13" t="s">
        <v>75</v>
      </c>
      <c r="AY834" s="255" t="s">
        <v>239</v>
      </c>
    </row>
    <row r="835" s="14" customFormat="1">
      <c r="A835" s="14"/>
      <c r="B835" s="256"/>
      <c r="C835" s="257"/>
      <c r="D835" s="241" t="s">
        <v>250</v>
      </c>
      <c r="E835" s="258" t="s">
        <v>1</v>
      </c>
      <c r="F835" s="259" t="s">
        <v>6992</v>
      </c>
      <c r="G835" s="257"/>
      <c r="H835" s="260">
        <v>1</v>
      </c>
      <c r="I835" s="261"/>
      <c r="J835" s="257"/>
      <c r="K835" s="257"/>
      <c r="L835" s="262"/>
      <c r="M835" s="263"/>
      <c r="N835" s="264"/>
      <c r="O835" s="264"/>
      <c r="P835" s="264"/>
      <c r="Q835" s="264"/>
      <c r="R835" s="264"/>
      <c r="S835" s="264"/>
      <c r="T835" s="265"/>
      <c r="U835" s="14"/>
      <c r="V835" s="14"/>
      <c r="W835" s="14"/>
      <c r="X835" s="14"/>
      <c r="Y835" s="14"/>
      <c r="Z835" s="14"/>
      <c r="AA835" s="14"/>
      <c r="AB835" s="14"/>
      <c r="AC835" s="14"/>
      <c r="AD835" s="14"/>
      <c r="AE835" s="14"/>
      <c r="AT835" s="266" t="s">
        <v>250</v>
      </c>
      <c r="AU835" s="266" t="s">
        <v>84</v>
      </c>
      <c r="AV835" s="14" t="s">
        <v>84</v>
      </c>
      <c r="AW835" s="14" t="s">
        <v>31</v>
      </c>
      <c r="AX835" s="14" t="s">
        <v>75</v>
      </c>
      <c r="AY835" s="266" t="s">
        <v>239</v>
      </c>
    </row>
    <row r="836" s="16" customFormat="1">
      <c r="A836" s="16"/>
      <c r="B836" s="291"/>
      <c r="C836" s="292"/>
      <c r="D836" s="241" t="s">
        <v>250</v>
      </c>
      <c r="E836" s="293" t="s">
        <v>1</v>
      </c>
      <c r="F836" s="294" t="s">
        <v>1211</v>
      </c>
      <c r="G836" s="292"/>
      <c r="H836" s="295">
        <v>1</v>
      </c>
      <c r="I836" s="296"/>
      <c r="J836" s="292"/>
      <c r="K836" s="292"/>
      <c r="L836" s="297"/>
      <c r="M836" s="298"/>
      <c r="N836" s="299"/>
      <c r="O836" s="299"/>
      <c r="P836" s="299"/>
      <c r="Q836" s="299"/>
      <c r="R836" s="299"/>
      <c r="S836" s="299"/>
      <c r="T836" s="300"/>
      <c r="U836" s="16"/>
      <c r="V836" s="16"/>
      <c r="W836" s="16"/>
      <c r="X836" s="16"/>
      <c r="Y836" s="16"/>
      <c r="Z836" s="16"/>
      <c r="AA836" s="16"/>
      <c r="AB836" s="16"/>
      <c r="AC836" s="16"/>
      <c r="AD836" s="16"/>
      <c r="AE836" s="16"/>
      <c r="AT836" s="301" t="s">
        <v>250</v>
      </c>
      <c r="AU836" s="301" t="s">
        <v>84</v>
      </c>
      <c r="AV836" s="16" t="s">
        <v>107</v>
      </c>
      <c r="AW836" s="16" t="s">
        <v>31</v>
      </c>
      <c r="AX836" s="16" t="s">
        <v>75</v>
      </c>
      <c r="AY836" s="301" t="s">
        <v>239</v>
      </c>
    </row>
    <row r="837" s="13" customFormat="1">
      <c r="A837" s="13"/>
      <c r="B837" s="246"/>
      <c r="C837" s="247"/>
      <c r="D837" s="241" t="s">
        <v>250</v>
      </c>
      <c r="E837" s="248" t="s">
        <v>1</v>
      </c>
      <c r="F837" s="249" t="s">
        <v>7017</v>
      </c>
      <c r="G837" s="247"/>
      <c r="H837" s="248" t="s">
        <v>1</v>
      </c>
      <c r="I837" s="250"/>
      <c r="J837" s="247"/>
      <c r="K837" s="247"/>
      <c r="L837" s="251"/>
      <c r="M837" s="252"/>
      <c r="N837" s="253"/>
      <c r="O837" s="253"/>
      <c r="P837" s="253"/>
      <c r="Q837" s="253"/>
      <c r="R837" s="253"/>
      <c r="S837" s="253"/>
      <c r="T837" s="254"/>
      <c r="U837" s="13"/>
      <c r="V837" s="13"/>
      <c r="W837" s="13"/>
      <c r="X837" s="13"/>
      <c r="Y837" s="13"/>
      <c r="Z837" s="13"/>
      <c r="AA837" s="13"/>
      <c r="AB837" s="13"/>
      <c r="AC837" s="13"/>
      <c r="AD837" s="13"/>
      <c r="AE837" s="13"/>
      <c r="AT837" s="255" t="s">
        <v>250</v>
      </c>
      <c r="AU837" s="255" t="s">
        <v>84</v>
      </c>
      <c r="AV837" s="13" t="s">
        <v>82</v>
      </c>
      <c r="AW837" s="13" t="s">
        <v>31</v>
      </c>
      <c r="AX837" s="13" t="s">
        <v>75</v>
      </c>
      <c r="AY837" s="255" t="s">
        <v>239</v>
      </c>
    </row>
    <row r="838" s="14" customFormat="1">
      <c r="A838" s="14"/>
      <c r="B838" s="256"/>
      <c r="C838" s="257"/>
      <c r="D838" s="241" t="s">
        <v>250</v>
      </c>
      <c r="E838" s="258" t="s">
        <v>1</v>
      </c>
      <c r="F838" s="259" t="s">
        <v>6992</v>
      </c>
      <c r="G838" s="257"/>
      <c r="H838" s="260">
        <v>1</v>
      </c>
      <c r="I838" s="261"/>
      <c r="J838" s="257"/>
      <c r="K838" s="257"/>
      <c r="L838" s="262"/>
      <c r="M838" s="263"/>
      <c r="N838" s="264"/>
      <c r="O838" s="264"/>
      <c r="P838" s="264"/>
      <c r="Q838" s="264"/>
      <c r="R838" s="264"/>
      <c r="S838" s="264"/>
      <c r="T838" s="265"/>
      <c r="U838" s="14"/>
      <c r="V838" s="14"/>
      <c r="W838" s="14"/>
      <c r="X838" s="14"/>
      <c r="Y838" s="14"/>
      <c r="Z838" s="14"/>
      <c r="AA838" s="14"/>
      <c r="AB838" s="14"/>
      <c r="AC838" s="14"/>
      <c r="AD838" s="14"/>
      <c r="AE838" s="14"/>
      <c r="AT838" s="266" t="s">
        <v>250</v>
      </c>
      <c r="AU838" s="266" t="s">
        <v>84</v>
      </c>
      <c r="AV838" s="14" t="s">
        <v>84</v>
      </c>
      <c r="AW838" s="14" t="s">
        <v>31</v>
      </c>
      <c r="AX838" s="14" t="s">
        <v>75</v>
      </c>
      <c r="AY838" s="266" t="s">
        <v>239</v>
      </c>
    </row>
    <row r="839" s="16" customFormat="1">
      <c r="A839" s="16"/>
      <c r="B839" s="291"/>
      <c r="C839" s="292"/>
      <c r="D839" s="241" t="s">
        <v>250</v>
      </c>
      <c r="E839" s="293" t="s">
        <v>1</v>
      </c>
      <c r="F839" s="294" t="s">
        <v>1211</v>
      </c>
      <c r="G839" s="292"/>
      <c r="H839" s="295">
        <v>1</v>
      </c>
      <c r="I839" s="296"/>
      <c r="J839" s="292"/>
      <c r="K839" s="292"/>
      <c r="L839" s="297"/>
      <c r="M839" s="298"/>
      <c r="N839" s="299"/>
      <c r="O839" s="299"/>
      <c r="P839" s="299"/>
      <c r="Q839" s="299"/>
      <c r="R839" s="299"/>
      <c r="S839" s="299"/>
      <c r="T839" s="300"/>
      <c r="U839" s="16"/>
      <c r="V839" s="16"/>
      <c r="W839" s="16"/>
      <c r="X839" s="16"/>
      <c r="Y839" s="16"/>
      <c r="Z839" s="16"/>
      <c r="AA839" s="16"/>
      <c r="AB839" s="16"/>
      <c r="AC839" s="16"/>
      <c r="AD839" s="16"/>
      <c r="AE839" s="16"/>
      <c r="AT839" s="301" t="s">
        <v>250</v>
      </c>
      <c r="AU839" s="301" t="s">
        <v>84</v>
      </c>
      <c r="AV839" s="16" t="s">
        <v>107</v>
      </c>
      <c r="AW839" s="16" t="s">
        <v>31</v>
      </c>
      <c r="AX839" s="16" t="s">
        <v>75</v>
      </c>
      <c r="AY839" s="301" t="s">
        <v>239</v>
      </c>
    </row>
    <row r="840" s="15" customFormat="1">
      <c r="A840" s="15"/>
      <c r="B840" s="267"/>
      <c r="C840" s="268"/>
      <c r="D840" s="241" t="s">
        <v>250</v>
      </c>
      <c r="E840" s="269" t="s">
        <v>1</v>
      </c>
      <c r="F840" s="270" t="s">
        <v>277</v>
      </c>
      <c r="G840" s="268"/>
      <c r="H840" s="271">
        <v>11</v>
      </c>
      <c r="I840" s="272"/>
      <c r="J840" s="268"/>
      <c r="K840" s="268"/>
      <c r="L840" s="273"/>
      <c r="M840" s="274"/>
      <c r="N840" s="275"/>
      <c r="O840" s="275"/>
      <c r="P840" s="275"/>
      <c r="Q840" s="275"/>
      <c r="R840" s="275"/>
      <c r="S840" s="275"/>
      <c r="T840" s="276"/>
      <c r="U840" s="15"/>
      <c r="V840" s="15"/>
      <c r="W840" s="15"/>
      <c r="X840" s="15"/>
      <c r="Y840" s="15"/>
      <c r="Z840" s="15"/>
      <c r="AA840" s="15"/>
      <c r="AB840" s="15"/>
      <c r="AC840" s="15"/>
      <c r="AD840" s="15"/>
      <c r="AE840" s="15"/>
      <c r="AT840" s="277" t="s">
        <v>250</v>
      </c>
      <c r="AU840" s="277" t="s">
        <v>84</v>
      </c>
      <c r="AV840" s="15" t="s">
        <v>246</v>
      </c>
      <c r="AW840" s="15" t="s">
        <v>31</v>
      </c>
      <c r="AX840" s="15" t="s">
        <v>82</v>
      </c>
      <c r="AY840" s="277" t="s">
        <v>239</v>
      </c>
    </row>
    <row r="841" s="2" customFormat="1" ht="21.75" customHeight="1">
      <c r="A841" s="39"/>
      <c r="B841" s="40"/>
      <c r="C841" s="302" t="s">
        <v>1654</v>
      </c>
      <c r="D841" s="302" t="s">
        <v>1240</v>
      </c>
      <c r="E841" s="303" t="s">
        <v>7018</v>
      </c>
      <c r="F841" s="304" t="s">
        <v>7019</v>
      </c>
      <c r="G841" s="305" t="s">
        <v>523</v>
      </c>
      <c r="H841" s="306">
        <v>4</v>
      </c>
      <c r="I841" s="307"/>
      <c r="J841" s="308">
        <f>ROUND(I841*H841,2)</f>
        <v>0</v>
      </c>
      <c r="K841" s="304" t="s">
        <v>1</v>
      </c>
      <c r="L841" s="309"/>
      <c r="M841" s="310" t="s">
        <v>1</v>
      </c>
      <c r="N841" s="311" t="s">
        <v>40</v>
      </c>
      <c r="O841" s="92"/>
      <c r="P841" s="237">
        <f>O841*H841</f>
        <v>0</v>
      </c>
      <c r="Q841" s="237">
        <v>0.0014</v>
      </c>
      <c r="R841" s="237">
        <f>Q841*H841</f>
        <v>0.0055999999999999999</v>
      </c>
      <c r="S841" s="237">
        <v>0</v>
      </c>
      <c r="T841" s="238">
        <f>S841*H841</f>
        <v>0</v>
      </c>
      <c r="U841" s="39"/>
      <c r="V841" s="39"/>
      <c r="W841" s="39"/>
      <c r="X841" s="39"/>
      <c r="Y841" s="39"/>
      <c r="Z841" s="39"/>
      <c r="AA841" s="39"/>
      <c r="AB841" s="39"/>
      <c r="AC841" s="39"/>
      <c r="AD841" s="39"/>
      <c r="AE841" s="39"/>
      <c r="AR841" s="239" t="s">
        <v>299</v>
      </c>
      <c r="AT841" s="239" t="s">
        <v>1240</v>
      </c>
      <c r="AU841" s="239" t="s">
        <v>84</v>
      </c>
      <c r="AY841" s="18" t="s">
        <v>239</v>
      </c>
      <c r="BE841" s="240">
        <f>IF(N841="základní",J841,0)</f>
        <v>0</v>
      </c>
      <c r="BF841" s="240">
        <f>IF(N841="snížená",J841,0)</f>
        <v>0</v>
      </c>
      <c r="BG841" s="240">
        <f>IF(N841="zákl. přenesená",J841,0)</f>
        <v>0</v>
      </c>
      <c r="BH841" s="240">
        <f>IF(N841="sníž. přenesená",J841,0)</f>
        <v>0</v>
      </c>
      <c r="BI841" s="240">
        <f>IF(N841="nulová",J841,0)</f>
        <v>0</v>
      </c>
      <c r="BJ841" s="18" t="s">
        <v>82</v>
      </c>
      <c r="BK841" s="240">
        <f>ROUND(I841*H841,2)</f>
        <v>0</v>
      </c>
      <c r="BL841" s="18" t="s">
        <v>246</v>
      </c>
      <c r="BM841" s="239" t="s">
        <v>7020</v>
      </c>
    </row>
    <row r="842" s="2" customFormat="1">
      <c r="A842" s="39"/>
      <c r="B842" s="40"/>
      <c r="C842" s="41"/>
      <c r="D842" s="241" t="s">
        <v>248</v>
      </c>
      <c r="E842" s="41"/>
      <c r="F842" s="242" t="s">
        <v>7019</v>
      </c>
      <c r="G842" s="41"/>
      <c r="H842" s="41"/>
      <c r="I842" s="243"/>
      <c r="J842" s="41"/>
      <c r="K842" s="41"/>
      <c r="L842" s="45"/>
      <c r="M842" s="244"/>
      <c r="N842" s="245"/>
      <c r="O842" s="92"/>
      <c r="P842" s="92"/>
      <c r="Q842" s="92"/>
      <c r="R842" s="92"/>
      <c r="S842" s="92"/>
      <c r="T842" s="93"/>
      <c r="U842" s="39"/>
      <c r="V842" s="39"/>
      <c r="W842" s="39"/>
      <c r="X842" s="39"/>
      <c r="Y842" s="39"/>
      <c r="Z842" s="39"/>
      <c r="AA842" s="39"/>
      <c r="AB842" s="39"/>
      <c r="AC842" s="39"/>
      <c r="AD842" s="39"/>
      <c r="AE842" s="39"/>
      <c r="AT842" s="18" t="s">
        <v>248</v>
      </c>
      <c r="AU842" s="18" t="s">
        <v>84</v>
      </c>
    </row>
    <row r="843" s="13" customFormat="1">
      <c r="A843" s="13"/>
      <c r="B843" s="246"/>
      <c r="C843" s="247"/>
      <c r="D843" s="241" t="s">
        <v>250</v>
      </c>
      <c r="E843" s="248" t="s">
        <v>1</v>
      </c>
      <c r="F843" s="249" t="s">
        <v>7011</v>
      </c>
      <c r="G843" s="247"/>
      <c r="H843" s="248" t="s">
        <v>1</v>
      </c>
      <c r="I843" s="250"/>
      <c r="J843" s="247"/>
      <c r="K843" s="247"/>
      <c r="L843" s="251"/>
      <c r="M843" s="252"/>
      <c r="N843" s="253"/>
      <c r="O843" s="253"/>
      <c r="P843" s="253"/>
      <c r="Q843" s="253"/>
      <c r="R843" s="253"/>
      <c r="S843" s="253"/>
      <c r="T843" s="254"/>
      <c r="U843" s="13"/>
      <c r="V843" s="13"/>
      <c r="W843" s="13"/>
      <c r="X843" s="13"/>
      <c r="Y843" s="13"/>
      <c r="Z843" s="13"/>
      <c r="AA843" s="13"/>
      <c r="AB843" s="13"/>
      <c r="AC843" s="13"/>
      <c r="AD843" s="13"/>
      <c r="AE843" s="13"/>
      <c r="AT843" s="255" t="s">
        <v>250</v>
      </c>
      <c r="AU843" s="255" t="s">
        <v>84</v>
      </c>
      <c r="AV843" s="13" t="s">
        <v>82</v>
      </c>
      <c r="AW843" s="13" t="s">
        <v>31</v>
      </c>
      <c r="AX843" s="13" t="s">
        <v>75</v>
      </c>
      <c r="AY843" s="255" t="s">
        <v>239</v>
      </c>
    </row>
    <row r="844" s="14" customFormat="1">
      <c r="A844" s="14"/>
      <c r="B844" s="256"/>
      <c r="C844" s="257"/>
      <c r="D844" s="241" t="s">
        <v>250</v>
      </c>
      <c r="E844" s="258" t="s">
        <v>1</v>
      </c>
      <c r="F844" s="259" t="s">
        <v>6895</v>
      </c>
      <c r="G844" s="257"/>
      <c r="H844" s="260">
        <v>1</v>
      </c>
      <c r="I844" s="261"/>
      <c r="J844" s="257"/>
      <c r="K844" s="257"/>
      <c r="L844" s="262"/>
      <c r="M844" s="263"/>
      <c r="N844" s="264"/>
      <c r="O844" s="264"/>
      <c r="P844" s="264"/>
      <c r="Q844" s="264"/>
      <c r="R844" s="264"/>
      <c r="S844" s="264"/>
      <c r="T844" s="265"/>
      <c r="U844" s="14"/>
      <c r="V844" s="14"/>
      <c r="W844" s="14"/>
      <c r="X844" s="14"/>
      <c r="Y844" s="14"/>
      <c r="Z844" s="14"/>
      <c r="AA844" s="14"/>
      <c r="AB844" s="14"/>
      <c r="AC844" s="14"/>
      <c r="AD844" s="14"/>
      <c r="AE844" s="14"/>
      <c r="AT844" s="266" t="s">
        <v>250</v>
      </c>
      <c r="AU844" s="266" t="s">
        <v>84</v>
      </c>
      <c r="AV844" s="14" t="s">
        <v>84</v>
      </c>
      <c r="AW844" s="14" t="s">
        <v>31</v>
      </c>
      <c r="AX844" s="14" t="s">
        <v>75</v>
      </c>
      <c r="AY844" s="266" t="s">
        <v>239</v>
      </c>
    </row>
    <row r="845" s="14" customFormat="1">
      <c r="A845" s="14"/>
      <c r="B845" s="256"/>
      <c r="C845" s="257"/>
      <c r="D845" s="241" t="s">
        <v>250</v>
      </c>
      <c r="E845" s="258" t="s">
        <v>1</v>
      </c>
      <c r="F845" s="259" t="s">
        <v>6896</v>
      </c>
      <c r="G845" s="257"/>
      <c r="H845" s="260">
        <v>1</v>
      </c>
      <c r="I845" s="261"/>
      <c r="J845" s="257"/>
      <c r="K845" s="257"/>
      <c r="L845" s="262"/>
      <c r="M845" s="263"/>
      <c r="N845" s="264"/>
      <c r="O845" s="264"/>
      <c r="P845" s="264"/>
      <c r="Q845" s="264"/>
      <c r="R845" s="264"/>
      <c r="S845" s="264"/>
      <c r="T845" s="265"/>
      <c r="U845" s="14"/>
      <c r="V845" s="14"/>
      <c r="W845" s="14"/>
      <c r="X845" s="14"/>
      <c r="Y845" s="14"/>
      <c r="Z845" s="14"/>
      <c r="AA845" s="14"/>
      <c r="AB845" s="14"/>
      <c r="AC845" s="14"/>
      <c r="AD845" s="14"/>
      <c r="AE845" s="14"/>
      <c r="AT845" s="266" t="s">
        <v>250</v>
      </c>
      <c r="AU845" s="266" t="s">
        <v>84</v>
      </c>
      <c r="AV845" s="14" t="s">
        <v>84</v>
      </c>
      <c r="AW845" s="14" t="s">
        <v>31</v>
      </c>
      <c r="AX845" s="14" t="s">
        <v>75</v>
      </c>
      <c r="AY845" s="266" t="s">
        <v>239</v>
      </c>
    </row>
    <row r="846" s="14" customFormat="1">
      <c r="A846" s="14"/>
      <c r="B846" s="256"/>
      <c r="C846" s="257"/>
      <c r="D846" s="241" t="s">
        <v>250</v>
      </c>
      <c r="E846" s="258" t="s">
        <v>1</v>
      </c>
      <c r="F846" s="259" t="s">
        <v>6922</v>
      </c>
      <c r="G846" s="257"/>
      <c r="H846" s="260">
        <v>1</v>
      </c>
      <c r="I846" s="261"/>
      <c r="J846" s="257"/>
      <c r="K846" s="257"/>
      <c r="L846" s="262"/>
      <c r="M846" s="263"/>
      <c r="N846" s="264"/>
      <c r="O846" s="264"/>
      <c r="P846" s="264"/>
      <c r="Q846" s="264"/>
      <c r="R846" s="264"/>
      <c r="S846" s="264"/>
      <c r="T846" s="265"/>
      <c r="U846" s="14"/>
      <c r="V846" s="14"/>
      <c r="W846" s="14"/>
      <c r="X846" s="14"/>
      <c r="Y846" s="14"/>
      <c r="Z846" s="14"/>
      <c r="AA846" s="14"/>
      <c r="AB846" s="14"/>
      <c r="AC846" s="14"/>
      <c r="AD846" s="14"/>
      <c r="AE846" s="14"/>
      <c r="AT846" s="266" t="s">
        <v>250</v>
      </c>
      <c r="AU846" s="266" t="s">
        <v>84</v>
      </c>
      <c r="AV846" s="14" t="s">
        <v>84</v>
      </c>
      <c r="AW846" s="14" t="s">
        <v>31</v>
      </c>
      <c r="AX846" s="14" t="s">
        <v>75</v>
      </c>
      <c r="AY846" s="266" t="s">
        <v>239</v>
      </c>
    </row>
    <row r="847" s="14" customFormat="1">
      <c r="A847" s="14"/>
      <c r="B847" s="256"/>
      <c r="C847" s="257"/>
      <c r="D847" s="241" t="s">
        <v>250</v>
      </c>
      <c r="E847" s="258" t="s">
        <v>1</v>
      </c>
      <c r="F847" s="259" t="s">
        <v>6898</v>
      </c>
      <c r="G847" s="257"/>
      <c r="H847" s="260">
        <v>1</v>
      </c>
      <c r="I847" s="261"/>
      <c r="J847" s="257"/>
      <c r="K847" s="257"/>
      <c r="L847" s="262"/>
      <c r="M847" s="263"/>
      <c r="N847" s="264"/>
      <c r="O847" s="264"/>
      <c r="P847" s="264"/>
      <c r="Q847" s="264"/>
      <c r="R847" s="264"/>
      <c r="S847" s="264"/>
      <c r="T847" s="265"/>
      <c r="U847" s="14"/>
      <c r="V847" s="14"/>
      <c r="W847" s="14"/>
      <c r="X847" s="14"/>
      <c r="Y847" s="14"/>
      <c r="Z847" s="14"/>
      <c r="AA847" s="14"/>
      <c r="AB847" s="14"/>
      <c r="AC847" s="14"/>
      <c r="AD847" s="14"/>
      <c r="AE847" s="14"/>
      <c r="AT847" s="266" t="s">
        <v>250</v>
      </c>
      <c r="AU847" s="266" t="s">
        <v>84</v>
      </c>
      <c r="AV847" s="14" t="s">
        <v>84</v>
      </c>
      <c r="AW847" s="14" t="s">
        <v>31</v>
      </c>
      <c r="AX847" s="14" t="s">
        <v>75</v>
      </c>
      <c r="AY847" s="266" t="s">
        <v>239</v>
      </c>
    </row>
    <row r="848" s="16" customFormat="1">
      <c r="A848" s="16"/>
      <c r="B848" s="291"/>
      <c r="C848" s="292"/>
      <c r="D848" s="241" t="s">
        <v>250</v>
      </c>
      <c r="E848" s="293" t="s">
        <v>1</v>
      </c>
      <c r="F848" s="294" t="s">
        <v>1211</v>
      </c>
      <c r="G848" s="292"/>
      <c r="H848" s="295">
        <v>4</v>
      </c>
      <c r="I848" s="296"/>
      <c r="J848" s="292"/>
      <c r="K848" s="292"/>
      <c r="L848" s="297"/>
      <c r="M848" s="298"/>
      <c r="N848" s="299"/>
      <c r="O848" s="299"/>
      <c r="P848" s="299"/>
      <c r="Q848" s="299"/>
      <c r="R848" s="299"/>
      <c r="S848" s="299"/>
      <c r="T848" s="300"/>
      <c r="U848" s="16"/>
      <c r="V848" s="16"/>
      <c r="W848" s="16"/>
      <c r="X848" s="16"/>
      <c r="Y848" s="16"/>
      <c r="Z848" s="16"/>
      <c r="AA848" s="16"/>
      <c r="AB848" s="16"/>
      <c r="AC848" s="16"/>
      <c r="AD848" s="16"/>
      <c r="AE848" s="16"/>
      <c r="AT848" s="301" t="s">
        <v>250</v>
      </c>
      <c r="AU848" s="301" t="s">
        <v>84</v>
      </c>
      <c r="AV848" s="16" t="s">
        <v>107</v>
      </c>
      <c r="AW848" s="16" t="s">
        <v>31</v>
      </c>
      <c r="AX848" s="16" t="s">
        <v>75</v>
      </c>
      <c r="AY848" s="301" t="s">
        <v>239</v>
      </c>
    </row>
    <row r="849" s="15" customFormat="1">
      <c r="A849" s="15"/>
      <c r="B849" s="267"/>
      <c r="C849" s="268"/>
      <c r="D849" s="241" t="s">
        <v>250</v>
      </c>
      <c r="E849" s="269" t="s">
        <v>1</v>
      </c>
      <c r="F849" s="270" t="s">
        <v>277</v>
      </c>
      <c r="G849" s="268"/>
      <c r="H849" s="271">
        <v>4</v>
      </c>
      <c r="I849" s="272"/>
      <c r="J849" s="268"/>
      <c r="K849" s="268"/>
      <c r="L849" s="273"/>
      <c r="M849" s="274"/>
      <c r="N849" s="275"/>
      <c r="O849" s="275"/>
      <c r="P849" s="275"/>
      <c r="Q849" s="275"/>
      <c r="R849" s="275"/>
      <c r="S849" s="275"/>
      <c r="T849" s="276"/>
      <c r="U849" s="15"/>
      <c r="V849" s="15"/>
      <c r="W849" s="15"/>
      <c r="X849" s="15"/>
      <c r="Y849" s="15"/>
      <c r="Z849" s="15"/>
      <c r="AA849" s="15"/>
      <c r="AB849" s="15"/>
      <c r="AC849" s="15"/>
      <c r="AD849" s="15"/>
      <c r="AE849" s="15"/>
      <c r="AT849" s="277" t="s">
        <v>250</v>
      </c>
      <c r="AU849" s="277" t="s">
        <v>84</v>
      </c>
      <c r="AV849" s="15" t="s">
        <v>246</v>
      </c>
      <c r="AW849" s="15" t="s">
        <v>31</v>
      </c>
      <c r="AX849" s="15" t="s">
        <v>82</v>
      </c>
      <c r="AY849" s="277" t="s">
        <v>239</v>
      </c>
    </row>
    <row r="850" s="2" customFormat="1" ht="21.75" customHeight="1">
      <c r="A850" s="39"/>
      <c r="B850" s="40"/>
      <c r="C850" s="302" t="s">
        <v>1024</v>
      </c>
      <c r="D850" s="302" t="s">
        <v>1240</v>
      </c>
      <c r="E850" s="303" t="s">
        <v>7021</v>
      </c>
      <c r="F850" s="304" t="s">
        <v>7022</v>
      </c>
      <c r="G850" s="305" t="s">
        <v>523</v>
      </c>
      <c r="H850" s="306">
        <v>1</v>
      </c>
      <c r="I850" s="307"/>
      <c r="J850" s="308">
        <f>ROUND(I850*H850,2)</f>
        <v>0</v>
      </c>
      <c r="K850" s="304" t="s">
        <v>1</v>
      </c>
      <c r="L850" s="309"/>
      <c r="M850" s="310" t="s">
        <v>1</v>
      </c>
      <c r="N850" s="311" t="s">
        <v>40</v>
      </c>
      <c r="O850" s="92"/>
      <c r="P850" s="237">
        <f>O850*H850</f>
        <v>0</v>
      </c>
      <c r="Q850" s="237">
        <v>0.0014</v>
      </c>
      <c r="R850" s="237">
        <f>Q850*H850</f>
        <v>0.0014</v>
      </c>
      <c r="S850" s="237">
        <v>0</v>
      </c>
      <c r="T850" s="238">
        <f>S850*H850</f>
        <v>0</v>
      </c>
      <c r="U850" s="39"/>
      <c r="V850" s="39"/>
      <c r="W850" s="39"/>
      <c r="X850" s="39"/>
      <c r="Y850" s="39"/>
      <c r="Z850" s="39"/>
      <c r="AA850" s="39"/>
      <c r="AB850" s="39"/>
      <c r="AC850" s="39"/>
      <c r="AD850" s="39"/>
      <c r="AE850" s="39"/>
      <c r="AR850" s="239" t="s">
        <v>299</v>
      </c>
      <c r="AT850" s="239" t="s">
        <v>1240</v>
      </c>
      <c r="AU850" s="239" t="s">
        <v>84</v>
      </c>
      <c r="AY850" s="18" t="s">
        <v>239</v>
      </c>
      <c r="BE850" s="240">
        <f>IF(N850="základní",J850,0)</f>
        <v>0</v>
      </c>
      <c r="BF850" s="240">
        <f>IF(N850="snížená",J850,0)</f>
        <v>0</v>
      </c>
      <c r="BG850" s="240">
        <f>IF(N850="zákl. přenesená",J850,0)</f>
        <v>0</v>
      </c>
      <c r="BH850" s="240">
        <f>IF(N850="sníž. přenesená",J850,0)</f>
        <v>0</v>
      </c>
      <c r="BI850" s="240">
        <f>IF(N850="nulová",J850,0)</f>
        <v>0</v>
      </c>
      <c r="BJ850" s="18" t="s">
        <v>82</v>
      </c>
      <c r="BK850" s="240">
        <f>ROUND(I850*H850,2)</f>
        <v>0</v>
      </c>
      <c r="BL850" s="18" t="s">
        <v>246</v>
      </c>
      <c r="BM850" s="239" t="s">
        <v>7023</v>
      </c>
    </row>
    <row r="851" s="2" customFormat="1">
      <c r="A851" s="39"/>
      <c r="B851" s="40"/>
      <c r="C851" s="41"/>
      <c r="D851" s="241" t="s">
        <v>248</v>
      </c>
      <c r="E851" s="41"/>
      <c r="F851" s="242" t="s">
        <v>7022</v>
      </c>
      <c r="G851" s="41"/>
      <c r="H851" s="41"/>
      <c r="I851" s="243"/>
      <c r="J851" s="41"/>
      <c r="K851" s="41"/>
      <c r="L851" s="45"/>
      <c r="M851" s="244"/>
      <c r="N851" s="245"/>
      <c r="O851" s="92"/>
      <c r="P851" s="92"/>
      <c r="Q851" s="92"/>
      <c r="R851" s="92"/>
      <c r="S851" s="92"/>
      <c r="T851" s="93"/>
      <c r="U851" s="39"/>
      <c r="V851" s="39"/>
      <c r="W851" s="39"/>
      <c r="X851" s="39"/>
      <c r="Y851" s="39"/>
      <c r="Z851" s="39"/>
      <c r="AA851" s="39"/>
      <c r="AB851" s="39"/>
      <c r="AC851" s="39"/>
      <c r="AD851" s="39"/>
      <c r="AE851" s="39"/>
      <c r="AT851" s="18" t="s">
        <v>248</v>
      </c>
      <c r="AU851" s="18" t="s">
        <v>84</v>
      </c>
    </row>
    <row r="852" s="13" customFormat="1">
      <c r="A852" s="13"/>
      <c r="B852" s="246"/>
      <c r="C852" s="247"/>
      <c r="D852" s="241" t="s">
        <v>250</v>
      </c>
      <c r="E852" s="248" t="s">
        <v>1</v>
      </c>
      <c r="F852" s="249" t="s">
        <v>7012</v>
      </c>
      <c r="G852" s="247"/>
      <c r="H852" s="248" t="s">
        <v>1</v>
      </c>
      <c r="I852" s="250"/>
      <c r="J852" s="247"/>
      <c r="K852" s="247"/>
      <c r="L852" s="251"/>
      <c r="M852" s="252"/>
      <c r="N852" s="253"/>
      <c r="O852" s="253"/>
      <c r="P852" s="253"/>
      <c r="Q852" s="253"/>
      <c r="R852" s="253"/>
      <c r="S852" s="253"/>
      <c r="T852" s="254"/>
      <c r="U852" s="13"/>
      <c r="V852" s="13"/>
      <c r="W852" s="13"/>
      <c r="X852" s="13"/>
      <c r="Y852" s="13"/>
      <c r="Z852" s="13"/>
      <c r="AA852" s="13"/>
      <c r="AB852" s="13"/>
      <c r="AC852" s="13"/>
      <c r="AD852" s="13"/>
      <c r="AE852" s="13"/>
      <c r="AT852" s="255" t="s">
        <v>250</v>
      </c>
      <c r="AU852" s="255" t="s">
        <v>84</v>
      </c>
      <c r="AV852" s="13" t="s">
        <v>82</v>
      </c>
      <c r="AW852" s="13" t="s">
        <v>31</v>
      </c>
      <c r="AX852" s="13" t="s">
        <v>75</v>
      </c>
      <c r="AY852" s="255" t="s">
        <v>239</v>
      </c>
    </row>
    <row r="853" s="14" customFormat="1">
      <c r="A853" s="14"/>
      <c r="B853" s="256"/>
      <c r="C853" s="257"/>
      <c r="D853" s="241" t="s">
        <v>250</v>
      </c>
      <c r="E853" s="258" t="s">
        <v>1</v>
      </c>
      <c r="F853" s="259" t="s">
        <v>7013</v>
      </c>
      <c r="G853" s="257"/>
      <c r="H853" s="260">
        <v>1</v>
      </c>
      <c r="I853" s="261"/>
      <c r="J853" s="257"/>
      <c r="K853" s="257"/>
      <c r="L853" s="262"/>
      <c r="M853" s="263"/>
      <c r="N853" s="264"/>
      <c r="O853" s="264"/>
      <c r="P853" s="264"/>
      <c r="Q853" s="264"/>
      <c r="R853" s="264"/>
      <c r="S853" s="264"/>
      <c r="T853" s="265"/>
      <c r="U853" s="14"/>
      <c r="V853" s="14"/>
      <c r="W853" s="14"/>
      <c r="X853" s="14"/>
      <c r="Y853" s="14"/>
      <c r="Z853" s="14"/>
      <c r="AA853" s="14"/>
      <c r="AB853" s="14"/>
      <c r="AC853" s="14"/>
      <c r="AD853" s="14"/>
      <c r="AE853" s="14"/>
      <c r="AT853" s="266" t="s">
        <v>250</v>
      </c>
      <c r="AU853" s="266" t="s">
        <v>84</v>
      </c>
      <c r="AV853" s="14" t="s">
        <v>84</v>
      </c>
      <c r="AW853" s="14" t="s">
        <v>31</v>
      </c>
      <c r="AX853" s="14" t="s">
        <v>75</v>
      </c>
      <c r="AY853" s="266" t="s">
        <v>239</v>
      </c>
    </row>
    <row r="854" s="15" customFormat="1">
      <c r="A854" s="15"/>
      <c r="B854" s="267"/>
      <c r="C854" s="268"/>
      <c r="D854" s="241" t="s">
        <v>250</v>
      </c>
      <c r="E854" s="269" t="s">
        <v>1</v>
      </c>
      <c r="F854" s="270" t="s">
        <v>277</v>
      </c>
      <c r="G854" s="268"/>
      <c r="H854" s="271">
        <v>1</v>
      </c>
      <c r="I854" s="272"/>
      <c r="J854" s="268"/>
      <c r="K854" s="268"/>
      <c r="L854" s="273"/>
      <c r="M854" s="274"/>
      <c r="N854" s="275"/>
      <c r="O854" s="275"/>
      <c r="P854" s="275"/>
      <c r="Q854" s="275"/>
      <c r="R854" s="275"/>
      <c r="S854" s="275"/>
      <c r="T854" s="276"/>
      <c r="U854" s="15"/>
      <c r="V854" s="15"/>
      <c r="W854" s="15"/>
      <c r="X854" s="15"/>
      <c r="Y854" s="15"/>
      <c r="Z854" s="15"/>
      <c r="AA854" s="15"/>
      <c r="AB854" s="15"/>
      <c r="AC854" s="15"/>
      <c r="AD854" s="15"/>
      <c r="AE854" s="15"/>
      <c r="AT854" s="277" t="s">
        <v>250</v>
      </c>
      <c r="AU854" s="277" t="s">
        <v>84</v>
      </c>
      <c r="AV854" s="15" t="s">
        <v>246</v>
      </c>
      <c r="AW854" s="15" t="s">
        <v>31</v>
      </c>
      <c r="AX854" s="15" t="s">
        <v>82</v>
      </c>
      <c r="AY854" s="277" t="s">
        <v>239</v>
      </c>
    </row>
    <row r="855" s="2" customFormat="1" ht="21.75" customHeight="1">
      <c r="A855" s="39"/>
      <c r="B855" s="40"/>
      <c r="C855" s="302" t="s">
        <v>1665</v>
      </c>
      <c r="D855" s="302" t="s">
        <v>1240</v>
      </c>
      <c r="E855" s="303" t="s">
        <v>7024</v>
      </c>
      <c r="F855" s="304" t="s">
        <v>7025</v>
      </c>
      <c r="G855" s="305" t="s">
        <v>523</v>
      </c>
      <c r="H855" s="306">
        <v>4</v>
      </c>
      <c r="I855" s="307"/>
      <c r="J855" s="308">
        <f>ROUND(I855*H855,2)</f>
        <v>0</v>
      </c>
      <c r="K855" s="304" t="s">
        <v>1</v>
      </c>
      <c r="L855" s="309"/>
      <c r="M855" s="310" t="s">
        <v>1</v>
      </c>
      <c r="N855" s="311" t="s">
        <v>40</v>
      </c>
      <c r="O855" s="92"/>
      <c r="P855" s="237">
        <f>O855*H855</f>
        <v>0</v>
      </c>
      <c r="Q855" s="237">
        <v>0.0020999999999999999</v>
      </c>
      <c r="R855" s="237">
        <f>Q855*H855</f>
        <v>0.0083999999999999995</v>
      </c>
      <c r="S855" s="237">
        <v>0</v>
      </c>
      <c r="T855" s="238">
        <f>S855*H855</f>
        <v>0</v>
      </c>
      <c r="U855" s="39"/>
      <c r="V855" s="39"/>
      <c r="W855" s="39"/>
      <c r="X855" s="39"/>
      <c r="Y855" s="39"/>
      <c r="Z855" s="39"/>
      <c r="AA855" s="39"/>
      <c r="AB855" s="39"/>
      <c r="AC855" s="39"/>
      <c r="AD855" s="39"/>
      <c r="AE855" s="39"/>
      <c r="AR855" s="239" t="s">
        <v>299</v>
      </c>
      <c r="AT855" s="239" t="s">
        <v>1240</v>
      </c>
      <c r="AU855" s="239" t="s">
        <v>84</v>
      </c>
      <c r="AY855" s="18" t="s">
        <v>239</v>
      </c>
      <c r="BE855" s="240">
        <f>IF(N855="základní",J855,0)</f>
        <v>0</v>
      </c>
      <c r="BF855" s="240">
        <f>IF(N855="snížená",J855,0)</f>
        <v>0</v>
      </c>
      <c r="BG855" s="240">
        <f>IF(N855="zákl. přenesená",J855,0)</f>
        <v>0</v>
      </c>
      <c r="BH855" s="240">
        <f>IF(N855="sníž. přenesená",J855,0)</f>
        <v>0</v>
      </c>
      <c r="BI855" s="240">
        <f>IF(N855="nulová",J855,0)</f>
        <v>0</v>
      </c>
      <c r="BJ855" s="18" t="s">
        <v>82</v>
      </c>
      <c r="BK855" s="240">
        <f>ROUND(I855*H855,2)</f>
        <v>0</v>
      </c>
      <c r="BL855" s="18" t="s">
        <v>246</v>
      </c>
      <c r="BM855" s="239" t="s">
        <v>7026</v>
      </c>
    </row>
    <row r="856" s="2" customFormat="1">
      <c r="A856" s="39"/>
      <c r="B856" s="40"/>
      <c r="C856" s="41"/>
      <c r="D856" s="241" t="s">
        <v>248</v>
      </c>
      <c r="E856" s="41"/>
      <c r="F856" s="242" t="s">
        <v>7025</v>
      </c>
      <c r="G856" s="41"/>
      <c r="H856" s="41"/>
      <c r="I856" s="243"/>
      <c r="J856" s="41"/>
      <c r="K856" s="41"/>
      <c r="L856" s="45"/>
      <c r="M856" s="244"/>
      <c r="N856" s="245"/>
      <c r="O856" s="92"/>
      <c r="P856" s="92"/>
      <c r="Q856" s="92"/>
      <c r="R856" s="92"/>
      <c r="S856" s="92"/>
      <c r="T856" s="93"/>
      <c r="U856" s="39"/>
      <c r="V856" s="39"/>
      <c r="W856" s="39"/>
      <c r="X856" s="39"/>
      <c r="Y856" s="39"/>
      <c r="Z856" s="39"/>
      <c r="AA856" s="39"/>
      <c r="AB856" s="39"/>
      <c r="AC856" s="39"/>
      <c r="AD856" s="39"/>
      <c r="AE856" s="39"/>
      <c r="AT856" s="18" t="s">
        <v>248</v>
      </c>
      <c r="AU856" s="18" t="s">
        <v>84</v>
      </c>
    </row>
    <row r="857" s="13" customFormat="1">
      <c r="A857" s="13"/>
      <c r="B857" s="246"/>
      <c r="C857" s="247"/>
      <c r="D857" s="241" t="s">
        <v>250</v>
      </c>
      <c r="E857" s="248" t="s">
        <v>1</v>
      </c>
      <c r="F857" s="249" t="s">
        <v>7014</v>
      </c>
      <c r="G857" s="247"/>
      <c r="H857" s="248" t="s">
        <v>1</v>
      </c>
      <c r="I857" s="250"/>
      <c r="J857" s="247"/>
      <c r="K857" s="247"/>
      <c r="L857" s="251"/>
      <c r="M857" s="252"/>
      <c r="N857" s="253"/>
      <c r="O857" s="253"/>
      <c r="P857" s="253"/>
      <c r="Q857" s="253"/>
      <c r="R857" s="253"/>
      <c r="S857" s="253"/>
      <c r="T857" s="254"/>
      <c r="U857" s="13"/>
      <c r="V857" s="13"/>
      <c r="W857" s="13"/>
      <c r="X857" s="13"/>
      <c r="Y857" s="13"/>
      <c r="Z857" s="13"/>
      <c r="AA857" s="13"/>
      <c r="AB857" s="13"/>
      <c r="AC857" s="13"/>
      <c r="AD857" s="13"/>
      <c r="AE857" s="13"/>
      <c r="AT857" s="255" t="s">
        <v>250</v>
      </c>
      <c r="AU857" s="255" t="s">
        <v>84</v>
      </c>
      <c r="AV857" s="13" t="s">
        <v>82</v>
      </c>
      <c r="AW857" s="13" t="s">
        <v>31</v>
      </c>
      <c r="AX857" s="13" t="s">
        <v>75</v>
      </c>
      <c r="AY857" s="255" t="s">
        <v>239</v>
      </c>
    </row>
    <row r="858" s="14" customFormat="1">
      <c r="A858" s="14"/>
      <c r="B858" s="256"/>
      <c r="C858" s="257"/>
      <c r="D858" s="241" t="s">
        <v>250</v>
      </c>
      <c r="E858" s="258" t="s">
        <v>1</v>
      </c>
      <c r="F858" s="259" t="s">
        <v>6958</v>
      </c>
      <c r="G858" s="257"/>
      <c r="H858" s="260">
        <v>1</v>
      </c>
      <c r="I858" s="261"/>
      <c r="J858" s="257"/>
      <c r="K858" s="257"/>
      <c r="L858" s="262"/>
      <c r="M858" s="263"/>
      <c r="N858" s="264"/>
      <c r="O858" s="264"/>
      <c r="P858" s="264"/>
      <c r="Q858" s="264"/>
      <c r="R858" s="264"/>
      <c r="S858" s="264"/>
      <c r="T858" s="265"/>
      <c r="U858" s="14"/>
      <c r="V858" s="14"/>
      <c r="W858" s="14"/>
      <c r="X858" s="14"/>
      <c r="Y858" s="14"/>
      <c r="Z858" s="14"/>
      <c r="AA858" s="14"/>
      <c r="AB858" s="14"/>
      <c r="AC858" s="14"/>
      <c r="AD858" s="14"/>
      <c r="AE858" s="14"/>
      <c r="AT858" s="266" t="s">
        <v>250</v>
      </c>
      <c r="AU858" s="266" t="s">
        <v>84</v>
      </c>
      <c r="AV858" s="14" t="s">
        <v>84</v>
      </c>
      <c r="AW858" s="14" t="s">
        <v>31</v>
      </c>
      <c r="AX858" s="14" t="s">
        <v>75</v>
      </c>
      <c r="AY858" s="266" t="s">
        <v>239</v>
      </c>
    </row>
    <row r="859" s="14" customFormat="1">
      <c r="A859" s="14"/>
      <c r="B859" s="256"/>
      <c r="C859" s="257"/>
      <c r="D859" s="241" t="s">
        <v>250</v>
      </c>
      <c r="E859" s="258" t="s">
        <v>1</v>
      </c>
      <c r="F859" s="259" t="s">
        <v>6959</v>
      </c>
      <c r="G859" s="257"/>
      <c r="H859" s="260">
        <v>1</v>
      </c>
      <c r="I859" s="261"/>
      <c r="J859" s="257"/>
      <c r="K859" s="257"/>
      <c r="L859" s="262"/>
      <c r="M859" s="263"/>
      <c r="N859" s="264"/>
      <c r="O859" s="264"/>
      <c r="P859" s="264"/>
      <c r="Q859" s="264"/>
      <c r="R859" s="264"/>
      <c r="S859" s="264"/>
      <c r="T859" s="265"/>
      <c r="U859" s="14"/>
      <c r="V859" s="14"/>
      <c r="W859" s="14"/>
      <c r="X859" s="14"/>
      <c r="Y859" s="14"/>
      <c r="Z859" s="14"/>
      <c r="AA859" s="14"/>
      <c r="AB859" s="14"/>
      <c r="AC859" s="14"/>
      <c r="AD859" s="14"/>
      <c r="AE859" s="14"/>
      <c r="AT859" s="266" t="s">
        <v>250</v>
      </c>
      <c r="AU859" s="266" t="s">
        <v>84</v>
      </c>
      <c r="AV859" s="14" t="s">
        <v>84</v>
      </c>
      <c r="AW859" s="14" t="s">
        <v>31</v>
      </c>
      <c r="AX859" s="14" t="s">
        <v>75</v>
      </c>
      <c r="AY859" s="266" t="s">
        <v>239</v>
      </c>
    </row>
    <row r="860" s="14" customFormat="1">
      <c r="A860" s="14"/>
      <c r="B860" s="256"/>
      <c r="C860" s="257"/>
      <c r="D860" s="241" t="s">
        <v>250</v>
      </c>
      <c r="E860" s="258" t="s">
        <v>1</v>
      </c>
      <c r="F860" s="259" t="s">
        <v>7015</v>
      </c>
      <c r="G860" s="257"/>
      <c r="H860" s="260">
        <v>1</v>
      </c>
      <c r="I860" s="261"/>
      <c r="J860" s="257"/>
      <c r="K860" s="257"/>
      <c r="L860" s="262"/>
      <c r="M860" s="263"/>
      <c r="N860" s="264"/>
      <c r="O860" s="264"/>
      <c r="P860" s="264"/>
      <c r="Q860" s="264"/>
      <c r="R860" s="264"/>
      <c r="S860" s="264"/>
      <c r="T860" s="265"/>
      <c r="U860" s="14"/>
      <c r="V860" s="14"/>
      <c r="W860" s="14"/>
      <c r="X860" s="14"/>
      <c r="Y860" s="14"/>
      <c r="Z860" s="14"/>
      <c r="AA860" s="14"/>
      <c r="AB860" s="14"/>
      <c r="AC860" s="14"/>
      <c r="AD860" s="14"/>
      <c r="AE860" s="14"/>
      <c r="AT860" s="266" t="s">
        <v>250</v>
      </c>
      <c r="AU860" s="266" t="s">
        <v>84</v>
      </c>
      <c r="AV860" s="14" t="s">
        <v>84</v>
      </c>
      <c r="AW860" s="14" t="s">
        <v>31</v>
      </c>
      <c r="AX860" s="14" t="s">
        <v>75</v>
      </c>
      <c r="AY860" s="266" t="s">
        <v>239</v>
      </c>
    </row>
    <row r="861" s="14" customFormat="1">
      <c r="A861" s="14"/>
      <c r="B861" s="256"/>
      <c r="C861" s="257"/>
      <c r="D861" s="241" t="s">
        <v>250</v>
      </c>
      <c r="E861" s="258" t="s">
        <v>1</v>
      </c>
      <c r="F861" s="259" t="s">
        <v>6961</v>
      </c>
      <c r="G861" s="257"/>
      <c r="H861" s="260">
        <v>1</v>
      </c>
      <c r="I861" s="261"/>
      <c r="J861" s="257"/>
      <c r="K861" s="257"/>
      <c r="L861" s="262"/>
      <c r="M861" s="263"/>
      <c r="N861" s="264"/>
      <c r="O861" s="264"/>
      <c r="P861" s="264"/>
      <c r="Q861" s="264"/>
      <c r="R861" s="264"/>
      <c r="S861" s="264"/>
      <c r="T861" s="265"/>
      <c r="U861" s="14"/>
      <c r="V861" s="14"/>
      <c r="W861" s="14"/>
      <c r="X861" s="14"/>
      <c r="Y861" s="14"/>
      <c r="Z861" s="14"/>
      <c r="AA861" s="14"/>
      <c r="AB861" s="14"/>
      <c r="AC861" s="14"/>
      <c r="AD861" s="14"/>
      <c r="AE861" s="14"/>
      <c r="AT861" s="266" t="s">
        <v>250</v>
      </c>
      <c r="AU861" s="266" t="s">
        <v>84</v>
      </c>
      <c r="AV861" s="14" t="s">
        <v>84</v>
      </c>
      <c r="AW861" s="14" t="s">
        <v>31</v>
      </c>
      <c r="AX861" s="14" t="s">
        <v>75</v>
      </c>
      <c r="AY861" s="266" t="s">
        <v>239</v>
      </c>
    </row>
    <row r="862" s="16" customFormat="1">
      <c r="A862" s="16"/>
      <c r="B862" s="291"/>
      <c r="C862" s="292"/>
      <c r="D862" s="241" t="s">
        <v>250</v>
      </c>
      <c r="E862" s="293" t="s">
        <v>1</v>
      </c>
      <c r="F862" s="294" t="s">
        <v>1211</v>
      </c>
      <c r="G862" s="292"/>
      <c r="H862" s="295">
        <v>4</v>
      </c>
      <c r="I862" s="296"/>
      <c r="J862" s="292"/>
      <c r="K862" s="292"/>
      <c r="L862" s="297"/>
      <c r="M862" s="298"/>
      <c r="N862" s="299"/>
      <c r="O862" s="299"/>
      <c r="P862" s="299"/>
      <c r="Q862" s="299"/>
      <c r="R862" s="299"/>
      <c r="S862" s="299"/>
      <c r="T862" s="300"/>
      <c r="U862" s="16"/>
      <c r="V862" s="16"/>
      <c r="W862" s="16"/>
      <c r="X862" s="16"/>
      <c r="Y862" s="16"/>
      <c r="Z862" s="16"/>
      <c r="AA862" s="16"/>
      <c r="AB862" s="16"/>
      <c r="AC862" s="16"/>
      <c r="AD862" s="16"/>
      <c r="AE862" s="16"/>
      <c r="AT862" s="301" t="s">
        <v>250</v>
      </c>
      <c r="AU862" s="301" t="s">
        <v>84</v>
      </c>
      <c r="AV862" s="16" t="s">
        <v>107</v>
      </c>
      <c r="AW862" s="16" t="s">
        <v>31</v>
      </c>
      <c r="AX862" s="16" t="s">
        <v>75</v>
      </c>
      <c r="AY862" s="301" t="s">
        <v>239</v>
      </c>
    </row>
    <row r="863" s="15" customFormat="1">
      <c r="A863" s="15"/>
      <c r="B863" s="267"/>
      <c r="C863" s="268"/>
      <c r="D863" s="241" t="s">
        <v>250</v>
      </c>
      <c r="E863" s="269" t="s">
        <v>1</v>
      </c>
      <c r="F863" s="270" t="s">
        <v>277</v>
      </c>
      <c r="G863" s="268"/>
      <c r="H863" s="271">
        <v>4</v>
      </c>
      <c r="I863" s="272"/>
      <c r="J863" s="268"/>
      <c r="K863" s="268"/>
      <c r="L863" s="273"/>
      <c r="M863" s="274"/>
      <c r="N863" s="275"/>
      <c r="O863" s="275"/>
      <c r="P863" s="275"/>
      <c r="Q863" s="275"/>
      <c r="R863" s="275"/>
      <c r="S863" s="275"/>
      <c r="T863" s="276"/>
      <c r="U863" s="15"/>
      <c r="V863" s="15"/>
      <c r="W863" s="15"/>
      <c r="X863" s="15"/>
      <c r="Y863" s="15"/>
      <c r="Z863" s="15"/>
      <c r="AA863" s="15"/>
      <c r="AB863" s="15"/>
      <c r="AC863" s="15"/>
      <c r="AD863" s="15"/>
      <c r="AE863" s="15"/>
      <c r="AT863" s="277" t="s">
        <v>250</v>
      </c>
      <c r="AU863" s="277" t="s">
        <v>84</v>
      </c>
      <c r="AV863" s="15" t="s">
        <v>246</v>
      </c>
      <c r="AW863" s="15" t="s">
        <v>31</v>
      </c>
      <c r="AX863" s="15" t="s">
        <v>82</v>
      </c>
      <c r="AY863" s="277" t="s">
        <v>239</v>
      </c>
    </row>
    <row r="864" s="2" customFormat="1" ht="21.75" customHeight="1">
      <c r="A864" s="39"/>
      <c r="B864" s="40"/>
      <c r="C864" s="302" t="s">
        <v>1672</v>
      </c>
      <c r="D864" s="302" t="s">
        <v>1240</v>
      </c>
      <c r="E864" s="303" t="s">
        <v>7027</v>
      </c>
      <c r="F864" s="304" t="s">
        <v>7028</v>
      </c>
      <c r="G864" s="305" t="s">
        <v>523</v>
      </c>
      <c r="H864" s="306">
        <v>1</v>
      </c>
      <c r="I864" s="307"/>
      <c r="J864" s="308">
        <f>ROUND(I864*H864,2)</f>
        <v>0</v>
      </c>
      <c r="K864" s="304" t="s">
        <v>1</v>
      </c>
      <c r="L864" s="309"/>
      <c r="M864" s="310" t="s">
        <v>1</v>
      </c>
      <c r="N864" s="311" t="s">
        <v>40</v>
      </c>
      <c r="O864" s="92"/>
      <c r="P864" s="237">
        <f>O864*H864</f>
        <v>0</v>
      </c>
      <c r="Q864" s="237">
        <v>0.0020999999999999999</v>
      </c>
      <c r="R864" s="237">
        <f>Q864*H864</f>
        <v>0.0020999999999999999</v>
      </c>
      <c r="S864" s="237">
        <v>0</v>
      </c>
      <c r="T864" s="238">
        <f>S864*H864</f>
        <v>0</v>
      </c>
      <c r="U864" s="39"/>
      <c r="V864" s="39"/>
      <c r="W864" s="39"/>
      <c r="X864" s="39"/>
      <c r="Y864" s="39"/>
      <c r="Z864" s="39"/>
      <c r="AA864" s="39"/>
      <c r="AB864" s="39"/>
      <c r="AC864" s="39"/>
      <c r="AD864" s="39"/>
      <c r="AE864" s="39"/>
      <c r="AR864" s="239" t="s">
        <v>299</v>
      </c>
      <c r="AT864" s="239" t="s">
        <v>1240</v>
      </c>
      <c r="AU864" s="239" t="s">
        <v>84</v>
      </c>
      <c r="AY864" s="18" t="s">
        <v>239</v>
      </c>
      <c r="BE864" s="240">
        <f>IF(N864="základní",J864,0)</f>
        <v>0</v>
      </c>
      <c r="BF864" s="240">
        <f>IF(N864="snížená",J864,0)</f>
        <v>0</v>
      </c>
      <c r="BG864" s="240">
        <f>IF(N864="zákl. přenesená",J864,0)</f>
        <v>0</v>
      </c>
      <c r="BH864" s="240">
        <f>IF(N864="sníž. přenesená",J864,0)</f>
        <v>0</v>
      </c>
      <c r="BI864" s="240">
        <f>IF(N864="nulová",J864,0)</f>
        <v>0</v>
      </c>
      <c r="BJ864" s="18" t="s">
        <v>82</v>
      </c>
      <c r="BK864" s="240">
        <f>ROUND(I864*H864,2)</f>
        <v>0</v>
      </c>
      <c r="BL864" s="18" t="s">
        <v>246</v>
      </c>
      <c r="BM864" s="239" t="s">
        <v>7029</v>
      </c>
    </row>
    <row r="865" s="2" customFormat="1">
      <c r="A865" s="39"/>
      <c r="B865" s="40"/>
      <c r="C865" s="41"/>
      <c r="D865" s="241" t="s">
        <v>248</v>
      </c>
      <c r="E865" s="41"/>
      <c r="F865" s="242" t="s">
        <v>7028</v>
      </c>
      <c r="G865" s="41"/>
      <c r="H865" s="41"/>
      <c r="I865" s="243"/>
      <c r="J865" s="41"/>
      <c r="K865" s="41"/>
      <c r="L865" s="45"/>
      <c r="M865" s="244"/>
      <c r="N865" s="245"/>
      <c r="O865" s="92"/>
      <c r="P865" s="92"/>
      <c r="Q865" s="92"/>
      <c r="R865" s="92"/>
      <c r="S865" s="92"/>
      <c r="T865" s="93"/>
      <c r="U865" s="39"/>
      <c r="V865" s="39"/>
      <c r="W865" s="39"/>
      <c r="X865" s="39"/>
      <c r="Y865" s="39"/>
      <c r="Z865" s="39"/>
      <c r="AA865" s="39"/>
      <c r="AB865" s="39"/>
      <c r="AC865" s="39"/>
      <c r="AD865" s="39"/>
      <c r="AE865" s="39"/>
      <c r="AT865" s="18" t="s">
        <v>248</v>
      </c>
      <c r="AU865" s="18" t="s">
        <v>84</v>
      </c>
    </row>
    <row r="866" s="14" customFormat="1">
      <c r="A866" s="14"/>
      <c r="B866" s="256"/>
      <c r="C866" s="257"/>
      <c r="D866" s="241" t="s">
        <v>250</v>
      </c>
      <c r="E866" s="258" t="s">
        <v>1</v>
      </c>
      <c r="F866" s="259" t="s">
        <v>6992</v>
      </c>
      <c r="G866" s="257"/>
      <c r="H866" s="260">
        <v>1</v>
      </c>
      <c r="I866" s="261"/>
      <c r="J866" s="257"/>
      <c r="K866" s="257"/>
      <c r="L866" s="262"/>
      <c r="M866" s="263"/>
      <c r="N866" s="264"/>
      <c r="O866" s="264"/>
      <c r="P866" s="264"/>
      <c r="Q866" s="264"/>
      <c r="R866" s="264"/>
      <c r="S866" s="264"/>
      <c r="T866" s="265"/>
      <c r="U866" s="14"/>
      <c r="V866" s="14"/>
      <c r="W866" s="14"/>
      <c r="X866" s="14"/>
      <c r="Y866" s="14"/>
      <c r="Z866" s="14"/>
      <c r="AA866" s="14"/>
      <c r="AB866" s="14"/>
      <c r="AC866" s="14"/>
      <c r="AD866" s="14"/>
      <c r="AE866" s="14"/>
      <c r="AT866" s="266" t="s">
        <v>250</v>
      </c>
      <c r="AU866" s="266" t="s">
        <v>84</v>
      </c>
      <c r="AV866" s="14" t="s">
        <v>84</v>
      </c>
      <c r="AW866" s="14" t="s">
        <v>31</v>
      </c>
      <c r="AX866" s="14" t="s">
        <v>75</v>
      </c>
      <c r="AY866" s="266" t="s">
        <v>239</v>
      </c>
    </row>
    <row r="867" s="15" customFormat="1">
      <c r="A867" s="15"/>
      <c r="B867" s="267"/>
      <c r="C867" s="268"/>
      <c r="D867" s="241" t="s">
        <v>250</v>
      </c>
      <c r="E867" s="269" t="s">
        <v>1</v>
      </c>
      <c r="F867" s="270" t="s">
        <v>277</v>
      </c>
      <c r="G867" s="268"/>
      <c r="H867" s="271">
        <v>1</v>
      </c>
      <c r="I867" s="272"/>
      <c r="J867" s="268"/>
      <c r="K867" s="268"/>
      <c r="L867" s="273"/>
      <c r="M867" s="274"/>
      <c r="N867" s="275"/>
      <c r="O867" s="275"/>
      <c r="P867" s="275"/>
      <c r="Q867" s="275"/>
      <c r="R867" s="275"/>
      <c r="S867" s="275"/>
      <c r="T867" s="276"/>
      <c r="U867" s="15"/>
      <c r="V867" s="15"/>
      <c r="W867" s="15"/>
      <c r="X867" s="15"/>
      <c r="Y867" s="15"/>
      <c r="Z867" s="15"/>
      <c r="AA867" s="15"/>
      <c r="AB867" s="15"/>
      <c r="AC867" s="15"/>
      <c r="AD867" s="15"/>
      <c r="AE867" s="15"/>
      <c r="AT867" s="277" t="s">
        <v>250</v>
      </c>
      <c r="AU867" s="277" t="s">
        <v>84</v>
      </c>
      <c r="AV867" s="15" t="s">
        <v>246</v>
      </c>
      <c r="AW867" s="15" t="s">
        <v>31</v>
      </c>
      <c r="AX867" s="15" t="s">
        <v>82</v>
      </c>
      <c r="AY867" s="277" t="s">
        <v>239</v>
      </c>
    </row>
    <row r="868" s="2" customFormat="1" ht="21.75" customHeight="1">
      <c r="A868" s="39"/>
      <c r="B868" s="40"/>
      <c r="C868" s="302" t="s">
        <v>1677</v>
      </c>
      <c r="D868" s="302" t="s">
        <v>1240</v>
      </c>
      <c r="E868" s="303" t="s">
        <v>7030</v>
      </c>
      <c r="F868" s="304" t="s">
        <v>7031</v>
      </c>
      <c r="G868" s="305" t="s">
        <v>523</v>
      </c>
      <c r="H868" s="306">
        <v>1</v>
      </c>
      <c r="I868" s="307"/>
      <c r="J868" s="308">
        <f>ROUND(I868*H868,2)</f>
        <v>0</v>
      </c>
      <c r="K868" s="304" t="s">
        <v>1</v>
      </c>
      <c r="L868" s="309"/>
      <c r="M868" s="310" t="s">
        <v>1</v>
      </c>
      <c r="N868" s="311" t="s">
        <v>40</v>
      </c>
      <c r="O868" s="92"/>
      <c r="P868" s="237">
        <f>O868*H868</f>
        <v>0</v>
      </c>
      <c r="Q868" s="237">
        <v>0.0020999999999999999</v>
      </c>
      <c r="R868" s="237">
        <f>Q868*H868</f>
        <v>0.0020999999999999999</v>
      </c>
      <c r="S868" s="237">
        <v>0</v>
      </c>
      <c r="T868" s="238">
        <f>S868*H868</f>
        <v>0</v>
      </c>
      <c r="U868" s="39"/>
      <c r="V868" s="39"/>
      <c r="W868" s="39"/>
      <c r="X868" s="39"/>
      <c r="Y868" s="39"/>
      <c r="Z868" s="39"/>
      <c r="AA868" s="39"/>
      <c r="AB868" s="39"/>
      <c r="AC868" s="39"/>
      <c r="AD868" s="39"/>
      <c r="AE868" s="39"/>
      <c r="AR868" s="239" t="s">
        <v>299</v>
      </c>
      <c r="AT868" s="239" t="s">
        <v>1240</v>
      </c>
      <c r="AU868" s="239" t="s">
        <v>84</v>
      </c>
      <c r="AY868" s="18" t="s">
        <v>239</v>
      </c>
      <c r="BE868" s="240">
        <f>IF(N868="základní",J868,0)</f>
        <v>0</v>
      </c>
      <c r="BF868" s="240">
        <f>IF(N868="snížená",J868,0)</f>
        <v>0</v>
      </c>
      <c r="BG868" s="240">
        <f>IF(N868="zákl. přenesená",J868,0)</f>
        <v>0</v>
      </c>
      <c r="BH868" s="240">
        <f>IF(N868="sníž. přenesená",J868,0)</f>
        <v>0</v>
      </c>
      <c r="BI868" s="240">
        <f>IF(N868="nulová",J868,0)</f>
        <v>0</v>
      </c>
      <c r="BJ868" s="18" t="s">
        <v>82</v>
      </c>
      <c r="BK868" s="240">
        <f>ROUND(I868*H868,2)</f>
        <v>0</v>
      </c>
      <c r="BL868" s="18" t="s">
        <v>246</v>
      </c>
      <c r="BM868" s="239" t="s">
        <v>7032</v>
      </c>
    </row>
    <row r="869" s="2" customFormat="1">
      <c r="A869" s="39"/>
      <c r="B869" s="40"/>
      <c r="C869" s="41"/>
      <c r="D869" s="241" t="s">
        <v>248</v>
      </c>
      <c r="E869" s="41"/>
      <c r="F869" s="242" t="s">
        <v>7031</v>
      </c>
      <c r="G869" s="41"/>
      <c r="H869" s="41"/>
      <c r="I869" s="243"/>
      <c r="J869" s="41"/>
      <c r="K869" s="41"/>
      <c r="L869" s="45"/>
      <c r="M869" s="244"/>
      <c r="N869" s="245"/>
      <c r="O869" s="92"/>
      <c r="P869" s="92"/>
      <c r="Q869" s="92"/>
      <c r="R869" s="92"/>
      <c r="S869" s="92"/>
      <c r="T869" s="93"/>
      <c r="U869" s="39"/>
      <c r="V869" s="39"/>
      <c r="W869" s="39"/>
      <c r="X869" s="39"/>
      <c r="Y869" s="39"/>
      <c r="Z869" s="39"/>
      <c r="AA869" s="39"/>
      <c r="AB869" s="39"/>
      <c r="AC869" s="39"/>
      <c r="AD869" s="39"/>
      <c r="AE869" s="39"/>
      <c r="AT869" s="18" t="s">
        <v>248</v>
      </c>
      <c r="AU869" s="18" t="s">
        <v>84</v>
      </c>
    </row>
    <row r="870" s="14" customFormat="1">
      <c r="A870" s="14"/>
      <c r="B870" s="256"/>
      <c r="C870" s="257"/>
      <c r="D870" s="241" t="s">
        <v>250</v>
      </c>
      <c r="E870" s="258" t="s">
        <v>1</v>
      </c>
      <c r="F870" s="259" t="s">
        <v>7033</v>
      </c>
      <c r="G870" s="257"/>
      <c r="H870" s="260">
        <v>1</v>
      </c>
      <c r="I870" s="261"/>
      <c r="J870" s="257"/>
      <c r="K870" s="257"/>
      <c r="L870" s="262"/>
      <c r="M870" s="263"/>
      <c r="N870" s="264"/>
      <c r="O870" s="264"/>
      <c r="P870" s="264"/>
      <c r="Q870" s="264"/>
      <c r="R870" s="264"/>
      <c r="S870" s="264"/>
      <c r="T870" s="265"/>
      <c r="U870" s="14"/>
      <c r="V870" s="14"/>
      <c r="W870" s="14"/>
      <c r="X870" s="14"/>
      <c r="Y870" s="14"/>
      <c r="Z870" s="14"/>
      <c r="AA870" s="14"/>
      <c r="AB870" s="14"/>
      <c r="AC870" s="14"/>
      <c r="AD870" s="14"/>
      <c r="AE870" s="14"/>
      <c r="AT870" s="266" t="s">
        <v>250</v>
      </c>
      <c r="AU870" s="266" t="s">
        <v>84</v>
      </c>
      <c r="AV870" s="14" t="s">
        <v>84</v>
      </c>
      <c r="AW870" s="14" t="s">
        <v>31</v>
      </c>
      <c r="AX870" s="14" t="s">
        <v>75</v>
      </c>
      <c r="AY870" s="266" t="s">
        <v>239</v>
      </c>
    </row>
    <row r="871" s="15" customFormat="1">
      <c r="A871" s="15"/>
      <c r="B871" s="267"/>
      <c r="C871" s="268"/>
      <c r="D871" s="241" t="s">
        <v>250</v>
      </c>
      <c r="E871" s="269" t="s">
        <v>1</v>
      </c>
      <c r="F871" s="270" t="s">
        <v>277</v>
      </c>
      <c r="G871" s="268"/>
      <c r="H871" s="271">
        <v>1</v>
      </c>
      <c r="I871" s="272"/>
      <c r="J871" s="268"/>
      <c r="K871" s="268"/>
      <c r="L871" s="273"/>
      <c r="M871" s="274"/>
      <c r="N871" s="275"/>
      <c r="O871" s="275"/>
      <c r="P871" s="275"/>
      <c r="Q871" s="275"/>
      <c r="R871" s="275"/>
      <c r="S871" s="275"/>
      <c r="T871" s="276"/>
      <c r="U871" s="15"/>
      <c r="V871" s="15"/>
      <c r="W871" s="15"/>
      <c r="X871" s="15"/>
      <c r="Y871" s="15"/>
      <c r="Z871" s="15"/>
      <c r="AA871" s="15"/>
      <c r="AB871" s="15"/>
      <c r="AC871" s="15"/>
      <c r="AD871" s="15"/>
      <c r="AE871" s="15"/>
      <c r="AT871" s="277" t="s">
        <v>250</v>
      </c>
      <c r="AU871" s="277" t="s">
        <v>84</v>
      </c>
      <c r="AV871" s="15" t="s">
        <v>246</v>
      </c>
      <c r="AW871" s="15" t="s">
        <v>31</v>
      </c>
      <c r="AX871" s="15" t="s">
        <v>82</v>
      </c>
      <c r="AY871" s="277" t="s">
        <v>239</v>
      </c>
    </row>
    <row r="872" s="2" customFormat="1" ht="33" customHeight="1">
      <c r="A872" s="39"/>
      <c r="B872" s="40"/>
      <c r="C872" s="228" t="s">
        <v>1684</v>
      </c>
      <c r="D872" s="228" t="s">
        <v>241</v>
      </c>
      <c r="E872" s="229" t="s">
        <v>7034</v>
      </c>
      <c r="F872" s="230" t="s">
        <v>7035</v>
      </c>
      <c r="G872" s="231" t="s">
        <v>523</v>
      </c>
      <c r="H872" s="232">
        <v>4</v>
      </c>
      <c r="I872" s="233"/>
      <c r="J872" s="234">
        <f>ROUND(I872*H872,2)</f>
        <v>0</v>
      </c>
      <c r="K872" s="230" t="s">
        <v>1</v>
      </c>
      <c r="L872" s="45"/>
      <c r="M872" s="235" t="s">
        <v>1</v>
      </c>
      <c r="N872" s="236" t="s">
        <v>40</v>
      </c>
      <c r="O872" s="92"/>
      <c r="P872" s="237">
        <f>O872*H872</f>
        <v>0</v>
      </c>
      <c r="Q872" s="237">
        <v>0</v>
      </c>
      <c r="R872" s="237">
        <f>Q872*H872</f>
        <v>0</v>
      </c>
      <c r="S872" s="237">
        <v>0</v>
      </c>
      <c r="T872" s="238">
        <f>S872*H872</f>
        <v>0</v>
      </c>
      <c r="U872" s="39"/>
      <c r="V872" s="39"/>
      <c r="W872" s="39"/>
      <c r="X872" s="39"/>
      <c r="Y872" s="39"/>
      <c r="Z872" s="39"/>
      <c r="AA872" s="39"/>
      <c r="AB872" s="39"/>
      <c r="AC872" s="39"/>
      <c r="AD872" s="39"/>
      <c r="AE872" s="39"/>
      <c r="AR872" s="239" t="s">
        <v>246</v>
      </c>
      <c r="AT872" s="239" t="s">
        <v>241</v>
      </c>
      <c r="AU872" s="239" t="s">
        <v>84</v>
      </c>
      <c r="AY872" s="18" t="s">
        <v>239</v>
      </c>
      <c r="BE872" s="240">
        <f>IF(N872="základní",J872,0)</f>
        <v>0</v>
      </c>
      <c r="BF872" s="240">
        <f>IF(N872="snížená",J872,0)</f>
        <v>0</v>
      </c>
      <c r="BG872" s="240">
        <f>IF(N872="zákl. přenesená",J872,0)</f>
        <v>0</v>
      </c>
      <c r="BH872" s="240">
        <f>IF(N872="sníž. přenesená",J872,0)</f>
        <v>0</v>
      </c>
      <c r="BI872" s="240">
        <f>IF(N872="nulová",J872,0)</f>
        <v>0</v>
      </c>
      <c r="BJ872" s="18" t="s">
        <v>82</v>
      </c>
      <c r="BK872" s="240">
        <f>ROUND(I872*H872,2)</f>
        <v>0</v>
      </c>
      <c r="BL872" s="18" t="s">
        <v>246</v>
      </c>
      <c r="BM872" s="239" t="s">
        <v>7036</v>
      </c>
    </row>
    <row r="873" s="2" customFormat="1">
      <c r="A873" s="39"/>
      <c r="B873" s="40"/>
      <c r="C873" s="41"/>
      <c r="D873" s="241" t="s">
        <v>248</v>
      </c>
      <c r="E873" s="41"/>
      <c r="F873" s="242" t="s">
        <v>7035</v>
      </c>
      <c r="G873" s="41"/>
      <c r="H873" s="41"/>
      <c r="I873" s="243"/>
      <c r="J873" s="41"/>
      <c r="K873" s="41"/>
      <c r="L873" s="45"/>
      <c r="M873" s="244"/>
      <c r="N873" s="245"/>
      <c r="O873" s="92"/>
      <c r="P873" s="92"/>
      <c r="Q873" s="92"/>
      <c r="R873" s="92"/>
      <c r="S873" s="92"/>
      <c r="T873" s="93"/>
      <c r="U873" s="39"/>
      <c r="V873" s="39"/>
      <c r="W873" s="39"/>
      <c r="X873" s="39"/>
      <c r="Y873" s="39"/>
      <c r="Z873" s="39"/>
      <c r="AA873" s="39"/>
      <c r="AB873" s="39"/>
      <c r="AC873" s="39"/>
      <c r="AD873" s="39"/>
      <c r="AE873" s="39"/>
      <c r="AT873" s="18" t="s">
        <v>248</v>
      </c>
      <c r="AU873" s="18" t="s">
        <v>84</v>
      </c>
    </row>
    <row r="874" s="13" customFormat="1">
      <c r="A874" s="13"/>
      <c r="B874" s="246"/>
      <c r="C874" s="247"/>
      <c r="D874" s="241" t="s">
        <v>250</v>
      </c>
      <c r="E874" s="248" t="s">
        <v>1</v>
      </c>
      <c r="F874" s="249" t="s">
        <v>7037</v>
      </c>
      <c r="G874" s="247"/>
      <c r="H874" s="248" t="s">
        <v>1</v>
      </c>
      <c r="I874" s="250"/>
      <c r="J874" s="247"/>
      <c r="K874" s="247"/>
      <c r="L874" s="251"/>
      <c r="M874" s="252"/>
      <c r="N874" s="253"/>
      <c r="O874" s="253"/>
      <c r="P874" s="253"/>
      <c r="Q874" s="253"/>
      <c r="R874" s="253"/>
      <c r="S874" s="253"/>
      <c r="T874" s="254"/>
      <c r="U874" s="13"/>
      <c r="V874" s="13"/>
      <c r="W874" s="13"/>
      <c r="X874" s="13"/>
      <c r="Y874" s="13"/>
      <c r="Z874" s="13"/>
      <c r="AA874" s="13"/>
      <c r="AB874" s="13"/>
      <c r="AC874" s="13"/>
      <c r="AD874" s="13"/>
      <c r="AE874" s="13"/>
      <c r="AT874" s="255" t="s">
        <v>250</v>
      </c>
      <c r="AU874" s="255" t="s">
        <v>84</v>
      </c>
      <c r="AV874" s="13" t="s">
        <v>82</v>
      </c>
      <c r="AW874" s="13" t="s">
        <v>31</v>
      </c>
      <c r="AX874" s="13" t="s">
        <v>75</v>
      </c>
      <c r="AY874" s="255" t="s">
        <v>239</v>
      </c>
    </row>
    <row r="875" s="14" customFormat="1">
      <c r="A875" s="14"/>
      <c r="B875" s="256"/>
      <c r="C875" s="257"/>
      <c r="D875" s="241" t="s">
        <v>250</v>
      </c>
      <c r="E875" s="258" t="s">
        <v>1</v>
      </c>
      <c r="F875" s="259" t="s">
        <v>7038</v>
      </c>
      <c r="G875" s="257"/>
      <c r="H875" s="260">
        <v>1</v>
      </c>
      <c r="I875" s="261"/>
      <c r="J875" s="257"/>
      <c r="K875" s="257"/>
      <c r="L875" s="262"/>
      <c r="M875" s="263"/>
      <c r="N875" s="264"/>
      <c r="O875" s="264"/>
      <c r="P875" s="264"/>
      <c r="Q875" s="264"/>
      <c r="R875" s="264"/>
      <c r="S875" s="264"/>
      <c r="T875" s="265"/>
      <c r="U875" s="14"/>
      <c r="V875" s="14"/>
      <c r="W875" s="14"/>
      <c r="X875" s="14"/>
      <c r="Y875" s="14"/>
      <c r="Z875" s="14"/>
      <c r="AA875" s="14"/>
      <c r="AB875" s="14"/>
      <c r="AC875" s="14"/>
      <c r="AD875" s="14"/>
      <c r="AE875" s="14"/>
      <c r="AT875" s="266" t="s">
        <v>250</v>
      </c>
      <c r="AU875" s="266" t="s">
        <v>84</v>
      </c>
      <c r="AV875" s="14" t="s">
        <v>84</v>
      </c>
      <c r="AW875" s="14" t="s">
        <v>31</v>
      </c>
      <c r="AX875" s="14" t="s">
        <v>75</v>
      </c>
      <c r="AY875" s="266" t="s">
        <v>239</v>
      </c>
    </row>
    <row r="876" s="16" customFormat="1">
      <c r="A876" s="16"/>
      <c r="B876" s="291"/>
      <c r="C876" s="292"/>
      <c r="D876" s="241" t="s">
        <v>250</v>
      </c>
      <c r="E876" s="293" t="s">
        <v>1</v>
      </c>
      <c r="F876" s="294" t="s">
        <v>1211</v>
      </c>
      <c r="G876" s="292"/>
      <c r="H876" s="295">
        <v>1</v>
      </c>
      <c r="I876" s="296"/>
      <c r="J876" s="292"/>
      <c r="K876" s="292"/>
      <c r="L876" s="297"/>
      <c r="M876" s="298"/>
      <c r="N876" s="299"/>
      <c r="O876" s="299"/>
      <c r="P876" s="299"/>
      <c r="Q876" s="299"/>
      <c r="R876" s="299"/>
      <c r="S876" s="299"/>
      <c r="T876" s="300"/>
      <c r="U876" s="16"/>
      <c r="V876" s="16"/>
      <c r="W876" s="16"/>
      <c r="X876" s="16"/>
      <c r="Y876" s="16"/>
      <c r="Z876" s="16"/>
      <c r="AA876" s="16"/>
      <c r="AB876" s="16"/>
      <c r="AC876" s="16"/>
      <c r="AD876" s="16"/>
      <c r="AE876" s="16"/>
      <c r="AT876" s="301" t="s">
        <v>250</v>
      </c>
      <c r="AU876" s="301" t="s">
        <v>84</v>
      </c>
      <c r="AV876" s="16" t="s">
        <v>107</v>
      </c>
      <c r="AW876" s="16" t="s">
        <v>31</v>
      </c>
      <c r="AX876" s="16" t="s">
        <v>75</v>
      </c>
      <c r="AY876" s="301" t="s">
        <v>239</v>
      </c>
    </row>
    <row r="877" s="13" customFormat="1">
      <c r="A877" s="13"/>
      <c r="B877" s="246"/>
      <c r="C877" s="247"/>
      <c r="D877" s="241" t="s">
        <v>250</v>
      </c>
      <c r="E877" s="248" t="s">
        <v>1</v>
      </c>
      <c r="F877" s="249" t="s">
        <v>7039</v>
      </c>
      <c r="G877" s="247"/>
      <c r="H877" s="248" t="s">
        <v>1</v>
      </c>
      <c r="I877" s="250"/>
      <c r="J877" s="247"/>
      <c r="K877" s="247"/>
      <c r="L877" s="251"/>
      <c r="M877" s="252"/>
      <c r="N877" s="253"/>
      <c r="O877" s="253"/>
      <c r="P877" s="253"/>
      <c r="Q877" s="253"/>
      <c r="R877" s="253"/>
      <c r="S877" s="253"/>
      <c r="T877" s="254"/>
      <c r="U877" s="13"/>
      <c r="V877" s="13"/>
      <c r="W877" s="13"/>
      <c r="X877" s="13"/>
      <c r="Y877" s="13"/>
      <c r="Z877" s="13"/>
      <c r="AA877" s="13"/>
      <c r="AB877" s="13"/>
      <c r="AC877" s="13"/>
      <c r="AD877" s="13"/>
      <c r="AE877" s="13"/>
      <c r="AT877" s="255" t="s">
        <v>250</v>
      </c>
      <c r="AU877" s="255" t="s">
        <v>84</v>
      </c>
      <c r="AV877" s="13" t="s">
        <v>82</v>
      </c>
      <c r="AW877" s="13" t="s">
        <v>31</v>
      </c>
      <c r="AX877" s="13" t="s">
        <v>75</v>
      </c>
      <c r="AY877" s="255" t="s">
        <v>239</v>
      </c>
    </row>
    <row r="878" s="14" customFormat="1">
      <c r="A878" s="14"/>
      <c r="B878" s="256"/>
      <c r="C878" s="257"/>
      <c r="D878" s="241" t="s">
        <v>250</v>
      </c>
      <c r="E878" s="258" t="s">
        <v>1</v>
      </c>
      <c r="F878" s="259" t="s">
        <v>7040</v>
      </c>
      <c r="G878" s="257"/>
      <c r="H878" s="260">
        <v>1</v>
      </c>
      <c r="I878" s="261"/>
      <c r="J878" s="257"/>
      <c r="K878" s="257"/>
      <c r="L878" s="262"/>
      <c r="M878" s="263"/>
      <c r="N878" s="264"/>
      <c r="O878" s="264"/>
      <c r="P878" s="264"/>
      <c r="Q878" s="264"/>
      <c r="R878" s="264"/>
      <c r="S878" s="264"/>
      <c r="T878" s="265"/>
      <c r="U878" s="14"/>
      <c r="V878" s="14"/>
      <c r="W878" s="14"/>
      <c r="X878" s="14"/>
      <c r="Y878" s="14"/>
      <c r="Z878" s="14"/>
      <c r="AA878" s="14"/>
      <c r="AB878" s="14"/>
      <c r="AC878" s="14"/>
      <c r="AD878" s="14"/>
      <c r="AE878" s="14"/>
      <c r="AT878" s="266" t="s">
        <v>250</v>
      </c>
      <c r="AU878" s="266" t="s">
        <v>84</v>
      </c>
      <c r="AV878" s="14" t="s">
        <v>84</v>
      </c>
      <c r="AW878" s="14" t="s">
        <v>31</v>
      </c>
      <c r="AX878" s="14" t="s">
        <v>75</v>
      </c>
      <c r="AY878" s="266" t="s">
        <v>239</v>
      </c>
    </row>
    <row r="879" s="14" customFormat="1">
      <c r="A879" s="14"/>
      <c r="B879" s="256"/>
      <c r="C879" s="257"/>
      <c r="D879" s="241" t="s">
        <v>250</v>
      </c>
      <c r="E879" s="258" t="s">
        <v>1</v>
      </c>
      <c r="F879" s="259" t="s">
        <v>7041</v>
      </c>
      <c r="G879" s="257"/>
      <c r="H879" s="260">
        <v>1</v>
      </c>
      <c r="I879" s="261"/>
      <c r="J879" s="257"/>
      <c r="K879" s="257"/>
      <c r="L879" s="262"/>
      <c r="M879" s="263"/>
      <c r="N879" s="264"/>
      <c r="O879" s="264"/>
      <c r="P879" s="264"/>
      <c r="Q879" s="264"/>
      <c r="R879" s="264"/>
      <c r="S879" s="264"/>
      <c r="T879" s="265"/>
      <c r="U879" s="14"/>
      <c r="V879" s="14"/>
      <c r="W879" s="14"/>
      <c r="X879" s="14"/>
      <c r="Y879" s="14"/>
      <c r="Z879" s="14"/>
      <c r="AA879" s="14"/>
      <c r="AB879" s="14"/>
      <c r="AC879" s="14"/>
      <c r="AD879" s="14"/>
      <c r="AE879" s="14"/>
      <c r="AT879" s="266" t="s">
        <v>250</v>
      </c>
      <c r="AU879" s="266" t="s">
        <v>84</v>
      </c>
      <c r="AV879" s="14" t="s">
        <v>84</v>
      </c>
      <c r="AW879" s="14" t="s">
        <v>31</v>
      </c>
      <c r="AX879" s="14" t="s">
        <v>75</v>
      </c>
      <c r="AY879" s="266" t="s">
        <v>239</v>
      </c>
    </row>
    <row r="880" s="13" customFormat="1">
      <c r="A880" s="13"/>
      <c r="B880" s="246"/>
      <c r="C880" s="247"/>
      <c r="D880" s="241" t="s">
        <v>250</v>
      </c>
      <c r="E880" s="248" t="s">
        <v>1</v>
      </c>
      <c r="F880" s="249" t="s">
        <v>7042</v>
      </c>
      <c r="G880" s="247"/>
      <c r="H880" s="248" t="s">
        <v>1</v>
      </c>
      <c r="I880" s="250"/>
      <c r="J880" s="247"/>
      <c r="K880" s="247"/>
      <c r="L880" s="251"/>
      <c r="M880" s="252"/>
      <c r="N880" s="253"/>
      <c r="O880" s="253"/>
      <c r="P880" s="253"/>
      <c r="Q880" s="253"/>
      <c r="R880" s="253"/>
      <c r="S880" s="253"/>
      <c r="T880" s="254"/>
      <c r="U880" s="13"/>
      <c r="V880" s="13"/>
      <c r="W880" s="13"/>
      <c r="X880" s="13"/>
      <c r="Y880" s="13"/>
      <c r="Z880" s="13"/>
      <c r="AA880" s="13"/>
      <c r="AB880" s="13"/>
      <c r="AC880" s="13"/>
      <c r="AD880" s="13"/>
      <c r="AE880" s="13"/>
      <c r="AT880" s="255" t="s">
        <v>250</v>
      </c>
      <c r="AU880" s="255" t="s">
        <v>84</v>
      </c>
      <c r="AV880" s="13" t="s">
        <v>82</v>
      </c>
      <c r="AW880" s="13" t="s">
        <v>31</v>
      </c>
      <c r="AX880" s="13" t="s">
        <v>75</v>
      </c>
      <c r="AY880" s="255" t="s">
        <v>239</v>
      </c>
    </row>
    <row r="881" s="14" customFormat="1">
      <c r="A881" s="14"/>
      <c r="B881" s="256"/>
      <c r="C881" s="257"/>
      <c r="D881" s="241" t="s">
        <v>250</v>
      </c>
      <c r="E881" s="258" t="s">
        <v>1</v>
      </c>
      <c r="F881" s="259" t="s">
        <v>7043</v>
      </c>
      <c r="G881" s="257"/>
      <c r="H881" s="260">
        <v>1</v>
      </c>
      <c r="I881" s="261"/>
      <c r="J881" s="257"/>
      <c r="K881" s="257"/>
      <c r="L881" s="262"/>
      <c r="M881" s="263"/>
      <c r="N881" s="264"/>
      <c r="O881" s="264"/>
      <c r="P881" s="264"/>
      <c r="Q881" s="264"/>
      <c r="R881" s="264"/>
      <c r="S881" s="264"/>
      <c r="T881" s="265"/>
      <c r="U881" s="14"/>
      <c r="V881" s="14"/>
      <c r="W881" s="14"/>
      <c r="X881" s="14"/>
      <c r="Y881" s="14"/>
      <c r="Z881" s="14"/>
      <c r="AA881" s="14"/>
      <c r="AB881" s="14"/>
      <c r="AC881" s="14"/>
      <c r="AD881" s="14"/>
      <c r="AE881" s="14"/>
      <c r="AT881" s="266" t="s">
        <v>250</v>
      </c>
      <c r="AU881" s="266" t="s">
        <v>84</v>
      </c>
      <c r="AV881" s="14" t="s">
        <v>84</v>
      </c>
      <c r="AW881" s="14" t="s">
        <v>31</v>
      </c>
      <c r="AX881" s="14" t="s">
        <v>75</v>
      </c>
      <c r="AY881" s="266" t="s">
        <v>239</v>
      </c>
    </row>
    <row r="882" s="16" customFormat="1">
      <c r="A882" s="16"/>
      <c r="B882" s="291"/>
      <c r="C882" s="292"/>
      <c r="D882" s="241" t="s">
        <v>250</v>
      </c>
      <c r="E882" s="293" t="s">
        <v>1</v>
      </c>
      <c r="F882" s="294" t="s">
        <v>1211</v>
      </c>
      <c r="G882" s="292"/>
      <c r="H882" s="295">
        <v>3</v>
      </c>
      <c r="I882" s="296"/>
      <c r="J882" s="292"/>
      <c r="K882" s="292"/>
      <c r="L882" s="297"/>
      <c r="M882" s="298"/>
      <c r="N882" s="299"/>
      <c r="O882" s="299"/>
      <c r="P882" s="299"/>
      <c r="Q882" s="299"/>
      <c r="R882" s="299"/>
      <c r="S882" s="299"/>
      <c r="T882" s="300"/>
      <c r="U882" s="16"/>
      <c r="V882" s="16"/>
      <c r="W882" s="16"/>
      <c r="X882" s="16"/>
      <c r="Y882" s="16"/>
      <c r="Z882" s="16"/>
      <c r="AA882" s="16"/>
      <c r="AB882" s="16"/>
      <c r="AC882" s="16"/>
      <c r="AD882" s="16"/>
      <c r="AE882" s="16"/>
      <c r="AT882" s="301" t="s">
        <v>250</v>
      </c>
      <c r="AU882" s="301" t="s">
        <v>84</v>
      </c>
      <c r="AV882" s="16" t="s">
        <v>107</v>
      </c>
      <c r="AW882" s="16" t="s">
        <v>31</v>
      </c>
      <c r="AX882" s="16" t="s">
        <v>75</v>
      </c>
      <c r="AY882" s="301" t="s">
        <v>239</v>
      </c>
    </row>
    <row r="883" s="15" customFormat="1">
      <c r="A883" s="15"/>
      <c r="B883" s="267"/>
      <c r="C883" s="268"/>
      <c r="D883" s="241" t="s">
        <v>250</v>
      </c>
      <c r="E883" s="269" t="s">
        <v>1</v>
      </c>
      <c r="F883" s="270" t="s">
        <v>277</v>
      </c>
      <c r="G883" s="268"/>
      <c r="H883" s="271">
        <v>4</v>
      </c>
      <c r="I883" s="272"/>
      <c r="J883" s="268"/>
      <c r="K883" s="268"/>
      <c r="L883" s="273"/>
      <c r="M883" s="274"/>
      <c r="N883" s="275"/>
      <c r="O883" s="275"/>
      <c r="P883" s="275"/>
      <c r="Q883" s="275"/>
      <c r="R883" s="275"/>
      <c r="S883" s="275"/>
      <c r="T883" s="276"/>
      <c r="U883" s="15"/>
      <c r="V883" s="15"/>
      <c r="W883" s="15"/>
      <c r="X883" s="15"/>
      <c r="Y883" s="15"/>
      <c r="Z883" s="15"/>
      <c r="AA883" s="15"/>
      <c r="AB883" s="15"/>
      <c r="AC883" s="15"/>
      <c r="AD883" s="15"/>
      <c r="AE883" s="15"/>
      <c r="AT883" s="277" t="s">
        <v>250</v>
      </c>
      <c r="AU883" s="277" t="s">
        <v>84</v>
      </c>
      <c r="AV883" s="15" t="s">
        <v>246</v>
      </c>
      <c r="AW883" s="15" t="s">
        <v>31</v>
      </c>
      <c r="AX883" s="15" t="s">
        <v>82</v>
      </c>
      <c r="AY883" s="277" t="s">
        <v>239</v>
      </c>
    </row>
    <row r="884" s="2" customFormat="1" ht="16.5" customHeight="1">
      <c r="A884" s="39"/>
      <c r="B884" s="40"/>
      <c r="C884" s="302" t="s">
        <v>1690</v>
      </c>
      <c r="D884" s="302" t="s">
        <v>1240</v>
      </c>
      <c r="E884" s="303" t="s">
        <v>7044</v>
      </c>
      <c r="F884" s="304" t="s">
        <v>7045</v>
      </c>
      <c r="G884" s="305" t="s">
        <v>523</v>
      </c>
      <c r="H884" s="306">
        <v>1</v>
      </c>
      <c r="I884" s="307"/>
      <c r="J884" s="308">
        <f>ROUND(I884*H884,2)</f>
        <v>0</v>
      </c>
      <c r="K884" s="304" t="s">
        <v>1</v>
      </c>
      <c r="L884" s="309"/>
      <c r="M884" s="310" t="s">
        <v>1</v>
      </c>
      <c r="N884" s="311" t="s">
        <v>40</v>
      </c>
      <c r="O884" s="92"/>
      <c r="P884" s="237">
        <f>O884*H884</f>
        <v>0</v>
      </c>
      <c r="Q884" s="237">
        <v>0.00080000000000000004</v>
      </c>
      <c r="R884" s="237">
        <f>Q884*H884</f>
        <v>0.00080000000000000004</v>
      </c>
      <c r="S884" s="237">
        <v>0</v>
      </c>
      <c r="T884" s="238">
        <f>S884*H884</f>
        <v>0</v>
      </c>
      <c r="U884" s="39"/>
      <c r="V884" s="39"/>
      <c r="W884" s="39"/>
      <c r="X884" s="39"/>
      <c r="Y884" s="39"/>
      <c r="Z884" s="39"/>
      <c r="AA884" s="39"/>
      <c r="AB884" s="39"/>
      <c r="AC884" s="39"/>
      <c r="AD884" s="39"/>
      <c r="AE884" s="39"/>
      <c r="AR884" s="239" t="s">
        <v>299</v>
      </c>
      <c r="AT884" s="239" t="s">
        <v>1240</v>
      </c>
      <c r="AU884" s="239" t="s">
        <v>84</v>
      </c>
      <c r="AY884" s="18" t="s">
        <v>239</v>
      </c>
      <c r="BE884" s="240">
        <f>IF(N884="základní",J884,0)</f>
        <v>0</v>
      </c>
      <c r="BF884" s="240">
        <f>IF(N884="snížená",J884,0)</f>
        <v>0</v>
      </c>
      <c r="BG884" s="240">
        <f>IF(N884="zákl. přenesená",J884,0)</f>
        <v>0</v>
      </c>
      <c r="BH884" s="240">
        <f>IF(N884="sníž. přenesená",J884,0)</f>
        <v>0</v>
      </c>
      <c r="BI884" s="240">
        <f>IF(N884="nulová",J884,0)</f>
        <v>0</v>
      </c>
      <c r="BJ884" s="18" t="s">
        <v>82</v>
      </c>
      <c r="BK884" s="240">
        <f>ROUND(I884*H884,2)</f>
        <v>0</v>
      </c>
      <c r="BL884" s="18" t="s">
        <v>246</v>
      </c>
      <c r="BM884" s="239" t="s">
        <v>7046</v>
      </c>
    </row>
    <row r="885" s="2" customFormat="1">
      <c r="A885" s="39"/>
      <c r="B885" s="40"/>
      <c r="C885" s="41"/>
      <c r="D885" s="241" t="s">
        <v>248</v>
      </c>
      <c r="E885" s="41"/>
      <c r="F885" s="242" t="s">
        <v>7045</v>
      </c>
      <c r="G885" s="41"/>
      <c r="H885" s="41"/>
      <c r="I885" s="243"/>
      <c r="J885" s="41"/>
      <c r="K885" s="41"/>
      <c r="L885" s="45"/>
      <c r="M885" s="244"/>
      <c r="N885" s="245"/>
      <c r="O885" s="92"/>
      <c r="P885" s="92"/>
      <c r="Q885" s="92"/>
      <c r="R885" s="92"/>
      <c r="S885" s="92"/>
      <c r="T885" s="93"/>
      <c r="U885" s="39"/>
      <c r="V885" s="39"/>
      <c r="W885" s="39"/>
      <c r="X885" s="39"/>
      <c r="Y885" s="39"/>
      <c r="Z885" s="39"/>
      <c r="AA885" s="39"/>
      <c r="AB885" s="39"/>
      <c r="AC885" s="39"/>
      <c r="AD885" s="39"/>
      <c r="AE885" s="39"/>
      <c r="AT885" s="18" t="s">
        <v>248</v>
      </c>
      <c r="AU885" s="18" t="s">
        <v>84</v>
      </c>
    </row>
    <row r="886" s="14" customFormat="1">
      <c r="A886" s="14"/>
      <c r="B886" s="256"/>
      <c r="C886" s="257"/>
      <c r="D886" s="241" t="s">
        <v>250</v>
      </c>
      <c r="E886" s="258" t="s">
        <v>1</v>
      </c>
      <c r="F886" s="259" t="s">
        <v>7038</v>
      </c>
      <c r="G886" s="257"/>
      <c r="H886" s="260">
        <v>1</v>
      </c>
      <c r="I886" s="261"/>
      <c r="J886" s="257"/>
      <c r="K886" s="257"/>
      <c r="L886" s="262"/>
      <c r="M886" s="263"/>
      <c r="N886" s="264"/>
      <c r="O886" s="264"/>
      <c r="P886" s="264"/>
      <c r="Q886" s="264"/>
      <c r="R886" s="264"/>
      <c r="S886" s="264"/>
      <c r="T886" s="265"/>
      <c r="U886" s="14"/>
      <c r="V886" s="14"/>
      <c r="W886" s="14"/>
      <c r="X886" s="14"/>
      <c r="Y886" s="14"/>
      <c r="Z886" s="14"/>
      <c r="AA886" s="14"/>
      <c r="AB886" s="14"/>
      <c r="AC886" s="14"/>
      <c r="AD886" s="14"/>
      <c r="AE886" s="14"/>
      <c r="AT886" s="266" t="s">
        <v>250</v>
      </c>
      <c r="AU886" s="266" t="s">
        <v>84</v>
      </c>
      <c r="AV886" s="14" t="s">
        <v>84</v>
      </c>
      <c r="AW886" s="14" t="s">
        <v>31</v>
      </c>
      <c r="AX886" s="14" t="s">
        <v>75</v>
      </c>
      <c r="AY886" s="266" t="s">
        <v>239</v>
      </c>
    </row>
    <row r="887" s="15" customFormat="1">
      <c r="A887" s="15"/>
      <c r="B887" s="267"/>
      <c r="C887" s="268"/>
      <c r="D887" s="241" t="s">
        <v>250</v>
      </c>
      <c r="E887" s="269" t="s">
        <v>1</v>
      </c>
      <c r="F887" s="270" t="s">
        <v>277</v>
      </c>
      <c r="G887" s="268"/>
      <c r="H887" s="271">
        <v>1</v>
      </c>
      <c r="I887" s="272"/>
      <c r="J887" s="268"/>
      <c r="K887" s="268"/>
      <c r="L887" s="273"/>
      <c r="M887" s="274"/>
      <c r="N887" s="275"/>
      <c r="O887" s="275"/>
      <c r="P887" s="275"/>
      <c r="Q887" s="275"/>
      <c r="R887" s="275"/>
      <c r="S887" s="275"/>
      <c r="T887" s="276"/>
      <c r="U887" s="15"/>
      <c r="V887" s="15"/>
      <c r="W887" s="15"/>
      <c r="X887" s="15"/>
      <c r="Y887" s="15"/>
      <c r="Z887" s="15"/>
      <c r="AA887" s="15"/>
      <c r="AB887" s="15"/>
      <c r="AC887" s="15"/>
      <c r="AD887" s="15"/>
      <c r="AE887" s="15"/>
      <c r="AT887" s="277" t="s">
        <v>250</v>
      </c>
      <c r="AU887" s="277" t="s">
        <v>84</v>
      </c>
      <c r="AV887" s="15" t="s">
        <v>246</v>
      </c>
      <c r="AW887" s="15" t="s">
        <v>31</v>
      </c>
      <c r="AX887" s="15" t="s">
        <v>82</v>
      </c>
      <c r="AY887" s="277" t="s">
        <v>239</v>
      </c>
    </row>
    <row r="888" s="2" customFormat="1" ht="16.5" customHeight="1">
      <c r="A888" s="39"/>
      <c r="B888" s="40"/>
      <c r="C888" s="302" t="s">
        <v>1695</v>
      </c>
      <c r="D888" s="302" t="s">
        <v>1240</v>
      </c>
      <c r="E888" s="303" t="s">
        <v>7047</v>
      </c>
      <c r="F888" s="304" t="s">
        <v>7048</v>
      </c>
      <c r="G888" s="305" t="s">
        <v>523</v>
      </c>
      <c r="H888" s="306">
        <v>3</v>
      </c>
      <c r="I888" s="307"/>
      <c r="J888" s="308">
        <f>ROUND(I888*H888,2)</f>
        <v>0</v>
      </c>
      <c r="K888" s="304" t="s">
        <v>1</v>
      </c>
      <c r="L888" s="309"/>
      <c r="M888" s="310" t="s">
        <v>1</v>
      </c>
      <c r="N888" s="311" t="s">
        <v>40</v>
      </c>
      <c r="O888" s="92"/>
      <c r="P888" s="237">
        <f>O888*H888</f>
        <v>0</v>
      </c>
      <c r="Q888" s="237">
        <v>0.00079000000000000001</v>
      </c>
      <c r="R888" s="237">
        <f>Q888*H888</f>
        <v>0.0023700000000000001</v>
      </c>
      <c r="S888" s="237">
        <v>0</v>
      </c>
      <c r="T888" s="238">
        <f>S888*H888</f>
        <v>0</v>
      </c>
      <c r="U888" s="39"/>
      <c r="V888" s="39"/>
      <c r="W888" s="39"/>
      <c r="X888" s="39"/>
      <c r="Y888" s="39"/>
      <c r="Z888" s="39"/>
      <c r="AA888" s="39"/>
      <c r="AB888" s="39"/>
      <c r="AC888" s="39"/>
      <c r="AD888" s="39"/>
      <c r="AE888" s="39"/>
      <c r="AR888" s="239" t="s">
        <v>299</v>
      </c>
      <c r="AT888" s="239" t="s">
        <v>1240</v>
      </c>
      <c r="AU888" s="239" t="s">
        <v>84</v>
      </c>
      <c r="AY888" s="18" t="s">
        <v>239</v>
      </c>
      <c r="BE888" s="240">
        <f>IF(N888="základní",J888,0)</f>
        <v>0</v>
      </c>
      <c r="BF888" s="240">
        <f>IF(N888="snížená",J888,0)</f>
        <v>0</v>
      </c>
      <c r="BG888" s="240">
        <f>IF(N888="zákl. přenesená",J888,0)</f>
        <v>0</v>
      </c>
      <c r="BH888" s="240">
        <f>IF(N888="sníž. přenesená",J888,0)</f>
        <v>0</v>
      </c>
      <c r="BI888" s="240">
        <f>IF(N888="nulová",J888,0)</f>
        <v>0</v>
      </c>
      <c r="BJ888" s="18" t="s">
        <v>82</v>
      </c>
      <c r="BK888" s="240">
        <f>ROUND(I888*H888,2)</f>
        <v>0</v>
      </c>
      <c r="BL888" s="18" t="s">
        <v>246</v>
      </c>
      <c r="BM888" s="239" t="s">
        <v>7049</v>
      </c>
    </row>
    <row r="889" s="2" customFormat="1">
      <c r="A889" s="39"/>
      <c r="B889" s="40"/>
      <c r="C889" s="41"/>
      <c r="D889" s="241" t="s">
        <v>248</v>
      </c>
      <c r="E889" s="41"/>
      <c r="F889" s="242" t="s">
        <v>7048</v>
      </c>
      <c r="G889" s="41"/>
      <c r="H889" s="41"/>
      <c r="I889" s="243"/>
      <c r="J889" s="41"/>
      <c r="K889" s="41"/>
      <c r="L889" s="45"/>
      <c r="M889" s="244"/>
      <c r="N889" s="245"/>
      <c r="O889" s="92"/>
      <c r="P889" s="92"/>
      <c r="Q889" s="92"/>
      <c r="R889" s="92"/>
      <c r="S889" s="92"/>
      <c r="T889" s="93"/>
      <c r="U889" s="39"/>
      <c r="V889" s="39"/>
      <c r="W889" s="39"/>
      <c r="X889" s="39"/>
      <c r="Y889" s="39"/>
      <c r="Z889" s="39"/>
      <c r="AA889" s="39"/>
      <c r="AB889" s="39"/>
      <c r="AC889" s="39"/>
      <c r="AD889" s="39"/>
      <c r="AE889" s="39"/>
      <c r="AT889" s="18" t="s">
        <v>248</v>
      </c>
      <c r="AU889" s="18" t="s">
        <v>84</v>
      </c>
    </row>
    <row r="890" s="14" customFormat="1">
      <c r="A890" s="14"/>
      <c r="B890" s="256"/>
      <c r="C890" s="257"/>
      <c r="D890" s="241" t="s">
        <v>250</v>
      </c>
      <c r="E890" s="258" t="s">
        <v>1</v>
      </c>
      <c r="F890" s="259" t="s">
        <v>7050</v>
      </c>
      <c r="G890" s="257"/>
      <c r="H890" s="260">
        <v>1</v>
      </c>
      <c r="I890" s="261"/>
      <c r="J890" s="257"/>
      <c r="K890" s="257"/>
      <c r="L890" s="262"/>
      <c r="M890" s="263"/>
      <c r="N890" s="264"/>
      <c r="O890" s="264"/>
      <c r="P890" s="264"/>
      <c r="Q890" s="264"/>
      <c r="R890" s="264"/>
      <c r="S890" s="264"/>
      <c r="T890" s="265"/>
      <c r="U890" s="14"/>
      <c r="V890" s="14"/>
      <c r="W890" s="14"/>
      <c r="X890" s="14"/>
      <c r="Y890" s="14"/>
      <c r="Z890" s="14"/>
      <c r="AA890" s="14"/>
      <c r="AB890" s="14"/>
      <c r="AC890" s="14"/>
      <c r="AD890" s="14"/>
      <c r="AE890" s="14"/>
      <c r="AT890" s="266" t="s">
        <v>250</v>
      </c>
      <c r="AU890" s="266" t="s">
        <v>84</v>
      </c>
      <c r="AV890" s="14" t="s">
        <v>84</v>
      </c>
      <c r="AW890" s="14" t="s">
        <v>31</v>
      </c>
      <c r="AX890" s="14" t="s">
        <v>75</v>
      </c>
      <c r="AY890" s="266" t="s">
        <v>239</v>
      </c>
    </row>
    <row r="891" s="14" customFormat="1">
      <c r="A891" s="14"/>
      <c r="B891" s="256"/>
      <c r="C891" s="257"/>
      <c r="D891" s="241" t="s">
        <v>250</v>
      </c>
      <c r="E891" s="258" t="s">
        <v>1</v>
      </c>
      <c r="F891" s="259" t="s">
        <v>7041</v>
      </c>
      <c r="G891" s="257"/>
      <c r="H891" s="260">
        <v>1</v>
      </c>
      <c r="I891" s="261"/>
      <c r="J891" s="257"/>
      <c r="K891" s="257"/>
      <c r="L891" s="262"/>
      <c r="M891" s="263"/>
      <c r="N891" s="264"/>
      <c r="O891" s="264"/>
      <c r="P891" s="264"/>
      <c r="Q891" s="264"/>
      <c r="R891" s="264"/>
      <c r="S891" s="264"/>
      <c r="T891" s="265"/>
      <c r="U891" s="14"/>
      <c r="V891" s="14"/>
      <c r="W891" s="14"/>
      <c r="X891" s="14"/>
      <c r="Y891" s="14"/>
      <c r="Z891" s="14"/>
      <c r="AA891" s="14"/>
      <c r="AB891" s="14"/>
      <c r="AC891" s="14"/>
      <c r="AD891" s="14"/>
      <c r="AE891" s="14"/>
      <c r="AT891" s="266" t="s">
        <v>250</v>
      </c>
      <c r="AU891" s="266" t="s">
        <v>84</v>
      </c>
      <c r="AV891" s="14" t="s">
        <v>84</v>
      </c>
      <c r="AW891" s="14" t="s">
        <v>31</v>
      </c>
      <c r="AX891" s="14" t="s">
        <v>75</v>
      </c>
      <c r="AY891" s="266" t="s">
        <v>239</v>
      </c>
    </row>
    <row r="892" s="16" customFormat="1">
      <c r="A892" s="16"/>
      <c r="B892" s="291"/>
      <c r="C892" s="292"/>
      <c r="D892" s="241" t="s">
        <v>250</v>
      </c>
      <c r="E892" s="293" t="s">
        <v>1</v>
      </c>
      <c r="F892" s="294" t="s">
        <v>6655</v>
      </c>
      <c r="G892" s="292"/>
      <c r="H892" s="295">
        <v>2</v>
      </c>
      <c r="I892" s="296"/>
      <c r="J892" s="292"/>
      <c r="K892" s="292"/>
      <c r="L892" s="297"/>
      <c r="M892" s="298"/>
      <c r="N892" s="299"/>
      <c r="O892" s="299"/>
      <c r="P892" s="299"/>
      <c r="Q892" s="299"/>
      <c r="R892" s="299"/>
      <c r="S892" s="299"/>
      <c r="T892" s="300"/>
      <c r="U892" s="16"/>
      <c r="V892" s="16"/>
      <c r="W892" s="16"/>
      <c r="X892" s="16"/>
      <c r="Y892" s="16"/>
      <c r="Z892" s="16"/>
      <c r="AA892" s="16"/>
      <c r="AB892" s="16"/>
      <c r="AC892" s="16"/>
      <c r="AD892" s="16"/>
      <c r="AE892" s="16"/>
      <c r="AT892" s="301" t="s">
        <v>250</v>
      </c>
      <c r="AU892" s="301" t="s">
        <v>84</v>
      </c>
      <c r="AV892" s="16" t="s">
        <v>107</v>
      </c>
      <c r="AW892" s="16" t="s">
        <v>31</v>
      </c>
      <c r="AX892" s="16" t="s">
        <v>75</v>
      </c>
      <c r="AY892" s="301" t="s">
        <v>239</v>
      </c>
    </row>
    <row r="893" s="14" customFormat="1">
      <c r="A893" s="14"/>
      <c r="B893" s="256"/>
      <c r="C893" s="257"/>
      <c r="D893" s="241" t="s">
        <v>250</v>
      </c>
      <c r="E893" s="258" t="s">
        <v>1</v>
      </c>
      <c r="F893" s="259" t="s">
        <v>7043</v>
      </c>
      <c r="G893" s="257"/>
      <c r="H893" s="260">
        <v>1</v>
      </c>
      <c r="I893" s="261"/>
      <c r="J893" s="257"/>
      <c r="K893" s="257"/>
      <c r="L893" s="262"/>
      <c r="M893" s="263"/>
      <c r="N893" s="264"/>
      <c r="O893" s="264"/>
      <c r="P893" s="264"/>
      <c r="Q893" s="264"/>
      <c r="R893" s="264"/>
      <c r="S893" s="264"/>
      <c r="T893" s="265"/>
      <c r="U893" s="14"/>
      <c r="V893" s="14"/>
      <c r="W893" s="14"/>
      <c r="X893" s="14"/>
      <c r="Y893" s="14"/>
      <c r="Z893" s="14"/>
      <c r="AA893" s="14"/>
      <c r="AB893" s="14"/>
      <c r="AC893" s="14"/>
      <c r="AD893" s="14"/>
      <c r="AE893" s="14"/>
      <c r="AT893" s="266" t="s">
        <v>250</v>
      </c>
      <c r="AU893" s="266" t="s">
        <v>84</v>
      </c>
      <c r="AV893" s="14" t="s">
        <v>84</v>
      </c>
      <c r="AW893" s="14" t="s">
        <v>31</v>
      </c>
      <c r="AX893" s="14" t="s">
        <v>75</v>
      </c>
      <c r="AY893" s="266" t="s">
        <v>239</v>
      </c>
    </row>
    <row r="894" s="16" customFormat="1">
      <c r="A894" s="16"/>
      <c r="B894" s="291"/>
      <c r="C894" s="292"/>
      <c r="D894" s="241" t="s">
        <v>250</v>
      </c>
      <c r="E894" s="293" t="s">
        <v>1</v>
      </c>
      <c r="F894" s="294" t="s">
        <v>6665</v>
      </c>
      <c r="G894" s="292"/>
      <c r="H894" s="295">
        <v>1</v>
      </c>
      <c r="I894" s="296"/>
      <c r="J894" s="292"/>
      <c r="K894" s="292"/>
      <c r="L894" s="297"/>
      <c r="M894" s="298"/>
      <c r="N894" s="299"/>
      <c r="O894" s="299"/>
      <c r="P894" s="299"/>
      <c r="Q894" s="299"/>
      <c r="R894" s="299"/>
      <c r="S894" s="299"/>
      <c r="T894" s="300"/>
      <c r="U894" s="16"/>
      <c r="V894" s="16"/>
      <c r="W894" s="16"/>
      <c r="X894" s="16"/>
      <c r="Y894" s="16"/>
      <c r="Z894" s="16"/>
      <c r="AA894" s="16"/>
      <c r="AB894" s="16"/>
      <c r="AC894" s="16"/>
      <c r="AD894" s="16"/>
      <c r="AE894" s="16"/>
      <c r="AT894" s="301" t="s">
        <v>250</v>
      </c>
      <c r="AU894" s="301" t="s">
        <v>84</v>
      </c>
      <c r="AV894" s="16" t="s">
        <v>107</v>
      </c>
      <c r="AW894" s="16" t="s">
        <v>31</v>
      </c>
      <c r="AX894" s="16" t="s">
        <v>75</v>
      </c>
      <c r="AY894" s="301" t="s">
        <v>239</v>
      </c>
    </row>
    <row r="895" s="15" customFormat="1">
      <c r="A895" s="15"/>
      <c r="B895" s="267"/>
      <c r="C895" s="268"/>
      <c r="D895" s="241" t="s">
        <v>250</v>
      </c>
      <c r="E895" s="269" t="s">
        <v>1</v>
      </c>
      <c r="F895" s="270" t="s">
        <v>277</v>
      </c>
      <c r="G895" s="268"/>
      <c r="H895" s="271">
        <v>3</v>
      </c>
      <c r="I895" s="272"/>
      <c r="J895" s="268"/>
      <c r="K895" s="268"/>
      <c r="L895" s="273"/>
      <c r="M895" s="274"/>
      <c r="N895" s="275"/>
      <c r="O895" s="275"/>
      <c r="P895" s="275"/>
      <c r="Q895" s="275"/>
      <c r="R895" s="275"/>
      <c r="S895" s="275"/>
      <c r="T895" s="276"/>
      <c r="U895" s="15"/>
      <c r="V895" s="15"/>
      <c r="W895" s="15"/>
      <c r="X895" s="15"/>
      <c r="Y895" s="15"/>
      <c r="Z895" s="15"/>
      <c r="AA895" s="15"/>
      <c r="AB895" s="15"/>
      <c r="AC895" s="15"/>
      <c r="AD895" s="15"/>
      <c r="AE895" s="15"/>
      <c r="AT895" s="277" t="s">
        <v>250</v>
      </c>
      <c r="AU895" s="277" t="s">
        <v>84</v>
      </c>
      <c r="AV895" s="15" t="s">
        <v>246</v>
      </c>
      <c r="AW895" s="15" t="s">
        <v>31</v>
      </c>
      <c r="AX895" s="15" t="s">
        <v>82</v>
      </c>
      <c r="AY895" s="277" t="s">
        <v>239</v>
      </c>
    </row>
    <row r="896" s="2" customFormat="1" ht="24.15" customHeight="1">
      <c r="A896" s="39"/>
      <c r="B896" s="40"/>
      <c r="C896" s="228" t="s">
        <v>1700</v>
      </c>
      <c r="D896" s="228" t="s">
        <v>241</v>
      </c>
      <c r="E896" s="229" t="s">
        <v>5029</v>
      </c>
      <c r="F896" s="230" t="s">
        <v>5030</v>
      </c>
      <c r="G896" s="231" t="s">
        <v>523</v>
      </c>
      <c r="H896" s="232">
        <v>1</v>
      </c>
      <c r="I896" s="233"/>
      <c r="J896" s="234">
        <f>ROUND(I896*H896,2)</f>
        <v>0</v>
      </c>
      <c r="K896" s="230" t="s">
        <v>1</v>
      </c>
      <c r="L896" s="45"/>
      <c r="M896" s="235" t="s">
        <v>1</v>
      </c>
      <c r="N896" s="236" t="s">
        <v>40</v>
      </c>
      <c r="O896" s="92"/>
      <c r="P896" s="237">
        <f>O896*H896</f>
        <v>0</v>
      </c>
      <c r="Q896" s="237">
        <v>6.9999999999999994E-05</v>
      </c>
      <c r="R896" s="237">
        <f>Q896*H896</f>
        <v>6.9999999999999994E-05</v>
      </c>
      <c r="S896" s="237">
        <v>0</v>
      </c>
      <c r="T896" s="238">
        <f>S896*H896</f>
        <v>0</v>
      </c>
      <c r="U896" s="39"/>
      <c r="V896" s="39"/>
      <c r="W896" s="39"/>
      <c r="X896" s="39"/>
      <c r="Y896" s="39"/>
      <c r="Z896" s="39"/>
      <c r="AA896" s="39"/>
      <c r="AB896" s="39"/>
      <c r="AC896" s="39"/>
      <c r="AD896" s="39"/>
      <c r="AE896" s="39"/>
      <c r="AR896" s="239" t="s">
        <v>246</v>
      </c>
      <c r="AT896" s="239" t="s">
        <v>241</v>
      </c>
      <c r="AU896" s="239" t="s">
        <v>84</v>
      </c>
      <c r="AY896" s="18" t="s">
        <v>239</v>
      </c>
      <c r="BE896" s="240">
        <f>IF(N896="základní",J896,0)</f>
        <v>0</v>
      </c>
      <c r="BF896" s="240">
        <f>IF(N896="snížená",J896,0)</f>
        <v>0</v>
      </c>
      <c r="BG896" s="240">
        <f>IF(N896="zákl. přenesená",J896,0)</f>
        <v>0</v>
      </c>
      <c r="BH896" s="240">
        <f>IF(N896="sníž. přenesená",J896,0)</f>
        <v>0</v>
      </c>
      <c r="BI896" s="240">
        <f>IF(N896="nulová",J896,0)</f>
        <v>0</v>
      </c>
      <c r="BJ896" s="18" t="s">
        <v>82</v>
      </c>
      <c r="BK896" s="240">
        <f>ROUND(I896*H896,2)</f>
        <v>0</v>
      </c>
      <c r="BL896" s="18" t="s">
        <v>246</v>
      </c>
      <c r="BM896" s="239" t="s">
        <v>7051</v>
      </c>
    </row>
    <row r="897" s="2" customFormat="1">
      <c r="A897" s="39"/>
      <c r="B897" s="40"/>
      <c r="C897" s="41"/>
      <c r="D897" s="241" t="s">
        <v>248</v>
      </c>
      <c r="E897" s="41"/>
      <c r="F897" s="242" t="s">
        <v>5030</v>
      </c>
      <c r="G897" s="41"/>
      <c r="H897" s="41"/>
      <c r="I897" s="243"/>
      <c r="J897" s="41"/>
      <c r="K897" s="41"/>
      <c r="L897" s="45"/>
      <c r="M897" s="244"/>
      <c r="N897" s="245"/>
      <c r="O897" s="92"/>
      <c r="P897" s="92"/>
      <c r="Q897" s="92"/>
      <c r="R897" s="92"/>
      <c r="S897" s="92"/>
      <c r="T897" s="93"/>
      <c r="U897" s="39"/>
      <c r="V897" s="39"/>
      <c r="W897" s="39"/>
      <c r="X897" s="39"/>
      <c r="Y897" s="39"/>
      <c r="Z897" s="39"/>
      <c r="AA897" s="39"/>
      <c r="AB897" s="39"/>
      <c r="AC897" s="39"/>
      <c r="AD897" s="39"/>
      <c r="AE897" s="39"/>
      <c r="AT897" s="18" t="s">
        <v>248</v>
      </c>
      <c r="AU897" s="18" t="s">
        <v>84</v>
      </c>
    </row>
    <row r="898" s="13" customFormat="1">
      <c r="A898" s="13"/>
      <c r="B898" s="246"/>
      <c r="C898" s="247"/>
      <c r="D898" s="241" t="s">
        <v>250</v>
      </c>
      <c r="E898" s="248" t="s">
        <v>1</v>
      </c>
      <c r="F898" s="249" t="s">
        <v>7052</v>
      </c>
      <c r="G898" s="247"/>
      <c r="H898" s="248" t="s">
        <v>1</v>
      </c>
      <c r="I898" s="250"/>
      <c r="J898" s="247"/>
      <c r="K898" s="247"/>
      <c r="L898" s="251"/>
      <c r="M898" s="252"/>
      <c r="N898" s="253"/>
      <c r="O898" s="253"/>
      <c r="P898" s="253"/>
      <c r="Q898" s="253"/>
      <c r="R898" s="253"/>
      <c r="S898" s="253"/>
      <c r="T898" s="254"/>
      <c r="U898" s="13"/>
      <c r="V898" s="13"/>
      <c r="W898" s="13"/>
      <c r="X898" s="13"/>
      <c r="Y898" s="13"/>
      <c r="Z898" s="13"/>
      <c r="AA898" s="13"/>
      <c r="AB898" s="13"/>
      <c r="AC898" s="13"/>
      <c r="AD898" s="13"/>
      <c r="AE898" s="13"/>
      <c r="AT898" s="255" t="s">
        <v>250</v>
      </c>
      <c r="AU898" s="255" t="s">
        <v>84</v>
      </c>
      <c r="AV898" s="13" t="s">
        <v>82</v>
      </c>
      <c r="AW898" s="13" t="s">
        <v>31</v>
      </c>
      <c r="AX898" s="13" t="s">
        <v>75</v>
      </c>
      <c r="AY898" s="255" t="s">
        <v>239</v>
      </c>
    </row>
    <row r="899" s="14" customFormat="1">
      <c r="A899" s="14"/>
      <c r="B899" s="256"/>
      <c r="C899" s="257"/>
      <c r="D899" s="241" t="s">
        <v>250</v>
      </c>
      <c r="E899" s="258" t="s">
        <v>1</v>
      </c>
      <c r="F899" s="259" t="s">
        <v>2806</v>
      </c>
      <c r="G899" s="257"/>
      <c r="H899" s="260">
        <v>1</v>
      </c>
      <c r="I899" s="261"/>
      <c r="J899" s="257"/>
      <c r="K899" s="257"/>
      <c r="L899" s="262"/>
      <c r="M899" s="263"/>
      <c r="N899" s="264"/>
      <c r="O899" s="264"/>
      <c r="P899" s="264"/>
      <c r="Q899" s="264"/>
      <c r="R899" s="264"/>
      <c r="S899" s="264"/>
      <c r="T899" s="265"/>
      <c r="U899" s="14"/>
      <c r="V899" s="14"/>
      <c r="W899" s="14"/>
      <c r="X899" s="14"/>
      <c r="Y899" s="14"/>
      <c r="Z899" s="14"/>
      <c r="AA899" s="14"/>
      <c r="AB899" s="14"/>
      <c r="AC899" s="14"/>
      <c r="AD899" s="14"/>
      <c r="AE899" s="14"/>
      <c r="AT899" s="266" t="s">
        <v>250</v>
      </c>
      <c r="AU899" s="266" t="s">
        <v>84</v>
      </c>
      <c r="AV899" s="14" t="s">
        <v>84</v>
      </c>
      <c r="AW899" s="14" t="s">
        <v>31</v>
      </c>
      <c r="AX899" s="14" t="s">
        <v>75</v>
      </c>
      <c r="AY899" s="266" t="s">
        <v>239</v>
      </c>
    </row>
    <row r="900" s="15" customFormat="1">
      <c r="A900" s="15"/>
      <c r="B900" s="267"/>
      <c r="C900" s="268"/>
      <c r="D900" s="241" t="s">
        <v>250</v>
      </c>
      <c r="E900" s="269" t="s">
        <v>1</v>
      </c>
      <c r="F900" s="270" t="s">
        <v>277</v>
      </c>
      <c r="G900" s="268"/>
      <c r="H900" s="271">
        <v>1</v>
      </c>
      <c r="I900" s="272"/>
      <c r="J900" s="268"/>
      <c r="K900" s="268"/>
      <c r="L900" s="273"/>
      <c r="M900" s="274"/>
      <c r="N900" s="275"/>
      <c r="O900" s="275"/>
      <c r="P900" s="275"/>
      <c r="Q900" s="275"/>
      <c r="R900" s="275"/>
      <c r="S900" s="275"/>
      <c r="T900" s="276"/>
      <c r="U900" s="15"/>
      <c r="V900" s="15"/>
      <c r="W900" s="15"/>
      <c r="X900" s="15"/>
      <c r="Y900" s="15"/>
      <c r="Z900" s="15"/>
      <c r="AA900" s="15"/>
      <c r="AB900" s="15"/>
      <c r="AC900" s="15"/>
      <c r="AD900" s="15"/>
      <c r="AE900" s="15"/>
      <c r="AT900" s="277" t="s">
        <v>250</v>
      </c>
      <c r="AU900" s="277" t="s">
        <v>84</v>
      </c>
      <c r="AV900" s="15" t="s">
        <v>246</v>
      </c>
      <c r="AW900" s="15" t="s">
        <v>31</v>
      </c>
      <c r="AX900" s="15" t="s">
        <v>82</v>
      </c>
      <c r="AY900" s="277" t="s">
        <v>239</v>
      </c>
    </row>
    <row r="901" s="2" customFormat="1" ht="16.5" customHeight="1">
      <c r="A901" s="39"/>
      <c r="B901" s="40"/>
      <c r="C901" s="302" t="s">
        <v>1707</v>
      </c>
      <c r="D901" s="302" t="s">
        <v>1240</v>
      </c>
      <c r="E901" s="303" t="s">
        <v>5033</v>
      </c>
      <c r="F901" s="304" t="s">
        <v>5034</v>
      </c>
      <c r="G901" s="305" t="s">
        <v>523</v>
      </c>
      <c r="H901" s="306">
        <v>1</v>
      </c>
      <c r="I901" s="307"/>
      <c r="J901" s="308">
        <f>ROUND(I901*H901,2)</f>
        <v>0</v>
      </c>
      <c r="K901" s="304" t="s">
        <v>1</v>
      </c>
      <c r="L901" s="309"/>
      <c r="M901" s="310" t="s">
        <v>1</v>
      </c>
      <c r="N901" s="311" t="s">
        <v>40</v>
      </c>
      <c r="O901" s="92"/>
      <c r="P901" s="237">
        <f>O901*H901</f>
        <v>0</v>
      </c>
      <c r="Q901" s="237">
        <v>0.0086</v>
      </c>
      <c r="R901" s="237">
        <f>Q901*H901</f>
        <v>0.0086</v>
      </c>
      <c r="S901" s="237">
        <v>0</v>
      </c>
      <c r="T901" s="238">
        <f>S901*H901</f>
        <v>0</v>
      </c>
      <c r="U901" s="39"/>
      <c r="V901" s="39"/>
      <c r="W901" s="39"/>
      <c r="X901" s="39"/>
      <c r="Y901" s="39"/>
      <c r="Z901" s="39"/>
      <c r="AA901" s="39"/>
      <c r="AB901" s="39"/>
      <c r="AC901" s="39"/>
      <c r="AD901" s="39"/>
      <c r="AE901" s="39"/>
      <c r="AR901" s="239" t="s">
        <v>299</v>
      </c>
      <c r="AT901" s="239" t="s">
        <v>1240</v>
      </c>
      <c r="AU901" s="239" t="s">
        <v>84</v>
      </c>
      <c r="AY901" s="18" t="s">
        <v>239</v>
      </c>
      <c r="BE901" s="240">
        <f>IF(N901="základní",J901,0)</f>
        <v>0</v>
      </c>
      <c r="BF901" s="240">
        <f>IF(N901="snížená",J901,0)</f>
        <v>0</v>
      </c>
      <c r="BG901" s="240">
        <f>IF(N901="zákl. přenesená",J901,0)</f>
        <v>0</v>
      </c>
      <c r="BH901" s="240">
        <f>IF(N901="sníž. přenesená",J901,0)</f>
        <v>0</v>
      </c>
      <c r="BI901" s="240">
        <f>IF(N901="nulová",J901,0)</f>
        <v>0</v>
      </c>
      <c r="BJ901" s="18" t="s">
        <v>82</v>
      </c>
      <c r="BK901" s="240">
        <f>ROUND(I901*H901,2)</f>
        <v>0</v>
      </c>
      <c r="BL901" s="18" t="s">
        <v>246</v>
      </c>
      <c r="BM901" s="239" t="s">
        <v>7053</v>
      </c>
    </row>
    <row r="902" s="2" customFormat="1">
      <c r="A902" s="39"/>
      <c r="B902" s="40"/>
      <c r="C902" s="41"/>
      <c r="D902" s="241" t="s">
        <v>248</v>
      </c>
      <c r="E902" s="41"/>
      <c r="F902" s="242" t="s">
        <v>5034</v>
      </c>
      <c r="G902" s="41"/>
      <c r="H902" s="41"/>
      <c r="I902" s="243"/>
      <c r="J902" s="41"/>
      <c r="K902" s="41"/>
      <c r="L902" s="45"/>
      <c r="M902" s="244"/>
      <c r="N902" s="245"/>
      <c r="O902" s="92"/>
      <c r="P902" s="92"/>
      <c r="Q902" s="92"/>
      <c r="R902" s="92"/>
      <c r="S902" s="92"/>
      <c r="T902" s="93"/>
      <c r="U902" s="39"/>
      <c r="V902" s="39"/>
      <c r="W902" s="39"/>
      <c r="X902" s="39"/>
      <c r="Y902" s="39"/>
      <c r="Z902" s="39"/>
      <c r="AA902" s="39"/>
      <c r="AB902" s="39"/>
      <c r="AC902" s="39"/>
      <c r="AD902" s="39"/>
      <c r="AE902" s="39"/>
      <c r="AT902" s="18" t="s">
        <v>248</v>
      </c>
      <c r="AU902" s="18" t="s">
        <v>84</v>
      </c>
    </row>
    <row r="903" s="2" customFormat="1" ht="33" customHeight="1">
      <c r="A903" s="39"/>
      <c r="B903" s="40"/>
      <c r="C903" s="228" t="s">
        <v>1713</v>
      </c>
      <c r="D903" s="228" t="s">
        <v>241</v>
      </c>
      <c r="E903" s="229" t="s">
        <v>5036</v>
      </c>
      <c r="F903" s="230" t="s">
        <v>5037</v>
      </c>
      <c r="G903" s="231" t="s">
        <v>523</v>
      </c>
      <c r="H903" s="232">
        <v>4</v>
      </c>
      <c r="I903" s="233"/>
      <c r="J903" s="234">
        <f>ROUND(I903*H903,2)</f>
        <v>0</v>
      </c>
      <c r="K903" s="230" t="s">
        <v>1</v>
      </c>
      <c r="L903" s="45"/>
      <c r="M903" s="235" t="s">
        <v>1</v>
      </c>
      <c r="N903" s="236" t="s">
        <v>40</v>
      </c>
      <c r="O903" s="92"/>
      <c r="P903" s="237">
        <f>O903*H903</f>
        <v>0</v>
      </c>
      <c r="Q903" s="237">
        <v>0</v>
      </c>
      <c r="R903" s="237">
        <f>Q903*H903</f>
        <v>0</v>
      </c>
      <c r="S903" s="237">
        <v>0</v>
      </c>
      <c r="T903" s="238">
        <f>S903*H903</f>
        <v>0</v>
      </c>
      <c r="U903" s="39"/>
      <c r="V903" s="39"/>
      <c r="W903" s="39"/>
      <c r="X903" s="39"/>
      <c r="Y903" s="39"/>
      <c r="Z903" s="39"/>
      <c r="AA903" s="39"/>
      <c r="AB903" s="39"/>
      <c r="AC903" s="39"/>
      <c r="AD903" s="39"/>
      <c r="AE903" s="39"/>
      <c r="AR903" s="239" t="s">
        <v>246</v>
      </c>
      <c r="AT903" s="239" t="s">
        <v>241</v>
      </c>
      <c r="AU903" s="239" t="s">
        <v>84</v>
      </c>
      <c r="AY903" s="18" t="s">
        <v>239</v>
      </c>
      <c r="BE903" s="240">
        <f>IF(N903="základní",J903,0)</f>
        <v>0</v>
      </c>
      <c r="BF903" s="240">
        <f>IF(N903="snížená",J903,0)</f>
        <v>0</v>
      </c>
      <c r="BG903" s="240">
        <f>IF(N903="zákl. přenesená",J903,0)</f>
        <v>0</v>
      </c>
      <c r="BH903" s="240">
        <f>IF(N903="sníž. přenesená",J903,0)</f>
        <v>0</v>
      </c>
      <c r="BI903" s="240">
        <f>IF(N903="nulová",J903,0)</f>
        <v>0</v>
      </c>
      <c r="BJ903" s="18" t="s">
        <v>82</v>
      </c>
      <c r="BK903" s="240">
        <f>ROUND(I903*H903,2)</f>
        <v>0</v>
      </c>
      <c r="BL903" s="18" t="s">
        <v>246</v>
      </c>
      <c r="BM903" s="239" t="s">
        <v>7054</v>
      </c>
    </row>
    <row r="904" s="2" customFormat="1">
      <c r="A904" s="39"/>
      <c r="B904" s="40"/>
      <c r="C904" s="41"/>
      <c r="D904" s="241" t="s">
        <v>248</v>
      </c>
      <c r="E904" s="41"/>
      <c r="F904" s="242" t="s">
        <v>5037</v>
      </c>
      <c r="G904" s="41"/>
      <c r="H904" s="41"/>
      <c r="I904" s="243"/>
      <c r="J904" s="41"/>
      <c r="K904" s="41"/>
      <c r="L904" s="45"/>
      <c r="M904" s="244"/>
      <c r="N904" s="245"/>
      <c r="O904" s="92"/>
      <c r="P904" s="92"/>
      <c r="Q904" s="92"/>
      <c r="R904" s="92"/>
      <c r="S904" s="92"/>
      <c r="T904" s="93"/>
      <c r="U904" s="39"/>
      <c r="V904" s="39"/>
      <c r="W904" s="39"/>
      <c r="X904" s="39"/>
      <c r="Y904" s="39"/>
      <c r="Z904" s="39"/>
      <c r="AA904" s="39"/>
      <c r="AB904" s="39"/>
      <c r="AC904" s="39"/>
      <c r="AD904" s="39"/>
      <c r="AE904" s="39"/>
      <c r="AT904" s="18" t="s">
        <v>248</v>
      </c>
      <c r="AU904" s="18" t="s">
        <v>84</v>
      </c>
    </row>
    <row r="905" s="14" customFormat="1">
      <c r="A905" s="14"/>
      <c r="B905" s="256"/>
      <c r="C905" s="257"/>
      <c r="D905" s="241" t="s">
        <v>250</v>
      </c>
      <c r="E905" s="258" t="s">
        <v>1</v>
      </c>
      <c r="F905" s="259" t="s">
        <v>7055</v>
      </c>
      <c r="G905" s="257"/>
      <c r="H905" s="260">
        <v>2</v>
      </c>
      <c r="I905" s="261"/>
      <c r="J905" s="257"/>
      <c r="K905" s="257"/>
      <c r="L905" s="262"/>
      <c r="M905" s="263"/>
      <c r="N905" s="264"/>
      <c r="O905" s="264"/>
      <c r="P905" s="264"/>
      <c r="Q905" s="264"/>
      <c r="R905" s="264"/>
      <c r="S905" s="264"/>
      <c r="T905" s="265"/>
      <c r="U905" s="14"/>
      <c r="V905" s="14"/>
      <c r="W905" s="14"/>
      <c r="X905" s="14"/>
      <c r="Y905" s="14"/>
      <c r="Z905" s="14"/>
      <c r="AA905" s="14"/>
      <c r="AB905" s="14"/>
      <c r="AC905" s="14"/>
      <c r="AD905" s="14"/>
      <c r="AE905" s="14"/>
      <c r="AT905" s="266" t="s">
        <v>250</v>
      </c>
      <c r="AU905" s="266" t="s">
        <v>84</v>
      </c>
      <c r="AV905" s="14" t="s">
        <v>84</v>
      </c>
      <c r="AW905" s="14" t="s">
        <v>31</v>
      </c>
      <c r="AX905" s="14" t="s">
        <v>75</v>
      </c>
      <c r="AY905" s="266" t="s">
        <v>239</v>
      </c>
    </row>
    <row r="906" s="16" customFormat="1">
      <c r="A906" s="16"/>
      <c r="B906" s="291"/>
      <c r="C906" s="292"/>
      <c r="D906" s="241" t="s">
        <v>250</v>
      </c>
      <c r="E906" s="293" t="s">
        <v>1</v>
      </c>
      <c r="F906" s="294" t="s">
        <v>7056</v>
      </c>
      <c r="G906" s="292"/>
      <c r="H906" s="295">
        <v>2</v>
      </c>
      <c r="I906" s="296"/>
      <c r="J906" s="292"/>
      <c r="K906" s="292"/>
      <c r="L906" s="297"/>
      <c r="M906" s="298"/>
      <c r="N906" s="299"/>
      <c r="O906" s="299"/>
      <c r="P906" s="299"/>
      <c r="Q906" s="299"/>
      <c r="R906" s="299"/>
      <c r="S906" s="299"/>
      <c r="T906" s="300"/>
      <c r="U906" s="16"/>
      <c r="V906" s="16"/>
      <c r="W906" s="16"/>
      <c r="X906" s="16"/>
      <c r="Y906" s="16"/>
      <c r="Z906" s="16"/>
      <c r="AA906" s="16"/>
      <c r="AB906" s="16"/>
      <c r="AC906" s="16"/>
      <c r="AD906" s="16"/>
      <c r="AE906" s="16"/>
      <c r="AT906" s="301" t="s">
        <v>250</v>
      </c>
      <c r="AU906" s="301" t="s">
        <v>84</v>
      </c>
      <c r="AV906" s="16" t="s">
        <v>107</v>
      </c>
      <c r="AW906" s="16" t="s">
        <v>31</v>
      </c>
      <c r="AX906" s="16" t="s">
        <v>75</v>
      </c>
      <c r="AY906" s="301" t="s">
        <v>239</v>
      </c>
    </row>
    <row r="907" s="14" customFormat="1">
      <c r="A907" s="14"/>
      <c r="B907" s="256"/>
      <c r="C907" s="257"/>
      <c r="D907" s="241" t="s">
        <v>250</v>
      </c>
      <c r="E907" s="258" t="s">
        <v>1</v>
      </c>
      <c r="F907" s="259" t="s">
        <v>7055</v>
      </c>
      <c r="G907" s="257"/>
      <c r="H907" s="260">
        <v>2</v>
      </c>
      <c r="I907" s="261"/>
      <c r="J907" s="257"/>
      <c r="K907" s="257"/>
      <c r="L907" s="262"/>
      <c r="M907" s="263"/>
      <c r="N907" s="264"/>
      <c r="O907" s="264"/>
      <c r="P907" s="264"/>
      <c r="Q907" s="264"/>
      <c r="R907" s="264"/>
      <c r="S907" s="264"/>
      <c r="T907" s="265"/>
      <c r="U907" s="14"/>
      <c r="V907" s="14"/>
      <c r="W907" s="14"/>
      <c r="X907" s="14"/>
      <c r="Y907" s="14"/>
      <c r="Z907" s="14"/>
      <c r="AA907" s="14"/>
      <c r="AB907" s="14"/>
      <c r="AC907" s="14"/>
      <c r="AD907" s="14"/>
      <c r="AE907" s="14"/>
      <c r="AT907" s="266" t="s">
        <v>250</v>
      </c>
      <c r="AU907" s="266" t="s">
        <v>84</v>
      </c>
      <c r="AV907" s="14" t="s">
        <v>84</v>
      </c>
      <c r="AW907" s="14" t="s">
        <v>31</v>
      </c>
      <c r="AX907" s="14" t="s">
        <v>75</v>
      </c>
      <c r="AY907" s="266" t="s">
        <v>239</v>
      </c>
    </row>
    <row r="908" s="16" customFormat="1">
      <c r="A908" s="16"/>
      <c r="B908" s="291"/>
      <c r="C908" s="292"/>
      <c r="D908" s="241" t="s">
        <v>250</v>
      </c>
      <c r="E908" s="293" t="s">
        <v>1</v>
      </c>
      <c r="F908" s="294" t="s">
        <v>3355</v>
      </c>
      <c r="G908" s="292"/>
      <c r="H908" s="295">
        <v>2</v>
      </c>
      <c r="I908" s="296"/>
      <c r="J908" s="292"/>
      <c r="K908" s="292"/>
      <c r="L908" s="297"/>
      <c r="M908" s="298"/>
      <c r="N908" s="299"/>
      <c r="O908" s="299"/>
      <c r="P908" s="299"/>
      <c r="Q908" s="299"/>
      <c r="R908" s="299"/>
      <c r="S908" s="299"/>
      <c r="T908" s="300"/>
      <c r="U908" s="16"/>
      <c r="V908" s="16"/>
      <c r="W908" s="16"/>
      <c r="X908" s="16"/>
      <c r="Y908" s="16"/>
      <c r="Z908" s="16"/>
      <c r="AA908" s="16"/>
      <c r="AB908" s="16"/>
      <c r="AC908" s="16"/>
      <c r="AD908" s="16"/>
      <c r="AE908" s="16"/>
      <c r="AT908" s="301" t="s">
        <v>250</v>
      </c>
      <c r="AU908" s="301" t="s">
        <v>84</v>
      </c>
      <c r="AV908" s="16" t="s">
        <v>107</v>
      </c>
      <c r="AW908" s="16" t="s">
        <v>31</v>
      </c>
      <c r="AX908" s="16" t="s">
        <v>75</v>
      </c>
      <c r="AY908" s="301" t="s">
        <v>239</v>
      </c>
    </row>
    <row r="909" s="15" customFormat="1">
      <c r="A909" s="15"/>
      <c r="B909" s="267"/>
      <c r="C909" s="268"/>
      <c r="D909" s="241" t="s">
        <v>250</v>
      </c>
      <c r="E909" s="269" t="s">
        <v>1</v>
      </c>
      <c r="F909" s="270" t="s">
        <v>277</v>
      </c>
      <c r="G909" s="268"/>
      <c r="H909" s="271">
        <v>4</v>
      </c>
      <c r="I909" s="272"/>
      <c r="J909" s="268"/>
      <c r="K909" s="268"/>
      <c r="L909" s="273"/>
      <c r="M909" s="274"/>
      <c r="N909" s="275"/>
      <c r="O909" s="275"/>
      <c r="P909" s="275"/>
      <c r="Q909" s="275"/>
      <c r="R909" s="275"/>
      <c r="S909" s="275"/>
      <c r="T909" s="276"/>
      <c r="U909" s="15"/>
      <c r="V909" s="15"/>
      <c r="W909" s="15"/>
      <c r="X909" s="15"/>
      <c r="Y909" s="15"/>
      <c r="Z909" s="15"/>
      <c r="AA909" s="15"/>
      <c r="AB909" s="15"/>
      <c r="AC909" s="15"/>
      <c r="AD909" s="15"/>
      <c r="AE909" s="15"/>
      <c r="AT909" s="277" t="s">
        <v>250</v>
      </c>
      <c r="AU909" s="277" t="s">
        <v>84</v>
      </c>
      <c r="AV909" s="15" t="s">
        <v>246</v>
      </c>
      <c r="AW909" s="15" t="s">
        <v>31</v>
      </c>
      <c r="AX909" s="15" t="s">
        <v>82</v>
      </c>
      <c r="AY909" s="277" t="s">
        <v>239</v>
      </c>
    </row>
    <row r="910" s="2" customFormat="1" ht="21.75" customHeight="1">
      <c r="A910" s="39"/>
      <c r="B910" s="40"/>
      <c r="C910" s="302" t="s">
        <v>1718</v>
      </c>
      <c r="D910" s="302" t="s">
        <v>1240</v>
      </c>
      <c r="E910" s="303" t="s">
        <v>5048</v>
      </c>
      <c r="F910" s="304" t="s">
        <v>5049</v>
      </c>
      <c r="G910" s="305" t="s">
        <v>523</v>
      </c>
      <c r="H910" s="306">
        <v>2</v>
      </c>
      <c r="I910" s="307"/>
      <c r="J910" s="308">
        <f>ROUND(I910*H910,2)</f>
        <v>0</v>
      </c>
      <c r="K910" s="304" t="s">
        <v>1</v>
      </c>
      <c r="L910" s="309"/>
      <c r="M910" s="310" t="s">
        <v>1</v>
      </c>
      <c r="N910" s="311" t="s">
        <v>40</v>
      </c>
      <c r="O910" s="92"/>
      <c r="P910" s="237">
        <f>O910*H910</f>
        <v>0</v>
      </c>
      <c r="Q910" s="237">
        <v>0.0035000000000000001</v>
      </c>
      <c r="R910" s="237">
        <f>Q910*H910</f>
        <v>0.0070000000000000001</v>
      </c>
      <c r="S910" s="237">
        <v>0</v>
      </c>
      <c r="T910" s="238">
        <f>S910*H910</f>
        <v>0</v>
      </c>
      <c r="U910" s="39"/>
      <c r="V910" s="39"/>
      <c r="W910" s="39"/>
      <c r="X910" s="39"/>
      <c r="Y910" s="39"/>
      <c r="Z910" s="39"/>
      <c r="AA910" s="39"/>
      <c r="AB910" s="39"/>
      <c r="AC910" s="39"/>
      <c r="AD910" s="39"/>
      <c r="AE910" s="39"/>
      <c r="AR910" s="239" t="s">
        <v>299</v>
      </c>
      <c r="AT910" s="239" t="s">
        <v>1240</v>
      </c>
      <c r="AU910" s="239" t="s">
        <v>84</v>
      </c>
      <c r="AY910" s="18" t="s">
        <v>239</v>
      </c>
      <c r="BE910" s="240">
        <f>IF(N910="základní",J910,0)</f>
        <v>0</v>
      </c>
      <c r="BF910" s="240">
        <f>IF(N910="snížená",J910,0)</f>
        <v>0</v>
      </c>
      <c r="BG910" s="240">
        <f>IF(N910="zákl. přenesená",J910,0)</f>
        <v>0</v>
      </c>
      <c r="BH910" s="240">
        <f>IF(N910="sníž. přenesená",J910,0)</f>
        <v>0</v>
      </c>
      <c r="BI910" s="240">
        <f>IF(N910="nulová",J910,0)</f>
        <v>0</v>
      </c>
      <c r="BJ910" s="18" t="s">
        <v>82</v>
      </c>
      <c r="BK910" s="240">
        <f>ROUND(I910*H910,2)</f>
        <v>0</v>
      </c>
      <c r="BL910" s="18" t="s">
        <v>246</v>
      </c>
      <c r="BM910" s="239" t="s">
        <v>7057</v>
      </c>
    </row>
    <row r="911" s="2" customFormat="1">
      <c r="A911" s="39"/>
      <c r="B911" s="40"/>
      <c r="C911" s="41"/>
      <c r="D911" s="241" t="s">
        <v>248</v>
      </c>
      <c r="E911" s="41"/>
      <c r="F911" s="242" t="s">
        <v>5049</v>
      </c>
      <c r="G911" s="41"/>
      <c r="H911" s="41"/>
      <c r="I911" s="243"/>
      <c r="J911" s="41"/>
      <c r="K911" s="41"/>
      <c r="L911" s="45"/>
      <c r="M911" s="244"/>
      <c r="N911" s="245"/>
      <c r="O911" s="92"/>
      <c r="P911" s="92"/>
      <c r="Q911" s="92"/>
      <c r="R911" s="92"/>
      <c r="S911" s="92"/>
      <c r="T911" s="93"/>
      <c r="U911" s="39"/>
      <c r="V911" s="39"/>
      <c r="W911" s="39"/>
      <c r="X911" s="39"/>
      <c r="Y911" s="39"/>
      <c r="Z911" s="39"/>
      <c r="AA911" s="39"/>
      <c r="AB911" s="39"/>
      <c r="AC911" s="39"/>
      <c r="AD911" s="39"/>
      <c r="AE911" s="39"/>
      <c r="AT911" s="18" t="s">
        <v>248</v>
      </c>
      <c r="AU911" s="18" t="s">
        <v>84</v>
      </c>
    </row>
    <row r="912" s="14" customFormat="1">
      <c r="A912" s="14"/>
      <c r="B912" s="256"/>
      <c r="C912" s="257"/>
      <c r="D912" s="241" t="s">
        <v>250</v>
      </c>
      <c r="E912" s="258" t="s">
        <v>1</v>
      </c>
      <c r="F912" s="259" t="s">
        <v>7055</v>
      </c>
      <c r="G912" s="257"/>
      <c r="H912" s="260">
        <v>2</v>
      </c>
      <c r="I912" s="261"/>
      <c r="J912" s="257"/>
      <c r="K912" s="257"/>
      <c r="L912" s="262"/>
      <c r="M912" s="263"/>
      <c r="N912" s="264"/>
      <c r="O912" s="264"/>
      <c r="P912" s="264"/>
      <c r="Q912" s="264"/>
      <c r="R912" s="264"/>
      <c r="S912" s="264"/>
      <c r="T912" s="265"/>
      <c r="U912" s="14"/>
      <c r="V912" s="14"/>
      <c r="W912" s="14"/>
      <c r="X912" s="14"/>
      <c r="Y912" s="14"/>
      <c r="Z912" s="14"/>
      <c r="AA912" s="14"/>
      <c r="AB912" s="14"/>
      <c r="AC912" s="14"/>
      <c r="AD912" s="14"/>
      <c r="AE912" s="14"/>
      <c r="AT912" s="266" t="s">
        <v>250</v>
      </c>
      <c r="AU912" s="266" t="s">
        <v>84</v>
      </c>
      <c r="AV912" s="14" t="s">
        <v>84</v>
      </c>
      <c r="AW912" s="14" t="s">
        <v>31</v>
      </c>
      <c r="AX912" s="14" t="s">
        <v>75</v>
      </c>
      <c r="AY912" s="266" t="s">
        <v>239</v>
      </c>
    </row>
    <row r="913" s="15" customFormat="1">
      <c r="A913" s="15"/>
      <c r="B913" s="267"/>
      <c r="C913" s="268"/>
      <c r="D913" s="241" t="s">
        <v>250</v>
      </c>
      <c r="E913" s="269" t="s">
        <v>1</v>
      </c>
      <c r="F913" s="270" t="s">
        <v>277</v>
      </c>
      <c r="G913" s="268"/>
      <c r="H913" s="271">
        <v>2</v>
      </c>
      <c r="I913" s="272"/>
      <c r="J913" s="268"/>
      <c r="K913" s="268"/>
      <c r="L913" s="273"/>
      <c r="M913" s="274"/>
      <c r="N913" s="275"/>
      <c r="O913" s="275"/>
      <c r="P913" s="275"/>
      <c r="Q913" s="275"/>
      <c r="R913" s="275"/>
      <c r="S913" s="275"/>
      <c r="T913" s="276"/>
      <c r="U913" s="15"/>
      <c r="V913" s="15"/>
      <c r="W913" s="15"/>
      <c r="X913" s="15"/>
      <c r="Y913" s="15"/>
      <c r="Z913" s="15"/>
      <c r="AA913" s="15"/>
      <c r="AB913" s="15"/>
      <c r="AC913" s="15"/>
      <c r="AD913" s="15"/>
      <c r="AE913" s="15"/>
      <c r="AT913" s="277" t="s">
        <v>250</v>
      </c>
      <c r="AU913" s="277" t="s">
        <v>84</v>
      </c>
      <c r="AV913" s="15" t="s">
        <v>246</v>
      </c>
      <c r="AW913" s="15" t="s">
        <v>31</v>
      </c>
      <c r="AX913" s="15" t="s">
        <v>82</v>
      </c>
      <c r="AY913" s="277" t="s">
        <v>239</v>
      </c>
    </row>
    <row r="914" s="2" customFormat="1" ht="16.5" customHeight="1">
      <c r="A914" s="39"/>
      <c r="B914" s="40"/>
      <c r="C914" s="302" t="s">
        <v>1723</v>
      </c>
      <c r="D914" s="302" t="s">
        <v>1240</v>
      </c>
      <c r="E914" s="303" t="s">
        <v>7058</v>
      </c>
      <c r="F914" s="304" t="s">
        <v>7059</v>
      </c>
      <c r="G914" s="305" t="s">
        <v>523</v>
      </c>
      <c r="H914" s="306">
        <v>2</v>
      </c>
      <c r="I914" s="307"/>
      <c r="J914" s="308">
        <f>ROUND(I914*H914,2)</f>
        <v>0</v>
      </c>
      <c r="K914" s="304" t="s">
        <v>1</v>
      </c>
      <c r="L914" s="309"/>
      <c r="M914" s="310" t="s">
        <v>1</v>
      </c>
      <c r="N914" s="311" t="s">
        <v>40</v>
      </c>
      <c r="O914" s="92"/>
      <c r="P914" s="237">
        <f>O914*H914</f>
        <v>0</v>
      </c>
      <c r="Q914" s="237">
        <v>6.9999999999999994E-05</v>
      </c>
      <c r="R914" s="237">
        <f>Q914*H914</f>
        <v>0.00013999999999999999</v>
      </c>
      <c r="S914" s="237">
        <v>0</v>
      </c>
      <c r="T914" s="238">
        <f>S914*H914</f>
        <v>0</v>
      </c>
      <c r="U914" s="39"/>
      <c r="V914" s="39"/>
      <c r="W914" s="39"/>
      <c r="X914" s="39"/>
      <c r="Y914" s="39"/>
      <c r="Z914" s="39"/>
      <c r="AA914" s="39"/>
      <c r="AB914" s="39"/>
      <c r="AC914" s="39"/>
      <c r="AD914" s="39"/>
      <c r="AE914" s="39"/>
      <c r="AR914" s="239" t="s">
        <v>299</v>
      </c>
      <c r="AT914" s="239" t="s">
        <v>1240</v>
      </c>
      <c r="AU914" s="239" t="s">
        <v>84</v>
      </c>
      <c r="AY914" s="18" t="s">
        <v>239</v>
      </c>
      <c r="BE914" s="240">
        <f>IF(N914="základní",J914,0)</f>
        <v>0</v>
      </c>
      <c r="BF914" s="240">
        <f>IF(N914="snížená",J914,0)</f>
        <v>0</v>
      </c>
      <c r="BG914" s="240">
        <f>IF(N914="zákl. přenesená",J914,0)</f>
        <v>0</v>
      </c>
      <c r="BH914" s="240">
        <f>IF(N914="sníž. přenesená",J914,0)</f>
        <v>0</v>
      </c>
      <c r="BI914" s="240">
        <f>IF(N914="nulová",J914,0)</f>
        <v>0</v>
      </c>
      <c r="BJ914" s="18" t="s">
        <v>82</v>
      </c>
      <c r="BK914" s="240">
        <f>ROUND(I914*H914,2)</f>
        <v>0</v>
      </c>
      <c r="BL914" s="18" t="s">
        <v>246</v>
      </c>
      <c r="BM914" s="239" t="s">
        <v>7060</v>
      </c>
    </row>
    <row r="915" s="2" customFormat="1">
      <c r="A915" s="39"/>
      <c r="B915" s="40"/>
      <c r="C915" s="41"/>
      <c r="D915" s="241" t="s">
        <v>248</v>
      </c>
      <c r="E915" s="41"/>
      <c r="F915" s="242" t="s">
        <v>7059</v>
      </c>
      <c r="G915" s="41"/>
      <c r="H915" s="41"/>
      <c r="I915" s="243"/>
      <c r="J915" s="41"/>
      <c r="K915" s="41"/>
      <c r="L915" s="45"/>
      <c r="M915" s="244"/>
      <c r="N915" s="245"/>
      <c r="O915" s="92"/>
      <c r="P915" s="92"/>
      <c r="Q915" s="92"/>
      <c r="R915" s="92"/>
      <c r="S915" s="92"/>
      <c r="T915" s="93"/>
      <c r="U915" s="39"/>
      <c r="V915" s="39"/>
      <c r="W915" s="39"/>
      <c r="X915" s="39"/>
      <c r="Y915" s="39"/>
      <c r="Z915" s="39"/>
      <c r="AA915" s="39"/>
      <c r="AB915" s="39"/>
      <c r="AC915" s="39"/>
      <c r="AD915" s="39"/>
      <c r="AE915" s="39"/>
      <c r="AT915" s="18" t="s">
        <v>248</v>
      </c>
      <c r="AU915" s="18" t="s">
        <v>84</v>
      </c>
    </row>
    <row r="916" s="14" customFormat="1">
      <c r="A916" s="14"/>
      <c r="B916" s="256"/>
      <c r="C916" s="257"/>
      <c r="D916" s="241" t="s">
        <v>250</v>
      </c>
      <c r="E916" s="258" t="s">
        <v>1</v>
      </c>
      <c r="F916" s="259" t="s">
        <v>7055</v>
      </c>
      <c r="G916" s="257"/>
      <c r="H916" s="260">
        <v>2</v>
      </c>
      <c r="I916" s="261"/>
      <c r="J916" s="257"/>
      <c r="K916" s="257"/>
      <c r="L916" s="262"/>
      <c r="M916" s="263"/>
      <c r="N916" s="264"/>
      <c r="O916" s="264"/>
      <c r="P916" s="264"/>
      <c r="Q916" s="264"/>
      <c r="R916" s="264"/>
      <c r="S916" s="264"/>
      <c r="T916" s="265"/>
      <c r="U916" s="14"/>
      <c r="V916" s="14"/>
      <c r="W916" s="14"/>
      <c r="X916" s="14"/>
      <c r="Y916" s="14"/>
      <c r="Z916" s="14"/>
      <c r="AA916" s="14"/>
      <c r="AB916" s="14"/>
      <c r="AC916" s="14"/>
      <c r="AD916" s="14"/>
      <c r="AE916" s="14"/>
      <c r="AT916" s="266" t="s">
        <v>250</v>
      </c>
      <c r="AU916" s="266" t="s">
        <v>84</v>
      </c>
      <c r="AV916" s="14" t="s">
        <v>84</v>
      </c>
      <c r="AW916" s="14" t="s">
        <v>31</v>
      </c>
      <c r="AX916" s="14" t="s">
        <v>75</v>
      </c>
      <c r="AY916" s="266" t="s">
        <v>239</v>
      </c>
    </row>
    <row r="917" s="15" customFormat="1">
      <c r="A917" s="15"/>
      <c r="B917" s="267"/>
      <c r="C917" s="268"/>
      <c r="D917" s="241" t="s">
        <v>250</v>
      </c>
      <c r="E917" s="269" t="s">
        <v>1</v>
      </c>
      <c r="F917" s="270" t="s">
        <v>277</v>
      </c>
      <c r="G917" s="268"/>
      <c r="H917" s="271">
        <v>2</v>
      </c>
      <c r="I917" s="272"/>
      <c r="J917" s="268"/>
      <c r="K917" s="268"/>
      <c r="L917" s="273"/>
      <c r="M917" s="274"/>
      <c r="N917" s="275"/>
      <c r="O917" s="275"/>
      <c r="P917" s="275"/>
      <c r="Q917" s="275"/>
      <c r="R917" s="275"/>
      <c r="S917" s="275"/>
      <c r="T917" s="276"/>
      <c r="U917" s="15"/>
      <c r="V917" s="15"/>
      <c r="W917" s="15"/>
      <c r="X917" s="15"/>
      <c r="Y917" s="15"/>
      <c r="Z917" s="15"/>
      <c r="AA917" s="15"/>
      <c r="AB917" s="15"/>
      <c r="AC917" s="15"/>
      <c r="AD917" s="15"/>
      <c r="AE917" s="15"/>
      <c r="AT917" s="277" t="s">
        <v>250</v>
      </c>
      <c r="AU917" s="277" t="s">
        <v>84</v>
      </c>
      <c r="AV917" s="15" t="s">
        <v>246</v>
      </c>
      <c r="AW917" s="15" t="s">
        <v>31</v>
      </c>
      <c r="AX917" s="15" t="s">
        <v>82</v>
      </c>
      <c r="AY917" s="277" t="s">
        <v>239</v>
      </c>
    </row>
    <row r="918" s="2" customFormat="1" ht="33" customHeight="1">
      <c r="A918" s="39"/>
      <c r="B918" s="40"/>
      <c r="C918" s="228" t="s">
        <v>1728</v>
      </c>
      <c r="D918" s="228" t="s">
        <v>241</v>
      </c>
      <c r="E918" s="229" t="s">
        <v>7061</v>
      </c>
      <c r="F918" s="230" t="s">
        <v>7062</v>
      </c>
      <c r="G918" s="231" t="s">
        <v>523</v>
      </c>
      <c r="H918" s="232">
        <v>1</v>
      </c>
      <c r="I918" s="233"/>
      <c r="J918" s="234">
        <f>ROUND(I918*H918,2)</f>
        <v>0</v>
      </c>
      <c r="K918" s="230" t="s">
        <v>1</v>
      </c>
      <c r="L918" s="45"/>
      <c r="M918" s="235" t="s">
        <v>1</v>
      </c>
      <c r="N918" s="236" t="s">
        <v>40</v>
      </c>
      <c r="O918" s="92"/>
      <c r="P918" s="237">
        <f>O918*H918</f>
        <v>0</v>
      </c>
      <c r="Q918" s="237">
        <v>0</v>
      </c>
      <c r="R918" s="237">
        <f>Q918*H918</f>
        <v>0</v>
      </c>
      <c r="S918" s="237">
        <v>0</v>
      </c>
      <c r="T918" s="238">
        <f>S918*H918</f>
        <v>0</v>
      </c>
      <c r="U918" s="39"/>
      <c r="V918" s="39"/>
      <c r="W918" s="39"/>
      <c r="X918" s="39"/>
      <c r="Y918" s="39"/>
      <c r="Z918" s="39"/>
      <c r="AA918" s="39"/>
      <c r="AB918" s="39"/>
      <c r="AC918" s="39"/>
      <c r="AD918" s="39"/>
      <c r="AE918" s="39"/>
      <c r="AR918" s="239" t="s">
        <v>246</v>
      </c>
      <c r="AT918" s="239" t="s">
        <v>241</v>
      </c>
      <c r="AU918" s="239" t="s">
        <v>84</v>
      </c>
      <c r="AY918" s="18" t="s">
        <v>239</v>
      </c>
      <c r="BE918" s="240">
        <f>IF(N918="základní",J918,0)</f>
        <v>0</v>
      </c>
      <c r="BF918" s="240">
        <f>IF(N918="snížená",J918,0)</f>
        <v>0</v>
      </c>
      <c r="BG918" s="240">
        <f>IF(N918="zákl. přenesená",J918,0)</f>
        <v>0</v>
      </c>
      <c r="BH918" s="240">
        <f>IF(N918="sníž. přenesená",J918,0)</f>
        <v>0</v>
      </c>
      <c r="BI918" s="240">
        <f>IF(N918="nulová",J918,0)</f>
        <v>0</v>
      </c>
      <c r="BJ918" s="18" t="s">
        <v>82</v>
      </c>
      <c r="BK918" s="240">
        <f>ROUND(I918*H918,2)</f>
        <v>0</v>
      </c>
      <c r="BL918" s="18" t="s">
        <v>246</v>
      </c>
      <c r="BM918" s="239" t="s">
        <v>7063</v>
      </c>
    </row>
    <row r="919" s="2" customFormat="1">
      <c r="A919" s="39"/>
      <c r="B919" s="40"/>
      <c r="C919" s="41"/>
      <c r="D919" s="241" t="s">
        <v>248</v>
      </c>
      <c r="E919" s="41"/>
      <c r="F919" s="242" t="s">
        <v>7062</v>
      </c>
      <c r="G919" s="41"/>
      <c r="H919" s="41"/>
      <c r="I919" s="243"/>
      <c r="J919" s="41"/>
      <c r="K919" s="41"/>
      <c r="L919" s="45"/>
      <c r="M919" s="244"/>
      <c r="N919" s="245"/>
      <c r="O919" s="92"/>
      <c r="P919" s="92"/>
      <c r="Q919" s="92"/>
      <c r="R919" s="92"/>
      <c r="S919" s="92"/>
      <c r="T919" s="93"/>
      <c r="U919" s="39"/>
      <c r="V919" s="39"/>
      <c r="W919" s="39"/>
      <c r="X919" s="39"/>
      <c r="Y919" s="39"/>
      <c r="Z919" s="39"/>
      <c r="AA919" s="39"/>
      <c r="AB919" s="39"/>
      <c r="AC919" s="39"/>
      <c r="AD919" s="39"/>
      <c r="AE919" s="39"/>
      <c r="AT919" s="18" t="s">
        <v>248</v>
      </c>
      <c r="AU919" s="18" t="s">
        <v>84</v>
      </c>
    </row>
    <row r="920" s="14" customFormat="1">
      <c r="A920" s="14"/>
      <c r="B920" s="256"/>
      <c r="C920" s="257"/>
      <c r="D920" s="241" t="s">
        <v>250</v>
      </c>
      <c r="E920" s="258" t="s">
        <v>1</v>
      </c>
      <c r="F920" s="259" t="s">
        <v>7064</v>
      </c>
      <c r="G920" s="257"/>
      <c r="H920" s="260">
        <v>1</v>
      </c>
      <c r="I920" s="261"/>
      <c r="J920" s="257"/>
      <c r="K920" s="257"/>
      <c r="L920" s="262"/>
      <c r="M920" s="263"/>
      <c r="N920" s="264"/>
      <c r="O920" s="264"/>
      <c r="P920" s="264"/>
      <c r="Q920" s="264"/>
      <c r="R920" s="264"/>
      <c r="S920" s="264"/>
      <c r="T920" s="265"/>
      <c r="U920" s="14"/>
      <c r="V920" s="14"/>
      <c r="W920" s="14"/>
      <c r="X920" s="14"/>
      <c r="Y920" s="14"/>
      <c r="Z920" s="14"/>
      <c r="AA920" s="14"/>
      <c r="AB920" s="14"/>
      <c r="AC920" s="14"/>
      <c r="AD920" s="14"/>
      <c r="AE920" s="14"/>
      <c r="AT920" s="266" t="s">
        <v>250</v>
      </c>
      <c r="AU920" s="266" t="s">
        <v>84</v>
      </c>
      <c r="AV920" s="14" t="s">
        <v>84</v>
      </c>
      <c r="AW920" s="14" t="s">
        <v>31</v>
      </c>
      <c r="AX920" s="14" t="s">
        <v>75</v>
      </c>
      <c r="AY920" s="266" t="s">
        <v>239</v>
      </c>
    </row>
    <row r="921" s="15" customFormat="1">
      <c r="A921" s="15"/>
      <c r="B921" s="267"/>
      <c r="C921" s="268"/>
      <c r="D921" s="241" t="s">
        <v>250</v>
      </c>
      <c r="E921" s="269" t="s">
        <v>1</v>
      </c>
      <c r="F921" s="270" t="s">
        <v>277</v>
      </c>
      <c r="G921" s="268"/>
      <c r="H921" s="271">
        <v>1</v>
      </c>
      <c r="I921" s="272"/>
      <c r="J921" s="268"/>
      <c r="K921" s="268"/>
      <c r="L921" s="273"/>
      <c r="M921" s="274"/>
      <c r="N921" s="275"/>
      <c r="O921" s="275"/>
      <c r="P921" s="275"/>
      <c r="Q921" s="275"/>
      <c r="R921" s="275"/>
      <c r="S921" s="275"/>
      <c r="T921" s="276"/>
      <c r="U921" s="15"/>
      <c r="V921" s="15"/>
      <c r="W921" s="15"/>
      <c r="X921" s="15"/>
      <c r="Y921" s="15"/>
      <c r="Z921" s="15"/>
      <c r="AA921" s="15"/>
      <c r="AB921" s="15"/>
      <c r="AC921" s="15"/>
      <c r="AD921" s="15"/>
      <c r="AE921" s="15"/>
      <c r="AT921" s="277" t="s">
        <v>250</v>
      </c>
      <c r="AU921" s="277" t="s">
        <v>84</v>
      </c>
      <c r="AV921" s="15" t="s">
        <v>246</v>
      </c>
      <c r="AW921" s="15" t="s">
        <v>31</v>
      </c>
      <c r="AX921" s="15" t="s">
        <v>82</v>
      </c>
      <c r="AY921" s="277" t="s">
        <v>239</v>
      </c>
    </row>
    <row r="922" s="2" customFormat="1" ht="21.75" customHeight="1">
      <c r="A922" s="39"/>
      <c r="B922" s="40"/>
      <c r="C922" s="302" t="s">
        <v>1737</v>
      </c>
      <c r="D922" s="302" t="s">
        <v>1240</v>
      </c>
      <c r="E922" s="303" t="s">
        <v>7065</v>
      </c>
      <c r="F922" s="304" t="s">
        <v>7066</v>
      </c>
      <c r="G922" s="305" t="s">
        <v>523</v>
      </c>
      <c r="H922" s="306">
        <v>1</v>
      </c>
      <c r="I922" s="307"/>
      <c r="J922" s="308">
        <f>ROUND(I922*H922,2)</f>
        <v>0</v>
      </c>
      <c r="K922" s="304" t="s">
        <v>1</v>
      </c>
      <c r="L922" s="309"/>
      <c r="M922" s="310" t="s">
        <v>1</v>
      </c>
      <c r="N922" s="311" t="s">
        <v>40</v>
      </c>
      <c r="O922" s="92"/>
      <c r="P922" s="237">
        <f>O922*H922</f>
        <v>0</v>
      </c>
      <c r="Q922" s="237">
        <v>0.0023</v>
      </c>
      <c r="R922" s="237">
        <f>Q922*H922</f>
        <v>0.0023</v>
      </c>
      <c r="S922" s="237">
        <v>0</v>
      </c>
      <c r="T922" s="238">
        <f>S922*H922</f>
        <v>0</v>
      </c>
      <c r="U922" s="39"/>
      <c r="V922" s="39"/>
      <c r="W922" s="39"/>
      <c r="X922" s="39"/>
      <c r="Y922" s="39"/>
      <c r="Z922" s="39"/>
      <c r="AA922" s="39"/>
      <c r="AB922" s="39"/>
      <c r="AC922" s="39"/>
      <c r="AD922" s="39"/>
      <c r="AE922" s="39"/>
      <c r="AR922" s="239" t="s">
        <v>299</v>
      </c>
      <c r="AT922" s="239" t="s">
        <v>1240</v>
      </c>
      <c r="AU922" s="239" t="s">
        <v>84</v>
      </c>
      <c r="AY922" s="18" t="s">
        <v>239</v>
      </c>
      <c r="BE922" s="240">
        <f>IF(N922="základní",J922,0)</f>
        <v>0</v>
      </c>
      <c r="BF922" s="240">
        <f>IF(N922="snížená",J922,0)</f>
        <v>0</v>
      </c>
      <c r="BG922" s="240">
        <f>IF(N922="zákl. přenesená",J922,0)</f>
        <v>0</v>
      </c>
      <c r="BH922" s="240">
        <f>IF(N922="sníž. přenesená",J922,0)</f>
        <v>0</v>
      </c>
      <c r="BI922" s="240">
        <f>IF(N922="nulová",J922,0)</f>
        <v>0</v>
      </c>
      <c r="BJ922" s="18" t="s">
        <v>82</v>
      </c>
      <c r="BK922" s="240">
        <f>ROUND(I922*H922,2)</f>
        <v>0</v>
      </c>
      <c r="BL922" s="18" t="s">
        <v>246</v>
      </c>
      <c r="BM922" s="239" t="s">
        <v>7067</v>
      </c>
    </row>
    <row r="923" s="2" customFormat="1">
      <c r="A923" s="39"/>
      <c r="B923" s="40"/>
      <c r="C923" s="41"/>
      <c r="D923" s="241" t="s">
        <v>248</v>
      </c>
      <c r="E923" s="41"/>
      <c r="F923" s="242" t="s">
        <v>7066</v>
      </c>
      <c r="G923" s="41"/>
      <c r="H923" s="41"/>
      <c r="I923" s="243"/>
      <c r="J923" s="41"/>
      <c r="K923" s="41"/>
      <c r="L923" s="45"/>
      <c r="M923" s="244"/>
      <c r="N923" s="245"/>
      <c r="O923" s="92"/>
      <c r="P923" s="92"/>
      <c r="Q923" s="92"/>
      <c r="R923" s="92"/>
      <c r="S923" s="92"/>
      <c r="T923" s="93"/>
      <c r="U923" s="39"/>
      <c r="V923" s="39"/>
      <c r="W923" s="39"/>
      <c r="X923" s="39"/>
      <c r="Y923" s="39"/>
      <c r="Z923" s="39"/>
      <c r="AA923" s="39"/>
      <c r="AB923" s="39"/>
      <c r="AC923" s="39"/>
      <c r="AD923" s="39"/>
      <c r="AE923" s="39"/>
      <c r="AT923" s="18" t="s">
        <v>248</v>
      </c>
      <c r="AU923" s="18" t="s">
        <v>84</v>
      </c>
    </row>
    <row r="924" s="2" customFormat="1" ht="21.75" customHeight="1">
      <c r="A924" s="39"/>
      <c r="B924" s="40"/>
      <c r="C924" s="228" t="s">
        <v>1742</v>
      </c>
      <c r="D924" s="228" t="s">
        <v>241</v>
      </c>
      <c r="E924" s="229" t="s">
        <v>3382</v>
      </c>
      <c r="F924" s="230" t="s">
        <v>3383</v>
      </c>
      <c r="G924" s="231" t="s">
        <v>330</v>
      </c>
      <c r="H924" s="232">
        <v>156.53899999999999</v>
      </c>
      <c r="I924" s="233"/>
      <c r="J924" s="234">
        <f>ROUND(I924*H924,2)</f>
        <v>0</v>
      </c>
      <c r="K924" s="230" t="s">
        <v>1</v>
      </c>
      <c r="L924" s="45"/>
      <c r="M924" s="235" t="s">
        <v>1</v>
      </c>
      <c r="N924" s="236" t="s">
        <v>40</v>
      </c>
      <c r="O924" s="92"/>
      <c r="P924" s="237">
        <f>O924*H924</f>
        <v>0</v>
      </c>
      <c r="Q924" s="237">
        <v>0</v>
      </c>
      <c r="R924" s="237">
        <f>Q924*H924</f>
        <v>0</v>
      </c>
      <c r="S924" s="237">
        <v>0</v>
      </c>
      <c r="T924" s="238">
        <f>S924*H924</f>
        <v>0</v>
      </c>
      <c r="U924" s="39"/>
      <c r="V924" s="39"/>
      <c r="W924" s="39"/>
      <c r="X924" s="39"/>
      <c r="Y924" s="39"/>
      <c r="Z924" s="39"/>
      <c r="AA924" s="39"/>
      <c r="AB924" s="39"/>
      <c r="AC924" s="39"/>
      <c r="AD924" s="39"/>
      <c r="AE924" s="39"/>
      <c r="AR924" s="239" t="s">
        <v>246</v>
      </c>
      <c r="AT924" s="239" t="s">
        <v>241</v>
      </c>
      <c r="AU924" s="239" t="s">
        <v>84</v>
      </c>
      <c r="AY924" s="18" t="s">
        <v>239</v>
      </c>
      <c r="BE924" s="240">
        <f>IF(N924="základní",J924,0)</f>
        <v>0</v>
      </c>
      <c r="BF924" s="240">
        <f>IF(N924="snížená",J924,0)</f>
        <v>0</v>
      </c>
      <c r="BG924" s="240">
        <f>IF(N924="zákl. přenesená",J924,0)</f>
        <v>0</v>
      </c>
      <c r="BH924" s="240">
        <f>IF(N924="sníž. přenesená",J924,0)</f>
        <v>0</v>
      </c>
      <c r="BI924" s="240">
        <f>IF(N924="nulová",J924,0)</f>
        <v>0</v>
      </c>
      <c r="BJ924" s="18" t="s">
        <v>82</v>
      </c>
      <c r="BK924" s="240">
        <f>ROUND(I924*H924,2)</f>
        <v>0</v>
      </c>
      <c r="BL924" s="18" t="s">
        <v>246</v>
      </c>
      <c r="BM924" s="239" t="s">
        <v>7068</v>
      </c>
    </row>
    <row r="925" s="2" customFormat="1">
      <c r="A925" s="39"/>
      <c r="B925" s="40"/>
      <c r="C925" s="41"/>
      <c r="D925" s="241" t="s">
        <v>248</v>
      </c>
      <c r="E925" s="41"/>
      <c r="F925" s="242" t="s">
        <v>3383</v>
      </c>
      <c r="G925" s="41"/>
      <c r="H925" s="41"/>
      <c r="I925" s="243"/>
      <c r="J925" s="41"/>
      <c r="K925" s="41"/>
      <c r="L925" s="45"/>
      <c r="M925" s="244"/>
      <c r="N925" s="245"/>
      <c r="O925" s="92"/>
      <c r="P925" s="92"/>
      <c r="Q925" s="92"/>
      <c r="R925" s="92"/>
      <c r="S925" s="92"/>
      <c r="T925" s="93"/>
      <c r="U925" s="39"/>
      <c r="V925" s="39"/>
      <c r="W925" s="39"/>
      <c r="X925" s="39"/>
      <c r="Y925" s="39"/>
      <c r="Z925" s="39"/>
      <c r="AA925" s="39"/>
      <c r="AB925" s="39"/>
      <c r="AC925" s="39"/>
      <c r="AD925" s="39"/>
      <c r="AE925" s="39"/>
      <c r="AT925" s="18" t="s">
        <v>248</v>
      </c>
      <c r="AU925" s="18" t="s">
        <v>84</v>
      </c>
    </row>
    <row r="926" s="14" customFormat="1">
      <c r="A926" s="14"/>
      <c r="B926" s="256"/>
      <c r="C926" s="257"/>
      <c r="D926" s="241" t="s">
        <v>250</v>
      </c>
      <c r="E926" s="258" t="s">
        <v>1</v>
      </c>
      <c r="F926" s="259" t="s">
        <v>7069</v>
      </c>
      <c r="G926" s="257"/>
      <c r="H926" s="260">
        <v>124.81699999999999</v>
      </c>
      <c r="I926" s="261"/>
      <c r="J926" s="257"/>
      <c r="K926" s="257"/>
      <c r="L926" s="262"/>
      <c r="M926" s="263"/>
      <c r="N926" s="264"/>
      <c r="O926" s="264"/>
      <c r="P926" s="264"/>
      <c r="Q926" s="264"/>
      <c r="R926" s="264"/>
      <c r="S926" s="264"/>
      <c r="T926" s="265"/>
      <c r="U926" s="14"/>
      <c r="V926" s="14"/>
      <c r="W926" s="14"/>
      <c r="X926" s="14"/>
      <c r="Y926" s="14"/>
      <c r="Z926" s="14"/>
      <c r="AA926" s="14"/>
      <c r="AB926" s="14"/>
      <c r="AC926" s="14"/>
      <c r="AD926" s="14"/>
      <c r="AE926" s="14"/>
      <c r="AT926" s="266" t="s">
        <v>250</v>
      </c>
      <c r="AU926" s="266" t="s">
        <v>84</v>
      </c>
      <c r="AV926" s="14" t="s">
        <v>84</v>
      </c>
      <c r="AW926" s="14" t="s">
        <v>31</v>
      </c>
      <c r="AX926" s="14" t="s">
        <v>75</v>
      </c>
      <c r="AY926" s="266" t="s">
        <v>239</v>
      </c>
    </row>
    <row r="927" s="14" customFormat="1">
      <c r="A927" s="14"/>
      <c r="B927" s="256"/>
      <c r="C927" s="257"/>
      <c r="D927" s="241" t="s">
        <v>250</v>
      </c>
      <c r="E927" s="258" t="s">
        <v>1</v>
      </c>
      <c r="F927" s="259" t="s">
        <v>7070</v>
      </c>
      <c r="G927" s="257"/>
      <c r="H927" s="260">
        <v>31.722000000000001</v>
      </c>
      <c r="I927" s="261"/>
      <c r="J927" s="257"/>
      <c r="K927" s="257"/>
      <c r="L927" s="262"/>
      <c r="M927" s="263"/>
      <c r="N927" s="264"/>
      <c r="O927" s="264"/>
      <c r="P927" s="264"/>
      <c r="Q927" s="264"/>
      <c r="R927" s="264"/>
      <c r="S927" s="264"/>
      <c r="T927" s="265"/>
      <c r="U927" s="14"/>
      <c r="V927" s="14"/>
      <c r="W927" s="14"/>
      <c r="X927" s="14"/>
      <c r="Y927" s="14"/>
      <c r="Z927" s="14"/>
      <c r="AA927" s="14"/>
      <c r="AB927" s="14"/>
      <c r="AC927" s="14"/>
      <c r="AD927" s="14"/>
      <c r="AE927" s="14"/>
      <c r="AT927" s="266" t="s">
        <v>250</v>
      </c>
      <c r="AU927" s="266" t="s">
        <v>84</v>
      </c>
      <c r="AV927" s="14" t="s">
        <v>84</v>
      </c>
      <c r="AW927" s="14" t="s">
        <v>31</v>
      </c>
      <c r="AX927" s="14" t="s">
        <v>75</v>
      </c>
      <c r="AY927" s="266" t="s">
        <v>239</v>
      </c>
    </row>
    <row r="928" s="15" customFormat="1">
      <c r="A928" s="15"/>
      <c r="B928" s="267"/>
      <c r="C928" s="268"/>
      <c r="D928" s="241" t="s">
        <v>250</v>
      </c>
      <c r="E928" s="269" t="s">
        <v>1</v>
      </c>
      <c r="F928" s="270" t="s">
        <v>277</v>
      </c>
      <c r="G928" s="268"/>
      <c r="H928" s="271">
        <v>156.53899999999999</v>
      </c>
      <c r="I928" s="272"/>
      <c r="J928" s="268"/>
      <c r="K928" s="268"/>
      <c r="L928" s="273"/>
      <c r="M928" s="274"/>
      <c r="N928" s="275"/>
      <c r="O928" s="275"/>
      <c r="P928" s="275"/>
      <c r="Q928" s="275"/>
      <c r="R928" s="275"/>
      <c r="S928" s="275"/>
      <c r="T928" s="276"/>
      <c r="U928" s="15"/>
      <c r="V928" s="15"/>
      <c r="W928" s="15"/>
      <c r="X928" s="15"/>
      <c r="Y928" s="15"/>
      <c r="Z928" s="15"/>
      <c r="AA928" s="15"/>
      <c r="AB928" s="15"/>
      <c r="AC928" s="15"/>
      <c r="AD928" s="15"/>
      <c r="AE928" s="15"/>
      <c r="AT928" s="277" t="s">
        <v>250</v>
      </c>
      <c r="AU928" s="277" t="s">
        <v>84</v>
      </c>
      <c r="AV928" s="15" t="s">
        <v>246</v>
      </c>
      <c r="AW928" s="15" t="s">
        <v>31</v>
      </c>
      <c r="AX928" s="15" t="s">
        <v>82</v>
      </c>
      <c r="AY928" s="277" t="s">
        <v>239</v>
      </c>
    </row>
    <row r="929" s="2" customFormat="1" ht="21.75" customHeight="1">
      <c r="A929" s="39"/>
      <c r="B929" s="40"/>
      <c r="C929" s="228" t="s">
        <v>1748</v>
      </c>
      <c r="D929" s="228" t="s">
        <v>241</v>
      </c>
      <c r="E929" s="229" t="s">
        <v>3393</v>
      </c>
      <c r="F929" s="230" t="s">
        <v>3394</v>
      </c>
      <c r="G929" s="231" t="s">
        <v>330</v>
      </c>
      <c r="H929" s="232">
        <v>191.49199999999999</v>
      </c>
      <c r="I929" s="233"/>
      <c r="J929" s="234">
        <f>ROUND(I929*H929,2)</f>
        <v>0</v>
      </c>
      <c r="K929" s="230" t="s">
        <v>1</v>
      </c>
      <c r="L929" s="45"/>
      <c r="M929" s="235" t="s">
        <v>1</v>
      </c>
      <c r="N929" s="236" t="s">
        <v>40</v>
      </c>
      <c r="O929" s="92"/>
      <c r="P929" s="237">
        <f>O929*H929</f>
        <v>0</v>
      </c>
      <c r="Q929" s="237">
        <v>0</v>
      </c>
      <c r="R929" s="237">
        <f>Q929*H929</f>
        <v>0</v>
      </c>
      <c r="S929" s="237">
        <v>0</v>
      </c>
      <c r="T929" s="238">
        <f>S929*H929</f>
        <v>0</v>
      </c>
      <c r="U929" s="39"/>
      <c r="V929" s="39"/>
      <c r="W929" s="39"/>
      <c r="X929" s="39"/>
      <c r="Y929" s="39"/>
      <c r="Z929" s="39"/>
      <c r="AA929" s="39"/>
      <c r="AB929" s="39"/>
      <c r="AC929" s="39"/>
      <c r="AD929" s="39"/>
      <c r="AE929" s="39"/>
      <c r="AR929" s="239" t="s">
        <v>246</v>
      </c>
      <c r="AT929" s="239" t="s">
        <v>241</v>
      </c>
      <c r="AU929" s="239" t="s">
        <v>84</v>
      </c>
      <c r="AY929" s="18" t="s">
        <v>239</v>
      </c>
      <c r="BE929" s="240">
        <f>IF(N929="základní",J929,0)</f>
        <v>0</v>
      </c>
      <c r="BF929" s="240">
        <f>IF(N929="snížená",J929,0)</f>
        <v>0</v>
      </c>
      <c r="BG929" s="240">
        <f>IF(N929="zákl. přenesená",J929,0)</f>
        <v>0</v>
      </c>
      <c r="BH929" s="240">
        <f>IF(N929="sníž. přenesená",J929,0)</f>
        <v>0</v>
      </c>
      <c r="BI929" s="240">
        <f>IF(N929="nulová",J929,0)</f>
        <v>0</v>
      </c>
      <c r="BJ929" s="18" t="s">
        <v>82</v>
      </c>
      <c r="BK929" s="240">
        <f>ROUND(I929*H929,2)</f>
        <v>0</v>
      </c>
      <c r="BL929" s="18" t="s">
        <v>246</v>
      </c>
      <c r="BM929" s="239" t="s">
        <v>7071</v>
      </c>
    </row>
    <row r="930" s="2" customFormat="1">
      <c r="A930" s="39"/>
      <c r="B930" s="40"/>
      <c r="C930" s="41"/>
      <c r="D930" s="241" t="s">
        <v>248</v>
      </c>
      <c r="E930" s="41"/>
      <c r="F930" s="242" t="s">
        <v>3394</v>
      </c>
      <c r="G930" s="41"/>
      <c r="H930" s="41"/>
      <c r="I930" s="243"/>
      <c r="J930" s="41"/>
      <c r="K930" s="41"/>
      <c r="L930" s="45"/>
      <c r="M930" s="244"/>
      <c r="N930" s="245"/>
      <c r="O930" s="92"/>
      <c r="P930" s="92"/>
      <c r="Q930" s="92"/>
      <c r="R930" s="92"/>
      <c r="S930" s="92"/>
      <c r="T930" s="93"/>
      <c r="U930" s="39"/>
      <c r="V930" s="39"/>
      <c r="W930" s="39"/>
      <c r="X930" s="39"/>
      <c r="Y930" s="39"/>
      <c r="Z930" s="39"/>
      <c r="AA930" s="39"/>
      <c r="AB930" s="39"/>
      <c r="AC930" s="39"/>
      <c r="AD930" s="39"/>
      <c r="AE930" s="39"/>
      <c r="AT930" s="18" t="s">
        <v>248</v>
      </c>
      <c r="AU930" s="18" t="s">
        <v>84</v>
      </c>
    </row>
    <row r="931" s="14" customFormat="1">
      <c r="A931" s="14"/>
      <c r="B931" s="256"/>
      <c r="C931" s="257"/>
      <c r="D931" s="241" t="s">
        <v>250</v>
      </c>
      <c r="E931" s="258" t="s">
        <v>1</v>
      </c>
      <c r="F931" s="259" t="s">
        <v>7072</v>
      </c>
      <c r="G931" s="257"/>
      <c r="H931" s="260">
        <v>109.456</v>
      </c>
      <c r="I931" s="261"/>
      <c r="J931" s="257"/>
      <c r="K931" s="257"/>
      <c r="L931" s="262"/>
      <c r="M931" s="263"/>
      <c r="N931" s="264"/>
      <c r="O931" s="264"/>
      <c r="P931" s="264"/>
      <c r="Q931" s="264"/>
      <c r="R931" s="264"/>
      <c r="S931" s="264"/>
      <c r="T931" s="265"/>
      <c r="U931" s="14"/>
      <c r="V931" s="14"/>
      <c r="W931" s="14"/>
      <c r="X931" s="14"/>
      <c r="Y931" s="14"/>
      <c r="Z931" s="14"/>
      <c r="AA931" s="14"/>
      <c r="AB931" s="14"/>
      <c r="AC931" s="14"/>
      <c r="AD931" s="14"/>
      <c r="AE931" s="14"/>
      <c r="AT931" s="266" t="s">
        <v>250</v>
      </c>
      <c r="AU931" s="266" t="s">
        <v>84</v>
      </c>
      <c r="AV931" s="14" t="s">
        <v>84</v>
      </c>
      <c r="AW931" s="14" t="s">
        <v>31</v>
      </c>
      <c r="AX931" s="14" t="s">
        <v>75</v>
      </c>
      <c r="AY931" s="266" t="s">
        <v>239</v>
      </c>
    </row>
    <row r="932" s="14" customFormat="1">
      <c r="A932" s="14"/>
      <c r="B932" s="256"/>
      <c r="C932" s="257"/>
      <c r="D932" s="241" t="s">
        <v>250</v>
      </c>
      <c r="E932" s="258" t="s">
        <v>1</v>
      </c>
      <c r="F932" s="259" t="s">
        <v>7073</v>
      </c>
      <c r="G932" s="257"/>
      <c r="H932" s="260">
        <v>82.036000000000001</v>
      </c>
      <c r="I932" s="261"/>
      <c r="J932" s="257"/>
      <c r="K932" s="257"/>
      <c r="L932" s="262"/>
      <c r="M932" s="263"/>
      <c r="N932" s="264"/>
      <c r="O932" s="264"/>
      <c r="P932" s="264"/>
      <c r="Q932" s="264"/>
      <c r="R932" s="264"/>
      <c r="S932" s="264"/>
      <c r="T932" s="265"/>
      <c r="U932" s="14"/>
      <c r="V932" s="14"/>
      <c r="W932" s="14"/>
      <c r="X932" s="14"/>
      <c r="Y932" s="14"/>
      <c r="Z932" s="14"/>
      <c r="AA932" s="14"/>
      <c r="AB932" s="14"/>
      <c r="AC932" s="14"/>
      <c r="AD932" s="14"/>
      <c r="AE932" s="14"/>
      <c r="AT932" s="266" t="s">
        <v>250</v>
      </c>
      <c r="AU932" s="266" t="s">
        <v>84</v>
      </c>
      <c r="AV932" s="14" t="s">
        <v>84</v>
      </c>
      <c r="AW932" s="14" t="s">
        <v>31</v>
      </c>
      <c r="AX932" s="14" t="s">
        <v>75</v>
      </c>
      <c r="AY932" s="266" t="s">
        <v>239</v>
      </c>
    </row>
    <row r="933" s="15" customFormat="1">
      <c r="A933" s="15"/>
      <c r="B933" s="267"/>
      <c r="C933" s="268"/>
      <c r="D933" s="241" t="s">
        <v>250</v>
      </c>
      <c r="E933" s="269" t="s">
        <v>1</v>
      </c>
      <c r="F933" s="270" t="s">
        <v>277</v>
      </c>
      <c r="G933" s="268"/>
      <c r="H933" s="271">
        <v>191.49199999999999</v>
      </c>
      <c r="I933" s="272"/>
      <c r="J933" s="268"/>
      <c r="K933" s="268"/>
      <c r="L933" s="273"/>
      <c r="M933" s="274"/>
      <c r="N933" s="275"/>
      <c r="O933" s="275"/>
      <c r="P933" s="275"/>
      <c r="Q933" s="275"/>
      <c r="R933" s="275"/>
      <c r="S933" s="275"/>
      <c r="T933" s="276"/>
      <c r="U933" s="15"/>
      <c r="V933" s="15"/>
      <c r="W933" s="15"/>
      <c r="X933" s="15"/>
      <c r="Y933" s="15"/>
      <c r="Z933" s="15"/>
      <c r="AA933" s="15"/>
      <c r="AB933" s="15"/>
      <c r="AC933" s="15"/>
      <c r="AD933" s="15"/>
      <c r="AE933" s="15"/>
      <c r="AT933" s="277" t="s">
        <v>250</v>
      </c>
      <c r="AU933" s="277" t="s">
        <v>84</v>
      </c>
      <c r="AV933" s="15" t="s">
        <v>246</v>
      </c>
      <c r="AW933" s="15" t="s">
        <v>31</v>
      </c>
      <c r="AX933" s="15" t="s">
        <v>82</v>
      </c>
      <c r="AY933" s="277" t="s">
        <v>239</v>
      </c>
    </row>
    <row r="934" s="2" customFormat="1" ht="24.15" customHeight="1">
      <c r="A934" s="39"/>
      <c r="B934" s="40"/>
      <c r="C934" s="228" t="s">
        <v>1753</v>
      </c>
      <c r="D934" s="228" t="s">
        <v>241</v>
      </c>
      <c r="E934" s="229" t="s">
        <v>5140</v>
      </c>
      <c r="F934" s="230" t="s">
        <v>5141</v>
      </c>
      <c r="G934" s="231" t="s">
        <v>330</v>
      </c>
      <c r="H934" s="232">
        <v>15.124000000000001</v>
      </c>
      <c r="I934" s="233"/>
      <c r="J934" s="234">
        <f>ROUND(I934*H934,2)</f>
        <v>0</v>
      </c>
      <c r="K934" s="230" t="s">
        <v>1</v>
      </c>
      <c r="L934" s="45"/>
      <c r="M934" s="235" t="s">
        <v>1</v>
      </c>
      <c r="N934" s="236" t="s">
        <v>40</v>
      </c>
      <c r="O934" s="92"/>
      <c r="P934" s="237">
        <f>O934*H934</f>
        <v>0</v>
      </c>
      <c r="Q934" s="237">
        <v>0</v>
      </c>
      <c r="R934" s="237">
        <f>Q934*H934</f>
        <v>0</v>
      </c>
      <c r="S934" s="237">
        <v>0</v>
      </c>
      <c r="T934" s="238">
        <f>S934*H934</f>
        <v>0</v>
      </c>
      <c r="U934" s="39"/>
      <c r="V934" s="39"/>
      <c r="W934" s="39"/>
      <c r="X934" s="39"/>
      <c r="Y934" s="39"/>
      <c r="Z934" s="39"/>
      <c r="AA934" s="39"/>
      <c r="AB934" s="39"/>
      <c r="AC934" s="39"/>
      <c r="AD934" s="39"/>
      <c r="AE934" s="39"/>
      <c r="AR934" s="239" t="s">
        <v>246</v>
      </c>
      <c r="AT934" s="239" t="s">
        <v>241</v>
      </c>
      <c r="AU934" s="239" t="s">
        <v>84</v>
      </c>
      <c r="AY934" s="18" t="s">
        <v>239</v>
      </c>
      <c r="BE934" s="240">
        <f>IF(N934="základní",J934,0)</f>
        <v>0</v>
      </c>
      <c r="BF934" s="240">
        <f>IF(N934="snížená",J934,0)</f>
        <v>0</v>
      </c>
      <c r="BG934" s="240">
        <f>IF(N934="zákl. přenesená",J934,0)</f>
        <v>0</v>
      </c>
      <c r="BH934" s="240">
        <f>IF(N934="sníž. přenesená",J934,0)</f>
        <v>0</v>
      </c>
      <c r="BI934" s="240">
        <f>IF(N934="nulová",J934,0)</f>
        <v>0</v>
      </c>
      <c r="BJ934" s="18" t="s">
        <v>82</v>
      </c>
      <c r="BK934" s="240">
        <f>ROUND(I934*H934,2)</f>
        <v>0</v>
      </c>
      <c r="BL934" s="18" t="s">
        <v>246</v>
      </c>
      <c r="BM934" s="239" t="s">
        <v>7074</v>
      </c>
    </row>
    <row r="935" s="2" customFormat="1">
      <c r="A935" s="39"/>
      <c r="B935" s="40"/>
      <c r="C935" s="41"/>
      <c r="D935" s="241" t="s">
        <v>248</v>
      </c>
      <c r="E935" s="41"/>
      <c r="F935" s="242" t="s">
        <v>5141</v>
      </c>
      <c r="G935" s="41"/>
      <c r="H935" s="41"/>
      <c r="I935" s="243"/>
      <c r="J935" s="41"/>
      <c r="K935" s="41"/>
      <c r="L935" s="45"/>
      <c r="M935" s="244"/>
      <c r="N935" s="245"/>
      <c r="O935" s="92"/>
      <c r="P935" s="92"/>
      <c r="Q935" s="92"/>
      <c r="R935" s="92"/>
      <c r="S935" s="92"/>
      <c r="T935" s="93"/>
      <c r="U935" s="39"/>
      <c r="V935" s="39"/>
      <c r="W935" s="39"/>
      <c r="X935" s="39"/>
      <c r="Y935" s="39"/>
      <c r="Z935" s="39"/>
      <c r="AA935" s="39"/>
      <c r="AB935" s="39"/>
      <c r="AC935" s="39"/>
      <c r="AD935" s="39"/>
      <c r="AE935" s="39"/>
      <c r="AT935" s="18" t="s">
        <v>248</v>
      </c>
      <c r="AU935" s="18" t="s">
        <v>84</v>
      </c>
    </row>
    <row r="936" s="14" customFormat="1">
      <c r="A936" s="14"/>
      <c r="B936" s="256"/>
      <c r="C936" s="257"/>
      <c r="D936" s="241" t="s">
        <v>250</v>
      </c>
      <c r="E936" s="258" t="s">
        <v>1</v>
      </c>
      <c r="F936" s="259" t="s">
        <v>7075</v>
      </c>
      <c r="G936" s="257"/>
      <c r="H936" s="260">
        <v>15.124000000000001</v>
      </c>
      <c r="I936" s="261"/>
      <c r="J936" s="257"/>
      <c r="K936" s="257"/>
      <c r="L936" s="262"/>
      <c r="M936" s="263"/>
      <c r="N936" s="264"/>
      <c r="O936" s="264"/>
      <c r="P936" s="264"/>
      <c r="Q936" s="264"/>
      <c r="R936" s="264"/>
      <c r="S936" s="264"/>
      <c r="T936" s="265"/>
      <c r="U936" s="14"/>
      <c r="V936" s="14"/>
      <c r="W936" s="14"/>
      <c r="X936" s="14"/>
      <c r="Y936" s="14"/>
      <c r="Z936" s="14"/>
      <c r="AA936" s="14"/>
      <c r="AB936" s="14"/>
      <c r="AC936" s="14"/>
      <c r="AD936" s="14"/>
      <c r="AE936" s="14"/>
      <c r="AT936" s="266" t="s">
        <v>250</v>
      </c>
      <c r="AU936" s="266" t="s">
        <v>84</v>
      </c>
      <c r="AV936" s="14" t="s">
        <v>84</v>
      </c>
      <c r="AW936" s="14" t="s">
        <v>31</v>
      </c>
      <c r="AX936" s="14" t="s">
        <v>75</v>
      </c>
      <c r="AY936" s="266" t="s">
        <v>239</v>
      </c>
    </row>
    <row r="937" s="15" customFormat="1">
      <c r="A937" s="15"/>
      <c r="B937" s="267"/>
      <c r="C937" s="268"/>
      <c r="D937" s="241" t="s">
        <v>250</v>
      </c>
      <c r="E937" s="269" t="s">
        <v>1</v>
      </c>
      <c r="F937" s="270" t="s">
        <v>277</v>
      </c>
      <c r="G937" s="268"/>
      <c r="H937" s="271">
        <v>15.124000000000001</v>
      </c>
      <c r="I937" s="272"/>
      <c r="J937" s="268"/>
      <c r="K937" s="268"/>
      <c r="L937" s="273"/>
      <c r="M937" s="274"/>
      <c r="N937" s="275"/>
      <c r="O937" s="275"/>
      <c r="P937" s="275"/>
      <c r="Q937" s="275"/>
      <c r="R937" s="275"/>
      <c r="S937" s="275"/>
      <c r="T937" s="276"/>
      <c r="U937" s="15"/>
      <c r="V937" s="15"/>
      <c r="W937" s="15"/>
      <c r="X937" s="15"/>
      <c r="Y937" s="15"/>
      <c r="Z937" s="15"/>
      <c r="AA937" s="15"/>
      <c r="AB937" s="15"/>
      <c r="AC937" s="15"/>
      <c r="AD937" s="15"/>
      <c r="AE937" s="15"/>
      <c r="AT937" s="277" t="s">
        <v>250</v>
      </c>
      <c r="AU937" s="277" t="s">
        <v>84</v>
      </c>
      <c r="AV937" s="15" t="s">
        <v>246</v>
      </c>
      <c r="AW937" s="15" t="s">
        <v>31</v>
      </c>
      <c r="AX937" s="15" t="s">
        <v>82</v>
      </c>
      <c r="AY937" s="277" t="s">
        <v>239</v>
      </c>
    </row>
    <row r="938" s="2" customFormat="1" ht="24.15" customHeight="1">
      <c r="A938" s="39"/>
      <c r="B938" s="40"/>
      <c r="C938" s="228" t="s">
        <v>2939</v>
      </c>
      <c r="D938" s="228" t="s">
        <v>241</v>
      </c>
      <c r="E938" s="229" t="s">
        <v>7076</v>
      </c>
      <c r="F938" s="230" t="s">
        <v>7077</v>
      </c>
      <c r="G938" s="231" t="s">
        <v>523</v>
      </c>
      <c r="H938" s="232">
        <v>3</v>
      </c>
      <c r="I938" s="233"/>
      <c r="J938" s="234">
        <f>ROUND(I938*H938,2)</f>
        <v>0</v>
      </c>
      <c r="K938" s="230" t="s">
        <v>1</v>
      </c>
      <c r="L938" s="45"/>
      <c r="M938" s="235" t="s">
        <v>1</v>
      </c>
      <c r="N938" s="236" t="s">
        <v>40</v>
      </c>
      <c r="O938" s="92"/>
      <c r="P938" s="237">
        <f>O938*H938</f>
        <v>0</v>
      </c>
      <c r="Q938" s="237">
        <v>0.010189999999999999</v>
      </c>
      <c r="R938" s="237">
        <f>Q938*H938</f>
        <v>0.03057</v>
      </c>
      <c r="S938" s="237">
        <v>0</v>
      </c>
      <c r="T938" s="238">
        <f>S938*H938</f>
        <v>0</v>
      </c>
      <c r="U938" s="39"/>
      <c r="V938" s="39"/>
      <c r="W938" s="39"/>
      <c r="X938" s="39"/>
      <c r="Y938" s="39"/>
      <c r="Z938" s="39"/>
      <c r="AA938" s="39"/>
      <c r="AB938" s="39"/>
      <c r="AC938" s="39"/>
      <c r="AD938" s="39"/>
      <c r="AE938" s="39"/>
      <c r="AR938" s="239" t="s">
        <v>246</v>
      </c>
      <c r="AT938" s="239" t="s">
        <v>241</v>
      </c>
      <c r="AU938" s="239" t="s">
        <v>84</v>
      </c>
      <c r="AY938" s="18" t="s">
        <v>239</v>
      </c>
      <c r="BE938" s="240">
        <f>IF(N938="základní",J938,0)</f>
        <v>0</v>
      </c>
      <c r="BF938" s="240">
        <f>IF(N938="snížená",J938,0)</f>
        <v>0</v>
      </c>
      <c r="BG938" s="240">
        <f>IF(N938="zákl. přenesená",J938,0)</f>
        <v>0</v>
      </c>
      <c r="BH938" s="240">
        <f>IF(N938="sníž. přenesená",J938,0)</f>
        <v>0</v>
      </c>
      <c r="BI938" s="240">
        <f>IF(N938="nulová",J938,0)</f>
        <v>0</v>
      </c>
      <c r="BJ938" s="18" t="s">
        <v>82</v>
      </c>
      <c r="BK938" s="240">
        <f>ROUND(I938*H938,2)</f>
        <v>0</v>
      </c>
      <c r="BL938" s="18" t="s">
        <v>246</v>
      </c>
      <c r="BM938" s="239" t="s">
        <v>7078</v>
      </c>
    </row>
    <row r="939" s="2" customFormat="1">
      <c r="A939" s="39"/>
      <c r="B939" s="40"/>
      <c r="C939" s="41"/>
      <c r="D939" s="241" t="s">
        <v>248</v>
      </c>
      <c r="E939" s="41"/>
      <c r="F939" s="242" t="s">
        <v>7077</v>
      </c>
      <c r="G939" s="41"/>
      <c r="H939" s="41"/>
      <c r="I939" s="243"/>
      <c r="J939" s="41"/>
      <c r="K939" s="41"/>
      <c r="L939" s="45"/>
      <c r="M939" s="244"/>
      <c r="N939" s="245"/>
      <c r="O939" s="92"/>
      <c r="P939" s="92"/>
      <c r="Q939" s="92"/>
      <c r="R939" s="92"/>
      <c r="S939" s="92"/>
      <c r="T939" s="93"/>
      <c r="U939" s="39"/>
      <c r="V939" s="39"/>
      <c r="W939" s="39"/>
      <c r="X939" s="39"/>
      <c r="Y939" s="39"/>
      <c r="Z939" s="39"/>
      <c r="AA939" s="39"/>
      <c r="AB939" s="39"/>
      <c r="AC939" s="39"/>
      <c r="AD939" s="39"/>
      <c r="AE939" s="39"/>
      <c r="AT939" s="18" t="s">
        <v>248</v>
      </c>
      <c r="AU939" s="18" t="s">
        <v>84</v>
      </c>
    </row>
    <row r="940" s="14" customFormat="1">
      <c r="A940" s="14"/>
      <c r="B940" s="256"/>
      <c r="C940" s="257"/>
      <c r="D940" s="241" t="s">
        <v>250</v>
      </c>
      <c r="E940" s="258" t="s">
        <v>1</v>
      </c>
      <c r="F940" s="259" t="s">
        <v>7079</v>
      </c>
      <c r="G940" s="257"/>
      <c r="H940" s="260">
        <v>3</v>
      </c>
      <c r="I940" s="261"/>
      <c r="J940" s="257"/>
      <c r="K940" s="257"/>
      <c r="L940" s="262"/>
      <c r="M940" s="263"/>
      <c r="N940" s="264"/>
      <c r="O940" s="264"/>
      <c r="P940" s="264"/>
      <c r="Q940" s="264"/>
      <c r="R940" s="264"/>
      <c r="S940" s="264"/>
      <c r="T940" s="265"/>
      <c r="U940" s="14"/>
      <c r="V940" s="14"/>
      <c r="W940" s="14"/>
      <c r="X940" s="14"/>
      <c r="Y940" s="14"/>
      <c r="Z940" s="14"/>
      <c r="AA940" s="14"/>
      <c r="AB940" s="14"/>
      <c r="AC940" s="14"/>
      <c r="AD940" s="14"/>
      <c r="AE940" s="14"/>
      <c r="AT940" s="266" t="s">
        <v>250</v>
      </c>
      <c r="AU940" s="266" t="s">
        <v>84</v>
      </c>
      <c r="AV940" s="14" t="s">
        <v>84</v>
      </c>
      <c r="AW940" s="14" t="s">
        <v>31</v>
      </c>
      <c r="AX940" s="14" t="s">
        <v>75</v>
      </c>
      <c r="AY940" s="266" t="s">
        <v>239</v>
      </c>
    </row>
    <row r="941" s="15" customFormat="1">
      <c r="A941" s="15"/>
      <c r="B941" s="267"/>
      <c r="C941" s="268"/>
      <c r="D941" s="241" t="s">
        <v>250</v>
      </c>
      <c r="E941" s="269" t="s">
        <v>1</v>
      </c>
      <c r="F941" s="270" t="s">
        <v>277</v>
      </c>
      <c r="G941" s="268"/>
      <c r="H941" s="271">
        <v>3</v>
      </c>
      <c r="I941" s="272"/>
      <c r="J941" s="268"/>
      <c r="K941" s="268"/>
      <c r="L941" s="273"/>
      <c r="M941" s="274"/>
      <c r="N941" s="275"/>
      <c r="O941" s="275"/>
      <c r="P941" s="275"/>
      <c r="Q941" s="275"/>
      <c r="R941" s="275"/>
      <c r="S941" s="275"/>
      <c r="T941" s="276"/>
      <c r="U941" s="15"/>
      <c r="V941" s="15"/>
      <c r="W941" s="15"/>
      <c r="X941" s="15"/>
      <c r="Y941" s="15"/>
      <c r="Z941" s="15"/>
      <c r="AA941" s="15"/>
      <c r="AB941" s="15"/>
      <c r="AC941" s="15"/>
      <c r="AD941" s="15"/>
      <c r="AE941" s="15"/>
      <c r="AT941" s="277" t="s">
        <v>250</v>
      </c>
      <c r="AU941" s="277" t="s">
        <v>84</v>
      </c>
      <c r="AV941" s="15" t="s">
        <v>246</v>
      </c>
      <c r="AW941" s="15" t="s">
        <v>31</v>
      </c>
      <c r="AX941" s="15" t="s">
        <v>82</v>
      </c>
      <c r="AY941" s="277" t="s">
        <v>239</v>
      </c>
    </row>
    <row r="942" s="2" customFormat="1" ht="21.75" customHeight="1">
      <c r="A942" s="39"/>
      <c r="B942" s="40"/>
      <c r="C942" s="302" t="s">
        <v>2943</v>
      </c>
      <c r="D942" s="302" t="s">
        <v>1240</v>
      </c>
      <c r="E942" s="303" t="s">
        <v>7080</v>
      </c>
      <c r="F942" s="304" t="s">
        <v>7081</v>
      </c>
      <c r="G942" s="305" t="s">
        <v>523</v>
      </c>
      <c r="H942" s="306">
        <v>3</v>
      </c>
      <c r="I942" s="307"/>
      <c r="J942" s="308">
        <f>ROUND(I942*H942,2)</f>
        <v>0</v>
      </c>
      <c r="K942" s="304" t="s">
        <v>1</v>
      </c>
      <c r="L942" s="309"/>
      <c r="M942" s="310" t="s">
        <v>1</v>
      </c>
      <c r="N942" s="311" t="s">
        <v>40</v>
      </c>
      <c r="O942" s="92"/>
      <c r="P942" s="237">
        <f>O942*H942</f>
        <v>0</v>
      </c>
      <c r="Q942" s="237">
        <v>1.0129999999999999</v>
      </c>
      <c r="R942" s="237">
        <f>Q942*H942</f>
        <v>3.0389999999999997</v>
      </c>
      <c r="S942" s="237">
        <v>0</v>
      </c>
      <c r="T942" s="238">
        <f>S942*H942</f>
        <v>0</v>
      </c>
      <c r="U942" s="39"/>
      <c r="V942" s="39"/>
      <c r="W942" s="39"/>
      <c r="X942" s="39"/>
      <c r="Y942" s="39"/>
      <c r="Z942" s="39"/>
      <c r="AA942" s="39"/>
      <c r="AB942" s="39"/>
      <c r="AC942" s="39"/>
      <c r="AD942" s="39"/>
      <c r="AE942" s="39"/>
      <c r="AR942" s="239" t="s">
        <v>299</v>
      </c>
      <c r="AT942" s="239" t="s">
        <v>1240</v>
      </c>
      <c r="AU942" s="239" t="s">
        <v>84</v>
      </c>
      <c r="AY942" s="18" t="s">
        <v>239</v>
      </c>
      <c r="BE942" s="240">
        <f>IF(N942="základní",J942,0)</f>
        <v>0</v>
      </c>
      <c r="BF942" s="240">
        <f>IF(N942="snížená",J942,0)</f>
        <v>0</v>
      </c>
      <c r="BG942" s="240">
        <f>IF(N942="zákl. přenesená",J942,0)</f>
        <v>0</v>
      </c>
      <c r="BH942" s="240">
        <f>IF(N942="sníž. přenesená",J942,0)</f>
        <v>0</v>
      </c>
      <c r="BI942" s="240">
        <f>IF(N942="nulová",J942,0)</f>
        <v>0</v>
      </c>
      <c r="BJ942" s="18" t="s">
        <v>82</v>
      </c>
      <c r="BK942" s="240">
        <f>ROUND(I942*H942,2)</f>
        <v>0</v>
      </c>
      <c r="BL942" s="18" t="s">
        <v>246</v>
      </c>
      <c r="BM942" s="239" t="s">
        <v>7082</v>
      </c>
    </row>
    <row r="943" s="2" customFormat="1">
      <c r="A943" s="39"/>
      <c r="B943" s="40"/>
      <c r="C943" s="41"/>
      <c r="D943" s="241" t="s">
        <v>248</v>
      </c>
      <c r="E943" s="41"/>
      <c r="F943" s="242" t="s">
        <v>7081</v>
      </c>
      <c r="G943" s="41"/>
      <c r="H943" s="41"/>
      <c r="I943" s="243"/>
      <c r="J943" s="41"/>
      <c r="K943" s="41"/>
      <c r="L943" s="45"/>
      <c r="M943" s="244"/>
      <c r="N943" s="245"/>
      <c r="O943" s="92"/>
      <c r="P943" s="92"/>
      <c r="Q943" s="92"/>
      <c r="R943" s="92"/>
      <c r="S943" s="92"/>
      <c r="T943" s="93"/>
      <c r="U943" s="39"/>
      <c r="V943" s="39"/>
      <c r="W943" s="39"/>
      <c r="X943" s="39"/>
      <c r="Y943" s="39"/>
      <c r="Z943" s="39"/>
      <c r="AA943" s="39"/>
      <c r="AB943" s="39"/>
      <c r="AC943" s="39"/>
      <c r="AD943" s="39"/>
      <c r="AE943" s="39"/>
      <c r="AT943" s="18" t="s">
        <v>248</v>
      </c>
      <c r="AU943" s="18" t="s">
        <v>84</v>
      </c>
    </row>
    <row r="944" s="2" customFormat="1" ht="24.15" customHeight="1">
      <c r="A944" s="39"/>
      <c r="B944" s="40"/>
      <c r="C944" s="228" t="s">
        <v>1760</v>
      </c>
      <c r="D944" s="228" t="s">
        <v>241</v>
      </c>
      <c r="E944" s="229" t="s">
        <v>7083</v>
      </c>
      <c r="F944" s="230" t="s">
        <v>7084</v>
      </c>
      <c r="G944" s="231" t="s">
        <v>523</v>
      </c>
      <c r="H944" s="232">
        <v>1</v>
      </c>
      <c r="I944" s="233"/>
      <c r="J944" s="234">
        <f>ROUND(I944*H944,2)</f>
        <v>0</v>
      </c>
      <c r="K944" s="230" t="s">
        <v>1</v>
      </c>
      <c r="L944" s="45"/>
      <c r="M944" s="235" t="s">
        <v>1</v>
      </c>
      <c r="N944" s="236" t="s">
        <v>40</v>
      </c>
      <c r="O944" s="92"/>
      <c r="P944" s="237">
        <f>O944*H944</f>
        <v>0</v>
      </c>
      <c r="Q944" s="237">
        <v>0.028539999999999999</v>
      </c>
      <c r="R944" s="237">
        <f>Q944*H944</f>
        <v>0.028539999999999999</v>
      </c>
      <c r="S944" s="237">
        <v>0</v>
      </c>
      <c r="T944" s="238">
        <f>S944*H944</f>
        <v>0</v>
      </c>
      <c r="U944" s="39"/>
      <c r="V944" s="39"/>
      <c r="W944" s="39"/>
      <c r="X944" s="39"/>
      <c r="Y944" s="39"/>
      <c r="Z944" s="39"/>
      <c r="AA944" s="39"/>
      <c r="AB944" s="39"/>
      <c r="AC944" s="39"/>
      <c r="AD944" s="39"/>
      <c r="AE944" s="39"/>
      <c r="AR944" s="239" t="s">
        <v>246</v>
      </c>
      <c r="AT944" s="239" t="s">
        <v>241</v>
      </c>
      <c r="AU944" s="239" t="s">
        <v>84</v>
      </c>
      <c r="AY944" s="18" t="s">
        <v>239</v>
      </c>
      <c r="BE944" s="240">
        <f>IF(N944="základní",J944,0)</f>
        <v>0</v>
      </c>
      <c r="BF944" s="240">
        <f>IF(N944="snížená",J944,0)</f>
        <v>0</v>
      </c>
      <c r="BG944" s="240">
        <f>IF(N944="zákl. přenesená",J944,0)</f>
        <v>0</v>
      </c>
      <c r="BH944" s="240">
        <f>IF(N944="sníž. přenesená",J944,0)</f>
        <v>0</v>
      </c>
      <c r="BI944" s="240">
        <f>IF(N944="nulová",J944,0)</f>
        <v>0</v>
      </c>
      <c r="BJ944" s="18" t="s">
        <v>82</v>
      </c>
      <c r="BK944" s="240">
        <f>ROUND(I944*H944,2)</f>
        <v>0</v>
      </c>
      <c r="BL944" s="18" t="s">
        <v>246</v>
      </c>
      <c r="BM944" s="239" t="s">
        <v>7085</v>
      </c>
    </row>
    <row r="945" s="2" customFormat="1">
      <c r="A945" s="39"/>
      <c r="B945" s="40"/>
      <c r="C945" s="41"/>
      <c r="D945" s="241" t="s">
        <v>248</v>
      </c>
      <c r="E945" s="41"/>
      <c r="F945" s="242" t="s">
        <v>7084</v>
      </c>
      <c r="G945" s="41"/>
      <c r="H945" s="41"/>
      <c r="I945" s="243"/>
      <c r="J945" s="41"/>
      <c r="K945" s="41"/>
      <c r="L945" s="45"/>
      <c r="M945" s="244"/>
      <c r="N945" s="245"/>
      <c r="O945" s="92"/>
      <c r="P945" s="92"/>
      <c r="Q945" s="92"/>
      <c r="R945" s="92"/>
      <c r="S945" s="92"/>
      <c r="T945" s="93"/>
      <c r="U945" s="39"/>
      <c r="V945" s="39"/>
      <c r="W945" s="39"/>
      <c r="X945" s="39"/>
      <c r="Y945" s="39"/>
      <c r="Z945" s="39"/>
      <c r="AA945" s="39"/>
      <c r="AB945" s="39"/>
      <c r="AC945" s="39"/>
      <c r="AD945" s="39"/>
      <c r="AE945" s="39"/>
      <c r="AT945" s="18" t="s">
        <v>248</v>
      </c>
      <c r="AU945" s="18" t="s">
        <v>84</v>
      </c>
    </row>
    <row r="946" s="2" customFormat="1" ht="21.75" customHeight="1">
      <c r="A946" s="39"/>
      <c r="B946" s="40"/>
      <c r="C946" s="302" t="s">
        <v>1767</v>
      </c>
      <c r="D946" s="302" t="s">
        <v>1240</v>
      </c>
      <c r="E946" s="303" t="s">
        <v>7086</v>
      </c>
      <c r="F946" s="304" t="s">
        <v>7087</v>
      </c>
      <c r="G946" s="305" t="s">
        <v>523</v>
      </c>
      <c r="H946" s="306">
        <v>1</v>
      </c>
      <c r="I946" s="307"/>
      <c r="J946" s="308">
        <f>ROUND(I946*H946,2)</f>
        <v>0</v>
      </c>
      <c r="K946" s="304" t="s">
        <v>1</v>
      </c>
      <c r="L946" s="309"/>
      <c r="M946" s="310" t="s">
        <v>1</v>
      </c>
      <c r="N946" s="311" t="s">
        <v>40</v>
      </c>
      <c r="O946" s="92"/>
      <c r="P946" s="237">
        <f>O946*H946</f>
        <v>0</v>
      </c>
      <c r="Q946" s="237">
        <v>6.25</v>
      </c>
      <c r="R946" s="237">
        <f>Q946*H946</f>
        <v>6.25</v>
      </c>
      <c r="S946" s="237">
        <v>0</v>
      </c>
      <c r="T946" s="238">
        <f>S946*H946</f>
        <v>0</v>
      </c>
      <c r="U946" s="39"/>
      <c r="V946" s="39"/>
      <c r="W946" s="39"/>
      <c r="X946" s="39"/>
      <c r="Y946" s="39"/>
      <c r="Z946" s="39"/>
      <c r="AA946" s="39"/>
      <c r="AB946" s="39"/>
      <c r="AC946" s="39"/>
      <c r="AD946" s="39"/>
      <c r="AE946" s="39"/>
      <c r="AR946" s="239" t="s">
        <v>299</v>
      </c>
      <c r="AT946" s="239" t="s">
        <v>1240</v>
      </c>
      <c r="AU946" s="239" t="s">
        <v>84</v>
      </c>
      <c r="AY946" s="18" t="s">
        <v>239</v>
      </c>
      <c r="BE946" s="240">
        <f>IF(N946="základní",J946,0)</f>
        <v>0</v>
      </c>
      <c r="BF946" s="240">
        <f>IF(N946="snížená",J946,0)</f>
        <v>0</v>
      </c>
      <c r="BG946" s="240">
        <f>IF(N946="zákl. přenesená",J946,0)</f>
        <v>0</v>
      </c>
      <c r="BH946" s="240">
        <f>IF(N946="sníž. přenesená",J946,0)</f>
        <v>0</v>
      </c>
      <c r="BI946" s="240">
        <f>IF(N946="nulová",J946,0)</f>
        <v>0</v>
      </c>
      <c r="BJ946" s="18" t="s">
        <v>82</v>
      </c>
      <c r="BK946" s="240">
        <f>ROUND(I946*H946,2)</f>
        <v>0</v>
      </c>
      <c r="BL946" s="18" t="s">
        <v>246</v>
      </c>
      <c r="BM946" s="239" t="s">
        <v>7088</v>
      </c>
    </row>
    <row r="947" s="2" customFormat="1">
      <c r="A947" s="39"/>
      <c r="B947" s="40"/>
      <c r="C947" s="41"/>
      <c r="D947" s="241" t="s">
        <v>248</v>
      </c>
      <c r="E947" s="41"/>
      <c r="F947" s="242" t="s">
        <v>7087</v>
      </c>
      <c r="G947" s="41"/>
      <c r="H947" s="41"/>
      <c r="I947" s="243"/>
      <c r="J947" s="41"/>
      <c r="K947" s="41"/>
      <c r="L947" s="45"/>
      <c r="M947" s="244"/>
      <c r="N947" s="245"/>
      <c r="O947" s="92"/>
      <c r="P947" s="92"/>
      <c r="Q947" s="92"/>
      <c r="R947" s="92"/>
      <c r="S947" s="92"/>
      <c r="T947" s="93"/>
      <c r="U947" s="39"/>
      <c r="V947" s="39"/>
      <c r="W947" s="39"/>
      <c r="X947" s="39"/>
      <c r="Y947" s="39"/>
      <c r="Z947" s="39"/>
      <c r="AA947" s="39"/>
      <c r="AB947" s="39"/>
      <c r="AC947" s="39"/>
      <c r="AD947" s="39"/>
      <c r="AE947" s="39"/>
      <c r="AT947" s="18" t="s">
        <v>248</v>
      </c>
      <c r="AU947" s="18" t="s">
        <v>84</v>
      </c>
    </row>
    <row r="948" s="2" customFormat="1" ht="24.15" customHeight="1">
      <c r="A948" s="39"/>
      <c r="B948" s="40"/>
      <c r="C948" s="228" t="s">
        <v>1771</v>
      </c>
      <c r="D948" s="228" t="s">
        <v>241</v>
      </c>
      <c r="E948" s="229" t="s">
        <v>7089</v>
      </c>
      <c r="F948" s="230" t="s">
        <v>7090</v>
      </c>
      <c r="G948" s="231" t="s">
        <v>523</v>
      </c>
      <c r="H948" s="232">
        <v>1</v>
      </c>
      <c r="I948" s="233"/>
      <c r="J948" s="234">
        <f>ROUND(I948*H948,2)</f>
        <v>0</v>
      </c>
      <c r="K948" s="230" t="s">
        <v>1</v>
      </c>
      <c r="L948" s="45"/>
      <c r="M948" s="235" t="s">
        <v>1</v>
      </c>
      <c r="N948" s="236" t="s">
        <v>40</v>
      </c>
      <c r="O948" s="92"/>
      <c r="P948" s="237">
        <f>O948*H948</f>
        <v>0</v>
      </c>
      <c r="Q948" s="237">
        <v>0.039269999999999999</v>
      </c>
      <c r="R948" s="237">
        <f>Q948*H948</f>
        <v>0.039269999999999999</v>
      </c>
      <c r="S948" s="237">
        <v>0</v>
      </c>
      <c r="T948" s="238">
        <f>S948*H948</f>
        <v>0</v>
      </c>
      <c r="U948" s="39"/>
      <c r="V948" s="39"/>
      <c r="W948" s="39"/>
      <c r="X948" s="39"/>
      <c r="Y948" s="39"/>
      <c r="Z948" s="39"/>
      <c r="AA948" s="39"/>
      <c r="AB948" s="39"/>
      <c r="AC948" s="39"/>
      <c r="AD948" s="39"/>
      <c r="AE948" s="39"/>
      <c r="AR948" s="239" t="s">
        <v>246</v>
      </c>
      <c r="AT948" s="239" t="s">
        <v>241</v>
      </c>
      <c r="AU948" s="239" t="s">
        <v>84</v>
      </c>
      <c r="AY948" s="18" t="s">
        <v>239</v>
      </c>
      <c r="BE948" s="240">
        <f>IF(N948="základní",J948,0)</f>
        <v>0</v>
      </c>
      <c r="BF948" s="240">
        <f>IF(N948="snížená",J948,0)</f>
        <v>0</v>
      </c>
      <c r="BG948" s="240">
        <f>IF(N948="zákl. přenesená",J948,0)</f>
        <v>0</v>
      </c>
      <c r="BH948" s="240">
        <f>IF(N948="sníž. přenesená",J948,0)</f>
        <v>0</v>
      </c>
      <c r="BI948" s="240">
        <f>IF(N948="nulová",J948,0)</f>
        <v>0</v>
      </c>
      <c r="BJ948" s="18" t="s">
        <v>82</v>
      </c>
      <c r="BK948" s="240">
        <f>ROUND(I948*H948,2)</f>
        <v>0</v>
      </c>
      <c r="BL948" s="18" t="s">
        <v>246</v>
      </c>
      <c r="BM948" s="239" t="s">
        <v>7091</v>
      </c>
    </row>
    <row r="949" s="2" customFormat="1">
      <c r="A949" s="39"/>
      <c r="B949" s="40"/>
      <c r="C949" s="41"/>
      <c r="D949" s="241" t="s">
        <v>248</v>
      </c>
      <c r="E949" s="41"/>
      <c r="F949" s="242" t="s">
        <v>7090</v>
      </c>
      <c r="G949" s="41"/>
      <c r="H949" s="41"/>
      <c r="I949" s="243"/>
      <c r="J949" s="41"/>
      <c r="K949" s="41"/>
      <c r="L949" s="45"/>
      <c r="M949" s="244"/>
      <c r="N949" s="245"/>
      <c r="O949" s="92"/>
      <c r="P949" s="92"/>
      <c r="Q949" s="92"/>
      <c r="R949" s="92"/>
      <c r="S949" s="92"/>
      <c r="T949" s="93"/>
      <c r="U949" s="39"/>
      <c r="V949" s="39"/>
      <c r="W949" s="39"/>
      <c r="X949" s="39"/>
      <c r="Y949" s="39"/>
      <c r="Z949" s="39"/>
      <c r="AA949" s="39"/>
      <c r="AB949" s="39"/>
      <c r="AC949" s="39"/>
      <c r="AD949" s="39"/>
      <c r="AE949" s="39"/>
      <c r="AT949" s="18" t="s">
        <v>248</v>
      </c>
      <c r="AU949" s="18" t="s">
        <v>84</v>
      </c>
    </row>
    <row r="950" s="14" customFormat="1">
      <c r="A950" s="14"/>
      <c r="B950" s="256"/>
      <c r="C950" s="257"/>
      <c r="D950" s="241" t="s">
        <v>250</v>
      </c>
      <c r="E950" s="258" t="s">
        <v>1</v>
      </c>
      <c r="F950" s="259" t="s">
        <v>7092</v>
      </c>
      <c r="G950" s="257"/>
      <c r="H950" s="260">
        <v>1</v>
      </c>
      <c r="I950" s="261"/>
      <c r="J950" s="257"/>
      <c r="K950" s="257"/>
      <c r="L950" s="262"/>
      <c r="M950" s="263"/>
      <c r="N950" s="264"/>
      <c r="O950" s="264"/>
      <c r="P950" s="264"/>
      <c r="Q950" s="264"/>
      <c r="R950" s="264"/>
      <c r="S950" s="264"/>
      <c r="T950" s="265"/>
      <c r="U950" s="14"/>
      <c r="V950" s="14"/>
      <c r="W950" s="14"/>
      <c r="X950" s="14"/>
      <c r="Y950" s="14"/>
      <c r="Z950" s="14"/>
      <c r="AA950" s="14"/>
      <c r="AB950" s="14"/>
      <c r="AC950" s="14"/>
      <c r="AD950" s="14"/>
      <c r="AE950" s="14"/>
      <c r="AT950" s="266" t="s">
        <v>250</v>
      </c>
      <c r="AU950" s="266" t="s">
        <v>84</v>
      </c>
      <c r="AV950" s="14" t="s">
        <v>84</v>
      </c>
      <c r="AW950" s="14" t="s">
        <v>31</v>
      </c>
      <c r="AX950" s="14" t="s">
        <v>75</v>
      </c>
      <c r="AY950" s="266" t="s">
        <v>239</v>
      </c>
    </row>
    <row r="951" s="15" customFormat="1">
      <c r="A951" s="15"/>
      <c r="B951" s="267"/>
      <c r="C951" s="268"/>
      <c r="D951" s="241" t="s">
        <v>250</v>
      </c>
      <c r="E951" s="269" t="s">
        <v>1</v>
      </c>
      <c r="F951" s="270" t="s">
        <v>277</v>
      </c>
      <c r="G951" s="268"/>
      <c r="H951" s="271">
        <v>1</v>
      </c>
      <c r="I951" s="272"/>
      <c r="J951" s="268"/>
      <c r="K951" s="268"/>
      <c r="L951" s="273"/>
      <c r="M951" s="274"/>
      <c r="N951" s="275"/>
      <c r="O951" s="275"/>
      <c r="P951" s="275"/>
      <c r="Q951" s="275"/>
      <c r="R951" s="275"/>
      <c r="S951" s="275"/>
      <c r="T951" s="276"/>
      <c r="U951" s="15"/>
      <c r="V951" s="15"/>
      <c r="W951" s="15"/>
      <c r="X951" s="15"/>
      <c r="Y951" s="15"/>
      <c r="Z951" s="15"/>
      <c r="AA951" s="15"/>
      <c r="AB951" s="15"/>
      <c r="AC951" s="15"/>
      <c r="AD951" s="15"/>
      <c r="AE951" s="15"/>
      <c r="AT951" s="277" t="s">
        <v>250</v>
      </c>
      <c r="AU951" s="277" t="s">
        <v>84</v>
      </c>
      <c r="AV951" s="15" t="s">
        <v>246</v>
      </c>
      <c r="AW951" s="15" t="s">
        <v>31</v>
      </c>
      <c r="AX951" s="15" t="s">
        <v>82</v>
      </c>
      <c r="AY951" s="277" t="s">
        <v>239</v>
      </c>
    </row>
    <row r="952" s="2" customFormat="1" ht="24.15" customHeight="1">
      <c r="A952" s="39"/>
      <c r="B952" s="40"/>
      <c r="C952" s="302" t="s">
        <v>1776</v>
      </c>
      <c r="D952" s="302" t="s">
        <v>1240</v>
      </c>
      <c r="E952" s="303" t="s">
        <v>5187</v>
      </c>
      <c r="F952" s="304" t="s">
        <v>5188</v>
      </c>
      <c r="G952" s="305" t="s">
        <v>523</v>
      </c>
      <c r="H952" s="306">
        <v>1</v>
      </c>
      <c r="I952" s="307"/>
      <c r="J952" s="308">
        <f>ROUND(I952*H952,2)</f>
        <v>0</v>
      </c>
      <c r="K952" s="304" t="s">
        <v>1</v>
      </c>
      <c r="L952" s="309"/>
      <c r="M952" s="310" t="s">
        <v>1</v>
      </c>
      <c r="N952" s="311" t="s">
        <v>40</v>
      </c>
      <c r="O952" s="92"/>
      <c r="P952" s="237">
        <f>O952*H952</f>
        <v>0</v>
      </c>
      <c r="Q952" s="237">
        <v>0.52100000000000002</v>
      </c>
      <c r="R952" s="237">
        <f>Q952*H952</f>
        <v>0.52100000000000002</v>
      </c>
      <c r="S952" s="237">
        <v>0</v>
      </c>
      <c r="T952" s="238">
        <f>S952*H952</f>
        <v>0</v>
      </c>
      <c r="U952" s="39"/>
      <c r="V952" s="39"/>
      <c r="W952" s="39"/>
      <c r="X952" s="39"/>
      <c r="Y952" s="39"/>
      <c r="Z952" s="39"/>
      <c r="AA952" s="39"/>
      <c r="AB952" s="39"/>
      <c r="AC952" s="39"/>
      <c r="AD952" s="39"/>
      <c r="AE952" s="39"/>
      <c r="AR952" s="239" t="s">
        <v>299</v>
      </c>
      <c r="AT952" s="239" t="s">
        <v>1240</v>
      </c>
      <c r="AU952" s="239" t="s">
        <v>84</v>
      </c>
      <c r="AY952" s="18" t="s">
        <v>239</v>
      </c>
      <c r="BE952" s="240">
        <f>IF(N952="základní",J952,0)</f>
        <v>0</v>
      </c>
      <c r="BF952" s="240">
        <f>IF(N952="snížená",J952,0)</f>
        <v>0</v>
      </c>
      <c r="BG952" s="240">
        <f>IF(N952="zákl. přenesená",J952,0)</f>
        <v>0</v>
      </c>
      <c r="BH952" s="240">
        <f>IF(N952="sníž. přenesená",J952,0)</f>
        <v>0</v>
      </c>
      <c r="BI952" s="240">
        <f>IF(N952="nulová",J952,0)</f>
        <v>0</v>
      </c>
      <c r="BJ952" s="18" t="s">
        <v>82</v>
      </c>
      <c r="BK952" s="240">
        <f>ROUND(I952*H952,2)</f>
        <v>0</v>
      </c>
      <c r="BL952" s="18" t="s">
        <v>246</v>
      </c>
      <c r="BM952" s="239" t="s">
        <v>7093</v>
      </c>
    </row>
    <row r="953" s="2" customFormat="1">
      <c r="A953" s="39"/>
      <c r="B953" s="40"/>
      <c r="C953" s="41"/>
      <c r="D953" s="241" t="s">
        <v>248</v>
      </c>
      <c r="E953" s="41"/>
      <c r="F953" s="242" t="s">
        <v>5188</v>
      </c>
      <c r="G953" s="41"/>
      <c r="H953" s="41"/>
      <c r="I953" s="243"/>
      <c r="J953" s="41"/>
      <c r="K953" s="41"/>
      <c r="L953" s="45"/>
      <c r="M953" s="244"/>
      <c r="N953" s="245"/>
      <c r="O953" s="92"/>
      <c r="P953" s="92"/>
      <c r="Q953" s="92"/>
      <c r="R953" s="92"/>
      <c r="S953" s="92"/>
      <c r="T953" s="93"/>
      <c r="U953" s="39"/>
      <c r="V953" s="39"/>
      <c r="W953" s="39"/>
      <c r="X953" s="39"/>
      <c r="Y953" s="39"/>
      <c r="Z953" s="39"/>
      <c r="AA953" s="39"/>
      <c r="AB953" s="39"/>
      <c r="AC953" s="39"/>
      <c r="AD953" s="39"/>
      <c r="AE953" s="39"/>
      <c r="AT953" s="18" t="s">
        <v>248</v>
      </c>
      <c r="AU953" s="18" t="s">
        <v>84</v>
      </c>
    </row>
    <row r="954" s="2" customFormat="1" ht="24.15" customHeight="1">
      <c r="A954" s="39"/>
      <c r="B954" s="40"/>
      <c r="C954" s="228" t="s">
        <v>1781</v>
      </c>
      <c r="D954" s="228" t="s">
        <v>241</v>
      </c>
      <c r="E954" s="229" t="s">
        <v>3400</v>
      </c>
      <c r="F954" s="230" t="s">
        <v>3401</v>
      </c>
      <c r="G954" s="231" t="s">
        <v>523</v>
      </c>
      <c r="H954" s="232">
        <v>1</v>
      </c>
      <c r="I954" s="233"/>
      <c r="J954" s="234">
        <f>ROUND(I954*H954,2)</f>
        <v>0</v>
      </c>
      <c r="K954" s="230" t="s">
        <v>1</v>
      </c>
      <c r="L954" s="45"/>
      <c r="M954" s="235" t="s">
        <v>1</v>
      </c>
      <c r="N954" s="236" t="s">
        <v>40</v>
      </c>
      <c r="O954" s="92"/>
      <c r="P954" s="237">
        <f>O954*H954</f>
        <v>0</v>
      </c>
      <c r="Q954" s="237">
        <v>0.040050000000000002</v>
      </c>
      <c r="R954" s="237">
        <f>Q954*H954</f>
        <v>0.040050000000000002</v>
      </c>
      <c r="S954" s="237">
        <v>0</v>
      </c>
      <c r="T954" s="238">
        <f>S954*H954</f>
        <v>0</v>
      </c>
      <c r="U954" s="39"/>
      <c r="V954" s="39"/>
      <c r="W954" s="39"/>
      <c r="X954" s="39"/>
      <c r="Y954" s="39"/>
      <c r="Z954" s="39"/>
      <c r="AA954" s="39"/>
      <c r="AB954" s="39"/>
      <c r="AC954" s="39"/>
      <c r="AD954" s="39"/>
      <c r="AE954" s="39"/>
      <c r="AR954" s="239" t="s">
        <v>246</v>
      </c>
      <c r="AT954" s="239" t="s">
        <v>241</v>
      </c>
      <c r="AU954" s="239" t="s">
        <v>84</v>
      </c>
      <c r="AY954" s="18" t="s">
        <v>239</v>
      </c>
      <c r="BE954" s="240">
        <f>IF(N954="základní",J954,0)</f>
        <v>0</v>
      </c>
      <c r="BF954" s="240">
        <f>IF(N954="snížená",J954,0)</f>
        <v>0</v>
      </c>
      <c r="BG954" s="240">
        <f>IF(N954="zákl. přenesená",J954,0)</f>
        <v>0</v>
      </c>
      <c r="BH954" s="240">
        <f>IF(N954="sníž. přenesená",J954,0)</f>
        <v>0</v>
      </c>
      <c r="BI954" s="240">
        <f>IF(N954="nulová",J954,0)</f>
        <v>0</v>
      </c>
      <c r="BJ954" s="18" t="s">
        <v>82</v>
      </c>
      <c r="BK954" s="240">
        <f>ROUND(I954*H954,2)</f>
        <v>0</v>
      </c>
      <c r="BL954" s="18" t="s">
        <v>246</v>
      </c>
      <c r="BM954" s="239" t="s">
        <v>7094</v>
      </c>
    </row>
    <row r="955" s="2" customFormat="1">
      <c r="A955" s="39"/>
      <c r="B955" s="40"/>
      <c r="C955" s="41"/>
      <c r="D955" s="241" t="s">
        <v>248</v>
      </c>
      <c r="E955" s="41"/>
      <c r="F955" s="242" t="s">
        <v>3401</v>
      </c>
      <c r="G955" s="41"/>
      <c r="H955" s="41"/>
      <c r="I955" s="243"/>
      <c r="J955" s="41"/>
      <c r="K955" s="41"/>
      <c r="L955" s="45"/>
      <c r="M955" s="244"/>
      <c r="N955" s="245"/>
      <c r="O955" s="92"/>
      <c r="P955" s="92"/>
      <c r="Q955" s="92"/>
      <c r="R955" s="92"/>
      <c r="S955" s="92"/>
      <c r="T955" s="93"/>
      <c r="U955" s="39"/>
      <c r="V955" s="39"/>
      <c r="W955" s="39"/>
      <c r="X955" s="39"/>
      <c r="Y955" s="39"/>
      <c r="Z955" s="39"/>
      <c r="AA955" s="39"/>
      <c r="AB955" s="39"/>
      <c r="AC955" s="39"/>
      <c r="AD955" s="39"/>
      <c r="AE955" s="39"/>
      <c r="AT955" s="18" t="s">
        <v>248</v>
      </c>
      <c r="AU955" s="18" t="s">
        <v>84</v>
      </c>
    </row>
    <row r="956" s="14" customFormat="1">
      <c r="A956" s="14"/>
      <c r="B956" s="256"/>
      <c r="C956" s="257"/>
      <c r="D956" s="241" t="s">
        <v>250</v>
      </c>
      <c r="E956" s="258" t="s">
        <v>1</v>
      </c>
      <c r="F956" s="259" t="s">
        <v>7095</v>
      </c>
      <c r="G956" s="257"/>
      <c r="H956" s="260">
        <v>1</v>
      </c>
      <c r="I956" s="261"/>
      <c r="J956" s="257"/>
      <c r="K956" s="257"/>
      <c r="L956" s="262"/>
      <c r="M956" s="263"/>
      <c r="N956" s="264"/>
      <c r="O956" s="264"/>
      <c r="P956" s="264"/>
      <c r="Q956" s="264"/>
      <c r="R956" s="264"/>
      <c r="S956" s="264"/>
      <c r="T956" s="265"/>
      <c r="U956" s="14"/>
      <c r="V956" s="14"/>
      <c r="W956" s="14"/>
      <c r="X956" s="14"/>
      <c r="Y956" s="14"/>
      <c r="Z956" s="14"/>
      <c r="AA956" s="14"/>
      <c r="AB956" s="14"/>
      <c r="AC956" s="14"/>
      <c r="AD956" s="14"/>
      <c r="AE956" s="14"/>
      <c r="AT956" s="266" t="s">
        <v>250</v>
      </c>
      <c r="AU956" s="266" t="s">
        <v>84</v>
      </c>
      <c r="AV956" s="14" t="s">
        <v>84</v>
      </c>
      <c r="AW956" s="14" t="s">
        <v>31</v>
      </c>
      <c r="AX956" s="14" t="s">
        <v>75</v>
      </c>
      <c r="AY956" s="266" t="s">
        <v>239</v>
      </c>
    </row>
    <row r="957" s="15" customFormat="1">
      <c r="A957" s="15"/>
      <c r="B957" s="267"/>
      <c r="C957" s="268"/>
      <c r="D957" s="241" t="s">
        <v>250</v>
      </c>
      <c r="E957" s="269" t="s">
        <v>1</v>
      </c>
      <c r="F957" s="270" t="s">
        <v>277</v>
      </c>
      <c r="G957" s="268"/>
      <c r="H957" s="271">
        <v>1</v>
      </c>
      <c r="I957" s="272"/>
      <c r="J957" s="268"/>
      <c r="K957" s="268"/>
      <c r="L957" s="273"/>
      <c r="M957" s="274"/>
      <c r="N957" s="275"/>
      <c r="O957" s="275"/>
      <c r="P957" s="275"/>
      <c r="Q957" s="275"/>
      <c r="R957" s="275"/>
      <c r="S957" s="275"/>
      <c r="T957" s="276"/>
      <c r="U957" s="15"/>
      <c r="V957" s="15"/>
      <c r="W957" s="15"/>
      <c r="X957" s="15"/>
      <c r="Y957" s="15"/>
      <c r="Z957" s="15"/>
      <c r="AA957" s="15"/>
      <c r="AB957" s="15"/>
      <c r="AC957" s="15"/>
      <c r="AD957" s="15"/>
      <c r="AE957" s="15"/>
      <c r="AT957" s="277" t="s">
        <v>250</v>
      </c>
      <c r="AU957" s="277" t="s">
        <v>84</v>
      </c>
      <c r="AV957" s="15" t="s">
        <v>246</v>
      </c>
      <c r="AW957" s="15" t="s">
        <v>31</v>
      </c>
      <c r="AX957" s="15" t="s">
        <v>82</v>
      </c>
      <c r="AY957" s="277" t="s">
        <v>239</v>
      </c>
    </row>
    <row r="958" s="2" customFormat="1" ht="24.15" customHeight="1">
      <c r="A958" s="39"/>
      <c r="B958" s="40"/>
      <c r="C958" s="228" t="s">
        <v>1785</v>
      </c>
      <c r="D958" s="228" t="s">
        <v>241</v>
      </c>
      <c r="E958" s="229" t="s">
        <v>5197</v>
      </c>
      <c r="F958" s="230" t="s">
        <v>5198</v>
      </c>
      <c r="G958" s="231" t="s">
        <v>523</v>
      </c>
      <c r="H958" s="232">
        <v>1</v>
      </c>
      <c r="I958" s="233"/>
      <c r="J958" s="234">
        <f>ROUND(I958*H958,2)</f>
        <v>0</v>
      </c>
      <c r="K958" s="230" t="s">
        <v>1</v>
      </c>
      <c r="L958" s="45"/>
      <c r="M958" s="235" t="s">
        <v>1</v>
      </c>
      <c r="N958" s="236" t="s">
        <v>40</v>
      </c>
      <c r="O958" s="92"/>
      <c r="P958" s="237">
        <f>O958*H958</f>
        <v>0</v>
      </c>
      <c r="Q958" s="237">
        <v>0.064049999999999996</v>
      </c>
      <c r="R958" s="237">
        <f>Q958*H958</f>
        <v>0.064049999999999996</v>
      </c>
      <c r="S958" s="237">
        <v>0</v>
      </c>
      <c r="T958" s="238">
        <f>S958*H958</f>
        <v>0</v>
      </c>
      <c r="U958" s="39"/>
      <c r="V958" s="39"/>
      <c r="W958" s="39"/>
      <c r="X958" s="39"/>
      <c r="Y958" s="39"/>
      <c r="Z958" s="39"/>
      <c r="AA958" s="39"/>
      <c r="AB958" s="39"/>
      <c r="AC958" s="39"/>
      <c r="AD958" s="39"/>
      <c r="AE958" s="39"/>
      <c r="AR958" s="239" t="s">
        <v>246</v>
      </c>
      <c r="AT958" s="239" t="s">
        <v>241</v>
      </c>
      <c r="AU958" s="239" t="s">
        <v>84</v>
      </c>
      <c r="AY958" s="18" t="s">
        <v>239</v>
      </c>
      <c r="BE958" s="240">
        <f>IF(N958="základní",J958,0)</f>
        <v>0</v>
      </c>
      <c r="BF958" s="240">
        <f>IF(N958="snížená",J958,0)</f>
        <v>0</v>
      </c>
      <c r="BG958" s="240">
        <f>IF(N958="zákl. přenesená",J958,0)</f>
        <v>0</v>
      </c>
      <c r="BH958" s="240">
        <f>IF(N958="sníž. přenesená",J958,0)</f>
        <v>0</v>
      </c>
      <c r="BI958" s="240">
        <f>IF(N958="nulová",J958,0)</f>
        <v>0</v>
      </c>
      <c r="BJ958" s="18" t="s">
        <v>82</v>
      </c>
      <c r="BK958" s="240">
        <f>ROUND(I958*H958,2)</f>
        <v>0</v>
      </c>
      <c r="BL958" s="18" t="s">
        <v>246</v>
      </c>
      <c r="BM958" s="239" t="s">
        <v>7096</v>
      </c>
    </row>
    <row r="959" s="2" customFormat="1">
      <c r="A959" s="39"/>
      <c r="B959" s="40"/>
      <c r="C959" s="41"/>
      <c r="D959" s="241" t="s">
        <v>248</v>
      </c>
      <c r="E959" s="41"/>
      <c r="F959" s="242" t="s">
        <v>5198</v>
      </c>
      <c r="G959" s="41"/>
      <c r="H959" s="41"/>
      <c r="I959" s="243"/>
      <c r="J959" s="41"/>
      <c r="K959" s="41"/>
      <c r="L959" s="45"/>
      <c r="M959" s="244"/>
      <c r="N959" s="245"/>
      <c r="O959" s="92"/>
      <c r="P959" s="92"/>
      <c r="Q959" s="92"/>
      <c r="R959" s="92"/>
      <c r="S959" s="92"/>
      <c r="T959" s="93"/>
      <c r="U959" s="39"/>
      <c r="V959" s="39"/>
      <c r="W959" s="39"/>
      <c r="X959" s="39"/>
      <c r="Y959" s="39"/>
      <c r="Z959" s="39"/>
      <c r="AA959" s="39"/>
      <c r="AB959" s="39"/>
      <c r="AC959" s="39"/>
      <c r="AD959" s="39"/>
      <c r="AE959" s="39"/>
      <c r="AT959" s="18" t="s">
        <v>248</v>
      </c>
      <c r="AU959" s="18" t="s">
        <v>84</v>
      </c>
    </row>
    <row r="960" s="14" customFormat="1">
      <c r="A960" s="14"/>
      <c r="B960" s="256"/>
      <c r="C960" s="257"/>
      <c r="D960" s="241" t="s">
        <v>250</v>
      </c>
      <c r="E960" s="258" t="s">
        <v>1</v>
      </c>
      <c r="F960" s="259" t="s">
        <v>7097</v>
      </c>
      <c r="G960" s="257"/>
      <c r="H960" s="260">
        <v>1</v>
      </c>
      <c r="I960" s="261"/>
      <c r="J960" s="257"/>
      <c r="K960" s="257"/>
      <c r="L960" s="262"/>
      <c r="M960" s="263"/>
      <c r="N960" s="264"/>
      <c r="O960" s="264"/>
      <c r="P960" s="264"/>
      <c r="Q960" s="264"/>
      <c r="R960" s="264"/>
      <c r="S960" s="264"/>
      <c r="T960" s="265"/>
      <c r="U960" s="14"/>
      <c r="V960" s="14"/>
      <c r="W960" s="14"/>
      <c r="X960" s="14"/>
      <c r="Y960" s="14"/>
      <c r="Z960" s="14"/>
      <c r="AA960" s="14"/>
      <c r="AB960" s="14"/>
      <c r="AC960" s="14"/>
      <c r="AD960" s="14"/>
      <c r="AE960" s="14"/>
      <c r="AT960" s="266" t="s">
        <v>250</v>
      </c>
      <c r="AU960" s="266" t="s">
        <v>84</v>
      </c>
      <c r="AV960" s="14" t="s">
        <v>84</v>
      </c>
      <c r="AW960" s="14" t="s">
        <v>31</v>
      </c>
      <c r="AX960" s="14" t="s">
        <v>75</v>
      </c>
      <c r="AY960" s="266" t="s">
        <v>239</v>
      </c>
    </row>
    <row r="961" s="15" customFormat="1">
      <c r="A961" s="15"/>
      <c r="B961" s="267"/>
      <c r="C961" s="268"/>
      <c r="D961" s="241" t="s">
        <v>250</v>
      </c>
      <c r="E961" s="269" t="s">
        <v>1</v>
      </c>
      <c r="F961" s="270" t="s">
        <v>277</v>
      </c>
      <c r="G961" s="268"/>
      <c r="H961" s="271">
        <v>1</v>
      </c>
      <c r="I961" s="272"/>
      <c r="J961" s="268"/>
      <c r="K961" s="268"/>
      <c r="L961" s="273"/>
      <c r="M961" s="274"/>
      <c r="N961" s="275"/>
      <c r="O961" s="275"/>
      <c r="P961" s="275"/>
      <c r="Q961" s="275"/>
      <c r="R961" s="275"/>
      <c r="S961" s="275"/>
      <c r="T961" s="276"/>
      <c r="U961" s="15"/>
      <c r="V961" s="15"/>
      <c r="W961" s="15"/>
      <c r="X961" s="15"/>
      <c r="Y961" s="15"/>
      <c r="Z961" s="15"/>
      <c r="AA961" s="15"/>
      <c r="AB961" s="15"/>
      <c r="AC961" s="15"/>
      <c r="AD961" s="15"/>
      <c r="AE961" s="15"/>
      <c r="AT961" s="277" t="s">
        <v>250</v>
      </c>
      <c r="AU961" s="277" t="s">
        <v>84</v>
      </c>
      <c r="AV961" s="15" t="s">
        <v>246</v>
      </c>
      <c r="AW961" s="15" t="s">
        <v>31</v>
      </c>
      <c r="AX961" s="15" t="s">
        <v>82</v>
      </c>
      <c r="AY961" s="277" t="s">
        <v>239</v>
      </c>
    </row>
    <row r="962" s="2" customFormat="1" ht="24.15" customHeight="1">
      <c r="A962" s="39"/>
      <c r="B962" s="40"/>
      <c r="C962" s="228" t="s">
        <v>1790</v>
      </c>
      <c r="D962" s="228" t="s">
        <v>241</v>
      </c>
      <c r="E962" s="229" t="s">
        <v>7098</v>
      </c>
      <c r="F962" s="230" t="s">
        <v>7099</v>
      </c>
      <c r="G962" s="231" t="s">
        <v>523</v>
      </c>
      <c r="H962" s="232">
        <v>1</v>
      </c>
      <c r="I962" s="233"/>
      <c r="J962" s="234">
        <f>ROUND(I962*H962,2)</f>
        <v>0</v>
      </c>
      <c r="K962" s="230" t="s">
        <v>1</v>
      </c>
      <c r="L962" s="45"/>
      <c r="M962" s="235" t="s">
        <v>1</v>
      </c>
      <c r="N962" s="236" t="s">
        <v>40</v>
      </c>
      <c r="O962" s="92"/>
      <c r="P962" s="237">
        <f>O962*H962</f>
        <v>0</v>
      </c>
      <c r="Q962" s="237">
        <v>0.049050000000000003</v>
      </c>
      <c r="R962" s="237">
        <f>Q962*H962</f>
        <v>0.049050000000000003</v>
      </c>
      <c r="S962" s="237">
        <v>0</v>
      </c>
      <c r="T962" s="238">
        <f>S962*H962</f>
        <v>0</v>
      </c>
      <c r="U962" s="39"/>
      <c r="V962" s="39"/>
      <c r="W962" s="39"/>
      <c r="X962" s="39"/>
      <c r="Y962" s="39"/>
      <c r="Z962" s="39"/>
      <c r="AA962" s="39"/>
      <c r="AB962" s="39"/>
      <c r="AC962" s="39"/>
      <c r="AD962" s="39"/>
      <c r="AE962" s="39"/>
      <c r="AR962" s="239" t="s">
        <v>246</v>
      </c>
      <c r="AT962" s="239" t="s">
        <v>241</v>
      </c>
      <c r="AU962" s="239" t="s">
        <v>84</v>
      </c>
      <c r="AY962" s="18" t="s">
        <v>239</v>
      </c>
      <c r="BE962" s="240">
        <f>IF(N962="základní",J962,0)</f>
        <v>0</v>
      </c>
      <c r="BF962" s="240">
        <f>IF(N962="snížená",J962,0)</f>
        <v>0</v>
      </c>
      <c r="BG962" s="240">
        <f>IF(N962="zákl. přenesená",J962,0)</f>
        <v>0</v>
      </c>
      <c r="BH962" s="240">
        <f>IF(N962="sníž. přenesená",J962,0)</f>
        <v>0</v>
      </c>
      <c r="BI962" s="240">
        <f>IF(N962="nulová",J962,0)</f>
        <v>0</v>
      </c>
      <c r="BJ962" s="18" t="s">
        <v>82</v>
      </c>
      <c r="BK962" s="240">
        <f>ROUND(I962*H962,2)</f>
        <v>0</v>
      </c>
      <c r="BL962" s="18" t="s">
        <v>246</v>
      </c>
      <c r="BM962" s="239" t="s">
        <v>7100</v>
      </c>
    </row>
    <row r="963" s="2" customFormat="1">
      <c r="A963" s="39"/>
      <c r="B963" s="40"/>
      <c r="C963" s="41"/>
      <c r="D963" s="241" t="s">
        <v>248</v>
      </c>
      <c r="E963" s="41"/>
      <c r="F963" s="242" t="s">
        <v>7099</v>
      </c>
      <c r="G963" s="41"/>
      <c r="H963" s="41"/>
      <c r="I963" s="243"/>
      <c r="J963" s="41"/>
      <c r="K963" s="41"/>
      <c r="L963" s="45"/>
      <c r="M963" s="244"/>
      <c r="N963" s="245"/>
      <c r="O963" s="92"/>
      <c r="P963" s="92"/>
      <c r="Q963" s="92"/>
      <c r="R963" s="92"/>
      <c r="S963" s="92"/>
      <c r="T963" s="93"/>
      <c r="U963" s="39"/>
      <c r="V963" s="39"/>
      <c r="W963" s="39"/>
      <c r="X963" s="39"/>
      <c r="Y963" s="39"/>
      <c r="Z963" s="39"/>
      <c r="AA963" s="39"/>
      <c r="AB963" s="39"/>
      <c r="AC963" s="39"/>
      <c r="AD963" s="39"/>
      <c r="AE963" s="39"/>
      <c r="AT963" s="18" t="s">
        <v>248</v>
      </c>
      <c r="AU963" s="18" t="s">
        <v>84</v>
      </c>
    </row>
    <row r="964" s="14" customFormat="1">
      <c r="A964" s="14"/>
      <c r="B964" s="256"/>
      <c r="C964" s="257"/>
      <c r="D964" s="241" t="s">
        <v>250</v>
      </c>
      <c r="E964" s="258" t="s">
        <v>1</v>
      </c>
      <c r="F964" s="259" t="s">
        <v>7101</v>
      </c>
      <c r="G964" s="257"/>
      <c r="H964" s="260">
        <v>1</v>
      </c>
      <c r="I964" s="261"/>
      <c r="J964" s="257"/>
      <c r="K964" s="257"/>
      <c r="L964" s="262"/>
      <c r="M964" s="263"/>
      <c r="N964" s="264"/>
      <c r="O964" s="264"/>
      <c r="P964" s="264"/>
      <c r="Q964" s="264"/>
      <c r="R964" s="264"/>
      <c r="S964" s="264"/>
      <c r="T964" s="265"/>
      <c r="U964" s="14"/>
      <c r="V964" s="14"/>
      <c r="W964" s="14"/>
      <c r="X964" s="14"/>
      <c r="Y964" s="14"/>
      <c r="Z964" s="14"/>
      <c r="AA964" s="14"/>
      <c r="AB964" s="14"/>
      <c r="AC964" s="14"/>
      <c r="AD964" s="14"/>
      <c r="AE964" s="14"/>
      <c r="AT964" s="266" t="s">
        <v>250</v>
      </c>
      <c r="AU964" s="266" t="s">
        <v>84</v>
      </c>
      <c r="AV964" s="14" t="s">
        <v>84</v>
      </c>
      <c r="AW964" s="14" t="s">
        <v>31</v>
      </c>
      <c r="AX964" s="14" t="s">
        <v>75</v>
      </c>
      <c r="AY964" s="266" t="s">
        <v>239</v>
      </c>
    </row>
    <row r="965" s="15" customFormat="1">
      <c r="A965" s="15"/>
      <c r="B965" s="267"/>
      <c r="C965" s="268"/>
      <c r="D965" s="241" t="s">
        <v>250</v>
      </c>
      <c r="E965" s="269" t="s">
        <v>1</v>
      </c>
      <c r="F965" s="270" t="s">
        <v>277</v>
      </c>
      <c r="G965" s="268"/>
      <c r="H965" s="271">
        <v>1</v>
      </c>
      <c r="I965" s="272"/>
      <c r="J965" s="268"/>
      <c r="K965" s="268"/>
      <c r="L965" s="273"/>
      <c r="M965" s="274"/>
      <c r="N965" s="275"/>
      <c r="O965" s="275"/>
      <c r="P965" s="275"/>
      <c r="Q965" s="275"/>
      <c r="R965" s="275"/>
      <c r="S965" s="275"/>
      <c r="T965" s="276"/>
      <c r="U965" s="15"/>
      <c r="V965" s="15"/>
      <c r="W965" s="15"/>
      <c r="X965" s="15"/>
      <c r="Y965" s="15"/>
      <c r="Z965" s="15"/>
      <c r="AA965" s="15"/>
      <c r="AB965" s="15"/>
      <c r="AC965" s="15"/>
      <c r="AD965" s="15"/>
      <c r="AE965" s="15"/>
      <c r="AT965" s="277" t="s">
        <v>250</v>
      </c>
      <c r="AU965" s="277" t="s">
        <v>84</v>
      </c>
      <c r="AV965" s="15" t="s">
        <v>246</v>
      </c>
      <c r="AW965" s="15" t="s">
        <v>31</v>
      </c>
      <c r="AX965" s="15" t="s">
        <v>82</v>
      </c>
      <c r="AY965" s="277" t="s">
        <v>239</v>
      </c>
    </row>
    <row r="966" s="2" customFormat="1" ht="24.15" customHeight="1">
      <c r="A966" s="39"/>
      <c r="B966" s="40"/>
      <c r="C966" s="228" t="s">
        <v>1794</v>
      </c>
      <c r="D966" s="228" t="s">
        <v>241</v>
      </c>
      <c r="E966" s="229" t="s">
        <v>7102</v>
      </c>
      <c r="F966" s="230" t="s">
        <v>7103</v>
      </c>
      <c r="G966" s="231" t="s">
        <v>523</v>
      </c>
      <c r="H966" s="232">
        <v>2</v>
      </c>
      <c r="I966" s="233"/>
      <c r="J966" s="234">
        <f>ROUND(I966*H966,2)</f>
        <v>0</v>
      </c>
      <c r="K966" s="230" t="s">
        <v>1</v>
      </c>
      <c r="L966" s="45"/>
      <c r="M966" s="235" t="s">
        <v>1</v>
      </c>
      <c r="N966" s="236" t="s">
        <v>40</v>
      </c>
      <c r="O966" s="92"/>
      <c r="P966" s="237">
        <f>O966*H966</f>
        <v>0</v>
      </c>
      <c r="Q966" s="237">
        <v>0.082049999999999998</v>
      </c>
      <c r="R966" s="237">
        <f>Q966*H966</f>
        <v>0.1641</v>
      </c>
      <c r="S966" s="237">
        <v>0</v>
      </c>
      <c r="T966" s="238">
        <f>S966*H966</f>
        <v>0</v>
      </c>
      <c r="U966" s="39"/>
      <c r="V966" s="39"/>
      <c r="W966" s="39"/>
      <c r="X966" s="39"/>
      <c r="Y966" s="39"/>
      <c r="Z966" s="39"/>
      <c r="AA966" s="39"/>
      <c r="AB966" s="39"/>
      <c r="AC966" s="39"/>
      <c r="AD966" s="39"/>
      <c r="AE966" s="39"/>
      <c r="AR966" s="239" t="s">
        <v>246</v>
      </c>
      <c r="AT966" s="239" t="s">
        <v>241</v>
      </c>
      <c r="AU966" s="239" t="s">
        <v>84</v>
      </c>
      <c r="AY966" s="18" t="s">
        <v>239</v>
      </c>
      <c r="BE966" s="240">
        <f>IF(N966="základní",J966,0)</f>
        <v>0</v>
      </c>
      <c r="BF966" s="240">
        <f>IF(N966="snížená",J966,0)</f>
        <v>0</v>
      </c>
      <c r="BG966" s="240">
        <f>IF(N966="zákl. přenesená",J966,0)</f>
        <v>0</v>
      </c>
      <c r="BH966" s="240">
        <f>IF(N966="sníž. přenesená",J966,0)</f>
        <v>0</v>
      </c>
      <c r="BI966" s="240">
        <f>IF(N966="nulová",J966,0)</f>
        <v>0</v>
      </c>
      <c r="BJ966" s="18" t="s">
        <v>82</v>
      </c>
      <c r="BK966" s="240">
        <f>ROUND(I966*H966,2)</f>
        <v>0</v>
      </c>
      <c r="BL966" s="18" t="s">
        <v>246</v>
      </c>
      <c r="BM966" s="239" t="s">
        <v>7104</v>
      </c>
    </row>
    <row r="967" s="2" customFormat="1">
      <c r="A967" s="39"/>
      <c r="B967" s="40"/>
      <c r="C967" s="41"/>
      <c r="D967" s="241" t="s">
        <v>248</v>
      </c>
      <c r="E967" s="41"/>
      <c r="F967" s="242" t="s">
        <v>7103</v>
      </c>
      <c r="G967" s="41"/>
      <c r="H967" s="41"/>
      <c r="I967" s="243"/>
      <c r="J967" s="41"/>
      <c r="K967" s="41"/>
      <c r="L967" s="45"/>
      <c r="M967" s="244"/>
      <c r="N967" s="245"/>
      <c r="O967" s="92"/>
      <c r="P967" s="92"/>
      <c r="Q967" s="92"/>
      <c r="R967" s="92"/>
      <c r="S967" s="92"/>
      <c r="T967" s="93"/>
      <c r="U967" s="39"/>
      <c r="V967" s="39"/>
      <c r="W967" s="39"/>
      <c r="X967" s="39"/>
      <c r="Y967" s="39"/>
      <c r="Z967" s="39"/>
      <c r="AA967" s="39"/>
      <c r="AB967" s="39"/>
      <c r="AC967" s="39"/>
      <c r="AD967" s="39"/>
      <c r="AE967" s="39"/>
      <c r="AT967" s="18" t="s">
        <v>248</v>
      </c>
      <c r="AU967" s="18" t="s">
        <v>84</v>
      </c>
    </row>
    <row r="968" s="14" customFormat="1">
      <c r="A968" s="14"/>
      <c r="B968" s="256"/>
      <c r="C968" s="257"/>
      <c r="D968" s="241" t="s">
        <v>250</v>
      </c>
      <c r="E968" s="258" t="s">
        <v>1</v>
      </c>
      <c r="F968" s="259" t="s">
        <v>7105</v>
      </c>
      <c r="G968" s="257"/>
      <c r="H968" s="260">
        <v>1</v>
      </c>
      <c r="I968" s="261"/>
      <c r="J968" s="257"/>
      <c r="K968" s="257"/>
      <c r="L968" s="262"/>
      <c r="M968" s="263"/>
      <c r="N968" s="264"/>
      <c r="O968" s="264"/>
      <c r="P968" s="264"/>
      <c r="Q968" s="264"/>
      <c r="R968" s="264"/>
      <c r="S968" s="264"/>
      <c r="T968" s="265"/>
      <c r="U968" s="14"/>
      <c r="V968" s="14"/>
      <c r="W968" s="14"/>
      <c r="X968" s="14"/>
      <c r="Y968" s="14"/>
      <c r="Z968" s="14"/>
      <c r="AA968" s="14"/>
      <c r="AB968" s="14"/>
      <c r="AC968" s="14"/>
      <c r="AD968" s="14"/>
      <c r="AE968" s="14"/>
      <c r="AT968" s="266" t="s">
        <v>250</v>
      </c>
      <c r="AU968" s="266" t="s">
        <v>84</v>
      </c>
      <c r="AV968" s="14" t="s">
        <v>84</v>
      </c>
      <c r="AW968" s="14" t="s">
        <v>31</v>
      </c>
      <c r="AX968" s="14" t="s">
        <v>75</v>
      </c>
      <c r="AY968" s="266" t="s">
        <v>239</v>
      </c>
    </row>
    <row r="969" s="14" customFormat="1">
      <c r="A969" s="14"/>
      <c r="B969" s="256"/>
      <c r="C969" s="257"/>
      <c r="D969" s="241" t="s">
        <v>250</v>
      </c>
      <c r="E969" s="258" t="s">
        <v>1</v>
      </c>
      <c r="F969" s="259" t="s">
        <v>7106</v>
      </c>
      <c r="G969" s="257"/>
      <c r="H969" s="260">
        <v>1</v>
      </c>
      <c r="I969" s="261"/>
      <c r="J969" s="257"/>
      <c r="K969" s="257"/>
      <c r="L969" s="262"/>
      <c r="M969" s="263"/>
      <c r="N969" s="264"/>
      <c r="O969" s="264"/>
      <c r="P969" s="264"/>
      <c r="Q969" s="264"/>
      <c r="R969" s="264"/>
      <c r="S969" s="264"/>
      <c r="T969" s="265"/>
      <c r="U969" s="14"/>
      <c r="V969" s="14"/>
      <c r="W969" s="14"/>
      <c r="X969" s="14"/>
      <c r="Y969" s="14"/>
      <c r="Z969" s="14"/>
      <c r="AA969" s="14"/>
      <c r="AB969" s="14"/>
      <c r="AC969" s="14"/>
      <c r="AD969" s="14"/>
      <c r="AE969" s="14"/>
      <c r="AT969" s="266" t="s">
        <v>250</v>
      </c>
      <c r="AU969" s="266" t="s">
        <v>84</v>
      </c>
      <c r="AV969" s="14" t="s">
        <v>84</v>
      </c>
      <c r="AW969" s="14" t="s">
        <v>31</v>
      </c>
      <c r="AX969" s="14" t="s">
        <v>75</v>
      </c>
      <c r="AY969" s="266" t="s">
        <v>239</v>
      </c>
    </row>
    <row r="970" s="15" customFormat="1">
      <c r="A970" s="15"/>
      <c r="B970" s="267"/>
      <c r="C970" s="268"/>
      <c r="D970" s="241" t="s">
        <v>250</v>
      </c>
      <c r="E970" s="269" t="s">
        <v>1</v>
      </c>
      <c r="F970" s="270" t="s">
        <v>277</v>
      </c>
      <c r="G970" s="268"/>
      <c r="H970" s="271">
        <v>2</v>
      </c>
      <c r="I970" s="272"/>
      <c r="J970" s="268"/>
      <c r="K970" s="268"/>
      <c r="L970" s="273"/>
      <c r="M970" s="274"/>
      <c r="N970" s="275"/>
      <c r="O970" s="275"/>
      <c r="P970" s="275"/>
      <c r="Q970" s="275"/>
      <c r="R970" s="275"/>
      <c r="S970" s="275"/>
      <c r="T970" s="276"/>
      <c r="U970" s="15"/>
      <c r="V970" s="15"/>
      <c r="W970" s="15"/>
      <c r="X970" s="15"/>
      <c r="Y970" s="15"/>
      <c r="Z970" s="15"/>
      <c r="AA970" s="15"/>
      <c r="AB970" s="15"/>
      <c r="AC970" s="15"/>
      <c r="AD970" s="15"/>
      <c r="AE970" s="15"/>
      <c r="AT970" s="277" t="s">
        <v>250</v>
      </c>
      <c r="AU970" s="277" t="s">
        <v>84</v>
      </c>
      <c r="AV970" s="15" t="s">
        <v>246</v>
      </c>
      <c r="AW970" s="15" t="s">
        <v>31</v>
      </c>
      <c r="AX970" s="15" t="s">
        <v>82</v>
      </c>
      <c r="AY970" s="277" t="s">
        <v>239</v>
      </c>
    </row>
    <row r="971" s="2" customFormat="1" ht="33" customHeight="1">
      <c r="A971" s="39"/>
      <c r="B971" s="40"/>
      <c r="C971" s="228" t="s">
        <v>1798</v>
      </c>
      <c r="D971" s="228" t="s">
        <v>241</v>
      </c>
      <c r="E971" s="229" t="s">
        <v>3406</v>
      </c>
      <c r="F971" s="230" t="s">
        <v>3407</v>
      </c>
      <c r="G971" s="231" t="s">
        <v>523</v>
      </c>
      <c r="H971" s="232">
        <v>2</v>
      </c>
      <c r="I971" s="233"/>
      <c r="J971" s="234">
        <f>ROUND(I971*H971,2)</f>
        <v>0</v>
      </c>
      <c r="K971" s="230" t="s">
        <v>1</v>
      </c>
      <c r="L971" s="45"/>
      <c r="M971" s="235" t="s">
        <v>1</v>
      </c>
      <c r="N971" s="236" t="s">
        <v>40</v>
      </c>
      <c r="O971" s="92"/>
      <c r="P971" s="237">
        <f>O971*H971</f>
        <v>0</v>
      </c>
      <c r="Q971" s="237">
        <v>0.00396</v>
      </c>
      <c r="R971" s="237">
        <f>Q971*H971</f>
        <v>0.00792</v>
      </c>
      <c r="S971" s="237">
        <v>0</v>
      </c>
      <c r="T971" s="238">
        <f>S971*H971</f>
        <v>0</v>
      </c>
      <c r="U971" s="39"/>
      <c r="V971" s="39"/>
      <c r="W971" s="39"/>
      <c r="X971" s="39"/>
      <c r="Y971" s="39"/>
      <c r="Z971" s="39"/>
      <c r="AA971" s="39"/>
      <c r="AB971" s="39"/>
      <c r="AC971" s="39"/>
      <c r="AD971" s="39"/>
      <c r="AE971" s="39"/>
      <c r="AR971" s="239" t="s">
        <v>246</v>
      </c>
      <c r="AT971" s="239" t="s">
        <v>241</v>
      </c>
      <c r="AU971" s="239" t="s">
        <v>84</v>
      </c>
      <c r="AY971" s="18" t="s">
        <v>239</v>
      </c>
      <c r="BE971" s="240">
        <f>IF(N971="základní",J971,0)</f>
        <v>0</v>
      </c>
      <c r="BF971" s="240">
        <f>IF(N971="snížená",J971,0)</f>
        <v>0</v>
      </c>
      <c r="BG971" s="240">
        <f>IF(N971="zákl. přenesená",J971,0)</f>
        <v>0</v>
      </c>
      <c r="BH971" s="240">
        <f>IF(N971="sníž. přenesená",J971,0)</f>
        <v>0</v>
      </c>
      <c r="BI971" s="240">
        <f>IF(N971="nulová",J971,0)</f>
        <v>0</v>
      </c>
      <c r="BJ971" s="18" t="s">
        <v>82</v>
      </c>
      <c r="BK971" s="240">
        <f>ROUND(I971*H971,2)</f>
        <v>0</v>
      </c>
      <c r="BL971" s="18" t="s">
        <v>246</v>
      </c>
      <c r="BM971" s="239" t="s">
        <v>7107</v>
      </c>
    </row>
    <row r="972" s="2" customFormat="1">
      <c r="A972" s="39"/>
      <c r="B972" s="40"/>
      <c r="C972" s="41"/>
      <c r="D972" s="241" t="s">
        <v>248</v>
      </c>
      <c r="E972" s="41"/>
      <c r="F972" s="242" t="s">
        <v>3407</v>
      </c>
      <c r="G972" s="41"/>
      <c r="H972" s="41"/>
      <c r="I972" s="243"/>
      <c r="J972" s="41"/>
      <c r="K972" s="41"/>
      <c r="L972" s="45"/>
      <c r="M972" s="244"/>
      <c r="N972" s="245"/>
      <c r="O972" s="92"/>
      <c r="P972" s="92"/>
      <c r="Q972" s="92"/>
      <c r="R972" s="92"/>
      <c r="S972" s="92"/>
      <c r="T972" s="93"/>
      <c r="U972" s="39"/>
      <c r="V972" s="39"/>
      <c r="W972" s="39"/>
      <c r="X972" s="39"/>
      <c r="Y972" s="39"/>
      <c r="Z972" s="39"/>
      <c r="AA972" s="39"/>
      <c r="AB972" s="39"/>
      <c r="AC972" s="39"/>
      <c r="AD972" s="39"/>
      <c r="AE972" s="39"/>
      <c r="AT972" s="18" t="s">
        <v>248</v>
      </c>
      <c r="AU972" s="18" t="s">
        <v>84</v>
      </c>
    </row>
    <row r="973" s="14" customFormat="1">
      <c r="A973" s="14"/>
      <c r="B973" s="256"/>
      <c r="C973" s="257"/>
      <c r="D973" s="241" t="s">
        <v>250</v>
      </c>
      <c r="E973" s="258" t="s">
        <v>1</v>
      </c>
      <c r="F973" s="259" t="s">
        <v>7095</v>
      </c>
      <c r="G973" s="257"/>
      <c r="H973" s="260">
        <v>1</v>
      </c>
      <c r="I973" s="261"/>
      <c r="J973" s="257"/>
      <c r="K973" s="257"/>
      <c r="L973" s="262"/>
      <c r="M973" s="263"/>
      <c r="N973" s="264"/>
      <c r="O973" s="264"/>
      <c r="P973" s="264"/>
      <c r="Q973" s="264"/>
      <c r="R973" s="264"/>
      <c r="S973" s="264"/>
      <c r="T973" s="265"/>
      <c r="U973" s="14"/>
      <c r="V973" s="14"/>
      <c r="W973" s="14"/>
      <c r="X973" s="14"/>
      <c r="Y973" s="14"/>
      <c r="Z973" s="14"/>
      <c r="AA973" s="14"/>
      <c r="AB973" s="14"/>
      <c r="AC973" s="14"/>
      <c r="AD973" s="14"/>
      <c r="AE973" s="14"/>
      <c r="AT973" s="266" t="s">
        <v>250</v>
      </c>
      <c r="AU973" s="266" t="s">
        <v>84</v>
      </c>
      <c r="AV973" s="14" t="s">
        <v>84</v>
      </c>
      <c r="AW973" s="14" t="s">
        <v>31</v>
      </c>
      <c r="AX973" s="14" t="s">
        <v>75</v>
      </c>
      <c r="AY973" s="266" t="s">
        <v>239</v>
      </c>
    </row>
    <row r="974" s="14" customFormat="1">
      <c r="A974" s="14"/>
      <c r="B974" s="256"/>
      <c r="C974" s="257"/>
      <c r="D974" s="241" t="s">
        <v>250</v>
      </c>
      <c r="E974" s="258" t="s">
        <v>1</v>
      </c>
      <c r="F974" s="259" t="s">
        <v>7097</v>
      </c>
      <c r="G974" s="257"/>
      <c r="H974" s="260">
        <v>1</v>
      </c>
      <c r="I974" s="261"/>
      <c r="J974" s="257"/>
      <c r="K974" s="257"/>
      <c r="L974" s="262"/>
      <c r="M974" s="263"/>
      <c r="N974" s="264"/>
      <c r="O974" s="264"/>
      <c r="P974" s="264"/>
      <c r="Q974" s="264"/>
      <c r="R974" s="264"/>
      <c r="S974" s="264"/>
      <c r="T974" s="265"/>
      <c r="U974" s="14"/>
      <c r="V974" s="14"/>
      <c r="W974" s="14"/>
      <c r="X974" s="14"/>
      <c r="Y974" s="14"/>
      <c r="Z974" s="14"/>
      <c r="AA974" s="14"/>
      <c r="AB974" s="14"/>
      <c r="AC974" s="14"/>
      <c r="AD974" s="14"/>
      <c r="AE974" s="14"/>
      <c r="AT974" s="266" t="s">
        <v>250</v>
      </c>
      <c r="AU974" s="266" t="s">
        <v>84</v>
      </c>
      <c r="AV974" s="14" t="s">
        <v>84</v>
      </c>
      <c r="AW974" s="14" t="s">
        <v>31</v>
      </c>
      <c r="AX974" s="14" t="s">
        <v>75</v>
      </c>
      <c r="AY974" s="266" t="s">
        <v>239</v>
      </c>
    </row>
    <row r="975" s="15" customFormat="1">
      <c r="A975" s="15"/>
      <c r="B975" s="267"/>
      <c r="C975" s="268"/>
      <c r="D975" s="241" t="s">
        <v>250</v>
      </c>
      <c r="E975" s="269" t="s">
        <v>1</v>
      </c>
      <c r="F975" s="270" t="s">
        <v>277</v>
      </c>
      <c r="G975" s="268"/>
      <c r="H975" s="271">
        <v>2</v>
      </c>
      <c r="I975" s="272"/>
      <c r="J975" s="268"/>
      <c r="K975" s="268"/>
      <c r="L975" s="273"/>
      <c r="M975" s="274"/>
      <c r="N975" s="275"/>
      <c r="O975" s="275"/>
      <c r="P975" s="275"/>
      <c r="Q975" s="275"/>
      <c r="R975" s="275"/>
      <c r="S975" s="275"/>
      <c r="T975" s="276"/>
      <c r="U975" s="15"/>
      <c r="V975" s="15"/>
      <c r="W975" s="15"/>
      <c r="X975" s="15"/>
      <c r="Y975" s="15"/>
      <c r="Z975" s="15"/>
      <c r="AA975" s="15"/>
      <c r="AB975" s="15"/>
      <c r="AC975" s="15"/>
      <c r="AD975" s="15"/>
      <c r="AE975" s="15"/>
      <c r="AT975" s="277" t="s">
        <v>250</v>
      </c>
      <c r="AU975" s="277" t="s">
        <v>84</v>
      </c>
      <c r="AV975" s="15" t="s">
        <v>246</v>
      </c>
      <c r="AW975" s="15" t="s">
        <v>31</v>
      </c>
      <c r="AX975" s="15" t="s">
        <v>82</v>
      </c>
      <c r="AY975" s="277" t="s">
        <v>239</v>
      </c>
    </row>
    <row r="976" s="2" customFormat="1" ht="24.15" customHeight="1">
      <c r="A976" s="39"/>
      <c r="B976" s="40"/>
      <c r="C976" s="228" t="s">
        <v>1802</v>
      </c>
      <c r="D976" s="228" t="s">
        <v>241</v>
      </c>
      <c r="E976" s="229" t="s">
        <v>3409</v>
      </c>
      <c r="F976" s="230" t="s">
        <v>3410</v>
      </c>
      <c r="G976" s="231" t="s">
        <v>523</v>
      </c>
      <c r="H976" s="232">
        <v>5</v>
      </c>
      <c r="I976" s="233"/>
      <c r="J976" s="234">
        <f>ROUND(I976*H976,2)</f>
        <v>0</v>
      </c>
      <c r="K976" s="230" t="s">
        <v>1</v>
      </c>
      <c r="L976" s="45"/>
      <c r="M976" s="235" t="s">
        <v>1</v>
      </c>
      <c r="N976" s="236" t="s">
        <v>40</v>
      </c>
      <c r="O976" s="92"/>
      <c r="P976" s="237">
        <f>O976*H976</f>
        <v>0</v>
      </c>
      <c r="Q976" s="237">
        <v>0.00396</v>
      </c>
      <c r="R976" s="237">
        <f>Q976*H976</f>
        <v>0.019799999999999998</v>
      </c>
      <c r="S976" s="237">
        <v>0</v>
      </c>
      <c r="T976" s="238">
        <f>S976*H976</f>
        <v>0</v>
      </c>
      <c r="U976" s="39"/>
      <c r="V976" s="39"/>
      <c r="W976" s="39"/>
      <c r="X976" s="39"/>
      <c r="Y976" s="39"/>
      <c r="Z976" s="39"/>
      <c r="AA976" s="39"/>
      <c r="AB976" s="39"/>
      <c r="AC976" s="39"/>
      <c r="AD976" s="39"/>
      <c r="AE976" s="39"/>
      <c r="AR976" s="239" t="s">
        <v>246</v>
      </c>
      <c r="AT976" s="239" t="s">
        <v>241</v>
      </c>
      <c r="AU976" s="239" t="s">
        <v>84</v>
      </c>
      <c r="AY976" s="18" t="s">
        <v>239</v>
      </c>
      <c r="BE976" s="240">
        <f>IF(N976="základní",J976,0)</f>
        <v>0</v>
      </c>
      <c r="BF976" s="240">
        <f>IF(N976="snížená",J976,0)</f>
        <v>0</v>
      </c>
      <c r="BG976" s="240">
        <f>IF(N976="zákl. přenesená",J976,0)</f>
        <v>0</v>
      </c>
      <c r="BH976" s="240">
        <f>IF(N976="sníž. přenesená",J976,0)</f>
        <v>0</v>
      </c>
      <c r="BI976" s="240">
        <f>IF(N976="nulová",J976,0)</f>
        <v>0</v>
      </c>
      <c r="BJ976" s="18" t="s">
        <v>82</v>
      </c>
      <c r="BK976" s="240">
        <f>ROUND(I976*H976,2)</f>
        <v>0</v>
      </c>
      <c r="BL976" s="18" t="s">
        <v>246</v>
      </c>
      <c r="BM976" s="239" t="s">
        <v>7108</v>
      </c>
    </row>
    <row r="977" s="2" customFormat="1">
      <c r="A977" s="39"/>
      <c r="B977" s="40"/>
      <c r="C977" s="41"/>
      <c r="D977" s="241" t="s">
        <v>248</v>
      </c>
      <c r="E977" s="41"/>
      <c r="F977" s="242" t="s">
        <v>3410</v>
      </c>
      <c r="G977" s="41"/>
      <c r="H977" s="41"/>
      <c r="I977" s="243"/>
      <c r="J977" s="41"/>
      <c r="K977" s="41"/>
      <c r="L977" s="45"/>
      <c r="M977" s="244"/>
      <c r="N977" s="245"/>
      <c r="O977" s="92"/>
      <c r="P977" s="92"/>
      <c r="Q977" s="92"/>
      <c r="R977" s="92"/>
      <c r="S977" s="92"/>
      <c r="T977" s="93"/>
      <c r="U977" s="39"/>
      <c r="V977" s="39"/>
      <c r="W977" s="39"/>
      <c r="X977" s="39"/>
      <c r="Y977" s="39"/>
      <c r="Z977" s="39"/>
      <c r="AA977" s="39"/>
      <c r="AB977" s="39"/>
      <c r="AC977" s="39"/>
      <c r="AD977" s="39"/>
      <c r="AE977" s="39"/>
      <c r="AT977" s="18" t="s">
        <v>248</v>
      </c>
      <c r="AU977" s="18" t="s">
        <v>84</v>
      </c>
    </row>
    <row r="978" s="14" customFormat="1">
      <c r="A978" s="14"/>
      <c r="B978" s="256"/>
      <c r="C978" s="257"/>
      <c r="D978" s="241" t="s">
        <v>250</v>
      </c>
      <c r="E978" s="258" t="s">
        <v>1</v>
      </c>
      <c r="F978" s="259" t="s">
        <v>7105</v>
      </c>
      <c r="G978" s="257"/>
      <c r="H978" s="260">
        <v>1</v>
      </c>
      <c r="I978" s="261"/>
      <c r="J978" s="257"/>
      <c r="K978" s="257"/>
      <c r="L978" s="262"/>
      <c r="M978" s="263"/>
      <c r="N978" s="264"/>
      <c r="O978" s="264"/>
      <c r="P978" s="264"/>
      <c r="Q978" s="264"/>
      <c r="R978" s="264"/>
      <c r="S978" s="264"/>
      <c r="T978" s="265"/>
      <c r="U978" s="14"/>
      <c r="V978" s="14"/>
      <c r="W978" s="14"/>
      <c r="X978" s="14"/>
      <c r="Y978" s="14"/>
      <c r="Z978" s="14"/>
      <c r="AA978" s="14"/>
      <c r="AB978" s="14"/>
      <c r="AC978" s="14"/>
      <c r="AD978" s="14"/>
      <c r="AE978" s="14"/>
      <c r="AT978" s="266" t="s">
        <v>250</v>
      </c>
      <c r="AU978" s="266" t="s">
        <v>84</v>
      </c>
      <c r="AV978" s="14" t="s">
        <v>84</v>
      </c>
      <c r="AW978" s="14" t="s">
        <v>31</v>
      </c>
      <c r="AX978" s="14" t="s">
        <v>75</v>
      </c>
      <c r="AY978" s="266" t="s">
        <v>239</v>
      </c>
    </row>
    <row r="979" s="14" customFormat="1">
      <c r="A979" s="14"/>
      <c r="B979" s="256"/>
      <c r="C979" s="257"/>
      <c r="D979" s="241" t="s">
        <v>250</v>
      </c>
      <c r="E979" s="258" t="s">
        <v>1</v>
      </c>
      <c r="F979" s="259" t="s">
        <v>7101</v>
      </c>
      <c r="G979" s="257"/>
      <c r="H979" s="260">
        <v>1</v>
      </c>
      <c r="I979" s="261"/>
      <c r="J979" s="257"/>
      <c r="K979" s="257"/>
      <c r="L979" s="262"/>
      <c r="M979" s="263"/>
      <c r="N979" s="264"/>
      <c r="O979" s="264"/>
      <c r="P979" s="264"/>
      <c r="Q979" s="264"/>
      <c r="R979" s="264"/>
      <c r="S979" s="264"/>
      <c r="T979" s="265"/>
      <c r="U979" s="14"/>
      <c r="V979" s="14"/>
      <c r="W979" s="14"/>
      <c r="X979" s="14"/>
      <c r="Y979" s="14"/>
      <c r="Z979" s="14"/>
      <c r="AA979" s="14"/>
      <c r="AB979" s="14"/>
      <c r="AC979" s="14"/>
      <c r="AD979" s="14"/>
      <c r="AE979" s="14"/>
      <c r="AT979" s="266" t="s">
        <v>250</v>
      </c>
      <c r="AU979" s="266" t="s">
        <v>84</v>
      </c>
      <c r="AV979" s="14" t="s">
        <v>84</v>
      </c>
      <c r="AW979" s="14" t="s">
        <v>31</v>
      </c>
      <c r="AX979" s="14" t="s">
        <v>75</v>
      </c>
      <c r="AY979" s="266" t="s">
        <v>239</v>
      </c>
    </row>
    <row r="980" s="14" customFormat="1">
      <c r="A980" s="14"/>
      <c r="B980" s="256"/>
      <c r="C980" s="257"/>
      <c r="D980" s="241" t="s">
        <v>250</v>
      </c>
      <c r="E980" s="258" t="s">
        <v>1</v>
      </c>
      <c r="F980" s="259" t="s">
        <v>7106</v>
      </c>
      <c r="G980" s="257"/>
      <c r="H980" s="260">
        <v>1</v>
      </c>
      <c r="I980" s="261"/>
      <c r="J980" s="257"/>
      <c r="K980" s="257"/>
      <c r="L980" s="262"/>
      <c r="M980" s="263"/>
      <c r="N980" s="264"/>
      <c r="O980" s="264"/>
      <c r="P980" s="264"/>
      <c r="Q980" s="264"/>
      <c r="R980" s="264"/>
      <c r="S980" s="264"/>
      <c r="T980" s="265"/>
      <c r="U980" s="14"/>
      <c r="V980" s="14"/>
      <c r="W980" s="14"/>
      <c r="X980" s="14"/>
      <c r="Y980" s="14"/>
      <c r="Z980" s="14"/>
      <c r="AA980" s="14"/>
      <c r="AB980" s="14"/>
      <c r="AC980" s="14"/>
      <c r="AD980" s="14"/>
      <c r="AE980" s="14"/>
      <c r="AT980" s="266" t="s">
        <v>250</v>
      </c>
      <c r="AU980" s="266" t="s">
        <v>84</v>
      </c>
      <c r="AV980" s="14" t="s">
        <v>84</v>
      </c>
      <c r="AW980" s="14" t="s">
        <v>31</v>
      </c>
      <c r="AX980" s="14" t="s">
        <v>75</v>
      </c>
      <c r="AY980" s="266" t="s">
        <v>239</v>
      </c>
    </row>
    <row r="981" s="14" customFormat="1">
      <c r="A981" s="14"/>
      <c r="B981" s="256"/>
      <c r="C981" s="257"/>
      <c r="D981" s="241" t="s">
        <v>250</v>
      </c>
      <c r="E981" s="258" t="s">
        <v>1</v>
      </c>
      <c r="F981" s="259" t="s">
        <v>7095</v>
      </c>
      <c r="G981" s="257"/>
      <c r="H981" s="260">
        <v>1</v>
      </c>
      <c r="I981" s="261"/>
      <c r="J981" s="257"/>
      <c r="K981" s="257"/>
      <c r="L981" s="262"/>
      <c r="M981" s="263"/>
      <c r="N981" s="264"/>
      <c r="O981" s="264"/>
      <c r="P981" s="264"/>
      <c r="Q981" s="264"/>
      <c r="R981" s="264"/>
      <c r="S981" s="264"/>
      <c r="T981" s="265"/>
      <c r="U981" s="14"/>
      <c r="V981" s="14"/>
      <c r="W981" s="14"/>
      <c r="X981" s="14"/>
      <c r="Y981" s="14"/>
      <c r="Z981" s="14"/>
      <c r="AA981" s="14"/>
      <c r="AB981" s="14"/>
      <c r="AC981" s="14"/>
      <c r="AD981" s="14"/>
      <c r="AE981" s="14"/>
      <c r="AT981" s="266" t="s">
        <v>250</v>
      </c>
      <c r="AU981" s="266" t="s">
        <v>84</v>
      </c>
      <c r="AV981" s="14" t="s">
        <v>84</v>
      </c>
      <c r="AW981" s="14" t="s">
        <v>31</v>
      </c>
      <c r="AX981" s="14" t="s">
        <v>75</v>
      </c>
      <c r="AY981" s="266" t="s">
        <v>239</v>
      </c>
    </row>
    <row r="982" s="14" customFormat="1">
      <c r="A982" s="14"/>
      <c r="B982" s="256"/>
      <c r="C982" s="257"/>
      <c r="D982" s="241" t="s">
        <v>250</v>
      </c>
      <c r="E982" s="258" t="s">
        <v>1</v>
      </c>
      <c r="F982" s="259" t="s">
        <v>7097</v>
      </c>
      <c r="G982" s="257"/>
      <c r="H982" s="260">
        <v>1</v>
      </c>
      <c r="I982" s="261"/>
      <c r="J982" s="257"/>
      <c r="K982" s="257"/>
      <c r="L982" s="262"/>
      <c r="M982" s="263"/>
      <c r="N982" s="264"/>
      <c r="O982" s="264"/>
      <c r="P982" s="264"/>
      <c r="Q982" s="264"/>
      <c r="R982" s="264"/>
      <c r="S982" s="264"/>
      <c r="T982" s="265"/>
      <c r="U982" s="14"/>
      <c r="V982" s="14"/>
      <c r="W982" s="14"/>
      <c r="X982" s="14"/>
      <c r="Y982" s="14"/>
      <c r="Z982" s="14"/>
      <c r="AA982" s="14"/>
      <c r="AB982" s="14"/>
      <c r="AC982" s="14"/>
      <c r="AD982" s="14"/>
      <c r="AE982" s="14"/>
      <c r="AT982" s="266" t="s">
        <v>250</v>
      </c>
      <c r="AU982" s="266" t="s">
        <v>84</v>
      </c>
      <c r="AV982" s="14" t="s">
        <v>84</v>
      </c>
      <c r="AW982" s="14" t="s">
        <v>31</v>
      </c>
      <c r="AX982" s="14" t="s">
        <v>75</v>
      </c>
      <c r="AY982" s="266" t="s">
        <v>239</v>
      </c>
    </row>
    <row r="983" s="15" customFormat="1">
      <c r="A983" s="15"/>
      <c r="B983" s="267"/>
      <c r="C983" s="268"/>
      <c r="D983" s="241" t="s">
        <v>250</v>
      </c>
      <c r="E983" s="269" t="s">
        <v>1</v>
      </c>
      <c r="F983" s="270" t="s">
        <v>277</v>
      </c>
      <c r="G983" s="268"/>
      <c r="H983" s="271">
        <v>5</v>
      </c>
      <c r="I983" s="272"/>
      <c r="J983" s="268"/>
      <c r="K983" s="268"/>
      <c r="L983" s="273"/>
      <c r="M983" s="274"/>
      <c r="N983" s="275"/>
      <c r="O983" s="275"/>
      <c r="P983" s="275"/>
      <c r="Q983" s="275"/>
      <c r="R983" s="275"/>
      <c r="S983" s="275"/>
      <c r="T983" s="276"/>
      <c r="U983" s="15"/>
      <c r="V983" s="15"/>
      <c r="W983" s="15"/>
      <c r="X983" s="15"/>
      <c r="Y983" s="15"/>
      <c r="Z983" s="15"/>
      <c r="AA983" s="15"/>
      <c r="AB983" s="15"/>
      <c r="AC983" s="15"/>
      <c r="AD983" s="15"/>
      <c r="AE983" s="15"/>
      <c r="AT983" s="277" t="s">
        <v>250</v>
      </c>
      <c r="AU983" s="277" t="s">
        <v>84</v>
      </c>
      <c r="AV983" s="15" t="s">
        <v>246</v>
      </c>
      <c r="AW983" s="15" t="s">
        <v>31</v>
      </c>
      <c r="AX983" s="15" t="s">
        <v>82</v>
      </c>
      <c r="AY983" s="277" t="s">
        <v>239</v>
      </c>
    </row>
    <row r="984" s="2" customFormat="1" ht="33" customHeight="1">
      <c r="A984" s="39"/>
      <c r="B984" s="40"/>
      <c r="C984" s="228" t="s">
        <v>1806</v>
      </c>
      <c r="D984" s="228" t="s">
        <v>241</v>
      </c>
      <c r="E984" s="229" t="s">
        <v>3412</v>
      </c>
      <c r="F984" s="230" t="s">
        <v>3413</v>
      </c>
      <c r="G984" s="231" t="s">
        <v>523</v>
      </c>
      <c r="H984" s="232">
        <v>1</v>
      </c>
      <c r="I984" s="233"/>
      <c r="J984" s="234">
        <f>ROUND(I984*H984,2)</f>
        <v>0</v>
      </c>
      <c r="K984" s="230" t="s">
        <v>1</v>
      </c>
      <c r="L984" s="45"/>
      <c r="M984" s="235" t="s">
        <v>1</v>
      </c>
      <c r="N984" s="236" t="s">
        <v>40</v>
      </c>
      <c r="O984" s="92"/>
      <c r="P984" s="237">
        <f>O984*H984</f>
        <v>0</v>
      </c>
      <c r="Q984" s="237">
        <v>0.00594</v>
      </c>
      <c r="R984" s="237">
        <f>Q984*H984</f>
        <v>0.00594</v>
      </c>
      <c r="S984" s="237">
        <v>0</v>
      </c>
      <c r="T984" s="238">
        <f>S984*H984</f>
        <v>0</v>
      </c>
      <c r="U984" s="39"/>
      <c r="V984" s="39"/>
      <c r="W984" s="39"/>
      <c r="X984" s="39"/>
      <c r="Y984" s="39"/>
      <c r="Z984" s="39"/>
      <c r="AA984" s="39"/>
      <c r="AB984" s="39"/>
      <c r="AC984" s="39"/>
      <c r="AD984" s="39"/>
      <c r="AE984" s="39"/>
      <c r="AR984" s="239" t="s">
        <v>246</v>
      </c>
      <c r="AT984" s="239" t="s">
        <v>241</v>
      </c>
      <c r="AU984" s="239" t="s">
        <v>84</v>
      </c>
      <c r="AY984" s="18" t="s">
        <v>239</v>
      </c>
      <c r="BE984" s="240">
        <f>IF(N984="základní",J984,0)</f>
        <v>0</v>
      </c>
      <c r="BF984" s="240">
        <f>IF(N984="snížená",J984,0)</f>
        <v>0</v>
      </c>
      <c r="BG984" s="240">
        <f>IF(N984="zákl. přenesená",J984,0)</f>
        <v>0</v>
      </c>
      <c r="BH984" s="240">
        <f>IF(N984="sníž. přenesená",J984,0)</f>
        <v>0</v>
      </c>
      <c r="BI984" s="240">
        <f>IF(N984="nulová",J984,0)</f>
        <v>0</v>
      </c>
      <c r="BJ984" s="18" t="s">
        <v>82</v>
      </c>
      <c r="BK984" s="240">
        <f>ROUND(I984*H984,2)</f>
        <v>0</v>
      </c>
      <c r="BL984" s="18" t="s">
        <v>246</v>
      </c>
      <c r="BM984" s="239" t="s">
        <v>7109</v>
      </c>
    </row>
    <row r="985" s="2" customFormat="1">
      <c r="A985" s="39"/>
      <c r="B985" s="40"/>
      <c r="C985" s="41"/>
      <c r="D985" s="241" t="s">
        <v>248</v>
      </c>
      <c r="E985" s="41"/>
      <c r="F985" s="242" t="s">
        <v>3413</v>
      </c>
      <c r="G985" s="41"/>
      <c r="H985" s="41"/>
      <c r="I985" s="243"/>
      <c r="J985" s="41"/>
      <c r="K985" s="41"/>
      <c r="L985" s="45"/>
      <c r="M985" s="244"/>
      <c r="N985" s="245"/>
      <c r="O985" s="92"/>
      <c r="P985" s="92"/>
      <c r="Q985" s="92"/>
      <c r="R985" s="92"/>
      <c r="S985" s="92"/>
      <c r="T985" s="93"/>
      <c r="U985" s="39"/>
      <c r="V985" s="39"/>
      <c r="W985" s="39"/>
      <c r="X985" s="39"/>
      <c r="Y985" s="39"/>
      <c r="Z985" s="39"/>
      <c r="AA985" s="39"/>
      <c r="AB985" s="39"/>
      <c r="AC985" s="39"/>
      <c r="AD985" s="39"/>
      <c r="AE985" s="39"/>
      <c r="AT985" s="18" t="s">
        <v>248</v>
      </c>
      <c r="AU985" s="18" t="s">
        <v>84</v>
      </c>
    </row>
    <row r="986" s="14" customFormat="1">
      <c r="A986" s="14"/>
      <c r="B986" s="256"/>
      <c r="C986" s="257"/>
      <c r="D986" s="241" t="s">
        <v>250</v>
      </c>
      <c r="E986" s="258" t="s">
        <v>1</v>
      </c>
      <c r="F986" s="259" t="s">
        <v>7106</v>
      </c>
      <c r="G986" s="257"/>
      <c r="H986" s="260">
        <v>1</v>
      </c>
      <c r="I986" s="261"/>
      <c r="J986" s="257"/>
      <c r="K986" s="257"/>
      <c r="L986" s="262"/>
      <c r="M986" s="263"/>
      <c r="N986" s="264"/>
      <c r="O986" s="264"/>
      <c r="P986" s="264"/>
      <c r="Q986" s="264"/>
      <c r="R986" s="264"/>
      <c r="S986" s="264"/>
      <c r="T986" s="265"/>
      <c r="U986" s="14"/>
      <c r="V986" s="14"/>
      <c r="W986" s="14"/>
      <c r="X986" s="14"/>
      <c r="Y986" s="14"/>
      <c r="Z986" s="14"/>
      <c r="AA986" s="14"/>
      <c r="AB986" s="14"/>
      <c r="AC986" s="14"/>
      <c r="AD986" s="14"/>
      <c r="AE986" s="14"/>
      <c r="AT986" s="266" t="s">
        <v>250</v>
      </c>
      <c r="AU986" s="266" t="s">
        <v>84</v>
      </c>
      <c r="AV986" s="14" t="s">
        <v>84</v>
      </c>
      <c r="AW986" s="14" t="s">
        <v>31</v>
      </c>
      <c r="AX986" s="14" t="s">
        <v>75</v>
      </c>
      <c r="AY986" s="266" t="s">
        <v>239</v>
      </c>
    </row>
    <row r="987" s="15" customFormat="1">
      <c r="A987" s="15"/>
      <c r="B987" s="267"/>
      <c r="C987" s="268"/>
      <c r="D987" s="241" t="s">
        <v>250</v>
      </c>
      <c r="E987" s="269" t="s">
        <v>1</v>
      </c>
      <c r="F987" s="270" t="s">
        <v>277</v>
      </c>
      <c r="G987" s="268"/>
      <c r="H987" s="271">
        <v>1</v>
      </c>
      <c r="I987" s="272"/>
      <c r="J987" s="268"/>
      <c r="K987" s="268"/>
      <c r="L987" s="273"/>
      <c r="M987" s="274"/>
      <c r="N987" s="275"/>
      <c r="O987" s="275"/>
      <c r="P987" s="275"/>
      <c r="Q987" s="275"/>
      <c r="R987" s="275"/>
      <c r="S987" s="275"/>
      <c r="T987" s="276"/>
      <c r="U987" s="15"/>
      <c r="V987" s="15"/>
      <c r="W987" s="15"/>
      <c r="X987" s="15"/>
      <c r="Y987" s="15"/>
      <c r="Z987" s="15"/>
      <c r="AA987" s="15"/>
      <c r="AB987" s="15"/>
      <c r="AC987" s="15"/>
      <c r="AD987" s="15"/>
      <c r="AE987" s="15"/>
      <c r="AT987" s="277" t="s">
        <v>250</v>
      </c>
      <c r="AU987" s="277" t="s">
        <v>84</v>
      </c>
      <c r="AV987" s="15" t="s">
        <v>246</v>
      </c>
      <c r="AW987" s="15" t="s">
        <v>31</v>
      </c>
      <c r="AX987" s="15" t="s">
        <v>82</v>
      </c>
      <c r="AY987" s="277" t="s">
        <v>239</v>
      </c>
    </row>
    <row r="988" s="2" customFormat="1" ht="33" customHeight="1">
      <c r="A988" s="39"/>
      <c r="B988" s="40"/>
      <c r="C988" s="228" t="s">
        <v>1810</v>
      </c>
      <c r="D988" s="228" t="s">
        <v>241</v>
      </c>
      <c r="E988" s="229" t="s">
        <v>7110</v>
      </c>
      <c r="F988" s="230" t="s">
        <v>7111</v>
      </c>
      <c r="G988" s="231" t="s">
        <v>523</v>
      </c>
      <c r="H988" s="232">
        <v>2</v>
      </c>
      <c r="I988" s="233"/>
      <c r="J988" s="234">
        <f>ROUND(I988*H988,2)</f>
        <v>0</v>
      </c>
      <c r="K988" s="230" t="s">
        <v>1</v>
      </c>
      <c r="L988" s="45"/>
      <c r="M988" s="235" t="s">
        <v>1</v>
      </c>
      <c r="N988" s="236" t="s">
        <v>40</v>
      </c>
      <c r="O988" s="92"/>
      <c r="P988" s="237">
        <f>O988*H988</f>
        <v>0</v>
      </c>
      <c r="Q988" s="237">
        <v>0.00792</v>
      </c>
      <c r="R988" s="237">
        <f>Q988*H988</f>
        <v>0.01584</v>
      </c>
      <c r="S988" s="237">
        <v>0</v>
      </c>
      <c r="T988" s="238">
        <f>S988*H988</f>
        <v>0</v>
      </c>
      <c r="U988" s="39"/>
      <c r="V988" s="39"/>
      <c r="W988" s="39"/>
      <c r="X988" s="39"/>
      <c r="Y988" s="39"/>
      <c r="Z988" s="39"/>
      <c r="AA988" s="39"/>
      <c r="AB988" s="39"/>
      <c r="AC988" s="39"/>
      <c r="AD988" s="39"/>
      <c r="AE988" s="39"/>
      <c r="AR988" s="239" t="s">
        <v>246</v>
      </c>
      <c r="AT988" s="239" t="s">
        <v>241</v>
      </c>
      <c r="AU988" s="239" t="s">
        <v>84</v>
      </c>
      <c r="AY988" s="18" t="s">
        <v>239</v>
      </c>
      <c r="BE988" s="240">
        <f>IF(N988="základní",J988,0)</f>
        <v>0</v>
      </c>
      <c r="BF988" s="240">
        <f>IF(N988="snížená",J988,0)</f>
        <v>0</v>
      </c>
      <c r="BG988" s="240">
        <f>IF(N988="zákl. přenesená",J988,0)</f>
        <v>0</v>
      </c>
      <c r="BH988" s="240">
        <f>IF(N988="sníž. přenesená",J988,0)</f>
        <v>0</v>
      </c>
      <c r="BI988" s="240">
        <f>IF(N988="nulová",J988,0)</f>
        <v>0</v>
      </c>
      <c r="BJ988" s="18" t="s">
        <v>82</v>
      </c>
      <c r="BK988" s="240">
        <f>ROUND(I988*H988,2)</f>
        <v>0</v>
      </c>
      <c r="BL988" s="18" t="s">
        <v>246</v>
      </c>
      <c r="BM988" s="239" t="s">
        <v>7112</v>
      </c>
    </row>
    <row r="989" s="2" customFormat="1">
      <c r="A989" s="39"/>
      <c r="B989" s="40"/>
      <c r="C989" s="41"/>
      <c r="D989" s="241" t="s">
        <v>248</v>
      </c>
      <c r="E989" s="41"/>
      <c r="F989" s="242" t="s">
        <v>7111</v>
      </c>
      <c r="G989" s="41"/>
      <c r="H989" s="41"/>
      <c r="I989" s="243"/>
      <c r="J989" s="41"/>
      <c r="K989" s="41"/>
      <c r="L989" s="45"/>
      <c r="M989" s="244"/>
      <c r="N989" s="245"/>
      <c r="O989" s="92"/>
      <c r="P989" s="92"/>
      <c r="Q989" s="92"/>
      <c r="R989" s="92"/>
      <c r="S989" s="92"/>
      <c r="T989" s="93"/>
      <c r="U989" s="39"/>
      <c r="V989" s="39"/>
      <c r="W989" s="39"/>
      <c r="X989" s="39"/>
      <c r="Y989" s="39"/>
      <c r="Z989" s="39"/>
      <c r="AA989" s="39"/>
      <c r="AB989" s="39"/>
      <c r="AC989" s="39"/>
      <c r="AD989" s="39"/>
      <c r="AE989" s="39"/>
      <c r="AT989" s="18" t="s">
        <v>248</v>
      </c>
      <c r="AU989" s="18" t="s">
        <v>84</v>
      </c>
    </row>
    <row r="990" s="14" customFormat="1">
      <c r="A990" s="14"/>
      <c r="B990" s="256"/>
      <c r="C990" s="257"/>
      <c r="D990" s="241" t="s">
        <v>250</v>
      </c>
      <c r="E990" s="258" t="s">
        <v>1</v>
      </c>
      <c r="F990" s="259" t="s">
        <v>7105</v>
      </c>
      <c r="G990" s="257"/>
      <c r="H990" s="260">
        <v>1</v>
      </c>
      <c r="I990" s="261"/>
      <c r="J990" s="257"/>
      <c r="K990" s="257"/>
      <c r="L990" s="262"/>
      <c r="M990" s="263"/>
      <c r="N990" s="264"/>
      <c r="O990" s="264"/>
      <c r="P990" s="264"/>
      <c r="Q990" s="264"/>
      <c r="R990" s="264"/>
      <c r="S990" s="264"/>
      <c r="T990" s="265"/>
      <c r="U990" s="14"/>
      <c r="V990" s="14"/>
      <c r="W990" s="14"/>
      <c r="X990" s="14"/>
      <c r="Y990" s="14"/>
      <c r="Z990" s="14"/>
      <c r="AA990" s="14"/>
      <c r="AB990" s="14"/>
      <c r="AC990" s="14"/>
      <c r="AD990" s="14"/>
      <c r="AE990" s="14"/>
      <c r="AT990" s="266" t="s">
        <v>250</v>
      </c>
      <c r="AU990" s="266" t="s">
        <v>84</v>
      </c>
      <c r="AV990" s="14" t="s">
        <v>84</v>
      </c>
      <c r="AW990" s="14" t="s">
        <v>31</v>
      </c>
      <c r="AX990" s="14" t="s">
        <v>75</v>
      </c>
      <c r="AY990" s="266" t="s">
        <v>239</v>
      </c>
    </row>
    <row r="991" s="14" customFormat="1">
      <c r="A991" s="14"/>
      <c r="B991" s="256"/>
      <c r="C991" s="257"/>
      <c r="D991" s="241" t="s">
        <v>250</v>
      </c>
      <c r="E991" s="258" t="s">
        <v>1</v>
      </c>
      <c r="F991" s="259" t="s">
        <v>7101</v>
      </c>
      <c r="G991" s="257"/>
      <c r="H991" s="260">
        <v>1</v>
      </c>
      <c r="I991" s="261"/>
      <c r="J991" s="257"/>
      <c r="K991" s="257"/>
      <c r="L991" s="262"/>
      <c r="M991" s="263"/>
      <c r="N991" s="264"/>
      <c r="O991" s="264"/>
      <c r="P991" s="264"/>
      <c r="Q991" s="264"/>
      <c r="R991" s="264"/>
      <c r="S991" s="264"/>
      <c r="T991" s="265"/>
      <c r="U991" s="14"/>
      <c r="V991" s="14"/>
      <c r="W991" s="14"/>
      <c r="X991" s="14"/>
      <c r="Y991" s="14"/>
      <c r="Z991" s="14"/>
      <c r="AA991" s="14"/>
      <c r="AB991" s="14"/>
      <c r="AC991" s="14"/>
      <c r="AD991" s="14"/>
      <c r="AE991" s="14"/>
      <c r="AT991" s="266" t="s">
        <v>250</v>
      </c>
      <c r="AU991" s="266" t="s">
        <v>84</v>
      </c>
      <c r="AV991" s="14" t="s">
        <v>84</v>
      </c>
      <c r="AW991" s="14" t="s">
        <v>31</v>
      </c>
      <c r="AX991" s="14" t="s">
        <v>75</v>
      </c>
      <c r="AY991" s="266" t="s">
        <v>239</v>
      </c>
    </row>
    <row r="992" s="15" customFormat="1">
      <c r="A992" s="15"/>
      <c r="B992" s="267"/>
      <c r="C992" s="268"/>
      <c r="D992" s="241" t="s">
        <v>250</v>
      </c>
      <c r="E992" s="269" t="s">
        <v>1</v>
      </c>
      <c r="F992" s="270" t="s">
        <v>277</v>
      </c>
      <c r="G992" s="268"/>
      <c r="H992" s="271">
        <v>2</v>
      </c>
      <c r="I992" s="272"/>
      <c r="J992" s="268"/>
      <c r="K992" s="268"/>
      <c r="L992" s="273"/>
      <c r="M992" s="274"/>
      <c r="N992" s="275"/>
      <c r="O992" s="275"/>
      <c r="P992" s="275"/>
      <c r="Q992" s="275"/>
      <c r="R992" s="275"/>
      <c r="S992" s="275"/>
      <c r="T992" s="276"/>
      <c r="U992" s="15"/>
      <c r="V992" s="15"/>
      <c r="W992" s="15"/>
      <c r="X992" s="15"/>
      <c r="Y992" s="15"/>
      <c r="Z992" s="15"/>
      <c r="AA992" s="15"/>
      <c r="AB992" s="15"/>
      <c r="AC992" s="15"/>
      <c r="AD992" s="15"/>
      <c r="AE992" s="15"/>
      <c r="AT992" s="277" t="s">
        <v>250</v>
      </c>
      <c r="AU992" s="277" t="s">
        <v>84</v>
      </c>
      <c r="AV992" s="15" t="s">
        <v>246</v>
      </c>
      <c r="AW992" s="15" t="s">
        <v>31</v>
      </c>
      <c r="AX992" s="15" t="s">
        <v>82</v>
      </c>
      <c r="AY992" s="277" t="s">
        <v>239</v>
      </c>
    </row>
    <row r="993" s="2" customFormat="1" ht="24.15" customHeight="1">
      <c r="A993" s="39"/>
      <c r="B993" s="40"/>
      <c r="C993" s="228" t="s">
        <v>1814</v>
      </c>
      <c r="D993" s="228" t="s">
        <v>241</v>
      </c>
      <c r="E993" s="229" t="s">
        <v>3415</v>
      </c>
      <c r="F993" s="230" t="s">
        <v>3416</v>
      </c>
      <c r="G993" s="231" t="s">
        <v>523</v>
      </c>
      <c r="H993" s="232">
        <v>5</v>
      </c>
      <c r="I993" s="233"/>
      <c r="J993" s="234">
        <f>ROUND(I993*H993,2)</f>
        <v>0</v>
      </c>
      <c r="K993" s="230" t="s">
        <v>1</v>
      </c>
      <c r="L993" s="45"/>
      <c r="M993" s="235" t="s">
        <v>1</v>
      </c>
      <c r="N993" s="236" t="s">
        <v>40</v>
      </c>
      <c r="O993" s="92"/>
      <c r="P993" s="237">
        <f>O993*H993</f>
        <v>0</v>
      </c>
      <c r="Q993" s="237">
        <v>0</v>
      </c>
      <c r="R993" s="237">
        <f>Q993*H993</f>
        <v>0</v>
      </c>
      <c r="S993" s="237">
        <v>0</v>
      </c>
      <c r="T993" s="238">
        <f>S993*H993</f>
        <v>0</v>
      </c>
      <c r="U993" s="39"/>
      <c r="V993" s="39"/>
      <c r="W993" s="39"/>
      <c r="X993" s="39"/>
      <c r="Y993" s="39"/>
      <c r="Z993" s="39"/>
      <c r="AA993" s="39"/>
      <c r="AB993" s="39"/>
      <c r="AC993" s="39"/>
      <c r="AD993" s="39"/>
      <c r="AE993" s="39"/>
      <c r="AR993" s="239" t="s">
        <v>246</v>
      </c>
      <c r="AT993" s="239" t="s">
        <v>241</v>
      </c>
      <c r="AU993" s="239" t="s">
        <v>84</v>
      </c>
      <c r="AY993" s="18" t="s">
        <v>239</v>
      </c>
      <c r="BE993" s="240">
        <f>IF(N993="základní",J993,0)</f>
        <v>0</v>
      </c>
      <c r="BF993" s="240">
        <f>IF(N993="snížená",J993,0)</f>
        <v>0</v>
      </c>
      <c r="BG993" s="240">
        <f>IF(N993="zákl. přenesená",J993,0)</f>
        <v>0</v>
      </c>
      <c r="BH993" s="240">
        <f>IF(N993="sníž. přenesená",J993,0)</f>
        <v>0</v>
      </c>
      <c r="BI993" s="240">
        <f>IF(N993="nulová",J993,0)</f>
        <v>0</v>
      </c>
      <c r="BJ993" s="18" t="s">
        <v>82</v>
      </c>
      <c r="BK993" s="240">
        <f>ROUND(I993*H993,2)</f>
        <v>0</v>
      </c>
      <c r="BL993" s="18" t="s">
        <v>246</v>
      </c>
      <c r="BM993" s="239" t="s">
        <v>7113</v>
      </c>
    </row>
    <row r="994" s="2" customFormat="1">
      <c r="A994" s="39"/>
      <c r="B994" s="40"/>
      <c r="C994" s="41"/>
      <c r="D994" s="241" t="s">
        <v>248</v>
      </c>
      <c r="E994" s="41"/>
      <c r="F994" s="242" t="s">
        <v>3416</v>
      </c>
      <c r="G994" s="41"/>
      <c r="H994" s="41"/>
      <c r="I994" s="243"/>
      <c r="J994" s="41"/>
      <c r="K994" s="41"/>
      <c r="L994" s="45"/>
      <c r="M994" s="244"/>
      <c r="N994" s="245"/>
      <c r="O994" s="92"/>
      <c r="P994" s="92"/>
      <c r="Q994" s="92"/>
      <c r="R994" s="92"/>
      <c r="S994" s="92"/>
      <c r="T994" s="93"/>
      <c r="U994" s="39"/>
      <c r="V994" s="39"/>
      <c r="W994" s="39"/>
      <c r="X994" s="39"/>
      <c r="Y994" s="39"/>
      <c r="Z994" s="39"/>
      <c r="AA994" s="39"/>
      <c r="AB994" s="39"/>
      <c r="AC994" s="39"/>
      <c r="AD994" s="39"/>
      <c r="AE994" s="39"/>
      <c r="AT994" s="18" t="s">
        <v>248</v>
      </c>
      <c r="AU994" s="18" t="s">
        <v>84</v>
      </c>
    </row>
    <row r="995" s="14" customFormat="1">
      <c r="A995" s="14"/>
      <c r="B995" s="256"/>
      <c r="C995" s="257"/>
      <c r="D995" s="241" t="s">
        <v>250</v>
      </c>
      <c r="E995" s="258" t="s">
        <v>1</v>
      </c>
      <c r="F995" s="259" t="s">
        <v>7105</v>
      </c>
      <c r="G995" s="257"/>
      <c r="H995" s="260">
        <v>1</v>
      </c>
      <c r="I995" s="261"/>
      <c r="J995" s="257"/>
      <c r="K995" s="257"/>
      <c r="L995" s="262"/>
      <c r="M995" s="263"/>
      <c r="N995" s="264"/>
      <c r="O995" s="264"/>
      <c r="P995" s="264"/>
      <c r="Q995" s="264"/>
      <c r="R995" s="264"/>
      <c r="S995" s="264"/>
      <c r="T995" s="265"/>
      <c r="U995" s="14"/>
      <c r="V995" s="14"/>
      <c r="W995" s="14"/>
      <c r="X995" s="14"/>
      <c r="Y995" s="14"/>
      <c r="Z995" s="14"/>
      <c r="AA995" s="14"/>
      <c r="AB995" s="14"/>
      <c r="AC995" s="14"/>
      <c r="AD995" s="14"/>
      <c r="AE995" s="14"/>
      <c r="AT995" s="266" t="s">
        <v>250</v>
      </c>
      <c r="AU995" s="266" t="s">
        <v>84</v>
      </c>
      <c r="AV995" s="14" t="s">
        <v>84</v>
      </c>
      <c r="AW995" s="14" t="s">
        <v>31</v>
      </c>
      <c r="AX995" s="14" t="s">
        <v>75</v>
      </c>
      <c r="AY995" s="266" t="s">
        <v>239</v>
      </c>
    </row>
    <row r="996" s="14" customFormat="1">
      <c r="A996" s="14"/>
      <c r="B996" s="256"/>
      <c r="C996" s="257"/>
      <c r="D996" s="241" t="s">
        <v>250</v>
      </c>
      <c r="E996" s="258" t="s">
        <v>1</v>
      </c>
      <c r="F996" s="259" t="s">
        <v>7101</v>
      </c>
      <c r="G996" s="257"/>
      <c r="H996" s="260">
        <v>1</v>
      </c>
      <c r="I996" s="261"/>
      <c r="J996" s="257"/>
      <c r="K996" s="257"/>
      <c r="L996" s="262"/>
      <c r="M996" s="263"/>
      <c r="N996" s="264"/>
      <c r="O996" s="264"/>
      <c r="P996" s="264"/>
      <c r="Q996" s="264"/>
      <c r="R996" s="264"/>
      <c r="S996" s="264"/>
      <c r="T996" s="265"/>
      <c r="U996" s="14"/>
      <c r="V996" s="14"/>
      <c r="W996" s="14"/>
      <c r="X996" s="14"/>
      <c r="Y996" s="14"/>
      <c r="Z996" s="14"/>
      <c r="AA996" s="14"/>
      <c r="AB996" s="14"/>
      <c r="AC996" s="14"/>
      <c r="AD996" s="14"/>
      <c r="AE996" s="14"/>
      <c r="AT996" s="266" t="s">
        <v>250</v>
      </c>
      <c r="AU996" s="266" t="s">
        <v>84</v>
      </c>
      <c r="AV996" s="14" t="s">
        <v>84</v>
      </c>
      <c r="AW996" s="14" t="s">
        <v>31</v>
      </c>
      <c r="AX996" s="14" t="s">
        <v>75</v>
      </c>
      <c r="AY996" s="266" t="s">
        <v>239</v>
      </c>
    </row>
    <row r="997" s="14" customFormat="1">
      <c r="A997" s="14"/>
      <c r="B997" s="256"/>
      <c r="C997" s="257"/>
      <c r="D997" s="241" t="s">
        <v>250</v>
      </c>
      <c r="E997" s="258" t="s">
        <v>1</v>
      </c>
      <c r="F997" s="259" t="s">
        <v>7106</v>
      </c>
      <c r="G997" s="257"/>
      <c r="H997" s="260">
        <v>1</v>
      </c>
      <c r="I997" s="261"/>
      <c r="J997" s="257"/>
      <c r="K997" s="257"/>
      <c r="L997" s="262"/>
      <c r="M997" s="263"/>
      <c r="N997" s="264"/>
      <c r="O997" s="264"/>
      <c r="P997" s="264"/>
      <c r="Q997" s="264"/>
      <c r="R997" s="264"/>
      <c r="S997" s="264"/>
      <c r="T997" s="265"/>
      <c r="U997" s="14"/>
      <c r="V997" s="14"/>
      <c r="W997" s="14"/>
      <c r="X997" s="14"/>
      <c r="Y997" s="14"/>
      <c r="Z997" s="14"/>
      <c r="AA997" s="14"/>
      <c r="AB997" s="14"/>
      <c r="AC997" s="14"/>
      <c r="AD997" s="14"/>
      <c r="AE997" s="14"/>
      <c r="AT997" s="266" t="s">
        <v>250</v>
      </c>
      <c r="AU997" s="266" t="s">
        <v>84</v>
      </c>
      <c r="AV997" s="14" t="s">
        <v>84</v>
      </c>
      <c r="AW997" s="14" t="s">
        <v>31</v>
      </c>
      <c r="AX997" s="14" t="s">
        <v>75</v>
      </c>
      <c r="AY997" s="266" t="s">
        <v>239</v>
      </c>
    </row>
    <row r="998" s="14" customFormat="1">
      <c r="A998" s="14"/>
      <c r="B998" s="256"/>
      <c r="C998" s="257"/>
      <c r="D998" s="241" t="s">
        <v>250</v>
      </c>
      <c r="E998" s="258" t="s">
        <v>1</v>
      </c>
      <c r="F998" s="259" t="s">
        <v>7095</v>
      </c>
      <c r="G998" s="257"/>
      <c r="H998" s="260">
        <v>1</v>
      </c>
      <c r="I998" s="261"/>
      <c r="J998" s="257"/>
      <c r="K998" s="257"/>
      <c r="L998" s="262"/>
      <c r="M998" s="263"/>
      <c r="N998" s="264"/>
      <c r="O998" s="264"/>
      <c r="P998" s="264"/>
      <c r="Q998" s="264"/>
      <c r="R998" s="264"/>
      <c r="S998" s="264"/>
      <c r="T998" s="265"/>
      <c r="U998" s="14"/>
      <c r="V998" s="14"/>
      <c r="W998" s="14"/>
      <c r="X998" s="14"/>
      <c r="Y998" s="14"/>
      <c r="Z998" s="14"/>
      <c r="AA998" s="14"/>
      <c r="AB998" s="14"/>
      <c r="AC998" s="14"/>
      <c r="AD998" s="14"/>
      <c r="AE998" s="14"/>
      <c r="AT998" s="266" t="s">
        <v>250</v>
      </c>
      <c r="AU998" s="266" t="s">
        <v>84</v>
      </c>
      <c r="AV998" s="14" t="s">
        <v>84</v>
      </c>
      <c r="AW998" s="14" t="s">
        <v>31</v>
      </c>
      <c r="AX998" s="14" t="s">
        <v>75</v>
      </c>
      <c r="AY998" s="266" t="s">
        <v>239</v>
      </c>
    </row>
    <row r="999" s="14" customFormat="1">
      <c r="A999" s="14"/>
      <c r="B999" s="256"/>
      <c r="C999" s="257"/>
      <c r="D999" s="241" t="s">
        <v>250</v>
      </c>
      <c r="E999" s="258" t="s">
        <v>1</v>
      </c>
      <c r="F999" s="259" t="s">
        <v>7097</v>
      </c>
      <c r="G999" s="257"/>
      <c r="H999" s="260">
        <v>1</v>
      </c>
      <c r="I999" s="261"/>
      <c r="J999" s="257"/>
      <c r="K999" s="257"/>
      <c r="L999" s="262"/>
      <c r="M999" s="263"/>
      <c r="N999" s="264"/>
      <c r="O999" s="264"/>
      <c r="P999" s="264"/>
      <c r="Q999" s="264"/>
      <c r="R999" s="264"/>
      <c r="S999" s="264"/>
      <c r="T999" s="265"/>
      <c r="U999" s="14"/>
      <c r="V999" s="14"/>
      <c r="W999" s="14"/>
      <c r="X999" s="14"/>
      <c r="Y999" s="14"/>
      <c r="Z999" s="14"/>
      <c r="AA999" s="14"/>
      <c r="AB999" s="14"/>
      <c r="AC999" s="14"/>
      <c r="AD999" s="14"/>
      <c r="AE999" s="14"/>
      <c r="AT999" s="266" t="s">
        <v>250</v>
      </c>
      <c r="AU999" s="266" t="s">
        <v>84</v>
      </c>
      <c r="AV999" s="14" t="s">
        <v>84</v>
      </c>
      <c r="AW999" s="14" t="s">
        <v>31</v>
      </c>
      <c r="AX999" s="14" t="s">
        <v>75</v>
      </c>
      <c r="AY999" s="266" t="s">
        <v>239</v>
      </c>
    </row>
    <row r="1000" s="15" customFormat="1">
      <c r="A1000" s="15"/>
      <c r="B1000" s="267"/>
      <c r="C1000" s="268"/>
      <c r="D1000" s="241" t="s">
        <v>250</v>
      </c>
      <c r="E1000" s="269" t="s">
        <v>1</v>
      </c>
      <c r="F1000" s="270" t="s">
        <v>277</v>
      </c>
      <c r="G1000" s="268"/>
      <c r="H1000" s="271">
        <v>5</v>
      </c>
      <c r="I1000" s="272"/>
      <c r="J1000" s="268"/>
      <c r="K1000" s="268"/>
      <c r="L1000" s="273"/>
      <c r="M1000" s="274"/>
      <c r="N1000" s="275"/>
      <c r="O1000" s="275"/>
      <c r="P1000" s="275"/>
      <c r="Q1000" s="275"/>
      <c r="R1000" s="275"/>
      <c r="S1000" s="275"/>
      <c r="T1000" s="276"/>
      <c r="U1000" s="15"/>
      <c r="V1000" s="15"/>
      <c r="W1000" s="15"/>
      <c r="X1000" s="15"/>
      <c r="Y1000" s="15"/>
      <c r="Z1000" s="15"/>
      <c r="AA1000" s="15"/>
      <c r="AB1000" s="15"/>
      <c r="AC1000" s="15"/>
      <c r="AD1000" s="15"/>
      <c r="AE1000" s="15"/>
      <c r="AT1000" s="277" t="s">
        <v>250</v>
      </c>
      <c r="AU1000" s="277" t="s">
        <v>84</v>
      </c>
      <c r="AV1000" s="15" t="s">
        <v>246</v>
      </c>
      <c r="AW1000" s="15" t="s">
        <v>31</v>
      </c>
      <c r="AX1000" s="15" t="s">
        <v>82</v>
      </c>
      <c r="AY1000" s="277" t="s">
        <v>239</v>
      </c>
    </row>
    <row r="1001" s="2" customFormat="1" ht="33" customHeight="1">
      <c r="A1001" s="39"/>
      <c r="B1001" s="40"/>
      <c r="C1001" s="228" t="s">
        <v>1818</v>
      </c>
      <c r="D1001" s="228" t="s">
        <v>241</v>
      </c>
      <c r="E1001" s="229" t="s">
        <v>7114</v>
      </c>
      <c r="F1001" s="230" t="s">
        <v>7115</v>
      </c>
      <c r="G1001" s="231" t="s">
        <v>523</v>
      </c>
      <c r="H1001" s="232">
        <v>5</v>
      </c>
      <c r="I1001" s="233"/>
      <c r="J1001" s="234">
        <f>ROUND(I1001*H1001,2)</f>
        <v>0</v>
      </c>
      <c r="K1001" s="230" t="s">
        <v>1</v>
      </c>
      <c r="L1001" s="45"/>
      <c r="M1001" s="235" t="s">
        <v>1</v>
      </c>
      <c r="N1001" s="236" t="s">
        <v>40</v>
      </c>
      <c r="O1001" s="92"/>
      <c r="P1001" s="237">
        <f>O1001*H1001</f>
        <v>0</v>
      </c>
      <c r="Q1001" s="237">
        <v>0.060600000000000001</v>
      </c>
      <c r="R1001" s="237">
        <f>Q1001*H1001</f>
        <v>0.30299999999999999</v>
      </c>
      <c r="S1001" s="237">
        <v>0</v>
      </c>
      <c r="T1001" s="238">
        <f>S1001*H1001</f>
        <v>0</v>
      </c>
      <c r="U1001" s="39"/>
      <c r="V1001" s="39"/>
      <c r="W1001" s="39"/>
      <c r="X1001" s="39"/>
      <c r="Y1001" s="39"/>
      <c r="Z1001" s="39"/>
      <c r="AA1001" s="39"/>
      <c r="AB1001" s="39"/>
      <c r="AC1001" s="39"/>
      <c r="AD1001" s="39"/>
      <c r="AE1001" s="39"/>
      <c r="AR1001" s="239" t="s">
        <v>246</v>
      </c>
      <c r="AT1001" s="239" t="s">
        <v>241</v>
      </c>
      <c r="AU1001" s="239" t="s">
        <v>84</v>
      </c>
      <c r="AY1001" s="18" t="s">
        <v>239</v>
      </c>
      <c r="BE1001" s="240">
        <f>IF(N1001="základní",J1001,0)</f>
        <v>0</v>
      </c>
      <c r="BF1001" s="240">
        <f>IF(N1001="snížená",J1001,0)</f>
        <v>0</v>
      </c>
      <c r="BG1001" s="240">
        <f>IF(N1001="zákl. přenesená",J1001,0)</f>
        <v>0</v>
      </c>
      <c r="BH1001" s="240">
        <f>IF(N1001="sníž. přenesená",J1001,0)</f>
        <v>0</v>
      </c>
      <c r="BI1001" s="240">
        <f>IF(N1001="nulová",J1001,0)</f>
        <v>0</v>
      </c>
      <c r="BJ1001" s="18" t="s">
        <v>82</v>
      </c>
      <c r="BK1001" s="240">
        <f>ROUND(I1001*H1001,2)</f>
        <v>0</v>
      </c>
      <c r="BL1001" s="18" t="s">
        <v>246</v>
      </c>
      <c r="BM1001" s="239" t="s">
        <v>7116</v>
      </c>
    </row>
    <row r="1002" s="2" customFormat="1">
      <c r="A1002" s="39"/>
      <c r="B1002" s="40"/>
      <c r="C1002" s="41"/>
      <c r="D1002" s="241" t="s">
        <v>248</v>
      </c>
      <c r="E1002" s="41"/>
      <c r="F1002" s="242" t="s">
        <v>7115</v>
      </c>
      <c r="G1002" s="41"/>
      <c r="H1002" s="41"/>
      <c r="I1002" s="243"/>
      <c r="J1002" s="41"/>
      <c r="K1002" s="41"/>
      <c r="L1002" s="45"/>
      <c r="M1002" s="244"/>
      <c r="N1002" s="245"/>
      <c r="O1002" s="92"/>
      <c r="P1002" s="92"/>
      <c r="Q1002" s="92"/>
      <c r="R1002" s="92"/>
      <c r="S1002" s="92"/>
      <c r="T1002" s="93"/>
      <c r="U1002" s="39"/>
      <c r="V1002" s="39"/>
      <c r="W1002" s="39"/>
      <c r="X1002" s="39"/>
      <c r="Y1002" s="39"/>
      <c r="Z1002" s="39"/>
      <c r="AA1002" s="39"/>
      <c r="AB1002" s="39"/>
      <c r="AC1002" s="39"/>
      <c r="AD1002" s="39"/>
      <c r="AE1002" s="39"/>
      <c r="AT1002" s="18" t="s">
        <v>248</v>
      </c>
      <c r="AU1002" s="18" t="s">
        <v>84</v>
      </c>
    </row>
    <row r="1003" s="14" customFormat="1">
      <c r="A1003" s="14"/>
      <c r="B1003" s="256"/>
      <c r="C1003" s="257"/>
      <c r="D1003" s="241" t="s">
        <v>250</v>
      </c>
      <c r="E1003" s="258" t="s">
        <v>1</v>
      </c>
      <c r="F1003" s="259" t="s">
        <v>7105</v>
      </c>
      <c r="G1003" s="257"/>
      <c r="H1003" s="260">
        <v>1</v>
      </c>
      <c r="I1003" s="261"/>
      <c r="J1003" s="257"/>
      <c r="K1003" s="257"/>
      <c r="L1003" s="262"/>
      <c r="M1003" s="263"/>
      <c r="N1003" s="264"/>
      <c r="O1003" s="264"/>
      <c r="P1003" s="264"/>
      <c r="Q1003" s="264"/>
      <c r="R1003" s="264"/>
      <c r="S1003" s="264"/>
      <c r="T1003" s="265"/>
      <c r="U1003" s="14"/>
      <c r="V1003" s="14"/>
      <c r="W1003" s="14"/>
      <c r="X1003" s="14"/>
      <c r="Y1003" s="14"/>
      <c r="Z1003" s="14"/>
      <c r="AA1003" s="14"/>
      <c r="AB1003" s="14"/>
      <c r="AC1003" s="14"/>
      <c r="AD1003" s="14"/>
      <c r="AE1003" s="14"/>
      <c r="AT1003" s="266" t="s">
        <v>250</v>
      </c>
      <c r="AU1003" s="266" t="s">
        <v>84</v>
      </c>
      <c r="AV1003" s="14" t="s">
        <v>84</v>
      </c>
      <c r="AW1003" s="14" t="s">
        <v>31</v>
      </c>
      <c r="AX1003" s="14" t="s">
        <v>75</v>
      </c>
      <c r="AY1003" s="266" t="s">
        <v>239</v>
      </c>
    </row>
    <row r="1004" s="14" customFormat="1">
      <c r="A1004" s="14"/>
      <c r="B1004" s="256"/>
      <c r="C1004" s="257"/>
      <c r="D1004" s="241" t="s">
        <v>250</v>
      </c>
      <c r="E1004" s="258" t="s">
        <v>1</v>
      </c>
      <c r="F1004" s="259" t="s">
        <v>7101</v>
      </c>
      <c r="G1004" s="257"/>
      <c r="H1004" s="260">
        <v>1</v>
      </c>
      <c r="I1004" s="261"/>
      <c r="J1004" s="257"/>
      <c r="K1004" s="257"/>
      <c r="L1004" s="262"/>
      <c r="M1004" s="263"/>
      <c r="N1004" s="264"/>
      <c r="O1004" s="264"/>
      <c r="P1004" s="264"/>
      <c r="Q1004" s="264"/>
      <c r="R1004" s="264"/>
      <c r="S1004" s="264"/>
      <c r="T1004" s="265"/>
      <c r="U1004" s="14"/>
      <c r="V1004" s="14"/>
      <c r="W1004" s="14"/>
      <c r="X1004" s="14"/>
      <c r="Y1004" s="14"/>
      <c r="Z1004" s="14"/>
      <c r="AA1004" s="14"/>
      <c r="AB1004" s="14"/>
      <c r="AC1004" s="14"/>
      <c r="AD1004" s="14"/>
      <c r="AE1004" s="14"/>
      <c r="AT1004" s="266" t="s">
        <v>250</v>
      </c>
      <c r="AU1004" s="266" t="s">
        <v>84</v>
      </c>
      <c r="AV1004" s="14" t="s">
        <v>84</v>
      </c>
      <c r="AW1004" s="14" t="s">
        <v>31</v>
      </c>
      <c r="AX1004" s="14" t="s">
        <v>75</v>
      </c>
      <c r="AY1004" s="266" t="s">
        <v>239</v>
      </c>
    </row>
    <row r="1005" s="14" customFormat="1">
      <c r="A1005" s="14"/>
      <c r="B1005" s="256"/>
      <c r="C1005" s="257"/>
      <c r="D1005" s="241" t="s">
        <v>250</v>
      </c>
      <c r="E1005" s="258" t="s">
        <v>1</v>
      </c>
      <c r="F1005" s="259" t="s">
        <v>7106</v>
      </c>
      <c r="G1005" s="257"/>
      <c r="H1005" s="260">
        <v>1</v>
      </c>
      <c r="I1005" s="261"/>
      <c r="J1005" s="257"/>
      <c r="K1005" s="257"/>
      <c r="L1005" s="262"/>
      <c r="M1005" s="263"/>
      <c r="N1005" s="264"/>
      <c r="O1005" s="264"/>
      <c r="P1005" s="264"/>
      <c r="Q1005" s="264"/>
      <c r="R1005" s="264"/>
      <c r="S1005" s="264"/>
      <c r="T1005" s="265"/>
      <c r="U1005" s="14"/>
      <c r="V1005" s="14"/>
      <c r="W1005" s="14"/>
      <c r="X1005" s="14"/>
      <c r="Y1005" s="14"/>
      <c r="Z1005" s="14"/>
      <c r="AA1005" s="14"/>
      <c r="AB1005" s="14"/>
      <c r="AC1005" s="14"/>
      <c r="AD1005" s="14"/>
      <c r="AE1005" s="14"/>
      <c r="AT1005" s="266" t="s">
        <v>250</v>
      </c>
      <c r="AU1005" s="266" t="s">
        <v>84</v>
      </c>
      <c r="AV1005" s="14" t="s">
        <v>84</v>
      </c>
      <c r="AW1005" s="14" t="s">
        <v>31</v>
      </c>
      <c r="AX1005" s="14" t="s">
        <v>75</v>
      </c>
      <c r="AY1005" s="266" t="s">
        <v>239</v>
      </c>
    </row>
    <row r="1006" s="14" customFormat="1">
      <c r="A1006" s="14"/>
      <c r="B1006" s="256"/>
      <c r="C1006" s="257"/>
      <c r="D1006" s="241" t="s">
        <v>250</v>
      </c>
      <c r="E1006" s="258" t="s">
        <v>1</v>
      </c>
      <c r="F1006" s="259" t="s">
        <v>7095</v>
      </c>
      <c r="G1006" s="257"/>
      <c r="H1006" s="260">
        <v>1</v>
      </c>
      <c r="I1006" s="261"/>
      <c r="J1006" s="257"/>
      <c r="K1006" s="257"/>
      <c r="L1006" s="262"/>
      <c r="M1006" s="263"/>
      <c r="N1006" s="264"/>
      <c r="O1006" s="264"/>
      <c r="P1006" s="264"/>
      <c r="Q1006" s="264"/>
      <c r="R1006" s="264"/>
      <c r="S1006" s="264"/>
      <c r="T1006" s="265"/>
      <c r="U1006" s="14"/>
      <c r="V1006" s="14"/>
      <c r="W1006" s="14"/>
      <c r="X1006" s="14"/>
      <c r="Y1006" s="14"/>
      <c r="Z1006" s="14"/>
      <c r="AA1006" s="14"/>
      <c r="AB1006" s="14"/>
      <c r="AC1006" s="14"/>
      <c r="AD1006" s="14"/>
      <c r="AE1006" s="14"/>
      <c r="AT1006" s="266" t="s">
        <v>250</v>
      </c>
      <c r="AU1006" s="266" t="s">
        <v>84</v>
      </c>
      <c r="AV1006" s="14" t="s">
        <v>84</v>
      </c>
      <c r="AW1006" s="14" t="s">
        <v>31</v>
      </c>
      <c r="AX1006" s="14" t="s">
        <v>75</v>
      </c>
      <c r="AY1006" s="266" t="s">
        <v>239</v>
      </c>
    </row>
    <row r="1007" s="14" customFormat="1">
      <c r="A1007" s="14"/>
      <c r="B1007" s="256"/>
      <c r="C1007" s="257"/>
      <c r="D1007" s="241" t="s">
        <v>250</v>
      </c>
      <c r="E1007" s="258" t="s">
        <v>1</v>
      </c>
      <c r="F1007" s="259" t="s">
        <v>7097</v>
      </c>
      <c r="G1007" s="257"/>
      <c r="H1007" s="260">
        <v>1</v>
      </c>
      <c r="I1007" s="261"/>
      <c r="J1007" s="257"/>
      <c r="K1007" s="257"/>
      <c r="L1007" s="262"/>
      <c r="M1007" s="263"/>
      <c r="N1007" s="264"/>
      <c r="O1007" s="264"/>
      <c r="P1007" s="264"/>
      <c r="Q1007" s="264"/>
      <c r="R1007" s="264"/>
      <c r="S1007" s="264"/>
      <c r="T1007" s="265"/>
      <c r="U1007" s="14"/>
      <c r="V1007" s="14"/>
      <c r="W1007" s="14"/>
      <c r="X1007" s="14"/>
      <c r="Y1007" s="14"/>
      <c r="Z1007" s="14"/>
      <c r="AA1007" s="14"/>
      <c r="AB1007" s="14"/>
      <c r="AC1007" s="14"/>
      <c r="AD1007" s="14"/>
      <c r="AE1007" s="14"/>
      <c r="AT1007" s="266" t="s">
        <v>250</v>
      </c>
      <c r="AU1007" s="266" t="s">
        <v>84</v>
      </c>
      <c r="AV1007" s="14" t="s">
        <v>84</v>
      </c>
      <c r="AW1007" s="14" t="s">
        <v>31</v>
      </c>
      <c r="AX1007" s="14" t="s">
        <v>75</v>
      </c>
      <c r="AY1007" s="266" t="s">
        <v>239</v>
      </c>
    </row>
    <row r="1008" s="15" customFormat="1">
      <c r="A1008" s="15"/>
      <c r="B1008" s="267"/>
      <c r="C1008" s="268"/>
      <c r="D1008" s="241" t="s">
        <v>250</v>
      </c>
      <c r="E1008" s="269" t="s">
        <v>1</v>
      </c>
      <c r="F1008" s="270" t="s">
        <v>277</v>
      </c>
      <c r="G1008" s="268"/>
      <c r="H1008" s="271">
        <v>5</v>
      </c>
      <c r="I1008" s="272"/>
      <c r="J1008" s="268"/>
      <c r="K1008" s="268"/>
      <c r="L1008" s="273"/>
      <c r="M1008" s="274"/>
      <c r="N1008" s="275"/>
      <c r="O1008" s="275"/>
      <c r="P1008" s="275"/>
      <c r="Q1008" s="275"/>
      <c r="R1008" s="275"/>
      <c r="S1008" s="275"/>
      <c r="T1008" s="276"/>
      <c r="U1008" s="15"/>
      <c r="V1008" s="15"/>
      <c r="W1008" s="15"/>
      <c r="X1008" s="15"/>
      <c r="Y1008" s="15"/>
      <c r="Z1008" s="15"/>
      <c r="AA1008" s="15"/>
      <c r="AB1008" s="15"/>
      <c r="AC1008" s="15"/>
      <c r="AD1008" s="15"/>
      <c r="AE1008" s="15"/>
      <c r="AT1008" s="277" t="s">
        <v>250</v>
      </c>
      <c r="AU1008" s="277" t="s">
        <v>84</v>
      </c>
      <c r="AV1008" s="15" t="s">
        <v>246</v>
      </c>
      <c r="AW1008" s="15" t="s">
        <v>31</v>
      </c>
      <c r="AX1008" s="15" t="s">
        <v>82</v>
      </c>
      <c r="AY1008" s="277" t="s">
        <v>239</v>
      </c>
    </row>
    <row r="1009" s="2" customFormat="1" ht="24.15" customHeight="1">
      <c r="A1009" s="39"/>
      <c r="B1009" s="40"/>
      <c r="C1009" s="228" t="s">
        <v>1822</v>
      </c>
      <c r="D1009" s="228" t="s">
        <v>241</v>
      </c>
      <c r="E1009" s="229" t="s">
        <v>5210</v>
      </c>
      <c r="F1009" s="230" t="s">
        <v>5211</v>
      </c>
      <c r="G1009" s="231" t="s">
        <v>523</v>
      </c>
      <c r="H1009" s="232">
        <v>1</v>
      </c>
      <c r="I1009" s="233"/>
      <c r="J1009" s="234">
        <f>ROUND(I1009*H1009,2)</f>
        <v>0</v>
      </c>
      <c r="K1009" s="230" t="s">
        <v>1</v>
      </c>
      <c r="L1009" s="45"/>
      <c r="M1009" s="235" t="s">
        <v>1</v>
      </c>
      <c r="N1009" s="236" t="s">
        <v>40</v>
      </c>
      <c r="O1009" s="92"/>
      <c r="P1009" s="237">
        <f>O1009*H1009</f>
        <v>0</v>
      </c>
      <c r="Q1009" s="237">
        <v>0</v>
      </c>
      <c r="R1009" s="237">
        <f>Q1009*H1009</f>
        <v>0</v>
      </c>
      <c r="S1009" s="237">
        <v>0</v>
      </c>
      <c r="T1009" s="238">
        <f>S1009*H1009</f>
        <v>0</v>
      </c>
      <c r="U1009" s="39"/>
      <c r="V1009" s="39"/>
      <c r="W1009" s="39"/>
      <c r="X1009" s="39"/>
      <c r="Y1009" s="39"/>
      <c r="Z1009" s="39"/>
      <c r="AA1009" s="39"/>
      <c r="AB1009" s="39"/>
      <c r="AC1009" s="39"/>
      <c r="AD1009" s="39"/>
      <c r="AE1009" s="39"/>
      <c r="AR1009" s="239" t="s">
        <v>246</v>
      </c>
      <c r="AT1009" s="239" t="s">
        <v>241</v>
      </c>
      <c r="AU1009" s="239" t="s">
        <v>84</v>
      </c>
      <c r="AY1009" s="18" t="s">
        <v>239</v>
      </c>
      <c r="BE1009" s="240">
        <f>IF(N1009="základní",J1009,0)</f>
        <v>0</v>
      </c>
      <c r="BF1009" s="240">
        <f>IF(N1009="snížená",J1009,0)</f>
        <v>0</v>
      </c>
      <c r="BG1009" s="240">
        <f>IF(N1009="zákl. přenesená",J1009,0)</f>
        <v>0</v>
      </c>
      <c r="BH1009" s="240">
        <f>IF(N1009="sníž. přenesená",J1009,0)</f>
        <v>0</v>
      </c>
      <c r="BI1009" s="240">
        <f>IF(N1009="nulová",J1009,0)</f>
        <v>0</v>
      </c>
      <c r="BJ1009" s="18" t="s">
        <v>82</v>
      </c>
      <c r="BK1009" s="240">
        <f>ROUND(I1009*H1009,2)</f>
        <v>0</v>
      </c>
      <c r="BL1009" s="18" t="s">
        <v>246</v>
      </c>
      <c r="BM1009" s="239" t="s">
        <v>7117</v>
      </c>
    </row>
    <row r="1010" s="2" customFormat="1">
      <c r="A1010" s="39"/>
      <c r="B1010" s="40"/>
      <c r="C1010" s="41"/>
      <c r="D1010" s="241" t="s">
        <v>248</v>
      </c>
      <c r="E1010" s="41"/>
      <c r="F1010" s="242" t="s">
        <v>5211</v>
      </c>
      <c r="G1010" s="41"/>
      <c r="H1010" s="41"/>
      <c r="I1010" s="243"/>
      <c r="J1010" s="41"/>
      <c r="K1010" s="41"/>
      <c r="L1010" s="45"/>
      <c r="M1010" s="244"/>
      <c r="N1010" s="245"/>
      <c r="O1010" s="92"/>
      <c r="P1010" s="92"/>
      <c r="Q1010" s="92"/>
      <c r="R1010" s="92"/>
      <c r="S1010" s="92"/>
      <c r="T1010" s="93"/>
      <c r="U1010" s="39"/>
      <c r="V1010" s="39"/>
      <c r="W1010" s="39"/>
      <c r="X1010" s="39"/>
      <c r="Y1010" s="39"/>
      <c r="Z1010" s="39"/>
      <c r="AA1010" s="39"/>
      <c r="AB1010" s="39"/>
      <c r="AC1010" s="39"/>
      <c r="AD1010" s="39"/>
      <c r="AE1010" s="39"/>
      <c r="AT1010" s="18" t="s">
        <v>248</v>
      </c>
      <c r="AU1010" s="18" t="s">
        <v>84</v>
      </c>
    </row>
    <row r="1011" s="14" customFormat="1">
      <c r="A1011" s="14"/>
      <c r="B1011" s="256"/>
      <c r="C1011" s="257"/>
      <c r="D1011" s="241" t="s">
        <v>250</v>
      </c>
      <c r="E1011" s="258" t="s">
        <v>1</v>
      </c>
      <c r="F1011" s="259" t="s">
        <v>7092</v>
      </c>
      <c r="G1011" s="257"/>
      <c r="H1011" s="260">
        <v>1</v>
      </c>
      <c r="I1011" s="261"/>
      <c r="J1011" s="257"/>
      <c r="K1011" s="257"/>
      <c r="L1011" s="262"/>
      <c r="M1011" s="263"/>
      <c r="N1011" s="264"/>
      <c r="O1011" s="264"/>
      <c r="P1011" s="264"/>
      <c r="Q1011" s="264"/>
      <c r="R1011" s="264"/>
      <c r="S1011" s="264"/>
      <c r="T1011" s="265"/>
      <c r="U1011" s="14"/>
      <c r="V1011" s="14"/>
      <c r="W1011" s="14"/>
      <c r="X1011" s="14"/>
      <c r="Y1011" s="14"/>
      <c r="Z1011" s="14"/>
      <c r="AA1011" s="14"/>
      <c r="AB1011" s="14"/>
      <c r="AC1011" s="14"/>
      <c r="AD1011" s="14"/>
      <c r="AE1011" s="14"/>
      <c r="AT1011" s="266" t="s">
        <v>250</v>
      </c>
      <c r="AU1011" s="266" t="s">
        <v>84</v>
      </c>
      <c r="AV1011" s="14" t="s">
        <v>84</v>
      </c>
      <c r="AW1011" s="14" t="s">
        <v>31</v>
      </c>
      <c r="AX1011" s="14" t="s">
        <v>75</v>
      </c>
      <c r="AY1011" s="266" t="s">
        <v>239</v>
      </c>
    </row>
    <row r="1012" s="15" customFormat="1">
      <c r="A1012" s="15"/>
      <c r="B1012" s="267"/>
      <c r="C1012" s="268"/>
      <c r="D1012" s="241" t="s">
        <v>250</v>
      </c>
      <c r="E1012" s="269" t="s">
        <v>1</v>
      </c>
      <c r="F1012" s="270" t="s">
        <v>277</v>
      </c>
      <c r="G1012" s="268"/>
      <c r="H1012" s="271">
        <v>1</v>
      </c>
      <c r="I1012" s="272"/>
      <c r="J1012" s="268"/>
      <c r="K1012" s="268"/>
      <c r="L1012" s="273"/>
      <c r="M1012" s="274"/>
      <c r="N1012" s="275"/>
      <c r="O1012" s="275"/>
      <c r="P1012" s="275"/>
      <c r="Q1012" s="275"/>
      <c r="R1012" s="275"/>
      <c r="S1012" s="275"/>
      <c r="T1012" s="276"/>
      <c r="U1012" s="15"/>
      <c r="V1012" s="15"/>
      <c r="W1012" s="15"/>
      <c r="X1012" s="15"/>
      <c r="Y1012" s="15"/>
      <c r="Z1012" s="15"/>
      <c r="AA1012" s="15"/>
      <c r="AB1012" s="15"/>
      <c r="AC1012" s="15"/>
      <c r="AD1012" s="15"/>
      <c r="AE1012" s="15"/>
      <c r="AT1012" s="277" t="s">
        <v>250</v>
      </c>
      <c r="AU1012" s="277" t="s">
        <v>84</v>
      </c>
      <c r="AV1012" s="15" t="s">
        <v>246</v>
      </c>
      <c r="AW1012" s="15" t="s">
        <v>31</v>
      </c>
      <c r="AX1012" s="15" t="s">
        <v>82</v>
      </c>
      <c r="AY1012" s="277" t="s">
        <v>239</v>
      </c>
    </row>
    <row r="1013" s="2" customFormat="1" ht="21.75" customHeight="1">
      <c r="A1013" s="39"/>
      <c r="B1013" s="40"/>
      <c r="C1013" s="302" t="s">
        <v>412</v>
      </c>
      <c r="D1013" s="302" t="s">
        <v>1240</v>
      </c>
      <c r="E1013" s="303" t="s">
        <v>7118</v>
      </c>
      <c r="F1013" s="304" t="s">
        <v>7119</v>
      </c>
      <c r="G1013" s="305" t="s">
        <v>523</v>
      </c>
      <c r="H1013" s="306">
        <v>1</v>
      </c>
      <c r="I1013" s="307"/>
      <c r="J1013" s="308">
        <f>ROUND(I1013*H1013,2)</f>
        <v>0</v>
      </c>
      <c r="K1013" s="304" t="s">
        <v>1</v>
      </c>
      <c r="L1013" s="309"/>
      <c r="M1013" s="310" t="s">
        <v>1</v>
      </c>
      <c r="N1013" s="311" t="s">
        <v>40</v>
      </c>
      <c r="O1013" s="92"/>
      <c r="P1013" s="237">
        <f>O1013*H1013</f>
        <v>0</v>
      </c>
      <c r="Q1013" s="237">
        <v>0.16200000000000001</v>
      </c>
      <c r="R1013" s="237">
        <f>Q1013*H1013</f>
        <v>0.16200000000000001</v>
      </c>
      <c r="S1013" s="237">
        <v>0</v>
      </c>
      <c r="T1013" s="238">
        <f>S1013*H1013</f>
        <v>0</v>
      </c>
      <c r="U1013" s="39"/>
      <c r="V1013" s="39"/>
      <c r="W1013" s="39"/>
      <c r="X1013" s="39"/>
      <c r="Y1013" s="39"/>
      <c r="Z1013" s="39"/>
      <c r="AA1013" s="39"/>
      <c r="AB1013" s="39"/>
      <c r="AC1013" s="39"/>
      <c r="AD1013" s="39"/>
      <c r="AE1013" s="39"/>
      <c r="AR1013" s="239" t="s">
        <v>299</v>
      </c>
      <c r="AT1013" s="239" t="s">
        <v>1240</v>
      </c>
      <c r="AU1013" s="239" t="s">
        <v>84</v>
      </c>
      <c r="AY1013" s="18" t="s">
        <v>239</v>
      </c>
      <c r="BE1013" s="240">
        <f>IF(N1013="základní",J1013,0)</f>
        <v>0</v>
      </c>
      <c r="BF1013" s="240">
        <f>IF(N1013="snížená",J1013,0)</f>
        <v>0</v>
      </c>
      <c r="BG1013" s="240">
        <f>IF(N1013="zákl. přenesená",J1013,0)</f>
        <v>0</v>
      </c>
      <c r="BH1013" s="240">
        <f>IF(N1013="sníž. přenesená",J1013,0)</f>
        <v>0</v>
      </c>
      <c r="BI1013" s="240">
        <f>IF(N1013="nulová",J1013,0)</f>
        <v>0</v>
      </c>
      <c r="BJ1013" s="18" t="s">
        <v>82</v>
      </c>
      <c r="BK1013" s="240">
        <f>ROUND(I1013*H1013,2)</f>
        <v>0</v>
      </c>
      <c r="BL1013" s="18" t="s">
        <v>246</v>
      </c>
      <c r="BM1013" s="239" t="s">
        <v>7120</v>
      </c>
    </row>
    <row r="1014" s="2" customFormat="1">
      <c r="A1014" s="39"/>
      <c r="B1014" s="40"/>
      <c r="C1014" s="41"/>
      <c r="D1014" s="241" t="s">
        <v>248</v>
      </c>
      <c r="E1014" s="41"/>
      <c r="F1014" s="242" t="s">
        <v>7119</v>
      </c>
      <c r="G1014" s="41"/>
      <c r="H1014" s="41"/>
      <c r="I1014" s="243"/>
      <c r="J1014" s="41"/>
      <c r="K1014" s="41"/>
      <c r="L1014" s="45"/>
      <c r="M1014" s="244"/>
      <c r="N1014" s="245"/>
      <c r="O1014" s="92"/>
      <c r="P1014" s="92"/>
      <c r="Q1014" s="92"/>
      <c r="R1014" s="92"/>
      <c r="S1014" s="92"/>
      <c r="T1014" s="93"/>
      <c r="U1014" s="39"/>
      <c r="V1014" s="39"/>
      <c r="W1014" s="39"/>
      <c r="X1014" s="39"/>
      <c r="Y1014" s="39"/>
      <c r="Z1014" s="39"/>
      <c r="AA1014" s="39"/>
      <c r="AB1014" s="39"/>
      <c r="AC1014" s="39"/>
      <c r="AD1014" s="39"/>
      <c r="AE1014" s="39"/>
      <c r="AT1014" s="18" t="s">
        <v>248</v>
      </c>
      <c r="AU1014" s="18" t="s">
        <v>84</v>
      </c>
    </row>
    <row r="1015" s="2" customFormat="1" ht="24.15" customHeight="1">
      <c r="A1015" s="39"/>
      <c r="B1015" s="40"/>
      <c r="C1015" s="228" t="s">
        <v>1830</v>
      </c>
      <c r="D1015" s="228" t="s">
        <v>241</v>
      </c>
      <c r="E1015" s="229" t="s">
        <v>3428</v>
      </c>
      <c r="F1015" s="230" t="s">
        <v>3429</v>
      </c>
      <c r="G1015" s="231" t="s">
        <v>255</v>
      </c>
      <c r="H1015" s="232">
        <v>0.27500000000000002</v>
      </c>
      <c r="I1015" s="233"/>
      <c r="J1015" s="234">
        <f>ROUND(I1015*H1015,2)</f>
        <v>0</v>
      </c>
      <c r="K1015" s="230" t="s">
        <v>1</v>
      </c>
      <c r="L1015" s="45"/>
      <c r="M1015" s="235" t="s">
        <v>1</v>
      </c>
      <c r="N1015" s="236" t="s">
        <v>40</v>
      </c>
      <c r="O1015" s="92"/>
      <c r="P1015" s="237">
        <f>O1015*H1015</f>
        <v>0</v>
      </c>
      <c r="Q1015" s="237">
        <v>2.3010199999999998</v>
      </c>
      <c r="R1015" s="237">
        <f>Q1015*H1015</f>
        <v>0.63278049999999997</v>
      </c>
      <c r="S1015" s="237">
        <v>0</v>
      </c>
      <c r="T1015" s="238">
        <f>S1015*H1015</f>
        <v>0</v>
      </c>
      <c r="U1015" s="39"/>
      <c r="V1015" s="39"/>
      <c r="W1015" s="39"/>
      <c r="X1015" s="39"/>
      <c r="Y1015" s="39"/>
      <c r="Z1015" s="39"/>
      <c r="AA1015" s="39"/>
      <c r="AB1015" s="39"/>
      <c r="AC1015" s="39"/>
      <c r="AD1015" s="39"/>
      <c r="AE1015" s="39"/>
      <c r="AR1015" s="239" t="s">
        <v>246</v>
      </c>
      <c r="AT1015" s="239" t="s">
        <v>241</v>
      </c>
      <c r="AU1015" s="239" t="s">
        <v>84</v>
      </c>
      <c r="AY1015" s="18" t="s">
        <v>239</v>
      </c>
      <c r="BE1015" s="240">
        <f>IF(N1015="základní",J1015,0)</f>
        <v>0</v>
      </c>
      <c r="BF1015" s="240">
        <f>IF(N1015="snížená",J1015,0)</f>
        <v>0</v>
      </c>
      <c r="BG1015" s="240">
        <f>IF(N1015="zákl. přenesená",J1015,0)</f>
        <v>0</v>
      </c>
      <c r="BH1015" s="240">
        <f>IF(N1015="sníž. přenesená",J1015,0)</f>
        <v>0</v>
      </c>
      <c r="BI1015" s="240">
        <f>IF(N1015="nulová",J1015,0)</f>
        <v>0</v>
      </c>
      <c r="BJ1015" s="18" t="s">
        <v>82</v>
      </c>
      <c r="BK1015" s="240">
        <f>ROUND(I1015*H1015,2)</f>
        <v>0</v>
      </c>
      <c r="BL1015" s="18" t="s">
        <v>246</v>
      </c>
      <c r="BM1015" s="239" t="s">
        <v>7121</v>
      </c>
    </row>
    <row r="1016" s="2" customFormat="1">
      <c r="A1016" s="39"/>
      <c r="B1016" s="40"/>
      <c r="C1016" s="41"/>
      <c r="D1016" s="241" t="s">
        <v>248</v>
      </c>
      <c r="E1016" s="41"/>
      <c r="F1016" s="242" t="s">
        <v>3429</v>
      </c>
      <c r="G1016" s="41"/>
      <c r="H1016" s="41"/>
      <c r="I1016" s="243"/>
      <c r="J1016" s="41"/>
      <c r="K1016" s="41"/>
      <c r="L1016" s="45"/>
      <c r="M1016" s="244"/>
      <c r="N1016" s="245"/>
      <c r="O1016" s="92"/>
      <c r="P1016" s="92"/>
      <c r="Q1016" s="92"/>
      <c r="R1016" s="92"/>
      <c r="S1016" s="92"/>
      <c r="T1016" s="93"/>
      <c r="U1016" s="39"/>
      <c r="V1016" s="39"/>
      <c r="W1016" s="39"/>
      <c r="X1016" s="39"/>
      <c r="Y1016" s="39"/>
      <c r="Z1016" s="39"/>
      <c r="AA1016" s="39"/>
      <c r="AB1016" s="39"/>
      <c r="AC1016" s="39"/>
      <c r="AD1016" s="39"/>
      <c r="AE1016" s="39"/>
      <c r="AT1016" s="18" t="s">
        <v>248</v>
      </c>
      <c r="AU1016" s="18" t="s">
        <v>84</v>
      </c>
    </row>
    <row r="1017" s="14" customFormat="1">
      <c r="A1017" s="14"/>
      <c r="B1017" s="256"/>
      <c r="C1017" s="257"/>
      <c r="D1017" s="241" t="s">
        <v>250</v>
      </c>
      <c r="E1017" s="258" t="s">
        <v>1</v>
      </c>
      <c r="F1017" s="259" t="s">
        <v>7122</v>
      </c>
      <c r="G1017" s="257"/>
      <c r="H1017" s="260">
        <v>0.055</v>
      </c>
      <c r="I1017" s="261"/>
      <c r="J1017" s="257"/>
      <c r="K1017" s="257"/>
      <c r="L1017" s="262"/>
      <c r="M1017" s="263"/>
      <c r="N1017" s="264"/>
      <c r="O1017" s="264"/>
      <c r="P1017" s="264"/>
      <c r="Q1017" s="264"/>
      <c r="R1017" s="264"/>
      <c r="S1017" s="264"/>
      <c r="T1017" s="265"/>
      <c r="U1017" s="14"/>
      <c r="V1017" s="14"/>
      <c r="W1017" s="14"/>
      <c r="X1017" s="14"/>
      <c r="Y1017" s="14"/>
      <c r="Z1017" s="14"/>
      <c r="AA1017" s="14"/>
      <c r="AB1017" s="14"/>
      <c r="AC1017" s="14"/>
      <c r="AD1017" s="14"/>
      <c r="AE1017" s="14"/>
      <c r="AT1017" s="266" t="s">
        <v>250</v>
      </c>
      <c r="AU1017" s="266" t="s">
        <v>84</v>
      </c>
      <c r="AV1017" s="14" t="s">
        <v>84</v>
      </c>
      <c r="AW1017" s="14" t="s">
        <v>31</v>
      </c>
      <c r="AX1017" s="14" t="s">
        <v>75</v>
      </c>
      <c r="AY1017" s="266" t="s">
        <v>239</v>
      </c>
    </row>
    <row r="1018" s="14" customFormat="1">
      <c r="A1018" s="14"/>
      <c r="B1018" s="256"/>
      <c r="C1018" s="257"/>
      <c r="D1018" s="241" t="s">
        <v>250</v>
      </c>
      <c r="E1018" s="258" t="s">
        <v>1</v>
      </c>
      <c r="F1018" s="259" t="s">
        <v>7123</v>
      </c>
      <c r="G1018" s="257"/>
      <c r="H1018" s="260">
        <v>0.055</v>
      </c>
      <c r="I1018" s="261"/>
      <c r="J1018" s="257"/>
      <c r="K1018" s="257"/>
      <c r="L1018" s="262"/>
      <c r="M1018" s="263"/>
      <c r="N1018" s="264"/>
      <c r="O1018" s="264"/>
      <c r="P1018" s="264"/>
      <c r="Q1018" s="264"/>
      <c r="R1018" s="264"/>
      <c r="S1018" s="264"/>
      <c r="T1018" s="265"/>
      <c r="U1018" s="14"/>
      <c r="V1018" s="14"/>
      <c r="W1018" s="14"/>
      <c r="X1018" s="14"/>
      <c r="Y1018" s="14"/>
      <c r="Z1018" s="14"/>
      <c r="AA1018" s="14"/>
      <c r="AB1018" s="14"/>
      <c r="AC1018" s="14"/>
      <c r="AD1018" s="14"/>
      <c r="AE1018" s="14"/>
      <c r="AT1018" s="266" t="s">
        <v>250</v>
      </c>
      <c r="AU1018" s="266" t="s">
        <v>84</v>
      </c>
      <c r="AV1018" s="14" t="s">
        <v>84</v>
      </c>
      <c r="AW1018" s="14" t="s">
        <v>31</v>
      </c>
      <c r="AX1018" s="14" t="s">
        <v>75</v>
      </c>
      <c r="AY1018" s="266" t="s">
        <v>239</v>
      </c>
    </row>
    <row r="1019" s="14" customFormat="1">
      <c r="A1019" s="14"/>
      <c r="B1019" s="256"/>
      <c r="C1019" s="257"/>
      <c r="D1019" s="241" t="s">
        <v>250</v>
      </c>
      <c r="E1019" s="258" t="s">
        <v>1</v>
      </c>
      <c r="F1019" s="259" t="s">
        <v>7124</v>
      </c>
      <c r="G1019" s="257"/>
      <c r="H1019" s="260">
        <v>0.055</v>
      </c>
      <c r="I1019" s="261"/>
      <c r="J1019" s="257"/>
      <c r="K1019" s="257"/>
      <c r="L1019" s="262"/>
      <c r="M1019" s="263"/>
      <c r="N1019" s="264"/>
      <c r="O1019" s="264"/>
      <c r="P1019" s="264"/>
      <c r="Q1019" s="264"/>
      <c r="R1019" s="264"/>
      <c r="S1019" s="264"/>
      <c r="T1019" s="265"/>
      <c r="U1019" s="14"/>
      <c r="V1019" s="14"/>
      <c r="W1019" s="14"/>
      <c r="X1019" s="14"/>
      <c r="Y1019" s="14"/>
      <c r="Z1019" s="14"/>
      <c r="AA1019" s="14"/>
      <c r="AB1019" s="14"/>
      <c r="AC1019" s="14"/>
      <c r="AD1019" s="14"/>
      <c r="AE1019" s="14"/>
      <c r="AT1019" s="266" t="s">
        <v>250</v>
      </c>
      <c r="AU1019" s="266" t="s">
        <v>84</v>
      </c>
      <c r="AV1019" s="14" t="s">
        <v>84</v>
      </c>
      <c r="AW1019" s="14" t="s">
        <v>31</v>
      </c>
      <c r="AX1019" s="14" t="s">
        <v>75</v>
      </c>
      <c r="AY1019" s="266" t="s">
        <v>239</v>
      </c>
    </row>
    <row r="1020" s="14" customFormat="1">
      <c r="A1020" s="14"/>
      <c r="B1020" s="256"/>
      <c r="C1020" s="257"/>
      <c r="D1020" s="241" t="s">
        <v>250</v>
      </c>
      <c r="E1020" s="258" t="s">
        <v>1</v>
      </c>
      <c r="F1020" s="259" t="s">
        <v>7125</v>
      </c>
      <c r="G1020" s="257"/>
      <c r="H1020" s="260">
        <v>0.055</v>
      </c>
      <c r="I1020" s="261"/>
      <c r="J1020" s="257"/>
      <c r="K1020" s="257"/>
      <c r="L1020" s="262"/>
      <c r="M1020" s="263"/>
      <c r="N1020" s="264"/>
      <c r="O1020" s="264"/>
      <c r="P1020" s="264"/>
      <c r="Q1020" s="264"/>
      <c r="R1020" s="264"/>
      <c r="S1020" s="264"/>
      <c r="T1020" s="265"/>
      <c r="U1020" s="14"/>
      <c r="V1020" s="14"/>
      <c r="W1020" s="14"/>
      <c r="X1020" s="14"/>
      <c r="Y1020" s="14"/>
      <c r="Z1020" s="14"/>
      <c r="AA1020" s="14"/>
      <c r="AB1020" s="14"/>
      <c r="AC1020" s="14"/>
      <c r="AD1020" s="14"/>
      <c r="AE1020" s="14"/>
      <c r="AT1020" s="266" t="s">
        <v>250</v>
      </c>
      <c r="AU1020" s="266" t="s">
        <v>84</v>
      </c>
      <c r="AV1020" s="14" t="s">
        <v>84</v>
      </c>
      <c r="AW1020" s="14" t="s">
        <v>31</v>
      </c>
      <c r="AX1020" s="14" t="s">
        <v>75</v>
      </c>
      <c r="AY1020" s="266" t="s">
        <v>239</v>
      </c>
    </row>
    <row r="1021" s="14" customFormat="1">
      <c r="A1021" s="14"/>
      <c r="B1021" s="256"/>
      <c r="C1021" s="257"/>
      <c r="D1021" s="241" t="s">
        <v>250</v>
      </c>
      <c r="E1021" s="258" t="s">
        <v>1</v>
      </c>
      <c r="F1021" s="259" t="s">
        <v>7126</v>
      </c>
      <c r="G1021" s="257"/>
      <c r="H1021" s="260">
        <v>0.055</v>
      </c>
      <c r="I1021" s="261"/>
      <c r="J1021" s="257"/>
      <c r="K1021" s="257"/>
      <c r="L1021" s="262"/>
      <c r="M1021" s="263"/>
      <c r="N1021" s="264"/>
      <c r="O1021" s="264"/>
      <c r="P1021" s="264"/>
      <c r="Q1021" s="264"/>
      <c r="R1021" s="264"/>
      <c r="S1021" s="264"/>
      <c r="T1021" s="265"/>
      <c r="U1021" s="14"/>
      <c r="V1021" s="14"/>
      <c r="W1021" s="14"/>
      <c r="X1021" s="14"/>
      <c r="Y1021" s="14"/>
      <c r="Z1021" s="14"/>
      <c r="AA1021" s="14"/>
      <c r="AB1021" s="14"/>
      <c r="AC1021" s="14"/>
      <c r="AD1021" s="14"/>
      <c r="AE1021" s="14"/>
      <c r="AT1021" s="266" t="s">
        <v>250</v>
      </c>
      <c r="AU1021" s="266" t="s">
        <v>84</v>
      </c>
      <c r="AV1021" s="14" t="s">
        <v>84</v>
      </c>
      <c r="AW1021" s="14" t="s">
        <v>31</v>
      </c>
      <c r="AX1021" s="14" t="s">
        <v>75</v>
      </c>
      <c r="AY1021" s="266" t="s">
        <v>239</v>
      </c>
    </row>
    <row r="1022" s="15" customFormat="1">
      <c r="A1022" s="15"/>
      <c r="B1022" s="267"/>
      <c r="C1022" s="268"/>
      <c r="D1022" s="241" t="s">
        <v>250</v>
      </c>
      <c r="E1022" s="269" t="s">
        <v>1</v>
      </c>
      <c r="F1022" s="270" t="s">
        <v>277</v>
      </c>
      <c r="G1022" s="268"/>
      <c r="H1022" s="271">
        <v>0.27500000000000002</v>
      </c>
      <c r="I1022" s="272"/>
      <c r="J1022" s="268"/>
      <c r="K1022" s="268"/>
      <c r="L1022" s="273"/>
      <c r="M1022" s="274"/>
      <c r="N1022" s="275"/>
      <c r="O1022" s="275"/>
      <c r="P1022" s="275"/>
      <c r="Q1022" s="275"/>
      <c r="R1022" s="275"/>
      <c r="S1022" s="275"/>
      <c r="T1022" s="276"/>
      <c r="U1022" s="15"/>
      <c r="V1022" s="15"/>
      <c r="W1022" s="15"/>
      <c r="X1022" s="15"/>
      <c r="Y1022" s="15"/>
      <c r="Z1022" s="15"/>
      <c r="AA1022" s="15"/>
      <c r="AB1022" s="15"/>
      <c r="AC1022" s="15"/>
      <c r="AD1022" s="15"/>
      <c r="AE1022" s="15"/>
      <c r="AT1022" s="277" t="s">
        <v>250</v>
      </c>
      <c r="AU1022" s="277" t="s">
        <v>84</v>
      </c>
      <c r="AV1022" s="15" t="s">
        <v>246</v>
      </c>
      <c r="AW1022" s="15" t="s">
        <v>31</v>
      </c>
      <c r="AX1022" s="15" t="s">
        <v>82</v>
      </c>
      <c r="AY1022" s="277" t="s">
        <v>239</v>
      </c>
    </row>
    <row r="1023" s="12" customFormat="1" ht="22.8" customHeight="1">
      <c r="A1023" s="12"/>
      <c r="B1023" s="212"/>
      <c r="C1023" s="213"/>
      <c r="D1023" s="214" t="s">
        <v>74</v>
      </c>
      <c r="E1023" s="226" t="s">
        <v>267</v>
      </c>
      <c r="F1023" s="226" t="s">
        <v>268</v>
      </c>
      <c r="G1023" s="213"/>
      <c r="H1023" s="213"/>
      <c r="I1023" s="216"/>
      <c r="J1023" s="227">
        <f>BK1023</f>
        <v>0</v>
      </c>
      <c r="K1023" s="213"/>
      <c r="L1023" s="218"/>
      <c r="M1023" s="219"/>
      <c r="N1023" s="220"/>
      <c r="O1023" s="220"/>
      <c r="P1023" s="221">
        <f>SUM(P1024:P1075)</f>
        <v>0</v>
      </c>
      <c r="Q1023" s="220"/>
      <c r="R1023" s="221">
        <f>SUM(R1024:R1075)</f>
        <v>53.781314999999999</v>
      </c>
      <c r="S1023" s="220"/>
      <c r="T1023" s="222">
        <f>SUM(T1024:T1075)</f>
        <v>0</v>
      </c>
      <c r="U1023" s="12"/>
      <c r="V1023" s="12"/>
      <c r="W1023" s="12"/>
      <c r="X1023" s="12"/>
      <c r="Y1023" s="12"/>
      <c r="Z1023" s="12"/>
      <c r="AA1023" s="12"/>
      <c r="AB1023" s="12"/>
      <c r="AC1023" s="12"/>
      <c r="AD1023" s="12"/>
      <c r="AE1023" s="12"/>
      <c r="AR1023" s="223" t="s">
        <v>82</v>
      </c>
      <c r="AT1023" s="224" t="s">
        <v>74</v>
      </c>
      <c r="AU1023" s="224" t="s">
        <v>82</v>
      </c>
      <c r="AY1023" s="223" t="s">
        <v>239</v>
      </c>
      <c r="BK1023" s="225">
        <f>SUM(BK1024:BK1075)</f>
        <v>0</v>
      </c>
    </row>
    <row r="1024" s="2" customFormat="1" ht="24.15" customHeight="1">
      <c r="A1024" s="39"/>
      <c r="B1024" s="40"/>
      <c r="C1024" s="228" t="s">
        <v>1834</v>
      </c>
      <c r="D1024" s="228" t="s">
        <v>241</v>
      </c>
      <c r="E1024" s="229" t="s">
        <v>7127</v>
      </c>
      <c r="F1024" s="230" t="s">
        <v>7128</v>
      </c>
      <c r="G1024" s="231" t="s">
        <v>330</v>
      </c>
      <c r="H1024" s="232">
        <v>176.5</v>
      </c>
      <c r="I1024" s="233"/>
      <c r="J1024" s="234">
        <f>ROUND(I1024*H1024,2)</f>
        <v>0</v>
      </c>
      <c r="K1024" s="230" t="s">
        <v>1</v>
      </c>
      <c r="L1024" s="45"/>
      <c r="M1024" s="235" t="s">
        <v>1</v>
      </c>
      <c r="N1024" s="236" t="s">
        <v>40</v>
      </c>
      <c r="O1024" s="92"/>
      <c r="P1024" s="237">
        <f>O1024*H1024</f>
        <v>0</v>
      </c>
      <c r="Q1024" s="237">
        <v>0.29221000000000003</v>
      </c>
      <c r="R1024" s="237">
        <f>Q1024*H1024</f>
        <v>51.575065000000002</v>
      </c>
      <c r="S1024" s="237">
        <v>0</v>
      </c>
      <c r="T1024" s="238">
        <f>S1024*H1024</f>
        <v>0</v>
      </c>
      <c r="U1024" s="39"/>
      <c r="V1024" s="39"/>
      <c r="W1024" s="39"/>
      <c r="X1024" s="39"/>
      <c r="Y1024" s="39"/>
      <c r="Z1024" s="39"/>
      <c r="AA1024" s="39"/>
      <c r="AB1024" s="39"/>
      <c r="AC1024" s="39"/>
      <c r="AD1024" s="39"/>
      <c r="AE1024" s="39"/>
      <c r="AR1024" s="239" t="s">
        <v>246</v>
      </c>
      <c r="AT1024" s="239" t="s">
        <v>241</v>
      </c>
      <c r="AU1024" s="239" t="s">
        <v>84</v>
      </c>
      <c r="AY1024" s="18" t="s">
        <v>239</v>
      </c>
      <c r="BE1024" s="240">
        <f>IF(N1024="základní",J1024,0)</f>
        <v>0</v>
      </c>
      <c r="BF1024" s="240">
        <f>IF(N1024="snížená",J1024,0)</f>
        <v>0</v>
      </c>
      <c r="BG1024" s="240">
        <f>IF(N1024="zákl. přenesená",J1024,0)</f>
        <v>0</v>
      </c>
      <c r="BH1024" s="240">
        <f>IF(N1024="sníž. přenesená",J1024,0)</f>
        <v>0</v>
      </c>
      <c r="BI1024" s="240">
        <f>IF(N1024="nulová",J1024,0)</f>
        <v>0</v>
      </c>
      <c r="BJ1024" s="18" t="s">
        <v>82</v>
      </c>
      <c r="BK1024" s="240">
        <f>ROUND(I1024*H1024,2)</f>
        <v>0</v>
      </c>
      <c r="BL1024" s="18" t="s">
        <v>246</v>
      </c>
      <c r="BM1024" s="239" t="s">
        <v>7129</v>
      </c>
    </row>
    <row r="1025" s="2" customFormat="1">
      <c r="A1025" s="39"/>
      <c r="B1025" s="40"/>
      <c r="C1025" s="41"/>
      <c r="D1025" s="241" t="s">
        <v>248</v>
      </c>
      <c r="E1025" s="41"/>
      <c r="F1025" s="242" t="s">
        <v>7128</v>
      </c>
      <c r="G1025" s="41"/>
      <c r="H1025" s="41"/>
      <c r="I1025" s="243"/>
      <c r="J1025" s="41"/>
      <c r="K1025" s="41"/>
      <c r="L1025" s="45"/>
      <c r="M1025" s="244"/>
      <c r="N1025" s="245"/>
      <c r="O1025" s="92"/>
      <c r="P1025" s="92"/>
      <c r="Q1025" s="92"/>
      <c r="R1025" s="92"/>
      <c r="S1025" s="92"/>
      <c r="T1025" s="93"/>
      <c r="U1025" s="39"/>
      <c r="V1025" s="39"/>
      <c r="W1025" s="39"/>
      <c r="X1025" s="39"/>
      <c r="Y1025" s="39"/>
      <c r="Z1025" s="39"/>
      <c r="AA1025" s="39"/>
      <c r="AB1025" s="39"/>
      <c r="AC1025" s="39"/>
      <c r="AD1025" s="39"/>
      <c r="AE1025" s="39"/>
      <c r="AT1025" s="18" t="s">
        <v>248</v>
      </c>
      <c r="AU1025" s="18" t="s">
        <v>84</v>
      </c>
    </row>
    <row r="1026" s="2" customFormat="1">
      <c r="A1026" s="39"/>
      <c r="B1026" s="40"/>
      <c r="C1026" s="41"/>
      <c r="D1026" s="241" t="s">
        <v>341</v>
      </c>
      <c r="E1026" s="41"/>
      <c r="F1026" s="278" t="s">
        <v>7130</v>
      </c>
      <c r="G1026" s="41"/>
      <c r="H1026" s="41"/>
      <c r="I1026" s="243"/>
      <c r="J1026" s="41"/>
      <c r="K1026" s="41"/>
      <c r="L1026" s="45"/>
      <c r="M1026" s="244"/>
      <c r="N1026" s="245"/>
      <c r="O1026" s="92"/>
      <c r="P1026" s="92"/>
      <c r="Q1026" s="92"/>
      <c r="R1026" s="92"/>
      <c r="S1026" s="92"/>
      <c r="T1026" s="93"/>
      <c r="U1026" s="39"/>
      <c r="V1026" s="39"/>
      <c r="W1026" s="39"/>
      <c r="X1026" s="39"/>
      <c r="Y1026" s="39"/>
      <c r="Z1026" s="39"/>
      <c r="AA1026" s="39"/>
      <c r="AB1026" s="39"/>
      <c r="AC1026" s="39"/>
      <c r="AD1026" s="39"/>
      <c r="AE1026" s="39"/>
      <c r="AT1026" s="18" t="s">
        <v>341</v>
      </c>
      <c r="AU1026" s="18" t="s">
        <v>84</v>
      </c>
    </row>
    <row r="1027" s="14" customFormat="1">
      <c r="A1027" s="14"/>
      <c r="B1027" s="256"/>
      <c r="C1027" s="257"/>
      <c r="D1027" s="241" t="s">
        <v>250</v>
      </c>
      <c r="E1027" s="258" t="s">
        <v>1</v>
      </c>
      <c r="F1027" s="259" t="s">
        <v>7131</v>
      </c>
      <c r="G1027" s="257"/>
      <c r="H1027" s="260">
        <v>40</v>
      </c>
      <c r="I1027" s="261"/>
      <c r="J1027" s="257"/>
      <c r="K1027" s="257"/>
      <c r="L1027" s="262"/>
      <c r="M1027" s="263"/>
      <c r="N1027" s="264"/>
      <c r="O1027" s="264"/>
      <c r="P1027" s="264"/>
      <c r="Q1027" s="264"/>
      <c r="R1027" s="264"/>
      <c r="S1027" s="264"/>
      <c r="T1027" s="265"/>
      <c r="U1027" s="14"/>
      <c r="V1027" s="14"/>
      <c r="W1027" s="14"/>
      <c r="X1027" s="14"/>
      <c r="Y1027" s="14"/>
      <c r="Z1027" s="14"/>
      <c r="AA1027" s="14"/>
      <c r="AB1027" s="14"/>
      <c r="AC1027" s="14"/>
      <c r="AD1027" s="14"/>
      <c r="AE1027" s="14"/>
      <c r="AT1027" s="266" t="s">
        <v>250</v>
      </c>
      <c r="AU1027" s="266" t="s">
        <v>84</v>
      </c>
      <c r="AV1027" s="14" t="s">
        <v>84</v>
      </c>
      <c r="AW1027" s="14" t="s">
        <v>31</v>
      </c>
      <c r="AX1027" s="14" t="s">
        <v>75</v>
      </c>
      <c r="AY1027" s="266" t="s">
        <v>239</v>
      </c>
    </row>
    <row r="1028" s="14" customFormat="1">
      <c r="A1028" s="14"/>
      <c r="B1028" s="256"/>
      <c r="C1028" s="257"/>
      <c r="D1028" s="241" t="s">
        <v>250</v>
      </c>
      <c r="E1028" s="258" t="s">
        <v>1</v>
      </c>
      <c r="F1028" s="259" t="s">
        <v>7132</v>
      </c>
      <c r="G1028" s="257"/>
      <c r="H1028" s="260">
        <v>34</v>
      </c>
      <c r="I1028" s="261"/>
      <c r="J1028" s="257"/>
      <c r="K1028" s="257"/>
      <c r="L1028" s="262"/>
      <c r="M1028" s="263"/>
      <c r="N1028" s="264"/>
      <c r="O1028" s="264"/>
      <c r="P1028" s="264"/>
      <c r="Q1028" s="264"/>
      <c r="R1028" s="264"/>
      <c r="S1028" s="264"/>
      <c r="T1028" s="265"/>
      <c r="U1028" s="14"/>
      <c r="V1028" s="14"/>
      <c r="W1028" s="14"/>
      <c r="X1028" s="14"/>
      <c r="Y1028" s="14"/>
      <c r="Z1028" s="14"/>
      <c r="AA1028" s="14"/>
      <c r="AB1028" s="14"/>
      <c r="AC1028" s="14"/>
      <c r="AD1028" s="14"/>
      <c r="AE1028" s="14"/>
      <c r="AT1028" s="266" t="s">
        <v>250</v>
      </c>
      <c r="AU1028" s="266" t="s">
        <v>84</v>
      </c>
      <c r="AV1028" s="14" t="s">
        <v>84</v>
      </c>
      <c r="AW1028" s="14" t="s">
        <v>31</v>
      </c>
      <c r="AX1028" s="14" t="s">
        <v>75</v>
      </c>
      <c r="AY1028" s="266" t="s">
        <v>239</v>
      </c>
    </row>
    <row r="1029" s="14" customFormat="1">
      <c r="A1029" s="14"/>
      <c r="B1029" s="256"/>
      <c r="C1029" s="257"/>
      <c r="D1029" s="241" t="s">
        <v>250</v>
      </c>
      <c r="E1029" s="258" t="s">
        <v>1</v>
      </c>
      <c r="F1029" s="259" t="s">
        <v>7133</v>
      </c>
      <c r="G1029" s="257"/>
      <c r="H1029" s="260">
        <v>54.5</v>
      </c>
      <c r="I1029" s="261"/>
      <c r="J1029" s="257"/>
      <c r="K1029" s="257"/>
      <c r="L1029" s="262"/>
      <c r="M1029" s="263"/>
      <c r="N1029" s="264"/>
      <c r="O1029" s="264"/>
      <c r="P1029" s="264"/>
      <c r="Q1029" s="264"/>
      <c r="R1029" s="264"/>
      <c r="S1029" s="264"/>
      <c r="T1029" s="265"/>
      <c r="U1029" s="14"/>
      <c r="V1029" s="14"/>
      <c r="W1029" s="14"/>
      <c r="X1029" s="14"/>
      <c r="Y1029" s="14"/>
      <c r="Z1029" s="14"/>
      <c r="AA1029" s="14"/>
      <c r="AB1029" s="14"/>
      <c r="AC1029" s="14"/>
      <c r="AD1029" s="14"/>
      <c r="AE1029" s="14"/>
      <c r="AT1029" s="266" t="s">
        <v>250</v>
      </c>
      <c r="AU1029" s="266" t="s">
        <v>84</v>
      </c>
      <c r="AV1029" s="14" t="s">
        <v>84</v>
      </c>
      <c r="AW1029" s="14" t="s">
        <v>31</v>
      </c>
      <c r="AX1029" s="14" t="s">
        <v>75</v>
      </c>
      <c r="AY1029" s="266" t="s">
        <v>239</v>
      </c>
    </row>
    <row r="1030" s="14" customFormat="1">
      <c r="A1030" s="14"/>
      <c r="B1030" s="256"/>
      <c r="C1030" s="257"/>
      <c r="D1030" s="241" t="s">
        <v>250</v>
      </c>
      <c r="E1030" s="258" t="s">
        <v>1</v>
      </c>
      <c r="F1030" s="259" t="s">
        <v>7134</v>
      </c>
      <c r="G1030" s="257"/>
      <c r="H1030" s="260">
        <v>24.5</v>
      </c>
      <c r="I1030" s="261"/>
      <c r="J1030" s="257"/>
      <c r="K1030" s="257"/>
      <c r="L1030" s="262"/>
      <c r="M1030" s="263"/>
      <c r="N1030" s="264"/>
      <c r="O1030" s="264"/>
      <c r="P1030" s="264"/>
      <c r="Q1030" s="264"/>
      <c r="R1030" s="264"/>
      <c r="S1030" s="264"/>
      <c r="T1030" s="265"/>
      <c r="U1030" s="14"/>
      <c r="V1030" s="14"/>
      <c r="W1030" s="14"/>
      <c r="X1030" s="14"/>
      <c r="Y1030" s="14"/>
      <c r="Z1030" s="14"/>
      <c r="AA1030" s="14"/>
      <c r="AB1030" s="14"/>
      <c r="AC1030" s="14"/>
      <c r="AD1030" s="14"/>
      <c r="AE1030" s="14"/>
      <c r="AT1030" s="266" t="s">
        <v>250</v>
      </c>
      <c r="AU1030" s="266" t="s">
        <v>84</v>
      </c>
      <c r="AV1030" s="14" t="s">
        <v>84</v>
      </c>
      <c r="AW1030" s="14" t="s">
        <v>31</v>
      </c>
      <c r="AX1030" s="14" t="s">
        <v>75</v>
      </c>
      <c r="AY1030" s="266" t="s">
        <v>239</v>
      </c>
    </row>
    <row r="1031" s="14" customFormat="1">
      <c r="A1031" s="14"/>
      <c r="B1031" s="256"/>
      <c r="C1031" s="257"/>
      <c r="D1031" s="241" t="s">
        <v>250</v>
      </c>
      <c r="E1031" s="258" t="s">
        <v>1</v>
      </c>
      <c r="F1031" s="259" t="s">
        <v>7135</v>
      </c>
      <c r="G1031" s="257"/>
      <c r="H1031" s="260">
        <v>3.5</v>
      </c>
      <c r="I1031" s="261"/>
      <c r="J1031" s="257"/>
      <c r="K1031" s="257"/>
      <c r="L1031" s="262"/>
      <c r="M1031" s="263"/>
      <c r="N1031" s="264"/>
      <c r="O1031" s="264"/>
      <c r="P1031" s="264"/>
      <c r="Q1031" s="264"/>
      <c r="R1031" s="264"/>
      <c r="S1031" s="264"/>
      <c r="T1031" s="265"/>
      <c r="U1031" s="14"/>
      <c r="V1031" s="14"/>
      <c r="W1031" s="14"/>
      <c r="X1031" s="14"/>
      <c r="Y1031" s="14"/>
      <c r="Z1031" s="14"/>
      <c r="AA1031" s="14"/>
      <c r="AB1031" s="14"/>
      <c r="AC1031" s="14"/>
      <c r="AD1031" s="14"/>
      <c r="AE1031" s="14"/>
      <c r="AT1031" s="266" t="s">
        <v>250</v>
      </c>
      <c r="AU1031" s="266" t="s">
        <v>84</v>
      </c>
      <c r="AV1031" s="14" t="s">
        <v>84</v>
      </c>
      <c r="AW1031" s="14" t="s">
        <v>31</v>
      </c>
      <c r="AX1031" s="14" t="s">
        <v>75</v>
      </c>
      <c r="AY1031" s="266" t="s">
        <v>239</v>
      </c>
    </row>
    <row r="1032" s="14" customFormat="1">
      <c r="A1032" s="14"/>
      <c r="B1032" s="256"/>
      <c r="C1032" s="257"/>
      <c r="D1032" s="241" t="s">
        <v>250</v>
      </c>
      <c r="E1032" s="258" t="s">
        <v>1</v>
      </c>
      <c r="F1032" s="259" t="s">
        <v>7136</v>
      </c>
      <c r="G1032" s="257"/>
      <c r="H1032" s="260">
        <v>9</v>
      </c>
      <c r="I1032" s="261"/>
      <c r="J1032" s="257"/>
      <c r="K1032" s="257"/>
      <c r="L1032" s="262"/>
      <c r="M1032" s="263"/>
      <c r="N1032" s="264"/>
      <c r="O1032" s="264"/>
      <c r="P1032" s="264"/>
      <c r="Q1032" s="264"/>
      <c r="R1032" s="264"/>
      <c r="S1032" s="264"/>
      <c r="T1032" s="265"/>
      <c r="U1032" s="14"/>
      <c r="V1032" s="14"/>
      <c r="W1032" s="14"/>
      <c r="X1032" s="14"/>
      <c r="Y1032" s="14"/>
      <c r="Z1032" s="14"/>
      <c r="AA1032" s="14"/>
      <c r="AB1032" s="14"/>
      <c r="AC1032" s="14"/>
      <c r="AD1032" s="14"/>
      <c r="AE1032" s="14"/>
      <c r="AT1032" s="266" t="s">
        <v>250</v>
      </c>
      <c r="AU1032" s="266" t="s">
        <v>84</v>
      </c>
      <c r="AV1032" s="14" t="s">
        <v>84</v>
      </c>
      <c r="AW1032" s="14" t="s">
        <v>31</v>
      </c>
      <c r="AX1032" s="14" t="s">
        <v>75</v>
      </c>
      <c r="AY1032" s="266" t="s">
        <v>239</v>
      </c>
    </row>
    <row r="1033" s="14" customFormat="1">
      <c r="A1033" s="14"/>
      <c r="B1033" s="256"/>
      <c r="C1033" s="257"/>
      <c r="D1033" s="241" t="s">
        <v>250</v>
      </c>
      <c r="E1033" s="258" t="s">
        <v>1</v>
      </c>
      <c r="F1033" s="259" t="s">
        <v>7137</v>
      </c>
      <c r="G1033" s="257"/>
      <c r="H1033" s="260">
        <v>2</v>
      </c>
      <c r="I1033" s="261"/>
      <c r="J1033" s="257"/>
      <c r="K1033" s="257"/>
      <c r="L1033" s="262"/>
      <c r="M1033" s="263"/>
      <c r="N1033" s="264"/>
      <c r="O1033" s="264"/>
      <c r="P1033" s="264"/>
      <c r="Q1033" s="264"/>
      <c r="R1033" s="264"/>
      <c r="S1033" s="264"/>
      <c r="T1033" s="265"/>
      <c r="U1033" s="14"/>
      <c r="V1033" s="14"/>
      <c r="W1033" s="14"/>
      <c r="X1033" s="14"/>
      <c r="Y1033" s="14"/>
      <c r="Z1033" s="14"/>
      <c r="AA1033" s="14"/>
      <c r="AB1033" s="14"/>
      <c r="AC1033" s="14"/>
      <c r="AD1033" s="14"/>
      <c r="AE1033" s="14"/>
      <c r="AT1033" s="266" t="s">
        <v>250</v>
      </c>
      <c r="AU1033" s="266" t="s">
        <v>84</v>
      </c>
      <c r="AV1033" s="14" t="s">
        <v>84</v>
      </c>
      <c r="AW1033" s="14" t="s">
        <v>31</v>
      </c>
      <c r="AX1033" s="14" t="s">
        <v>75</v>
      </c>
      <c r="AY1033" s="266" t="s">
        <v>239</v>
      </c>
    </row>
    <row r="1034" s="14" customFormat="1">
      <c r="A1034" s="14"/>
      <c r="B1034" s="256"/>
      <c r="C1034" s="257"/>
      <c r="D1034" s="241" t="s">
        <v>250</v>
      </c>
      <c r="E1034" s="258" t="s">
        <v>1</v>
      </c>
      <c r="F1034" s="259" t="s">
        <v>7138</v>
      </c>
      <c r="G1034" s="257"/>
      <c r="H1034" s="260">
        <v>9</v>
      </c>
      <c r="I1034" s="261"/>
      <c r="J1034" s="257"/>
      <c r="K1034" s="257"/>
      <c r="L1034" s="262"/>
      <c r="M1034" s="263"/>
      <c r="N1034" s="264"/>
      <c r="O1034" s="264"/>
      <c r="P1034" s="264"/>
      <c r="Q1034" s="264"/>
      <c r="R1034" s="264"/>
      <c r="S1034" s="264"/>
      <c r="T1034" s="265"/>
      <c r="U1034" s="14"/>
      <c r="V1034" s="14"/>
      <c r="W1034" s="14"/>
      <c r="X1034" s="14"/>
      <c r="Y1034" s="14"/>
      <c r="Z1034" s="14"/>
      <c r="AA1034" s="14"/>
      <c r="AB1034" s="14"/>
      <c r="AC1034" s="14"/>
      <c r="AD1034" s="14"/>
      <c r="AE1034" s="14"/>
      <c r="AT1034" s="266" t="s">
        <v>250</v>
      </c>
      <c r="AU1034" s="266" t="s">
        <v>84</v>
      </c>
      <c r="AV1034" s="14" t="s">
        <v>84</v>
      </c>
      <c r="AW1034" s="14" t="s">
        <v>31</v>
      </c>
      <c r="AX1034" s="14" t="s">
        <v>75</v>
      </c>
      <c r="AY1034" s="266" t="s">
        <v>239</v>
      </c>
    </row>
    <row r="1035" s="15" customFormat="1">
      <c r="A1035" s="15"/>
      <c r="B1035" s="267"/>
      <c r="C1035" s="268"/>
      <c r="D1035" s="241" t="s">
        <v>250</v>
      </c>
      <c r="E1035" s="269" t="s">
        <v>1</v>
      </c>
      <c r="F1035" s="270" t="s">
        <v>277</v>
      </c>
      <c r="G1035" s="268"/>
      <c r="H1035" s="271">
        <v>176.5</v>
      </c>
      <c r="I1035" s="272"/>
      <c r="J1035" s="268"/>
      <c r="K1035" s="268"/>
      <c r="L1035" s="273"/>
      <c r="M1035" s="274"/>
      <c r="N1035" s="275"/>
      <c r="O1035" s="275"/>
      <c r="P1035" s="275"/>
      <c r="Q1035" s="275"/>
      <c r="R1035" s="275"/>
      <c r="S1035" s="275"/>
      <c r="T1035" s="276"/>
      <c r="U1035" s="15"/>
      <c r="V1035" s="15"/>
      <c r="W1035" s="15"/>
      <c r="X1035" s="15"/>
      <c r="Y1035" s="15"/>
      <c r="Z1035" s="15"/>
      <c r="AA1035" s="15"/>
      <c r="AB1035" s="15"/>
      <c r="AC1035" s="15"/>
      <c r="AD1035" s="15"/>
      <c r="AE1035" s="15"/>
      <c r="AT1035" s="277" t="s">
        <v>250</v>
      </c>
      <c r="AU1035" s="277" t="s">
        <v>84</v>
      </c>
      <c r="AV1035" s="15" t="s">
        <v>246</v>
      </c>
      <c r="AW1035" s="15" t="s">
        <v>31</v>
      </c>
      <c r="AX1035" s="15" t="s">
        <v>82</v>
      </c>
      <c r="AY1035" s="277" t="s">
        <v>239</v>
      </c>
    </row>
    <row r="1036" s="2" customFormat="1" ht="33" customHeight="1">
      <c r="A1036" s="39"/>
      <c r="B1036" s="40"/>
      <c r="C1036" s="302" t="s">
        <v>1840</v>
      </c>
      <c r="D1036" s="302" t="s">
        <v>1240</v>
      </c>
      <c r="E1036" s="303" t="s">
        <v>7139</v>
      </c>
      <c r="F1036" s="304" t="s">
        <v>7140</v>
      </c>
      <c r="G1036" s="305" t="s">
        <v>330</v>
      </c>
      <c r="H1036" s="306">
        <v>40</v>
      </c>
      <c r="I1036" s="307"/>
      <c r="J1036" s="308">
        <f>ROUND(I1036*H1036,2)</f>
        <v>0</v>
      </c>
      <c r="K1036" s="304" t="s">
        <v>1</v>
      </c>
      <c r="L1036" s="309"/>
      <c r="M1036" s="310" t="s">
        <v>1</v>
      </c>
      <c r="N1036" s="311" t="s">
        <v>40</v>
      </c>
      <c r="O1036" s="92"/>
      <c r="P1036" s="237">
        <f>O1036*H1036</f>
        <v>0</v>
      </c>
      <c r="Q1036" s="237">
        <v>0.012500000000000001</v>
      </c>
      <c r="R1036" s="237">
        <f>Q1036*H1036</f>
        <v>0.5</v>
      </c>
      <c r="S1036" s="237">
        <v>0</v>
      </c>
      <c r="T1036" s="238">
        <f>S1036*H1036</f>
        <v>0</v>
      </c>
      <c r="U1036" s="39"/>
      <c r="V1036" s="39"/>
      <c r="W1036" s="39"/>
      <c r="X1036" s="39"/>
      <c r="Y1036" s="39"/>
      <c r="Z1036" s="39"/>
      <c r="AA1036" s="39"/>
      <c r="AB1036" s="39"/>
      <c r="AC1036" s="39"/>
      <c r="AD1036" s="39"/>
      <c r="AE1036" s="39"/>
      <c r="AR1036" s="239" t="s">
        <v>299</v>
      </c>
      <c r="AT1036" s="239" t="s">
        <v>1240</v>
      </c>
      <c r="AU1036" s="239" t="s">
        <v>84</v>
      </c>
      <c r="AY1036" s="18" t="s">
        <v>239</v>
      </c>
      <c r="BE1036" s="240">
        <f>IF(N1036="základní",J1036,0)</f>
        <v>0</v>
      </c>
      <c r="BF1036" s="240">
        <f>IF(N1036="snížená",J1036,0)</f>
        <v>0</v>
      </c>
      <c r="BG1036" s="240">
        <f>IF(N1036="zákl. přenesená",J1036,0)</f>
        <v>0</v>
      </c>
      <c r="BH1036" s="240">
        <f>IF(N1036="sníž. přenesená",J1036,0)</f>
        <v>0</v>
      </c>
      <c r="BI1036" s="240">
        <f>IF(N1036="nulová",J1036,0)</f>
        <v>0</v>
      </c>
      <c r="BJ1036" s="18" t="s">
        <v>82</v>
      </c>
      <c r="BK1036" s="240">
        <f>ROUND(I1036*H1036,2)</f>
        <v>0</v>
      </c>
      <c r="BL1036" s="18" t="s">
        <v>246</v>
      </c>
      <c r="BM1036" s="239" t="s">
        <v>7141</v>
      </c>
    </row>
    <row r="1037" s="2" customFormat="1">
      <c r="A1037" s="39"/>
      <c r="B1037" s="40"/>
      <c r="C1037" s="41"/>
      <c r="D1037" s="241" t="s">
        <v>248</v>
      </c>
      <c r="E1037" s="41"/>
      <c r="F1037" s="242" t="s">
        <v>7140</v>
      </c>
      <c r="G1037" s="41"/>
      <c r="H1037" s="41"/>
      <c r="I1037" s="243"/>
      <c r="J1037" s="41"/>
      <c r="K1037" s="41"/>
      <c r="L1037" s="45"/>
      <c r="M1037" s="244"/>
      <c r="N1037" s="245"/>
      <c r="O1037" s="92"/>
      <c r="P1037" s="92"/>
      <c r="Q1037" s="92"/>
      <c r="R1037" s="92"/>
      <c r="S1037" s="92"/>
      <c r="T1037" s="93"/>
      <c r="U1037" s="39"/>
      <c r="V1037" s="39"/>
      <c r="W1037" s="39"/>
      <c r="X1037" s="39"/>
      <c r="Y1037" s="39"/>
      <c r="Z1037" s="39"/>
      <c r="AA1037" s="39"/>
      <c r="AB1037" s="39"/>
      <c r="AC1037" s="39"/>
      <c r="AD1037" s="39"/>
      <c r="AE1037" s="39"/>
      <c r="AT1037" s="18" t="s">
        <v>248</v>
      </c>
      <c r="AU1037" s="18" t="s">
        <v>84</v>
      </c>
    </row>
    <row r="1038" s="2" customFormat="1">
      <c r="A1038" s="39"/>
      <c r="B1038" s="40"/>
      <c r="C1038" s="41"/>
      <c r="D1038" s="241" t="s">
        <v>341</v>
      </c>
      <c r="E1038" s="41"/>
      <c r="F1038" s="278" t="s">
        <v>5383</v>
      </c>
      <c r="G1038" s="41"/>
      <c r="H1038" s="41"/>
      <c r="I1038" s="243"/>
      <c r="J1038" s="41"/>
      <c r="K1038" s="41"/>
      <c r="L1038" s="45"/>
      <c r="M1038" s="244"/>
      <c r="N1038" s="245"/>
      <c r="O1038" s="92"/>
      <c r="P1038" s="92"/>
      <c r="Q1038" s="92"/>
      <c r="R1038" s="92"/>
      <c r="S1038" s="92"/>
      <c r="T1038" s="93"/>
      <c r="U1038" s="39"/>
      <c r="V1038" s="39"/>
      <c r="W1038" s="39"/>
      <c r="X1038" s="39"/>
      <c r="Y1038" s="39"/>
      <c r="Z1038" s="39"/>
      <c r="AA1038" s="39"/>
      <c r="AB1038" s="39"/>
      <c r="AC1038" s="39"/>
      <c r="AD1038" s="39"/>
      <c r="AE1038" s="39"/>
      <c r="AT1038" s="18" t="s">
        <v>341</v>
      </c>
      <c r="AU1038" s="18" t="s">
        <v>84</v>
      </c>
    </row>
    <row r="1039" s="14" customFormat="1">
      <c r="A1039" s="14"/>
      <c r="B1039" s="256"/>
      <c r="C1039" s="257"/>
      <c r="D1039" s="241" t="s">
        <v>250</v>
      </c>
      <c r="E1039" s="258" t="s">
        <v>1</v>
      </c>
      <c r="F1039" s="259" t="s">
        <v>7131</v>
      </c>
      <c r="G1039" s="257"/>
      <c r="H1039" s="260">
        <v>40</v>
      </c>
      <c r="I1039" s="261"/>
      <c r="J1039" s="257"/>
      <c r="K1039" s="257"/>
      <c r="L1039" s="262"/>
      <c r="M1039" s="263"/>
      <c r="N1039" s="264"/>
      <c r="O1039" s="264"/>
      <c r="P1039" s="264"/>
      <c r="Q1039" s="264"/>
      <c r="R1039" s="264"/>
      <c r="S1039" s="264"/>
      <c r="T1039" s="265"/>
      <c r="U1039" s="14"/>
      <c r="V1039" s="14"/>
      <c r="W1039" s="14"/>
      <c r="X1039" s="14"/>
      <c r="Y1039" s="14"/>
      <c r="Z1039" s="14"/>
      <c r="AA1039" s="14"/>
      <c r="AB1039" s="14"/>
      <c r="AC1039" s="14"/>
      <c r="AD1039" s="14"/>
      <c r="AE1039" s="14"/>
      <c r="AT1039" s="266" t="s">
        <v>250</v>
      </c>
      <c r="AU1039" s="266" t="s">
        <v>84</v>
      </c>
      <c r="AV1039" s="14" t="s">
        <v>84</v>
      </c>
      <c r="AW1039" s="14" t="s">
        <v>31</v>
      </c>
      <c r="AX1039" s="14" t="s">
        <v>75</v>
      </c>
      <c r="AY1039" s="266" t="s">
        <v>239</v>
      </c>
    </row>
    <row r="1040" s="15" customFormat="1">
      <c r="A1040" s="15"/>
      <c r="B1040" s="267"/>
      <c r="C1040" s="268"/>
      <c r="D1040" s="241" t="s">
        <v>250</v>
      </c>
      <c r="E1040" s="269" t="s">
        <v>1</v>
      </c>
      <c r="F1040" s="270" t="s">
        <v>277</v>
      </c>
      <c r="G1040" s="268"/>
      <c r="H1040" s="271">
        <v>40</v>
      </c>
      <c r="I1040" s="272"/>
      <c r="J1040" s="268"/>
      <c r="K1040" s="268"/>
      <c r="L1040" s="273"/>
      <c r="M1040" s="274"/>
      <c r="N1040" s="275"/>
      <c r="O1040" s="275"/>
      <c r="P1040" s="275"/>
      <c r="Q1040" s="275"/>
      <c r="R1040" s="275"/>
      <c r="S1040" s="275"/>
      <c r="T1040" s="276"/>
      <c r="U1040" s="15"/>
      <c r="V1040" s="15"/>
      <c r="W1040" s="15"/>
      <c r="X1040" s="15"/>
      <c r="Y1040" s="15"/>
      <c r="Z1040" s="15"/>
      <c r="AA1040" s="15"/>
      <c r="AB1040" s="15"/>
      <c r="AC1040" s="15"/>
      <c r="AD1040" s="15"/>
      <c r="AE1040" s="15"/>
      <c r="AT1040" s="277" t="s">
        <v>250</v>
      </c>
      <c r="AU1040" s="277" t="s">
        <v>84</v>
      </c>
      <c r="AV1040" s="15" t="s">
        <v>246</v>
      </c>
      <c r="AW1040" s="15" t="s">
        <v>31</v>
      </c>
      <c r="AX1040" s="15" t="s">
        <v>82</v>
      </c>
      <c r="AY1040" s="277" t="s">
        <v>239</v>
      </c>
    </row>
    <row r="1041" s="2" customFormat="1" ht="33" customHeight="1">
      <c r="A1041" s="39"/>
      <c r="B1041" s="40"/>
      <c r="C1041" s="302" t="s">
        <v>1844</v>
      </c>
      <c r="D1041" s="302" t="s">
        <v>1240</v>
      </c>
      <c r="E1041" s="303" t="s">
        <v>7142</v>
      </c>
      <c r="F1041" s="304" t="s">
        <v>7143</v>
      </c>
      <c r="G1041" s="305" t="s">
        <v>330</v>
      </c>
      <c r="H1041" s="306">
        <v>34</v>
      </c>
      <c r="I1041" s="307"/>
      <c r="J1041" s="308">
        <f>ROUND(I1041*H1041,2)</f>
        <v>0</v>
      </c>
      <c r="K1041" s="304" t="s">
        <v>1</v>
      </c>
      <c r="L1041" s="309"/>
      <c r="M1041" s="310" t="s">
        <v>1</v>
      </c>
      <c r="N1041" s="311" t="s">
        <v>40</v>
      </c>
      <c r="O1041" s="92"/>
      <c r="P1041" s="237">
        <f>O1041*H1041</f>
        <v>0</v>
      </c>
      <c r="Q1041" s="237">
        <v>0.012500000000000001</v>
      </c>
      <c r="R1041" s="237">
        <f>Q1041*H1041</f>
        <v>0.42500000000000004</v>
      </c>
      <c r="S1041" s="237">
        <v>0</v>
      </c>
      <c r="T1041" s="238">
        <f>S1041*H1041</f>
        <v>0</v>
      </c>
      <c r="U1041" s="39"/>
      <c r="V1041" s="39"/>
      <c r="W1041" s="39"/>
      <c r="X1041" s="39"/>
      <c r="Y1041" s="39"/>
      <c r="Z1041" s="39"/>
      <c r="AA1041" s="39"/>
      <c r="AB1041" s="39"/>
      <c r="AC1041" s="39"/>
      <c r="AD1041" s="39"/>
      <c r="AE1041" s="39"/>
      <c r="AR1041" s="239" t="s">
        <v>299</v>
      </c>
      <c r="AT1041" s="239" t="s">
        <v>1240</v>
      </c>
      <c r="AU1041" s="239" t="s">
        <v>84</v>
      </c>
      <c r="AY1041" s="18" t="s">
        <v>239</v>
      </c>
      <c r="BE1041" s="240">
        <f>IF(N1041="základní",J1041,0)</f>
        <v>0</v>
      </c>
      <c r="BF1041" s="240">
        <f>IF(N1041="snížená",J1041,0)</f>
        <v>0</v>
      </c>
      <c r="BG1041" s="240">
        <f>IF(N1041="zákl. přenesená",J1041,0)</f>
        <v>0</v>
      </c>
      <c r="BH1041" s="240">
        <f>IF(N1041="sníž. přenesená",J1041,0)</f>
        <v>0</v>
      </c>
      <c r="BI1041" s="240">
        <f>IF(N1041="nulová",J1041,0)</f>
        <v>0</v>
      </c>
      <c r="BJ1041" s="18" t="s">
        <v>82</v>
      </c>
      <c r="BK1041" s="240">
        <f>ROUND(I1041*H1041,2)</f>
        <v>0</v>
      </c>
      <c r="BL1041" s="18" t="s">
        <v>246</v>
      </c>
      <c r="BM1041" s="239" t="s">
        <v>7144</v>
      </c>
    </row>
    <row r="1042" s="2" customFormat="1">
      <c r="A1042" s="39"/>
      <c r="B1042" s="40"/>
      <c r="C1042" s="41"/>
      <c r="D1042" s="241" t="s">
        <v>248</v>
      </c>
      <c r="E1042" s="41"/>
      <c r="F1042" s="242" t="s">
        <v>7143</v>
      </c>
      <c r="G1042" s="41"/>
      <c r="H1042" s="41"/>
      <c r="I1042" s="243"/>
      <c r="J1042" s="41"/>
      <c r="K1042" s="41"/>
      <c r="L1042" s="45"/>
      <c r="M1042" s="244"/>
      <c r="N1042" s="245"/>
      <c r="O1042" s="92"/>
      <c r="P1042" s="92"/>
      <c r="Q1042" s="92"/>
      <c r="R1042" s="92"/>
      <c r="S1042" s="92"/>
      <c r="T1042" s="93"/>
      <c r="U1042" s="39"/>
      <c r="V1042" s="39"/>
      <c r="W1042" s="39"/>
      <c r="X1042" s="39"/>
      <c r="Y1042" s="39"/>
      <c r="Z1042" s="39"/>
      <c r="AA1042" s="39"/>
      <c r="AB1042" s="39"/>
      <c r="AC1042" s="39"/>
      <c r="AD1042" s="39"/>
      <c r="AE1042" s="39"/>
      <c r="AT1042" s="18" t="s">
        <v>248</v>
      </c>
      <c r="AU1042" s="18" t="s">
        <v>84</v>
      </c>
    </row>
    <row r="1043" s="2" customFormat="1">
      <c r="A1043" s="39"/>
      <c r="B1043" s="40"/>
      <c r="C1043" s="41"/>
      <c r="D1043" s="241" t="s">
        <v>341</v>
      </c>
      <c r="E1043" s="41"/>
      <c r="F1043" s="278" t="s">
        <v>5383</v>
      </c>
      <c r="G1043" s="41"/>
      <c r="H1043" s="41"/>
      <c r="I1043" s="243"/>
      <c r="J1043" s="41"/>
      <c r="K1043" s="41"/>
      <c r="L1043" s="45"/>
      <c r="M1043" s="244"/>
      <c r="N1043" s="245"/>
      <c r="O1043" s="92"/>
      <c r="P1043" s="92"/>
      <c r="Q1043" s="92"/>
      <c r="R1043" s="92"/>
      <c r="S1043" s="92"/>
      <c r="T1043" s="93"/>
      <c r="U1043" s="39"/>
      <c r="V1043" s="39"/>
      <c r="W1043" s="39"/>
      <c r="X1043" s="39"/>
      <c r="Y1043" s="39"/>
      <c r="Z1043" s="39"/>
      <c r="AA1043" s="39"/>
      <c r="AB1043" s="39"/>
      <c r="AC1043" s="39"/>
      <c r="AD1043" s="39"/>
      <c r="AE1043" s="39"/>
      <c r="AT1043" s="18" t="s">
        <v>341</v>
      </c>
      <c r="AU1043" s="18" t="s">
        <v>84</v>
      </c>
    </row>
    <row r="1044" s="14" customFormat="1">
      <c r="A1044" s="14"/>
      <c r="B1044" s="256"/>
      <c r="C1044" s="257"/>
      <c r="D1044" s="241" t="s">
        <v>250</v>
      </c>
      <c r="E1044" s="258" t="s">
        <v>1</v>
      </c>
      <c r="F1044" s="259" t="s">
        <v>7132</v>
      </c>
      <c r="G1044" s="257"/>
      <c r="H1044" s="260">
        <v>34</v>
      </c>
      <c r="I1044" s="261"/>
      <c r="J1044" s="257"/>
      <c r="K1044" s="257"/>
      <c r="L1044" s="262"/>
      <c r="M1044" s="263"/>
      <c r="N1044" s="264"/>
      <c r="O1044" s="264"/>
      <c r="P1044" s="264"/>
      <c r="Q1044" s="264"/>
      <c r="R1044" s="264"/>
      <c r="S1044" s="264"/>
      <c r="T1044" s="265"/>
      <c r="U1044" s="14"/>
      <c r="V1044" s="14"/>
      <c r="W1044" s="14"/>
      <c r="X1044" s="14"/>
      <c r="Y1044" s="14"/>
      <c r="Z1044" s="14"/>
      <c r="AA1044" s="14"/>
      <c r="AB1044" s="14"/>
      <c r="AC1044" s="14"/>
      <c r="AD1044" s="14"/>
      <c r="AE1044" s="14"/>
      <c r="AT1044" s="266" t="s">
        <v>250</v>
      </c>
      <c r="AU1044" s="266" t="s">
        <v>84</v>
      </c>
      <c r="AV1044" s="14" t="s">
        <v>84</v>
      </c>
      <c r="AW1044" s="14" t="s">
        <v>31</v>
      </c>
      <c r="AX1044" s="14" t="s">
        <v>75</v>
      </c>
      <c r="AY1044" s="266" t="s">
        <v>239</v>
      </c>
    </row>
    <row r="1045" s="15" customFormat="1">
      <c r="A1045" s="15"/>
      <c r="B1045" s="267"/>
      <c r="C1045" s="268"/>
      <c r="D1045" s="241" t="s">
        <v>250</v>
      </c>
      <c r="E1045" s="269" t="s">
        <v>1</v>
      </c>
      <c r="F1045" s="270" t="s">
        <v>277</v>
      </c>
      <c r="G1045" s="268"/>
      <c r="H1045" s="271">
        <v>34</v>
      </c>
      <c r="I1045" s="272"/>
      <c r="J1045" s="268"/>
      <c r="K1045" s="268"/>
      <c r="L1045" s="273"/>
      <c r="M1045" s="274"/>
      <c r="N1045" s="275"/>
      <c r="O1045" s="275"/>
      <c r="P1045" s="275"/>
      <c r="Q1045" s="275"/>
      <c r="R1045" s="275"/>
      <c r="S1045" s="275"/>
      <c r="T1045" s="276"/>
      <c r="U1045" s="15"/>
      <c r="V1045" s="15"/>
      <c r="W1045" s="15"/>
      <c r="X1045" s="15"/>
      <c r="Y1045" s="15"/>
      <c r="Z1045" s="15"/>
      <c r="AA1045" s="15"/>
      <c r="AB1045" s="15"/>
      <c r="AC1045" s="15"/>
      <c r="AD1045" s="15"/>
      <c r="AE1045" s="15"/>
      <c r="AT1045" s="277" t="s">
        <v>250</v>
      </c>
      <c r="AU1045" s="277" t="s">
        <v>84</v>
      </c>
      <c r="AV1045" s="15" t="s">
        <v>246</v>
      </c>
      <c r="AW1045" s="15" t="s">
        <v>31</v>
      </c>
      <c r="AX1045" s="15" t="s">
        <v>82</v>
      </c>
      <c r="AY1045" s="277" t="s">
        <v>239</v>
      </c>
    </row>
    <row r="1046" s="2" customFormat="1" ht="33" customHeight="1">
      <c r="A1046" s="39"/>
      <c r="B1046" s="40"/>
      <c r="C1046" s="302" t="s">
        <v>1849</v>
      </c>
      <c r="D1046" s="302" t="s">
        <v>1240</v>
      </c>
      <c r="E1046" s="303" t="s">
        <v>7145</v>
      </c>
      <c r="F1046" s="304" t="s">
        <v>7146</v>
      </c>
      <c r="G1046" s="305" t="s">
        <v>330</v>
      </c>
      <c r="H1046" s="306">
        <v>54.5</v>
      </c>
      <c r="I1046" s="307"/>
      <c r="J1046" s="308">
        <f>ROUND(I1046*H1046,2)</f>
        <v>0</v>
      </c>
      <c r="K1046" s="304" t="s">
        <v>1</v>
      </c>
      <c r="L1046" s="309"/>
      <c r="M1046" s="310" t="s">
        <v>1</v>
      </c>
      <c r="N1046" s="311" t="s">
        <v>40</v>
      </c>
      <c r="O1046" s="92"/>
      <c r="P1046" s="237">
        <f>O1046*H1046</f>
        <v>0</v>
      </c>
      <c r="Q1046" s="237">
        <v>0.012500000000000001</v>
      </c>
      <c r="R1046" s="237">
        <f>Q1046*H1046</f>
        <v>0.68125000000000002</v>
      </c>
      <c r="S1046" s="237">
        <v>0</v>
      </c>
      <c r="T1046" s="238">
        <f>S1046*H1046</f>
        <v>0</v>
      </c>
      <c r="U1046" s="39"/>
      <c r="V1046" s="39"/>
      <c r="W1046" s="39"/>
      <c r="X1046" s="39"/>
      <c r="Y1046" s="39"/>
      <c r="Z1046" s="39"/>
      <c r="AA1046" s="39"/>
      <c r="AB1046" s="39"/>
      <c r="AC1046" s="39"/>
      <c r="AD1046" s="39"/>
      <c r="AE1046" s="39"/>
      <c r="AR1046" s="239" t="s">
        <v>299</v>
      </c>
      <c r="AT1046" s="239" t="s">
        <v>1240</v>
      </c>
      <c r="AU1046" s="239" t="s">
        <v>84</v>
      </c>
      <c r="AY1046" s="18" t="s">
        <v>239</v>
      </c>
      <c r="BE1046" s="240">
        <f>IF(N1046="základní",J1046,0)</f>
        <v>0</v>
      </c>
      <c r="BF1046" s="240">
        <f>IF(N1046="snížená",J1046,0)</f>
        <v>0</v>
      </c>
      <c r="BG1046" s="240">
        <f>IF(N1046="zákl. přenesená",J1046,0)</f>
        <v>0</v>
      </c>
      <c r="BH1046" s="240">
        <f>IF(N1046="sníž. přenesená",J1046,0)</f>
        <v>0</v>
      </c>
      <c r="BI1046" s="240">
        <f>IF(N1046="nulová",J1046,0)</f>
        <v>0</v>
      </c>
      <c r="BJ1046" s="18" t="s">
        <v>82</v>
      </c>
      <c r="BK1046" s="240">
        <f>ROUND(I1046*H1046,2)</f>
        <v>0</v>
      </c>
      <c r="BL1046" s="18" t="s">
        <v>246</v>
      </c>
      <c r="BM1046" s="239" t="s">
        <v>7147</v>
      </c>
    </row>
    <row r="1047" s="2" customFormat="1">
      <c r="A1047" s="39"/>
      <c r="B1047" s="40"/>
      <c r="C1047" s="41"/>
      <c r="D1047" s="241" t="s">
        <v>248</v>
      </c>
      <c r="E1047" s="41"/>
      <c r="F1047" s="242" t="s">
        <v>7146</v>
      </c>
      <c r="G1047" s="41"/>
      <c r="H1047" s="41"/>
      <c r="I1047" s="243"/>
      <c r="J1047" s="41"/>
      <c r="K1047" s="41"/>
      <c r="L1047" s="45"/>
      <c r="M1047" s="244"/>
      <c r="N1047" s="245"/>
      <c r="O1047" s="92"/>
      <c r="P1047" s="92"/>
      <c r="Q1047" s="92"/>
      <c r="R1047" s="92"/>
      <c r="S1047" s="92"/>
      <c r="T1047" s="93"/>
      <c r="U1047" s="39"/>
      <c r="V1047" s="39"/>
      <c r="W1047" s="39"/>
      <c r="X1047" s="39"/>
      <c r="Y1047" s="39"/>
      <c r="Z1047" s="39"/>
      <c r="AA1047" s="39"/>
      <c r="AB1047" s="39"/>
      <c r="AC1047" s="39"/>
      <c r="AD1047" s="39"/>
      <c r="AE1047" s="39"/>
      <c r="AT1047" s="18" t="s">
        <v>248</v>
      </c>
      <c r="AU1047" s="18" t="s">
        <v>84</v>
      </c>
    </row>
    <row r="1048" s="2" customFormat="1">
      <c r="A1048" s="39"/>
      <c r="B1048" s="40"/>
      <c r="C1048" s="41"/>
      <c r="D1048" s="241" t="s">
        <v>341</v>
      </c>
      <c r="E1048" s="41"/>
      <c r="F1048" s="278" t="s">
        <v>5383</v>
      </c>
      <c r="G1048" s="41"/>
      <c r="H1048" s="41"/>
      <c r="I1048" s="243"/>
      <c r="J1048" s="41"/>
      <c r="K1048" s="41"/>
      <c r="L1048" s="45"/>
      <c r="M1048" s="244"/>
      <c r="N1048" s="245"/>
      <c r="O1048" s="92"/>
      <c r="P1048" s="92"/>
      <c r="Q1048" s="92"/>
      <c r="R1048" s="92"/>
      <c r="S1048" s="92"/>
      <c r="T1048" s="93"/>
      <c r="U1048" s="39"/>
      <c r="V1048" s="39"/>
      <c r="W1048" s="39"/>
      <c r="X1048" s="39"/>
      <c r="Y1048" s="39"/>
      <c r="Z1048" s="39"/>
      <c r="AA1048" s="39"/>
      <c r="AB1048" s="39"/>
      <c r="AC1048" s="39"/>
      <c r="AD1048" s="39"/>
      <c r="AE1048" s="39"/>
      <c r="AT1048" s="18" t="s">
        <v>341</v>
      </c>
      <c r="AU1048" s="18" t="s">
        <v>84</v>
      </c>
    </row>
    <row r="1049" s="14" customFormat="1">
      <c r="A1049" s="14"/>
      <c r="B1049" s="256"/>
      <c r="C1049" s="257"/>
      <c r="D1049" s="241" t="s">
        <v>250</v>
      </c>
      <c r="E1049" s="258" t="s">
        <v>1</v>
      </c>
      <c r="F1049" s="259" t="s">
        <v>7133</v>
      </c>
      <c r="G1049" s="257"/>
      <c r="H1049" s="260">
        <v>54.5</v>
      </c>
      <c r="I1049" s="261"/>
      <c r="J1049" s="257"/>
      <c r="K1049" s="257"/>
      <c r="L1049" s="262"/>
      <c r="M1049" s="263"/>
      <c r="N1049" s="264"/>
      <c r="O1049" s="264"/>
      <c r="P1049" s="264"/>
      <c r="Q1049" s="264"/>
      <c r="R1049" s="264"/>
      <c r="S1049" s="264"/>
      <c r="T1049" s="265"/>
      <c r="U1049" s="14"/>
      <c r="V1049" s="14"/>
      <c r="W1049" s="14"/>
      <c r="X1049" s="14"/>
      <c r="Y1049" s="14"/>
      <c r="Z1049" s="14"/>
      <c r="AA1049" s="14"/>
      <c r="AB1049" s="14"/>
      <c r="AC1049" s="14"/>
      <c r="AD1049" s="14"/>
      <c r="AE1049" s="14"/>
      <c r="AT1049" s="266" t="s">
        <v>250</v>
      </c>
      <c r="AU1049" s="266" t="s">
        <v>84</v>
      </c>
      <c r="AV1049" s="14" t="s">
        <v>84</v>
      </c>
      <c r="AW1049" s="14" t="s">
        <v>31</v>
      </c>
      <c r="AX1049" s="14" t="s">
        <v>75</v>
      </c>
      <c r="AY1049" s="266" t="s">
        <v>239</v>
      </c>
    </row>
    <row r="1050" s="15" customFormat="1">
      <c r="A1050" s="15"/>
      <c r="B1050" s="267"/>
      <c r="C1050" s="268"/>
      <c r="D1050" s="241" t="s">
        <v>250</v>
      </c>
      <c r="E1050" s="269" t="s">
        <v>1</v>
      </c>
      <c r="F1050" s="270" t="s">
        <v>277</v>
      </c>
      <c r="G1050" s="268"/>
      <c r="H1050" s="271">
        <v>54.5</v>
      </c>
      <c r="I1050" s="272"/>
      <c r="J1050" s="268"/>
      <c r="K1050" s="268"/>
      <c r="L1050" s="273"/>
      <c r="M1050" s="274"/>
      <c r="N1050" s="275"/>
      <c r="O1050" s="275"/>
      <c r="P1050" s="275"/>
      <c r="Q1050" s="275"/>
      <c r="R1050" s="275"/>
      <c r="S1050" s="275"/>
      <c r="T1050" s="276"/>
      <c r="U1050" s="15"/>
      <c r="V1050" s="15"/>
      <c r="W1050" s="15"/>
      <c r="X1050" s="15"/>
      <c r="Y1050" s="15"/>
      <c r="Z1050" s="15"/>
      <c r="AA1050" s="15"/>
      <c r="AB1050" s="15"/>
      <c r="AC1050" s="15"/>
      <c r="AD1050" s="15"/>
      <c r="AE1050" s="15"/>
      <c r="AT1050" s="277" t="s">
        <v>250</v>
      </c>
      <c r="AU1050" s="277" t="s">
        <v>84</v>
      </c>
      <c r="AV1050" s="15" t="s">
        <v>246</v>
      </c>
      <c r="AW1050" s="15" t="s">
        <v>31</v>
      </c>
      <c r="AX1050" s="15" t="s">
        <v>82</v>
      </c>
      <c r="AY1050" s="277" t="s">
        <v>239</v>
      </c>
    </row>
    <row r="1051" s="2" customFormat="1" ht="33" customHeight="1">
      <c r="A1051" s="39"/>
      <c r="B1051" s="40"/>
      <c r="C1051" s="302" t="s">
        <v>1853</v>
      </c>
      <c r="D1051" s="302" t="s">
        <v>1240</v>
      </c>
      <c r="E1051" s="303" t="s">
        <v>7148</v>
      </c>
      <c r="F1051" s="304" t="s">
        <v>7149</v>
      </c>
      <c r="G1051" s="305" t="s">
        <v>330</v>
      </c>
      <c r="H1051" s="306">
        <v>24.5</v>
      </c>
      <c r="I1051" s="307"/>
      <c r="J1051" s="308">
        <f>ROUND(I1051*H1051,2)</f>
        <v>0</v>
      </c>
      <c r="K1051" s="304" t="s">
        <v>1</v>
      </c>
      <c r="L1051" s="309"/>
      <c r="M1051" s="310" t="s">
        <v>1</v>
      </c>
      <c r="N1051" s="311" t="s">
        <v>40</v>
      </c>
      <c r="O1051" s="92"/>
      <c r="P1051" s="237">
        <f>O1051*H1051</f>
        <v>0</v>
      </c>
      <c r="Q1051" s="237">
        <v>0.012500000000000001</v>
      </c>
      <c r="R1051" s="237">
        <f>Q1051*H1051</f>
        <v>0.30625000000000002</v>
      </c>
      <c r="S1051" s="237">
        <v>0</v>
      </c>
      <c r="T1051" s="238">
        <f>S1051*H1051</f>
        <v>0</v>
      </c>
      <c r="U1051" s="39"/>
      <c r="V1051" s="39"/>
      <c r="W1051" s="39"/>
      <c r="X1051" s="39"/>
      <c r="Y1051" s="39"/>
      <c r="Z1051" s="39"/>
      <c r="AA1051" s="39"/>
      <c r="AB1051" s="39"/>
      <c r="AC1051" s="39"/>
      <c r="AD1051" s="39"/>
      <c r="AE1051" s="39"/>
      <c r="AR1051" s="239" t="s">
        <v>299</v>
      </c>
      <c r="AT1051" s="239" t="s">
        <v>1240</v>
      </c>
      <c r="AU1051" s="239" t="s">
        <v>84</v>
      </c>
      <c r="AY1051" s="18" t="s">
        <v>239</v>
      </c>
      <c r="BE1051" s="240">
        <f>IF(N1051="základní",J1051,0)</f>
        <v>0</v>
      </c>
      <c r="BF1051" s="240">
        <f>IF(N1051="snížená",J1051,0)</f>
        <v>0</v>
      </c>
      <c r="BG1051" s="240">
        <f>IF(N1051="zákl. přenesená",J1051,0)</f>
        <v>0</v>
      </c>
      <c r="BH1051" s="240">
        <f>IF(N1051="sníž. přenesená",J1051,0)</f>
        <v>0</v>
      </c>
      <c r="BI1051" s="240">
        <f>IF(N1051="nulová",J1051,0)</f>
        <v>0</v>
      </c>
      <c r="BJ1051" s="18" t="s">
        <v>82</v>
      </c>
      <c r="BK1051" s="240">
        <f>ROUND(I1051*H1051,2)</f>
        <v>0</v>
      </c>
      <c r="BL1051" s="18" t="s">
        <v>246</v>
      </c>
      <c r="BM1051" s="239" t="s">
        <v>7150</v>
      </c>
    </row>
    <row r="1052" s="2" customFormat="1">
      <c r="A1052" s="39"/>
      <c r="B1052" s="40"/>
      <c r="C1052" s="41"/>
      <c r="D1052" s="241" t="s">
        <v>248</v>
      </c>
      <c r="E1052" s="41"/>
      <c r="F1052" s="242" t="s">
        <v>7149</v>
      </c>
      <c r="G1052" s="41"/>
      <c r="H1052" s="41"/>
      <c r="I1052" s="243"/>
      <c r="J1052" s="41"/>
      <c r="K1052" s="41"/>
      <c r="L1052" s="45"/>
      <c r="M1052" s="244"/>
      <c r="N1052" s="245"/>
      <c r="O1052" s="92"/>
      <c r="P1052" s="92"/>
      <c r="Q1052" s="92"/>
      <c r="R1052" s="92"/>
      <c r="S1052" s="92"/>
      <c r="T1052" s="93"/>
      <c r="U1052" s="39"/>
      <c r="V1052" s="39"/>
      <c r="W1052" s="39"/>
      <c r="X1052" s="39"/>
      <c r="Y1052" s="39"/>
      <c r="Z1052" s="39"/>
      <c r="AA1052" s="39"/>
      <c r="AB1052" s="39"/>
      <c r="AC1052" s="39"/>
      <c r="AD1052" s="39"/>
      <c r="AE1052" s="39"/>
      <c r="AT1052" s="18" t="s">
        <v>248</v>
      </c>
      <c r="AU1052" s="18" t="s">
        <v>84</v>
      </c>
    </row>
    <row r="1053" s="2" customFormat="1">
      <c r="A1053" s="39"/>
      <c r="B1053" s="40"/>
      <c r="C1053" s="41"/>
      <c r="D1053" s="241" t="s">
        <v>341</v>
      </c>
      <c r="E1053" s="41"/>
      <c r="F1053" s="278" t="s">
        <v>5383</v>
      </c>
      <c r="G1053" s="41"/>
      <c r="H1053" s="41"/>
      <c r="I1053" s="243"/>
      <c r="J1053" s="41"/>
      <c r="K1053" s="41"/>
      <c r="L1053" s="45"/>
      <c r="M1053" s="244"/>
      <c r="N1053" s="245"/>
      <c r="O1053" s="92"/>
      <c r="P1053" s="92"/>
      <c r="Q1053" s="92"/>
      <c r="R1053" s="92"/>
      <c r="S1053" s="92"/>
      <c r="T1053" s="93"/>
      <c r="U1053" s="39"/>
      <c r="V1053" s="39"/>
      <c r="W1053" s="39"/>
      <c r="X1053" s="39"/>
      <c r="Y1053" s="39"/>
      <c r="Z1053" s="39"/>
      <c r="AA1053" s="39"/>
      <c r="AB1053" s="39"/>
      <c r="AC1053" s="39"/>
      <c r="AD1053" s="39"/>
      <c r="AE1053" s="39"/>
      <c r="AT1053" s="18" t="s">
        <v>341</v>
      </c>
      <c r="AU1053" s="18" t="s">
        <v>84</v>
      </c>
    </row>
    <row r="1054" s="14" customFormat="1">
      <c r="A1054" s="14"/>
      <c r="B1054" s="256"/>
      <c r="C1054" s="257"/>
      <c r="D1054" s="241" t="s">
        <v>250</v>
      </c>
      <c r="E1054" s="258" t="s">
        <v>1</v>
      </c>
      <c r="F1054" s="259" t="s">
        <v>7134</v>
      </c>
      <c r="G1054" s="257"/>
      <c r="H1054" s="260">
        <v>24.5</v>
      </c>
      <c r="I1054" s="261"/>
      <c r="J1054" s="257"/>
      <c r="K1054" s="257"/>
      <c r="L1054" s="262"/>
      <c r="M1054" s="263"/>
      <c r="N1054" s="264"/>
      <c r="O1054" s="264"/>
      <c r="P1054" s="264"/>
      <c r="Q1054" s="264"/>
      <c r="R1054" s="264"/>
      <c r="S1054" s="264"/>
      <c r="T1054" s="265"/>
      <c r="U1054" s="14"/>
      <c r="V1054" s="14"/>
      <c r="W1054" s="14"/>
      <c r="X1054" s="14"/>
      <c r="Y1054" s="14"/>
      <c r="Z1054" s="14"/>
      <c r="AA1054" s="14"/>
      <c r="AB1054" s="14"/>
      <c r="AC1054" s="14"/>
      <c r="AD1054" s="14"/>
      <c r="AE1054" s="14"/>
      <c r="AT1054" s="266" t="s">
        <v>250</v>
      </c>
      <c r="AU1054" s="266" t="s">
        <v>84</v>
      </c>
      <c r="AV1054" s="14" t="s">
        <v>84</v>
      </c>
      <c r="AW1054" s="14" t="s">
        <v>31</v>
      </c>
      <c r="AX1054" s="14" t="s">
        <v>75</v>
      </c>
      <c r="AY1054" s="266" t="s">
        <v>239</v>
      </c>
    </row>
    <row r="1055" s="15" customFormat="1">
      <c r="A1055" s="15"/>
      <c r="B1055" s="267"/>
      <c r="C1055" s="268"/>
      <c r="D1055" s="241" t="s">
        <v>250</v>
      </c>
      <c r="E1055" s="269" t="s">
        <v>1</v>
      </c>
      <c r="F1055" s="270" t="s">
        <v>277</v>
      </c>
      <c r="G1055" s="268"/>
      <c r="H1055" s="271">
        <v>24.5</v>
      </c>
      <c r="I1055" s="272"/>
      <c r="J1055" s="268"/>
      <c r="K1055" s="268"/>
      <c r="L1055" s="273"/>
      <c r="M1055" s="274"/>
      <c r="N1055" s="275"/>
      <c r="O1055" s="275"/>
      <c r="P1055" s="275"/>
      <c r="Q1055" s="275"/>
      <c r="R1055" s="275"/>
      <c r="S1055" s="275"/>
      <c r="T1055" s="276"/>
      <c r="U1055" s="15"/>
      <c r="V1055" s="15"/>
      <c r="W1055" s="15"/>
      <c r="X1055" s="15"/>
      <c r="Y1055" s="15"/>
      <c r="Z1055" s="15"/>
      <c r="AA1055" s="15"/>
      <c r="AB1055" s="15"/>
      <c r="AC1055" s="15"/>
      <c r="AD1055" s="15"/>
      <c r="AE1055" s="15"/>
      <c r="AT1055" s="277" t="s">
        <v>250</v>
      </c>
      <c r="AU1055" s="277" t="s">
        <v>84</v>
      </c>
      <c r="AV1055" s="15" t="s">
        <v>246</v>
      </c>
      <c r="AW1055" s="15" t="s">
        <v>31</v>
      </c>
      <c r="AX1055" s="15" t="s">
        <v>82</v>
      </c>
      <c r="AY1055" s="277" t="s">
        <v>239</v>
      </c>
    </row>
    <row r="1056" s="2" customFormat="1" ht="33" customHeight="1">
      <c r="A1056" s="39"/>
      <c r="B1056" s="40"/>
      <c r="C1056" s="302" t="s">
        <v>1858</v>
      </c>
      <c r="D1056" s="302" t="s">
        <v>1240</v>
      </c>
      <c r="E1056" s="303" t="s">
        <v>7151</v>
      </c>
      <c r="F1056" s="304" t="s">
        <v>7152</v>
      </c>
      <c r="G1056" s="305" t="s">
        <v>330</v>
      </c>
      <c r="H1056" s="306">
        <v>3.5</v>
      </c>
      <c r="I1056" s="307"/>
      <c r="J1056" s="308">
        <f>ROUND(I1056*H1056,2)</f>
        <v>0</v>
      </c>
      <c r="K1056" s="304" t="s">
        <v>1</v>
      </c>
      <c r="L1056" s="309"/>
      <c r="M1056" s="310" t="s">
        <v>1</v>
      </c>
      <c r="N1056" s="311" t="s">
        <v>40</v>
      </c>
      <c r="O1056" s="92"/>
      <c r="P1056" s="237">
        <f>O1056*H1056</f>
        <v>0</v>
      </c>
      <c r="Q1056" s="237">
        <v>0.012500000000000001</v>
      </c>
      <c r="R1056" s="237">
        <f>Q1056*H1056</f>
        <v>0.043750000000000004</v>
      </c>
      <c r="S1056" s="237">
        <v>0</v>
      </c>
      <c r="T1056" s="238">
        <f>S1056*H1056</f>
        <v>0</v>
      </c>
      <c r="U1056" s="39"/>
      <c r="V1056" s="39"/>
      <c r="W1056" s="39"/>
      <c r="X1056" s="39"/>
      <c r="Y1056" s="39"/>
      <c r="Z1056" s="39"/>
      <c r="AA1056" s="39"/>
      <c r="AB1056" s="39"/>
      <c r="AC1056" s="39"/>
      <c r="AD1056" s="39"/>
      <c r="AE1056" s="39"/>
      <c r="AR1056" s="239" t="s">
        <v>299</v>
      </c>
      <c r="AT1056" s="239" t="s">
        <v>1240</v>
      </c>
      <c r="AU1056" s="239" t="s">
        <v>84</v>
      </c>
      <c r="AY1056" s="18" t="s">
        <v>239</v>
      </c>
      <c r="BE1056" s="240">
        <f>IF(N1056="základní",J1056,0)</f>
        <v>0</v>
      </c>
      <c r="BF1056" s="240">
        <f>IF(N1056="snížená",J1056,0)</f>
        <v>0</v>
      </c>
      <c r="BG1056" s="240">
        <f>IF(N1056="zákl. přenesená",J1056,0)</f>
        <v>0</v>
      </c>
      <c r="BH1056" s="240">
        <f>IF(N1056="sníž. přenesená",J1056,0)</f>
        <v>0</v>
      </c>
      <c r="BI1056" s="240">
        <f>IF(N1056="nulová",J1056,0)</f>
        <v>0</v>
      </c>
      <c r="BJ1056" s="18" t="s">
        <v>82</v>
      </c>
      <c r="BK1056" s="240">
        <f>ROUND(I1056*H1056,2)</f>
        <v>0</v>
      </c>
      <c r="BL1056" s="18" t="s">
        <v>246</v>
      </c>
      <c r="BM1056" s="239" t="s">
        <v>7153</v>
      </c>
    </row>
    <row r="1057" s="2" customFormat="1">
      <c r="A1057" s="39"/>
      <c r="B1057" s="40"/>
      <c r="C1057" s="41"/>
      <c r="D1057" s="241" t="s">
        <v>248</v>
      </c>
      <c r="E1057" s="41"/>
      <c r="F1057" s="242" t="s">
        <v>7152</v>
      </c>
      <c r="G1057" s="41"/>
      <c r="H1057" s="41"/>
      <c r="I1057" s="243"/>
      <c r="J1057" s="41"/>
      <c r="K1057" s="41"/>
      <c r="L1057" s="45"/>
      <c r="M1057" s="244"/>
      <c r="N1057" s="245"/>
      <c r="O1057" s="92"/>
      <c r="P1057" s="92"/>
      <c r="Q1057" s="92"/>
      <c r="R1057" s="92"/>
      <c r="S1057" s="92"/>
      <c r="T1057" s="93"/>
      <c r="U1057" s="39"/>
      <c r="V1057" s="39"/>
      <c r="W1057" s="39"/>
      <c r="X1057" s="39"/>
      <c r="Y1057" s="39"/>
      <c r="Z1057" s="39"/>
      <c r="AA1057" s="39"/>
      <c r="AB1057" s="39"/>
      <c r="AC1057" s="39"/>
      <c r="AD1057" s="39"/>
      <c r="AE1057" s="39"/>
      <c r="AT1057" s="18" t="s">
        <v>248</v>
      </c>
      <c r="AU1057" s="18" t="s">
        <v>84</v>
      </c>
    </row>
    <row r="1058" s="2" customFormat="1">
      <c r="A1058" s="39"/>
      <c r="B1058" s="40"/>
      <c r="C1058" s="41"/>
      <c r="D1058" s="241" t="s">
        <v>341</v>
      </c>
      <c r="E1058" s="41"/>
      <c r="F1058" s="278" t="s">
        <v>5383</v>
      </c>
      <c r="G1058" s="41"/>
      <c r="H1058" s="41"/>
      <c r="I1058" s="243"/>
      <c r="J1058" s="41"/>
      <c r="K1058" s="41"/>
      <c r="L1058" s="45"/>
      <c r="M1058" s="244"/>
      <c r="N1058" s="245"/>
      <c r="O1058" s="92"/>
      <c r="P1058" s="92"/>
      <c r="Q1058" s="92"/>
      <c r="R1058" s="92"/>
      <c r="S1058" s="92"/>
      <c r="T1058" s="93"/>
      <c r="U1058" s="39"/>
      <c r="V1058" s="39"/>
      <c r="W1058" s="39"/>
      <c r="X1058" s="39"/>
      <c r="Y1058" s="39"/>
      <c r="Z1058" s="39"/>
      <c r="AA1058" s="39"/>
      <c r="AB1058" s="39"/>
      <c r="AC1058" s="39"/>
      <c r="AD1058" s="39"/>
      <c r="AE1058" s="39"/>
      <c r="AT1058" s="18" t="s">
        <v>341</v>
      </c>
      <c r="AU1058" s="18" t="s">
        <v>84</v>
      </c>
    </row>
    <row r="1059" s="14" customFormat="1">
      <c r="A1059" s="14"/>
      <c r="B1059" s="256"/>
      <c r="C1059" s="257"/>
      <c r="D1059" s="241" t="s">
        <v>250</v>
      </c>
      <c r="E1059" s="258" t="s">
        <v>1</v>
      </c>
      <c r="F1059" s="259" t="s">
        <v>7135</v>
      </c>
      <c r="G1059" s="257"/>
      <c r="H1059" s="260">
        <v>3.5</v>
      </c>
      <c r="I1059" s="261"/>
      <c r="J1059" s="257"/>
      <c r="K1059" s="257"/>
      <c r="L1059" s="262"/>
      <c r="M1059" s="263"/>
      <c r="N1059" s="264"/>
      <c r="O1059" s="264"/>
      <c r="P1059" s="264"/>
      <c r="Q1059" s="264"/>
      <c r="R1059" s="264"/>
      <c r="S1059" s="264"/>
      <c r="T1059" s="265"/>
      <c r="U1059" s="14"/>
      <c r="V1059" s="14"/>
      <c r="W1059" s="14"/>
      <c r="X1059" s="14"/>
      <c r="Y1059" s="14"/>
      <c r="Z1059" s="14"/>
      <c r="AA1059" s="14"/>
      <c r="AB1059" s="14"/>
      <c r="AC1059" s="14"/>
      <c r="AD1059" s="14"/>
      <c r="AE1059" s="14"/>
      <c r="AT1059" s="266" t="s">
        <v>250</v>
      </c>
      <c r="AU1059" s="266" t="s">
        <v>84</v>
      </c>
      <c r="AV1059" s="14" t="s">
        <v>84</v>
      </c>
      <c r="AW1059" s="14" t="s">
        <v>31</v>
      </c>
      <c r="AX1059" s="14" t="s">
        <v>75</v>
      </c>
      <c r="AY1059" s="266" t="s">
        <v>239</v>
      </c>
    </row>
    <row r="1060" s="15" customFormat="1">
      <c r="A1060" s="15"/>
      <c r="B1060" s="267"/>
      <c r="C1060" s="268"/>
      <c r="D1060" s="241" t="s">
        <v>250</v>
      </c>
      <c r="E1060" s="269" t="s">
        <v>1</v>
      </c>
      <c r="F1060" s="270" t="s">
        <v>277</v>
      </c>
      <c r="G1060" s="268"/>
      <c r="H1060" s="271">
        <v>3.5</v>
      </c>
      <c r="I1060" s="272"/>
      <c r="J1060" s="268"/>
      <c r="K1060" s="268"/>
      <c r="L1060" s="273"/>
      <c r="M1060" s="274"/>
      <c r="N1060" s="275"/>
      <c r="O1060" s="275"/>
      <c r="P1060" s="275"/>
      <c r="Q1060" s="275"/>
      <c r="R1060" s="275"/>
      <c r="S1060" s="275"/>
      <c r="T1060" s="276"/>
      <c r="U1060" s="15"/>
      <c r="V1060" s="15"/>
      <c r="W1060" s="15"/>
      <c r="X1060" s="15"/>
      <c r="Y1060" s="15"/>
      <c r="Z1060" s="15"/>
      <c r="AA1060" s="15"/>
      <c r="AB1060" s="15"/>
      <c r="AC1060" s="15"/>
      <c r="AD1060" s="15"/>
      <c r="AE1060" s="15"/>
      <c r="AT1060" s="277" t="s">
        <v>250</v>
      </c>
      <c r="AU1060" s="277" t="s">
        <v>84</v>
      </c>
      <c r="AV1060" s="15" t="s">
        <v>246</v>
      </c>
      <c r="AW1060" s="15" t="s">
        <v>31</v>
      </c>
      <c r="AX1060" s="15" t="s">
        <v>82</v>
      </c>
      <c r="AY1060" s="277" t="s">
        <v>239</v>
      </c>
    </row>
    <row r="1061" s="2" customFormat="1" ht="33" customHeight="1">
      <c r="A1061" s="39"/>
      <c r="B1061" s="40"/>
      <c r="C1061" s="302" t="s">
        <v>1862</v>
      </c>
      <c r="D1061" s="302" t="s">
        <v>1240</v>
      </c>
      <c r="E1061" s="303" t="s">
        <v>7154</v>
      </c>
      <c r="F1061" s="304" t="s">
        <v>7155</v>
      </c>
      <c r="G1061" s="305" t="s">
        <v>330</v>
      </c>
      <c r="H1061" s="306">
        <v>9</v>
      </c>
      <c r="I1061" s="307"/>
      <c r="J1061" s="308">
        <f>ROUND(I1061*H1061,2)</f>
        <v>0</v>
      </c>
      <c r="K1061" s="304" t="s">
        <v>1</v>
      </c>
      <c r="L1061" s="309"/>
      <c r="M1061" s="310" t="s">
        <v>1</v>
      </c>
      <c r="N1061" s="311" t="s">
        <v>40</v>
      </c>
      <c r="O1061" s="92"/>
      <c r="P1061" s="237">
        <f>O1061*H1061</f>
        <v>0</v>
      </c>
      <c r="Q1061" s="237">
        <v>0.012500000000000001</v>
      </c>
      <c r="R1061" s="237">
        <f>Q1061*H1061</f>
        <v>0.1125</v>
      </c>
      <c r="S1061" s="237">
        <v>0</v>
      </c>
      <c r="T1061" s="238">
        <f>S1061*H1061</f>
        <v>0</v>
      </c>
      <c r="U1061" s="39"/>
      <c r="V1061" s="39"/>
      <c r="W1061" s="39"/>
      <c r="X1061" s="39"/>
      <c r="Y1061" s="39"/>
      <c r="Z1061" s="39"/>
      <c r="AA1061" s="39"/>
      <c r="AB1061" s="39"/>
      <c r="AC1061" s="39"/>
      <c r="AD1061" s="39"/>
      <c r="AE1061" s="39"/>
      <c r="AR1061" s="239" t="s">
        <v>299</v>
      </c>
      <c r="AT1061" s="239" t="s">
        <v>1240</v>
      </c>
      <c r="AU1061" s="239" t="s">
        <v>84</v>
      </c>
      <c r="AY1061" s="18" t="s">
        <v>239</v>
      </c>
      <c r="BE1061" s="240">
        <f>IF(N1061="základní",J1061,0)</f>
        <v>0</v>
      </c>
      <c r="BF1061" s="240">
        <f>IF(N1061="snížená",J1061,0)</f>
        <v>0</v>
      </c>
      <c r="BG1061" s="240">
        <f>IF(N1061="zákl. přenesená",J1061,0)</f>
        <v>0</v>
      </c>
      <c r="BH1061" s="240">
        <f>IF(N1061="sníž. přenesená",J1061,0)</f>
        <v>0</v>
      </c>
      <c r="BI1061" s="240">
        <f>IF(N1061="nulová",J1061,0)</f>
        <v>0</v>
      </c>
      <c r="BJ1061" s="18" t="s">
        <v>82</v>
      </c>
      <c r="BK1061" s="240">
        <f>ROUND(I1061*H1061,2)</f>
        <v>0</v>
      </c>
      <c r="BL1061" s="18" t="s">
        <v>246</v>
      </c>
      <c r="BM1061" s="239" t="s">
        <v>7156</v>
      </c>
    </row>
    <row r="1062" s="2" customFormat="1">
      <c r="A1062" s="39"/>
      <c r="B1062" s="40"/>
      <c r="C1062" s="41"/>
      <c r="D1062" s="241" t="s">
        <v>248</v>
      </c>
      <c r="E1062" s="41"/>
      <c r="F1062" s="242" t="s">
        <v>7155</v>
      </c>
      <c r="G1062" s="41"/>
      <c r="H1062" s="41"/>
      <c r="I1062" s="243"/>
      <c r="J1062" s="41"/>
      <c r="K1062" s="41"/>
      <c r="L1062" s="45"/>
      <c r="M1062" s="244"/>
      <c r="N1062" s="245"/>
      <c r="O1062" s="92"/>
      <c r="P1062" s="92"/>
      <c r="Q1062" s="92"/>
      <c r="R1062" s="92"/>
      <c r="S1062" s="92"/>
      <c r="T1062" s="93"/>
      <c r="U1062" s="39"/>
      <c r="V1062" s="39"/>
      <c r="W1062" s="39"/>
      <c r="X1062" s="39"/>
      <c r="Y1062" s="39"/>
      <c r="Z1062" s="39"/>
      <c r="AA1062" s="39"/>
      <c r="AB1062" s="39"/>
      <c r="AC1062" s="39"/>
      <c r="AD1062" s="39"/>
      <c r="AE1062" s="39"/>
      <c r="AT1062" s="18" t="s">
        <v>248</v>
      </c>
      <c r="AU1062" s="18" t="s">
        <v>84</v>
      </c>
    </row>
    <row r="1063" s="2" customFormat="1">
      <c r="A1063" s="39"/>
      <c r="B1063" s="40"/>
      <c r="C1063" s="41"/>
      <c r="D1063" s="241" t="s">
        <v>341</v>
      </c>
      <c r="E1063" s="41"/>
      <c r="F1063" s="278" t="s">
        <v>5383</v>
      </c>
      <c r="G1063" s="41"/>
      <c r="H1063" s="41"/>
      <c r="I1063" s="243"/>
      <c r="J1063" s="41"/>
      <c r="K1063" s="41"/>
      <c r="L1063" s="45"/>
      <c r="M1063" s="244"/>
      <c r="N1063" s="245"/>
      <c r="O1063" s="92"/>
      <c r="P1063" s="92"/>
      <c r="Q1063" s="92"/>
      <c r="R1063" s="92"/>
      <c r="S1063" s="92"/>
      <c r="T1063" s="93"/>
      <c r="U1063" s="39"/>
      <c r="V1063" s="39"/>
      <c r="W1063" s="39"/>
      <c r="X1063" s="39"/>
      <c r="Y1063" s="39"/>
      <c r="Z1063" s="39"/>
      <c r="AA1063" s="39"/>
      <c r="AB1063" s="39"/>
      <c r="AC1063" s="39"/>
      <c r="AD1063" s="39"/>
      <c r="AE1063" s="39"/>
      <c r="AT1063" s="18" t="s">
        <v>341</v>
      </c>
      <c r="AU1063" s="18" t="s">
        <v>84</v>
      </c>
    </row>
    <row r="1064" s="14" customFormat="1">
      <c r="A1064" s="14"/>
      <c r="B1064" s="256"/>
      <c r="C1064" s="257"/>
      <c r="D1064" s="241" t="s">
        <v>250</v>
      </c>
      <c r="E1064" s="258" t="s">
        <v>1</v>
      </c>
      <c r="F1064" s="259" t="s">
        <v>7136</v>
      </c>
      <c r="G1064" s="257"/>
      <c r="H1064" s="260">
        <v>9</v>
      </c>
      <c r="I1064" s="261"/>
      <c r="J1064" s="257"/>
      <c r="K1064" s="257"/>
      <c r="L1064" s="262"/>
      <c r="M1064" s="263"/>
      <c r="N1064" s="264"/>
      <c r="O1064" s="264"/>
      <c r="P1064" s="264"/>
      <c r="Q1064" s="264"/>
      <c r="R1064" s="264"/>
      <c r="S1064" s="264"/>
      <c r="T1064" s="265"/>
      <c r="U1064" s="14"/>
      <c r="V1064" s="14"/>
      <c r="W1064" s="14"/>
      <c r="X1064" s="14"/>
      <c r="Y1064" s="14"/>
      <c r="Z1064" s="14"/>
      <c r="AA1064" s="14"/>
      <c r="AB1064" s="14"/>
      <c r="AC1064" s="14"/>
      <c r="AD1064" s="14"/>
      <c r="AE1064" s="14"/>
      <c r="AT1064" s="266" t="s">
        <v>250</v>
      </c>
      <c r="AU1064" s="266" t="s">
        <v>84</v>
      </c>
      <c r="AV1064" s="14" t="s">
        <v>84</v>
      </c>
      <c r="AW1064" s="14" t="s">
        <v>31</v>
      </c>
      <c r="AX1064" s="14" t="s">
        <v>75</v>
      </c>
      <c r="AY1064" s="266" t="s">
        <v>239</v>
      </c>
    </row>
    <row r="1065" s="15" customFormat="1">
      <c r="A1065" s="15"/>
      <c r="B1065" s="267"/>
      <c r="C1065" s="268"/>
      <c r="D1065" s="241" t="s">
        <v>250</v>
      </c>
      <c r="E1065" s="269" t="s">
        <v>1</v>
      </c>
      <c r="F1065" s="270" t="s">
        <v>277</v>
      </c>
      <c r="G1065" s="268"/>
      <c r="H1065" s="271">
        <v>9</v>
      </c>
      <c r="I1065" s="272"/>
      <c r="J1065" s="268"/>
      <c r="K1065" s="268"/>
      <c r="L1065" s="273"/>
      <c r="M1065" s="274"/>
      <c r="N1065" s="275"/>
      <c r="O1065" s="275"/>
      <c r="P1065" s="275"/>
      <c r="Q1065" s="275"/>
      <c r="R1065" s="275"/>
      <c r="S1065" s="275"/>
      <c r="T1065" s="276"/>
      <c r="U1065" s="15"/>
      <c r="V1065" s="15"/>
      <c r="W1065" s="15"/>
      <c r="X1065" s="15"/>
      <c r="Y1065" s="15"/>
      <c r="Z1065" s="15"/>
      <c r="AA1065" s="15"/>
      <c r="AB1065" s="15"/>
      <c r="AC1065" s="15"/>
      <c r="AD1065" s="15"/>
      <c r="AE1065" s="15"/>
      <c r="AT1065" s="277" t="s">
        <v>250</v>
      </c>
      <c r="AU1065" s="277" t="s">
        <v>84</v>
      </c>
      <c r="AV1065" s="15" t="s">
        <v>246</v>
      </c>
      <c r="AW1065" s="15" t="s">
        <v>31</v>
      </c>
      <c r="AX1065" s="15" t="s">
        <v>82</v>
      </c>
      <c r="AY1065" s="277" t="s">
        <v>239</v>
      </c>
    </row>
    <row r="1066" s="2" customFormat="1" ht="33" customHeight="1">
      <c r="A1066" s="39"/>
      <c r="B1066" s="40"/>
      <c r="C1066" s="302" t="s">
        <v>1867</v>
      </c>
      <c r="D1066" s="302" t="s">
        <v>1240</v>
      </c>
      <c r="E1066" s="303" t="s">
        <v>7157</v>
      </c>
      <c r="F1066" s="304" t="s">
        <v>7158</v>
      </c>
      <c r="G1066" s="305" t="s">
        <v>330</v>
      </c>
      <c r="H1066" s="306">
        <v>2</v>
      </c>
      <c r="I1066" s="307"/>
      <c r="J1066" s="308">
        <f>ROUND(I1066*H1066,2)</f>
        <v>0</v>
      </c>
      <c r="K1066" s="304" t="s">
        <v>1</v>
      </c>
      <c r="L1066" s="309"/>
      <c r="M1066" s="310" t="s">
        <v>1</v>
      </c>
      <c r="N1066" s="311" t="s">
        <v>40</v>
      </c>
      <c r="O1066" s="92"/>
      <c r="P1066" s="237">
        <f>O1066*H1066</f>
        <v>0</v>
      </c>
      <c r="Q1066" s="237">
        <v>0.012500000000000001</v>
      </c>
      <c r="R1066" s="237">
        <f>Q1066*H1066</f>
        <v>0.025000000000000001</v>
      </c>
      <c r="S1066" s="237">
        <v>0</v>
      </c>
      <c r="T1066" s="238">
        <f>S1066*H1066</f>
        <v>0</v>
      </c>
      <c r="U1066" s="39"/>
      <c r="V1066" s="39"/>
      <c r="W1066" s="39"/>
      <c r="X1066" s="39"/>
      <c r="Y1066" s="39"/>
      <c r="Z1066" s="39"/>
      <c r="AA1066" s="39"/>
      <c r="AB1066" s="39"/>
      <c r="AC1066" s="39"/>
      <c r="AD1066" s="39"/>
      <c r="AE1066" s="39"/>
      <c r="AR1066" s="239" t="s">
        <v>299</v>
      </c>
      <c r="AT1066" s="239" t="s">
        <v>1240</v>
      </c>
      <c r="AU1066" s="239" t="s">
        <v>84</v>
      </c>
      <c r="AY1066" s="18" t="s">
        <v>239</v>
      </c>
      <c r="BE1066" s="240">
        <f>IF(N1066="základní",J1066,0)</f>
        <v>0</v>
      </c>
      <c r="BF1066" s="240">
        <f>IF(N1066="snížená",J1066,0)</f>
        <v>0</v>
      </c>
      <c r="BG1066" s="240">
        <f>IF(N1066="zákl. přenesená",J1066,0)</f>
        <v>0</v>
      </c>
      <c r="BH1066" s="240">
        <f>IF(N1066="sníž. přenesená",J1066,0)</f>
        <v>0</v>
      </c>
      <c r="BI1066" s="240">
        <f>IF(N1066="nulová",J1066,0)</f>
        <v>0</v>
      </c>
      <c r="BJ1066" s="18" t="s">
        <v>82</v>
      </c>
      <c r="BK1066" s="240">
        <f>ROUND(I1066*H1066,2)</f>
        <v>0</v>
      </c>
      <c r="BL1066" s="18" t="s">
        <v>246</v>
      </c>
      <c r="BM1066" s="239" t="s">
        <v>7159</v>
      </c>
    </row>
    <row r="1067" s="2" customFormat="1">
      <c r="A1067" s="39"/>
      <c r="B1067" s="40"/>
      <c r="C1067" s="41"/>
      <c r="D1067" s="241" t="s">
        <v>248</v>
      </c>
      <c r="E1067" s="41"/>
      <c r="F1067" s="242" t="s">
        <v>7158</v>
      </c>
      <c r="G1067" s="41"/>
      <c r="H1067" s="41"/>
      <c r="I1067" s="243"/>
      <c r="J1067" s="41"/>
      <c r="K1067" s="41"/>
      <c r="L1067" s="45"/>
      <c r="M1067" s="244"/>
      <c r="N1067" s="245"/>
      <c r="O1067" s="92"/>
      <c r="P1067" s="92"/>
      <c r="Q1067" s="92"/>
      <c r="R1067" s="92"/>
      <c r="S1067" s="92"/>
      <c r="T1067" s="93"/>
      <c r="U1067" s="39"/>
      <c r="V1067" s="39"/>
      <c r="W1067" s="39"/>
      <c r="X1067" s="39"/>
      <c r="Y1067" s="39"/>
      <c r="Z1067" s="39"/>
      <c r="AA1067" s="39"/>
      <c r="AB1067" s="39"/>
      <c r="AC1067" s="39"/>
      <c r="AD1067" s="39"/>
      <c r="AE1067" s="39"/>
      <c r="AT1067" s="18" t="s">
        <v>248</v>
      </c>
      <c r="AU1067" s="18" t="s">
        <v>84</v>
      </c>
    </row>
    <row r="1068" s="2" customFormat="1">
      <c r="A1068" s="39"/>
      <c r="B1068" s="40"/>
      <c r="C1068" s="41"/>
      <c r="D1068" s="241" t="s">
        <v>341</v>
      </c>
      <c r="E1068" s="41"/>
      <c r="F1068" s="278" t="s">
        <v>5383</v>
      </c>
      <c r="G1068" s="41"/>
      <c r="H1068" s="41"/>
      <c r="I1068" s="243"/>
      <c r="J1068" s="41"/>
      <c r="K1068" s="41"/>
      <c r="L1068" s="45"/>
      <c r="M1068" s="244"/>
      <c r="N1068" s="245"/>
      <c r="O1068" s="92"/>
      <c r="P1068" s="92"/>
      <c r="Q1068" s="92"/>
      <c r="R1068" s="92"/>
      <c r="S1068" s="92"/>
      <c r="T1068" s="93"/>
      <c r="U1068" s="39"/>
      <c r="V1068" s="39"/>
      <c r="W1068" s="39"/>
      <c r="X1068" s="39"/>
      <c r="Y1068" s="39"/>
      <c r="Z1068" s="39"/>
      <c r="AA1068" s="39"/>
      <c r="AB1068" s="39"/>
      <c r="AC1068" s="39"/>
      <c r="AD1068" s="39"/>
      <c r="AE1068" s="39"/>
      <c r="AT1068" s="18" t="s">
        <v>341</v>
      </c>
      <c r="AU1068" s="18" t="s">
        <v>84</v>
      </c>
    </row>
    <row r="1069" s="14" customFormat="1">
      <c r="A1069" s="14"/>
      <c r="B1069" s="256"/>
      <c r="C1069" s="257"/>
      <c r="D1069" s="241" t="s">
        <v>250</v>
      </c>
      <c r="E1069" s="258" t="s">
        <v>1</v>
      </c>
      <c r="F1069" s="259" t="s">
        <v>7137</v>
      </c>
      <c r="G1069" s="257"/>
      <c r="H1069" s="260">
        <v>2</v>
      </c>
      <c r="I1069" s="261"/>
      <c r="J1069" s="257"/>
      <c r="K1069" s="257"/>
      <c r="L1069" s="262"/>
      <c r="M1069" s="263"/>
      <c r="N1069" s="264"/>
      <c r="O1069" s="264"/>
      <c r="P1069" s="264"/>
      <c r="Q1069" s="264"/>
      <c r="R1069" s="264"/>
      <c r="S1069" s="264"/>
      <c r="T1069" s="265"/>
      <c r="U1069" s="14"/>
      <c r="V1069" s="14"/>
      <c r="W1069" s="14"/>
      <c r="X1069" s="14"/>
      <c r="Y1069" s="14"/>
      <c r="Z1069" s="14"/>
      <c r="AA1069" s="14"/>
      <c r="AB1069" s="14"/>
      <c r="AC1069" s="14"/>
      <c r="AD1069" s="14"/>
      <c r="AE1069" s="14"/>
      <c r="AT1069" s="266" t="s">
        <v>250</v>
      </c>
      <c r="AU1069" s="266" t="s">
        <v>84</v>
      </c>
      <c r="AV1069" s="14" t="s">
        <v>84</v>
      </c>
      <c r="AW1069" s="14" t="s">
        <v>31</v>
      </c>
      <c r="AX1069" s="14" t="s">
        <v>75</v>
      </c>
      <c r="AY1069" s="266" t="s">
        <v>239</v>
      </c>
    </row>
    <row r="1070" s="15" customFormat="1">
      <c r="A1070" s="15"/>
      <c r="B1070" s="267"/>
      <c r="C1070" s="268"/>
      <c r="D1070" s="241" t="s">
        <v>250</v>
      </c>
      <c r="E1070" s="269" t="s">
        <v>1</v>
      </c>
      <c r="F1070" s="270" t="s">
        <v>277</v>
      </c>
      <c r="G1070" s="268"/>
      <c r="H1070" s="271">
        <v>2</v>
      </c>
      <c r="I1070" s="272"/>
      <c r="J1070" s="268"/>
      <c r="K1070" s="268"/>
      <c r="L1070" s="273"/>
      <c r="M1070" s="274"/>
      <c r="N1070" s="275"/>
      <c r="O1070" s="275"/>
      <c r="P1070" s="275"/>
      <c r="Q1070" s="275"/>
      <c r="R1070" s="275"/>
      <c r="S1070" s="275"/>
      <c r="T1070" s="276"/>
      <c r="U1070" s="15"/>
      <c r="V1070" s="15"/>
      <c r="W1070" s="15"/>
      <c r="X1070" s="15"/>
      <c r="Y1070" s="15"/>
      <c r="Z1070" s="15"/>
      <c r="AA1070" s="15"/>
      <c r="AB1070" s="15"/>
      <c r="AC1070" s="15"/>
      <c r="AD1070" s="15"/>
      <c r="AE1070" s="15"/>
      <c r="AT1070" s="277" t="s">
        <v>250</v>
      </c>
      <c r="AU1070" s="277" t="s">
        <v>84</v>
      </c>
      <c r="AV1070" s="15" t="s">
        <v>246</v>
      </c>
      <c r="AW1070" s="15" t="s">
        <v>31</v>
      </c>
      <c r="AX1070" s="15" t="s">
        <v>82</v>
      </c>
      <c r="AY1070" s="277" t="s">
        <v>239</v>
      </c>
    </row>
    <row r="1071" s="2" customFormat="1" ht="33" customHeight="1">
      <c r="A1071" s="39"/>
      <c r="B1071" s="40"/>
      <c r="C1071" s="302" t="s">
        <v>1871</v>
      </c>
      <c r="D1071" s="302" t="s">
        <v>1240</v>
      </c>
      <c r="E1071" s="303" t="s">
        <v>7160</v>
      </c>
      <c r="F1071" s="304" t="s">
        <v>7161</v>
      </c>
      <c r="G1071" s="305" t="s">
        <v>330</v>
      </c>
      <c r="H1071" s="306">
        <v>9</v>
      </c>
      <c r="I1071" s="307"/>
      <c r="J1071" s="308">
        <f>ROUND(I1071*H1071,2)</f>
        <v>0</v>
      </c>
      <c r="K1071" s="304" t="s">
        <v>1</v>
      </c>
      <c r="L1071" s="309"/>
      <c r="M1071" s="310" t="s">
        <v>1</v>
      </c>
      <c r="N1071" s="311" t="s">
        <v>40</v>
      </c>
      <c r="O1071" s="92"/>
      <c r="P1071" s="237">
        <f>O1071*H1071</f>
        <v>0</v>
      </c>
      <c r="Q1071" s="237">
        <v>0.012500000000000001</v>
      </c>
      <c r="R1071" s="237">
        <f>Q1071*H1071</f>
        <v>0.1125</v>
      </c>
      <c r="S1071" s="237">
        <v>0</v>
      </c>
      <c r="T1071" s="238">
        <f>S1071*H1071</f>
        <v>0</v>
      </c>
      <c r="U1071" s="39"/>
      <c r="V1071" s="39"/>
      <c r="W1071" s="39"/>
      <c r="X1071" s="39"/>
      <c r="Y1071" s="39"/>
      <c r="Z1071" s="39"/>
      <c r="AA1071" s="39"/>
      <c r="AB1071" s="39"/>
      <c r="AC1071" s="39"/>
      <c r="AD1071" s="39"/>
      <c r="AE1071" s="39"/>
      <c r="AR1071" s="239" t="s">
        <v>299</v>
      </c>
      <c r="AT1071" s="239" t="s">
        <v>1240</v>
      </c>
      <c r="AU1071" s="239" t="s">
        <v>84</v>
      </c>
      <c r="AY1071" s="18" t="s">
        <v>239</v>
      </c>
      <c r="BE1071" s="240">
        <f>IF(N1071="základní",J1071,0)</f>
        <v>0</v>
      </c>
      <c r="BF1071" s="240">
        <f>IF(N1071="snížená",J1071,0)</f>
        <v>0</v>
      </c>
      <c r="BG1071" s="240">
        <f>IF(N1071="zákl. přenesená",J1071,0)</f>
        <v>0</v>
      </c>
      <c r="BH1071" s="240">
        <f>IF(N1071="sníž. přenesená",J1071,0)</f>
        <v>0</v>
      </c>
      <c r="BI1071" s="240">
        <f>IF(N1071="nulová",J1071,0)</f>
        <v>0</v>
      </c>
      <c r="BJ1071" s="18" t="s">
        <v>82</v>
      </c>
      <c r="BK1071" s="240">
        <f>ROUND(I1071*H1071,2)</f>
        <v>0</v>
      </c>
      <c r="BL1071" s="18" t="s">
        <v>246</v>
      </c>
      <c r="BM1071" s="239" t="s">
        <v>7162</v>
      </c>
    </row>
    <row r="1072" s="2" customFormat="1">
      <c r="A1072" s="39"/>
      <c r="B1072" s="40"/>
      <c r="C1072" s="41"/>
      <c r="D1072" s="241" t="s">
        <v>248</v>
      </c>
      <c r="E1072" s="41"/>
      <c r="F1072" s="242" t="s">
        <v>7161</v>
      </c>
      <c r="G1072" s="41"/>
      <c r="H1072" s="41"/>
      <c r="I1072" s="243"/>
      <c r="J1072" s="41"/>
      <c r="K1072" s="41"/>
      <c r="L1072" s="45"/>
      <c r="M1072" s="244"/>
      <c r="N1072" s="245"/>
      <c r="O1072" s="92"/>
      <c r="P1072" s="92"/>
      <c r="Q1072" s="92"/>
      <c r="R1072" s="92"/>
      <c r="S1072" s="92"/>
      <c r="T1072" s="93"/>
      <c r="U1072" s="39"/>
      <c r="V1072" s="39"/>
      <c r="W1072" s="39"/>
      <c r="X1072" s="39"/>
      <c r="Y1072" s="39"/>
      <c r="Z1072" s="39"/>
      <c r="AA1072" s="39"/>
      <c r="AB1072" s="39"/>
      <c r="AC1072" s="39"/>
      <c r="AD1072" s="39"/>
      <c r="AE1072" s="39"/>
      <c r="AT1072" s="18" t="s">
        <v>248</v>
      </c>
      <c r="AU1072" s="18" t="s">
        <v>84</v>
      </c>
    </row>
    <row r="1073" s="2" customFormat="1">
      <c r="A1073" s="39"/>
      <c r="B1073" s="40"/>
      <c r="C1073" s="41"/>
      <c r="D1073" s="241" t="s">
        <v>341</v>
      </c>
      <c r="E1073" s="41"/>
      <c r="F1073" s="278" t="s">
        <v>5383</v>
      </c>
      <c r="G1073" s="41"/>
      <c r="H1073" s="41"/>
      <c r="I1073" s="243"/>
      <c r="J1073" s="41"/>
      <c r="K1073" s="41"/>
      <c r="L1073" s="45"/>
      <c r="M1073" s="244"/>
      <c r="N1073" s="245"/>
      <c r="O1073" s="92"/>
      <c r="P1073" s="92"/>
      <c r="Q1073" s="92"/>
      <c r="R1073" s="92"/>
      <c r="S1073" s="92"/>
      <c r="T1073" s="93"/>
      <c r="U1073" s="39"/>
      <c r="V1073" s="39"/>
      <c r="W1073" s="39"/>
      <c r="X1073" s="39"/>
      <c r="Y1073" s="39"/>
      <c r="Z1073" s="39"/>
      <c r="AA1073" s="39"/>
      <c r="AB1073" s="39"/>
      <c r="AC1073" s="39"/>
      <c r="AD1073" s="39"/>
      <c r="AE1073" s="39"/>
      <c r="AT1073" s="18" t="s">
        <v>341</v>
      </c>
      <c r="AU1073" s="18" t="s">
        <v>84</v>
      </c>
    </row>
    <row r="1074" s="14" customFormat="1">
      <c r="A1074" s="14"/>
      <c r="B1074" s="256"/>
      <c r="C1074" s="257"/>
      <c r="D1074" s="241" t="s">
        <v>250</v>
      </c>
      <c r="E1074" s="258" t="s">
        <v>1</v>
      </c>
      <c r="F1074" s="259" t="s">
        <v>7138</v>
      </c>
      <c r="G1074" s="257"/>
      <c r="H1074" s="260">
        <v>9</v>
      </c>
      <c r="I1074" s="261"/>
      <c r="J1074" s="257"/>
      <c r="K1074" s="257"/>
      <c r="L1074" s="262"/>
      <c r="M1074" s="263"/>
      <c r="N1074" s="264"/>
      <c r="O1074" s="264"/>
      <c r="P1074" s="264"/>
      <c r="Q1074" s="264"/>
      <c r="R1074" s="264"/>
      <c r="S1074" s="264"/>
      <c r="T1074" s="265"/>
      <c r="U1074" s="14"/>
      <c r="V1074" s="14"/>
      <c r="W1074" s="14"/>
      <c r="X1074" s="14"/>
      <c r="Y1074" s="14"/>
      <c r="Z1074" s="14"/>
      <c r="AA1074" s="14"/>
      <c r="AB1074" s="14"/>
      <c r="AC1074" s="14"/>
      <c r="AD1074" s="14"/>
      <c r="AE1074" s="14"/>
      <c r="AT1074" s="266" t="s">
        <v>250</v>
      </c>
      <c r="AU1074" s="266" t="s">
        <v>84</v>
      </c>
      <c r="AV1074" s="14" t="s">
        <v>84</v>
      </c>
      <c r="AW1074" s="14" t="s">
        <v>31</v>
      </c>
      <c r="AX1074" s="14" t="s">
        <v>75</v>
      </c>
      <c r="AY1074" s="266" t="s">
        <v>239</v>
      </c>
    </row>
    <row r="1075" s="15" customFormat="1">
      <c r="A1075" s="15"/>
      <c r="B1075" s="267"/>
      <c r="C1075" s="268"/>
      <c r="D1075" s="241" t="s">
        <v>250</v>
      </c>
      <c r="E1075" s="269" t="s">
        <v>1</v>
      </c>
      <c r="F1075" s="270" t="s">
        <v>277</v>
      </c>
      <c r="G1075" s="268"/>
      <c r="H1075" s="271">
        <v>9</v>
      </c>
      <c r="I1075" s="272"/>
      <c r="J1075" s="268"/>
      <c r="K1075" s="268"/>
      <c r="L1075" s="273"/>
      <c r="M1075" s="274"/>
      <c r="N1075" s="275"/>
      <c r="O1075" s="275"/>
      <c r="P1075" s="275"/>
      <c r="Q1075" s="275"/>
      <c r="R1075" s="275"/>
      <c r="S1075" s="275"/>
      <c r="T1075" s="276"/>
      <c r="U1075" s="15"/>
      <c r="V1075" s="15"/>
      <c r="W1075" s="15"/>
      <c r="X1075" s="15"/>
      <c r="Y1075" s="15"/>
      <c r="Z1075" s="15"/>
      <c r="AA1075" s="15"/>
      <c r="AB1075" s="15"/>
      <c r="AC1075" s="15"/>
      <c r="AD1075" s="15"/>
      <c r="AE1075" s="15"/>
      <c r="AT1075" s="277" t="s">
        <v>250</v>
      </c>
      <c r="AU1075" s="277" t="s">
        <v>84</v>
      </c>
      <c r="AV1075" s="15" t="s">
        <v>246</v>
      </c>
      <c r="AW1075" s="15" t="s">
        <v>31</v>
      </c>
      <c r="AX1075" s="15" t="s">
        <v>82</v>
      </c>
      <c r="AY1075" s="277" t="s">
        <v>239</v>
      </c>
    </row>
    <row r="1076" s="12" customFormat="1" ht="22.8" customHeight="1">
      <c r="A1076" s="12"/>
      <c r="B1076" s="212"/>
      <c r="C1076" s="213"/>
      <c r="D1076" s="214" t="s">
        <v>74</v>
      </c>
      <c r="E1076" s="226" t="s">
        <v>1670</v>
      </c>
      <c r="F1076" s="226" t="s">
        <v>1671</v>
      </c>
      <c r="G1076" s="213"/>
      <c r="H1076" s="213"/>
      <c r="I1076" s="216"/>
      <c r="J1076" s="227">
        <f>BK1076</f>
        <v>0</v>
      </c>
      <c r="K1076" s="213"/>
      <c r="L1076" s="218"/>
      <c r="M1076" s="219"/>
      <c r="N1076" s="220"/>
      <c r="O1076" s="220"/>
      <c r="P1076" s="221">
        <f>SUM(P1077:P1080)</f>
        <v>0</v>
      </c>
      <c r="Q1076" s="220"/>
      <c r="R1076" s="221">
        <f>SUM(R1077:R1080)</f>
        <v>0</v>
      </c>
      <c r="S1076" s="220"/>
      <c r="T1076" s="222">
        <f>SUM(T1077:T1080)</f>
        <v>0</v>
      </c>
      <c r="U1076" s="12"/>
      <c r="V1076" s="12"/>
      <c r="W1076" s="12"/>
      <c r="X1076" s="12"/>
      <c r="Y1076" s="12"/>
      <c r="Z1076" s="12"/>
      <c r="AA1076" s="12"/>
      <c r="AB1076" s="12"/>
      <c r="AC1076" s="12"/>
      <c r="AD1076" s="12"/>
      <c r="AE1076" s="12"/>
      <c r="AR1076" s="223" t="s">
        <v>82</v>
      </c>
      <c r="AT1076" s="224" t="s">
        <v>74</v>
      </c>
      <c r="AU1076" s="224" t="s">
        <v>82</v>
      </c>
      <c r="AY1076" s="223" t="s">
        <v>239</v>
      </c>
      <c r="BK1076" s="225">
        <f>SUM(BK1077:BK1080)</f>
        <v>0</v>
      </c>
    </row>
    <row r="1077" s="2" customFormat="1" ht="24.15" customHeight="1">
      <c r="A1077" s="39"/>
      <c r="B1077" s="40"/>
      <c r="C1077" s="228" t="s">
        <v>1875</v>
      </c>
      <c r="D1077" s="228" t="s">
        <v>241</v>
      </c>
      <c r="E1077" s="229" t="s">
        <v>3454</v>
      </c>
      <c r="F1077" s="230" t="s">
        <v>3455</v>
      </c>
      <c r="G1077" s="231" t="s">
        <v>338</v>
      </c>
      <c r="H1077" s="232">
        <v>358.86200000000002</v>
      </c>
      <c r="I1077" s="233"/>
      <c r="J1077" s="234">
        <f>ROUND(I1077*H1077,2)</f>
        <v>0</v>
      </c>
      <c r="K1077" s="230" t="s">
        <v>1</v>
      </c>
      <c r="L1077" s="45"/>
      <c r="M1077" s="235" t="s">
        <v>1</v>
      </c>
      <c r="N1077" s="236" t="s">
        <v>40</v>
      </c>
      <c r="O1077" s="92"/>
      <c r="P1077" s="237">
        <f>O1077*H1077</f>
        <v>0</v>
      </c>
      <c r="Q1077" s="237">
        <v>0</v>
      </c>
      <c r="R1077" s="237">
        <f>Q1077*H1077</f>
        <v>0</v>
      </c>
      <c r="S1077" s="237">
        <v>0</v>
      </c>
      <c r="T1077" s="238">
        <f>S1077*H1077</f>
        <v>0</v>
      </c>
      <c r="U1077" s="39"/>
      <c r="V1077" s="39"/>
      <c r="W1077" s="39"/>
      <c r="X1077" s="39"/>
      <c r="Y1077" s="39"/>
      <c r="Z1077" s="39"/>
      <c r="AA1077" s="39"/>
      <c r="AB1077" s="39"/>
      <c r="AC1077" s="39"/>
      <c r="AD1077" s="39"/>
      <c r="AE1077" s="39"/>
      <c r="AR1077" s="239" t="s">
        <v>246</v>
      </c>
      <c r="AT1077" s="239" t="s">
        <v>241</v>
      </c>
      <c r="AU1077" s="239" t="s">
        <v>84</v>
      </c>
      <c r="AY1077" s="18" t="s">
        <v>239</v>
      </c>
      <c r="BE1077" s="240">
        <f>IF(N1077="základní",J1077,0)</f>
        <v>0</v>
      </c>
      <c r="BF1077" s="240">
        <f>IF(N1077="snížená",J1077,0)</f>
        <v>0</v>
      </c>
      <c r="BG1077" s="240">
        <f>IF(N1077="zákl. přenesená",J1077,0)</f>
        <v>0</v>
      </c>
      <c r="BH1077" s="240">
        <f>IF(N1077="sníž. přenesená",J1077,0)</f>
        <v>0</v>
      </c>
      <c r="BI1077" s="240">
        <f>IF(N1077="nulová",J1077,0)</f>
        <v>0</v>
      </c>
      <c r="BJ1077" s="18" t="s">
        <v>82</v>
      </c>
      <c r="BK1077" s="240">
        <f>ROUND(I1077*H1077,2)</f>
        <v>0</v>
      </c>
      <c r="BL1077" s="18" t="s">
        <v>246</v>
      </c>
      <c r="BM1077" s="239" t="s">
        <v>7163</v>
      </c>
    </row>
    <row r="1078" s="2" customFormat="1">
      <c r="A1078" s="39"/>
      <c r="B1078" s="40"/>
      <c r="C1078" s="41"/>
      <c r="D1078" s="241" t="s">
        <v>248</v>
      </c>
      <c r="E1078" s="41"/>
      <c r="F1078" s="242" t="s">
        <v>3455</v>
      </c>
      <c r="G1078" s="41"/>
      <c r="H1078" s="41"/>
      <c r="I1078" s="243"/>
      <c r="J1078" s="41"/>
      <c r="K1078" s="41"/>
      <c r="L1078" s="45"/>
      <c r="M1078" s="244"/>
      <c r="N1078" s="245"/>
      <c r="O1078" s="92"/>
      <c r="P1078" s="92"/>
      <c r="Q1078" s="92"/>
      <c r="R1078" s="92"/>
      <c r="S1078" s="92"/>
      <c r="T1078" s="93"/>
      <c r="U1078" s="39"/>
      <c r="V1078" s="39"/>
      <c r="W1078" s="39"/>
      <c r="X1078" s="39"/>
      <c r="Y1078" s="39"/>
      <c r="Z1078" s="39"/>
      <c r="AA1078" s="39"/>
      <c r="AB1078" s="39"/>
      <c r="AC1078" s="39"/>
      <c r="AD1078" s="39"/>
      <c r="AE1078" s="39"/>
      <c r="AT1078" s="18" t="s">
        <v>248</v>
      </c>
      <c r="AU1078" s="18" t="s">
        <v>84</v>
      </c>
    </row>
    <row r="1079" s="2" customFormat="1" ht="33" customHeight="1">
      <c r="A1079" s="39"/>
      <c r="B1079" s="40"/>
      <c r="C1079" s="228" t="s">
        <v>1879</v>
      </c>
      <c r="D1079" s="228" t="s">
        <v>241</v>
      </c>
      <c r="E1079" s="229" t="s">
        <v>3460</v>
      </c>
      <c r="F1079" s="230" t="s">
        <v>3461</v>
      </c>
      <c r="G1079" s="231" t="s">
        <v>338</v>
      </c>
      <c r="H1079" s="232">
        <v>358.86200000000002</v>
      </c>
      <c r="I1079" s="233"/>
      <c r="J1079" s="234">
        <f>ROUND(I1079*H1079,2)</f>
        <v>0</v>
      </c>
      <c r="K1079" s="230" t="s">
        <v>1</v>
      </c>
      <c r="L1079" s="45"/>
      <c r="M1079" s="235" t="s">
        <v>1</v>
      </c>
      <c r="N1079" s="236" t="s">
        <v>40</v>
      </c>
      <c r="O1079" s="92"/>
      <c r="P1079" s="237">
        <f>O1079*H1079</f>
        <v>0</v>
      </c>
      <c r="Q1079" s="237">
        <v>0</v>
      </c>
      <c r="R1079" s="237">
        <f>Q1079*H1079</f>
        <v>0</v>
      </c>
      <c r="S1079" s="237">
        <v>0</v>
      </c>
      <c r="T1079" s="238">
        <f>S1079*H1079</f>
        <v>0</v>
      </c>
      <c r="U1079" s="39"/>
      <c r="V1079" s="39"/>
      <c r="W1079" s="39"/>
      <c r="X1079" s="39"/>
      <c r="Y1079" s="39"/>
      <c r="Z1079" s="39"/>
      <c r="AA1079" s="39"/>
      <c r="AB1079" s="39"/>
      <c r="AC1079" s="39"/>
      <c r="AD1079" s="39"/>
      <c r="AE1079" s="39"/>
      <c r="AR1079" s="239" t="s">
        <v>246</v>
      </c>
      <c r="AT1079" s="239" t="s">
        <v>241</v>
      </c>
      <c r="AU1079" s="239" t="s">
        <v>84</v>
      </c>
      <c r="AY1079" s="18" t="s">
        <v>239</v>
      </c>
      <c r="BE1079" s="240">
        <f>IF(N1079="základní",J1079,0)</f>
        <v>0</v>
      </c>
      <c r="BF1079" s="240">
        <f>IF(N1079="snížená",J1079,0)</f>
        <v>0</v>
      </c>
      <c r="BG1079" s="240">
        <f>IF(N1079="zákl. přenesená",J1079,0)</f>
        <v>0</v>
      </c>
      <c r="BH1079" s="240">
        <f>IF(N1079="sníž. přenesená",J1079,0)</f>
        <v>0</v>
      </c>
      <c r="BI1079" s="240">
        <f>IF(N1079="nulová",J1079,0)</f>
        <v>0</v>
      </c>
      <c r="BJ1079" s="18" t="s">
        <v>82</v>
      </c>
      <c r="BK1079" s="240">
        <f>ROUND(I1079*H1079,2)</f>
        <v>0</v>
      </c>
      <c r="BL1079" s="18" t="s">
        <v>246</v>
      </c>
      <c r="BM1079" s="239" t="s">
        <v>7164</v>
      </c>
    </row>
    <row r="1080" s="2" customFormat="1">
      <c r="A1080" s="39"/>
      <c r="B1080" s="40"/>
      <c r="C1080" s="41"/>
      <c r="D1080" s="241" t="s">
        <v>248</v>
      </c>
      <c r="E1080" s="41"/>
      <c r="F1080" s="242" t="s">
        <v>3461</v>
      </c>
      <c r="G1080" s="41"/>
      <c r="H1080" s="41"/>
      <c r="I1080" s="243"/>
      <c r="J1080" s="41"/>
      <c r="K1080" s="41"/>
      <c r="L1080" s="45"/>
      <c r="M1080" s="244"/>
      <c r="N1080" s="245"/>
      <c r="O1080" s="92"/>
      <c r="P1080" s="92"/>
      <c r="Q1080" s="92"/>
      <c r="R1080" s="92"/>
      <c r="S1080" s="92"/>
      <c r="T1080" s="93"/>
      <c r="U1080" s="39"/>
      <c r="V1080" s="39"/>
      <c r="W1080" s="39"/>
      <c r="X1080" s="39"/>
      <c r="Y1080" s="39"/>
      <c r="Z1080" s="39"/>
      <c r="AA1080" s="39"/>
      <c r="AB1080" s="39"/>
      <c r="AC1080" s="39"/>
      <c r="AD1080" s="39"/>
      <c r="AE1080" s="39"/>
      <c r="AT1080" s="18" t="s">
        <v>248</v>
      </c>
      <c r="AU1080" s="18" t="s">
        <v>84</v>
      </c>
    </row>
    <row r="1081" s="12" customFormat="1" ht="25.92" customHeight="1">
      <c r="A1081" s="12"/>
      <c r="B1081" s="212"/>
      <c r="C1081" s="213"/>
      <c r="D1081" s="214" t="s">
        <v>74</v>
      </c>
      <c r="E1081" s="215" t="s">
        <v>476</v>
      </c>
      <c r="F1081" s="215" t="s">
        <v>477</v>
      </c>
      <c r="G1081" s="213"/>
      <c r="H1081" s="213"/>
      <c r="I1081" s="216"/>
      <c r="J1081" s="217">
        <f>BK1081</f>
        <v>0</v>
      </c>
      <c r="K1081" s="213"/>
      <c r="L1081" s="218"/>
      <c r="M1081" s="219"/>
      <c r="N1081" s="220"/>
      <c r="O1081" s="220"/>
      <c r="P1081" s="221">
        <f>P1082</f>
        <v>0</v>
      </c>
      <c r="Q1081" s="220"/>
      <c r="R1081" s="221">
        <f>R1082</f>
        <v>0.0042825000000000007</v>
      </c>
      <c r="S1081" s="220"/>
      <c r="T1081" s="222">
        <f>T1082</f>
        <v>0</v>
      </c>
      <c r="U1081" s="12"/>
      <c r="V1081" s="12"/>
      <c r="W1081" s="12"/>
      <c r="X1081" s="12"/>
      <c r="Y1081" s="12"/>
      <c r="Z1081" s="12"/>
      <c r="AA1081" s="12"/>
      <c r="AB1081" s="12"/>
      <c r="AC1081" s="12"/>
      <c r="AD1081" s="12"/>
      <c r="AE1081" s="12"/>
      <c r="AR1081" s="223" t="s">
        <v>84</v>
      </c>
      <c r="AT1081" s="224" t="s">
        <v>74</v>
      </c>
      <c r="AU1081" s="224" t="s">
        <v>75</v>
      </c>
      <c r="AY1081" s="223" t="s">
        <v>239</v>
      </c>
      <c r="BK1081" s="225">
        <f>BK1082</f>
        <v>0</v>
      </c>
    </row>
    <row r="1082" s="12" customFormat="1" ht="22.8" customHeight="1">
      <c r="A1082" s="12"/>
      <c r="B1082" s="212"/>
      <c r="C1082" s="213"/>
      <c r="D1082" s="214" t="s">
        <v>74</v>
      </c>
      <c r="E1082" s="226" t="s">
        <v>2502</v>
      </c>
      <c r="F1082" s="226" t="s">
        <v>2503</v>
      </c>
      <c r="G1082" s="213"/>
      <c r="H1082" s="213"/>
      <c r="I1082" s="216"/>
      <c r="J1082" s="227">
        <f>BK1082</f>
        <v>0</v>
      </c>
      <c r="K1082" s="213"/>
      <c r="L1082" s="218"/>
      <c r="M1082" s="219"/>
      <c r="N1082" s="220"/>
      <c r="O1082" s="220"/>
      <c r="P1082" s="221">
        <f>SUM(P1083:P1097)</f>
        <v>0</v>
      </c>
      <c r="Q1082" s="220"/>
      <c r="R1082" s="221">
        <f>SUM(R1083:R1097)</f>
        <v>0.0042825000000000007</v>
      </c>
      <c r="S1082" s="220"/>
      <c r="T1082" s="222">
        <f>SUM(T1083:T1097)</f>
        <v>0</v>
      </c>
      <c r="U1082" s="12"/>
      <c r="V1082" s="12"/>
      <c r="W1082" s="12"/>
      <c r="X1082" s="12"/>
      <c r="Y1082" s="12"/>
      <c r="Z1082" s="12"/>
      <c r="AA1082" s="12"/>
      <c r="AB1082" s="12"/>
      <c r="AC1082" s="12"/>
      <c r="AD1082" s="12"/>
      <c r="AE1082" s="12"/>
      <c r="AR1082" s="223" t="s">
        <v>84</v>
      </c>
      <c r="AT1082" s="224" t="s">
        <v>74</v>
      </c>
      <c r="AU1082" s="224" t="s">
        <v>82</v>
      </c>
      <c r="AY1082" s="223" t="s">
        <v>239</v>
      </c>
      <c r="BK1082" s="225">
        <f>SUM(BK1083:BK1097)</f>
        <v>0</v>
      </c>
    </row>
    <row r="1083" s="2" customFormat="1" ht="16.5" customHeight="1">
      <c r="A1083" s="39"/>
      <c r="B1083" s="40"/>
      <c r="C1083" s="228" t="s">
        <v>1884</v>
      </c>
      <c r="D1083" s="228" t="s">
        <v>241</v>
      </c>
      <c r="E1083" s="229" t="s">
        <v>4588</v>
      </c>
      <c r="F1083" s="230" t="s">
        <v>4589</v>
      </c>
      <c r="G1083" s="231" t="s">
        <v>523</v>
      </c>
      <c r="H1083" s="232">
        <v>1</v>
      </c>
      <c r="I1083" s="233"/>
      <c r="J1083" s="234">
        <f>ROUND(I1083*H1083,2)</f>
        <v>0</v>
      </c>
      <c r="K1083" s="230" t="s">
        <v>1</v>
      </c>
      <c r="L1083" s="45"/>
      <c r="M1083" s="235" t="s">
        <v>1</v>
      </c>
      <c r="N1083" s="236" t="s">
        <v>40</v>
      </c>
      <c r="O1083" s="92"/>
      <c r="P1083" s="237">
        <f>O1083*H1083</f>
        <v>0</v>
      </c>
      <c r="Q1083" s="237">
        <v>0.0033300000000000001</v>
      </c>
      <c r="R1083" s="237">
        <f>Q1083*H1083</f>
        <v>0.0033300000000000001</v>
      </c>
      <c r="S1083" s="237">
        <v>0</v>
      </c>
      <c r="T1083" s="238">
        <f>S1083*H1083</f>
        <v>0</v>
      </c>
      <c r="U1083" s="39"/>
      <c r="V1083" s="39"/>
      <c r="W1083" s="39"/>
      <c r="X1083" s="39"/>
      <c r="Y1083" s="39"/>
      <c r="Z1083" s="39"/>
      <c r="AA1083" s="39"/>
      <c r="AB1083" s="39"/>
      <c r="AC1083" s="39"/>
      <c r="AD1083" s="39"/>
      <c r="AE1083" s="39"/>
      <c r="AR1083" s="239" t="s">
        <v>246</v>
      </c>
      <c r="AT1083" s="239" t="s">
        <v>241</v>
      </c>
      <c r="AU1083" s="239" t="s">
        <v>84</v>
      </c>
      <c r="AY1083" s="18" t="s">
        <v>239</v>
      </c>
      <c r="BE1083" s="240">
        <f>IF(N1083="základní",J1083,0)</f>
        <v>0</v>
      </c>
      <c r="BF1083" s="240">
        <f>IF(N1083="snížená",J1083,0)</f>
        <v>0</v>
      </c>
      <c r="BG1083" s="240">
        <f>IF(N1083="zákl. přenesená",J1083,0)</f>
        <v>0</v>
      </c>
      <c r="BH1083" s="240">
        <f>IF(N1083="sníž. přenesená",J1083,0)</f>
        <v>0</v>
      </c>
      <c r="BI1083" s="240">
        <f>IF(N1083="nulová",J1083,0)</f>
        <v>0</v>
      </c>
      <c r="BJ1083" s="18" t="s">
        <v>82</v>
      </c>
      <c r="BK1083" s="240">
        <f>ROUND(I1083*H1083,2)</f>
        <v>0</v>
      </c>
      <c r="BL1083" s="18" t="s">
        <v>246</v>
      </c>
      <c r="BM1083" s="239" t="s">
        <v>7165</v>
      </c>
    </row>
    <row r="1084" s="2" customFormat="1">
      <c r="A1084" s="39"/>
      <c r="B1084" s="40"/>
      <c r="C1084" s="41"/>
      <c r="D1084" s="241" t="s">
        <v>248</v>
      </c>
      <c r="E1084" s="41"/>
      <c r="F1084" s="242" t="s">
        <v>4589</v>
      </c>
      <c r="G1084" s="41"/>
      <c r="H1084" s="41"/>
      <c r="I1084" s="243"/>
      <c r="J1084" s="41"/>
      <c r="K1084" s="41"/>
      <c r="L1084" s="45"/>
      <c r="M1084" s="244"/>
      <c r="N1084" s="245"/>
      <c r="O1084" s="92"/>
      <c r="P1084" s="92"/>
      <c r="Q1084" s="92"/>
      <c r="R1084" s="92"/>
      <c r="S1084" s="92"/>
      <c r="T1084" s="93"/>
      <c r="U1084" s="39"/>
      <c r="V1084" s="39"/>
      <c r="W1084" s="39"/>
      <c r="X1084" s="39"/>
      <c r="Y1084" s="39"/>
      <c r="Z1084" s="39"/>
      <c r="AA1084" s="39"/>
      <c r="AB1084" s="39"/>
      <c r="AC1084" s="39"/>
      <c r="AD1084" s="39"/>
      <c r="AE1084" s="39"/>
      <c r="AT1084" s="18" t="s">
        <v>248</v>
      </c>
      <c r="AU1084" s="18" t="s">
        <v>84</v>
      </c>
    </row>
    <row r="1085" s="14" customFormat="1">
      <c r="A1085" s="14"/>
      <c r="B1085" s="256"/>
      <c r="C1085" s="257"/>
      <c r="D1085" s="241" t="s">
        <v>250</v>
      </c>
      <c r="E1085" s="258" t="s">
        <v>1</v>
      </c>
      <c r="F1085" s="259" t="s">
        <v>7166</v>
      </c>
      <c r="G1085" s="257"/>
      <c r="H1085" s="260">
        <v>1</v>
      </c>
      <c r="I1085" s="261"/>
      <c r="J1085" s="257"/>
      <c r="K1085" s="257"/>
      <c r="L1085" s="262"/>
      <c r="M1085" s="263"/>
      <c r="N1085" s="264"/>
      <c r="O1085" s="264"/>
      <c r="P1085" s="264"/>
      <c r="Q1085" s="264"/>
      <c r="R1085" s="264"/>
      <c r="S1085" s="264"/>
      <c r="T1085" s="265"/>
      <c r="U1085" s="14"/>
      <c r="V1085" s="14"/>
      <c r="W1085" s="14"/>
      <c r="X1085" s="14"/>
      <c r="Y1085" s="14"/>
      <c r="Z1085" s="14"/>
      <c r="AA1085" s="14"/>
      <c r="AB1085" s="14"/>
      <c r="AC1085" s="14"/>
      <c r="AD1085" s="14"/>
      <c r="AE1085" s="14"/>
      <c r="AT1085" s="266" t="s">
        <v>250</v>
      </c>
      <c r="AU1085" s="266" t="s">
        <v>84</v>
      </c>
      <c r="AV1085" s="14" t="s">
        <v>84</v>
      </c>
      <c r="AW1085" s="14" t="s">
        <v>31</v>
      </c>
      <c r="AX1085" s="14" t="s">
        <v>75</v>
      </c>
      <c r="AY1085" s="266" t="s">
        <v>239</v>
      </c>
    </row>
    <row r="1086" s="15" customFormat="1">
      <c r="A1086" s="15"/>
      <c r="B1086" s="267"/>
      <c r="C1086" s="268"/>
      <c r="D1086" s="241" t="s">
        <v>250</v>
      </c>
      <c r="E1086" s="269" t="s">
        <v>1</v>
      </c>
      <c r="F1086" s="270" t="s">
        <v>277</v>
      </c>
      <c r="G1086" s="268"/>
      <c r="H1086" s="271">
        <v>1</v>
      </c>
      <c r="I1086" s="272"/>
      <c r="J1086" s="268"/>
      <c r="K1086" s="268"/>
      <c r="L1086" s="273"/>
      <c r="M1086" s="274"/>
      <c r="N1086" s="275"/>
      <c r="O1086" s="275"/>
      <c r="P1086" s="275"/>
      <c r="Q1086" s="275"/>
      <c r="R1086" s="275"/>
      <c r="S1086" s="275"/>
      <c r="T1086" s="276"/>
      <c r="U1086" s="15"/>
      <c r="V1086" s="15"/>
      <c r="W1086" s="15"/>
      <c r="X1086" s="15"/>
      <c r="Y1086" s="15"/>
      <c r="Z1086" s="15"/>
      <c r="AA1086" s="15"/>
      <c r="AB1086" s="15"/>
      <c r="AC1086" s="15"/>
      <c r="AD1086" s="15"/>
      <c r="AE1086" s="15"/>
      <c r="AT1086" s="277" t="s">
        <v>250</v>
      </c>
      <c r="AU1086" s="277" t="s">
        <v>84</v>
      </c>
      <c r="AV1086" s="15" t="s">
        <v>246</v>
      </c>
      <c r="AW1086" s="15" t="s">
        <v>31</v>
      </c>
      <c r="AX1086" s="15" t="s">
        <v>82</v>
      </c>
      <c r="AY1086" s="277" t="s">
        <v>239</v>
      </c>
    </row>
    <row r="1087" s="2" customFormat="1" ht="16.5" customHeight="1">
      <c r="A1087" s="39"/>
      <c r="B1087" s="40"/>
      <c r="C1087" s="302" t="s">
        <v>1890</v>
      </c>
      <c r="D1087" s="302" t="s">
        <v>1240</v>
      </c>
      <c r="E1087" s="303" t="s">
        <v>7167</v>
      </c>
      <c r="F1087" s="304" t="s">
        <v>7168</v>
      </c>
      <c r="G1087" s="305" t="s">
        <v>523</v>
      </c>
      <c r="H1087" s="306">
        <v>1</v>
      </c>
      <c r="I1087" s="307"/>
      <c r="J1087" s="308">
        <f>ROUND(I1087*H1087,2)</f>
        <v>0</v>
      </c>
      <c r="K1087" s="304" t="s">
        <v>1</v>
      </c>
      <c r="L1087" s="309"/>
      <c r="M1087" s="310" t="s">
        <v>1</v>
      </c>
      <c r="N1087" s="311" t="s">
        <v>40</v>
      </c>
      <c r="O1087" s="92"/>
      <c r="P1087" s="237">
        <f>O1087*H1087</f>
        <v>0</v>
      </c>
      <c r="Q1087" s="237">
        <v>6.0000000000000002E-05</v>
      </c>
      <c r="R1087" s="237">
        <f>Q1087*H1087</f>
        <v>6.0000000000000002E-05</v>
      </c>
      <c r="S1087" s="237">
        <v>0</v>
      </c>
      <c r="T1087" s="238">
        <f>S1087*H1087</f>
        <v>0</v>
      </c>
      <c r="U1087" s="39"/>
      <c r="V1087" s="39"/>
      <c r="W1087" s="39"/>
      <c r="X1087" s="39"/>
      <c r="Y1087" s="39"/>
      <c r="Z1087" s="39"/>
      <c r="AA1087" s="39"/>
      <c r="AB1087" s="39"/>
      <c r="AC1087" s="39"/>
      <c r="AD1087" s="39"/>
      <c r="AE1087" s="39"/>
      <c r="AR1087" s="239" t="s">
        <v>299</v>
      </c>
      <c r="AT1087" s="239" t="s">
        <v>1240</v>
      </c>
      <c r="AU1087" s="239" t="s">
        <v>84</v>
      </c>
      <c r="AY1087" s="18" t="s">
        <v>239</v>
      </c>
      <c r="BE1087" s="240">
        <f>IF(N1087="základní",J1087,0)</f>
        <v>0</v>
      </c>
      <c r="BF1087" s="240">
        <f>IF(N1087="snížená",J1087,0)</f>
        <v>0</v>
      </c>
      <c r="BG1087" s="240">
        <f>IF(N1087="zákl. přenesená",J1087,0)</f>
        <v>0</v>
      </c>
      <c r="BH1087" s="240">
        <f>IF(N1087="sníž. přenesená",J1087,0)</f>
        <v>0</v>
      </c>
      <c r="BI1087" s="240">
        <f>IF(N1087="nulová",J1087,0)</f>
        <v>0</v>
      </c>
      <c r="BJ1087" s="18" t="s">
        <v>82</v>
      </c>
      <c r="BK1087" s="240">
        <f>ROUND(I1087*H1087,2)</f>
        <v>0</v>
      </c>
      <c r="BL1087" s="18" t="s">
        <v>246</v>
      </c>
      <c r="BM1087" s="239" t="s">
        <v>7169</v>
      </c>
    </row>
    <row r="1088" s="2" customFormat="1">
      <c r="A1088" s="39"/>
      <c r="B1088" s="40"/>
      <c r="C1088" s="41"/>
      <c r="D1088" s="241" t="s">
        <v>248</v>
      </c>
      <c r="E1088" s="41"/>
      <c r="F1088" s="242" t="s">
        <v>7168</v>
      </c>
      <c r="G1088" s="41"/>
      <c r="H1088" s="41"/>
      <c r="I1088" s="243"/>
      <c r="J1088" s="41"/>
      <c r="K1088" s="41"/>
      <c r="L1088" s="45"/>
      <c r="M1088" s="244"/>
      <c r="N1088" s="245"/>
      <c r="O1088" s="92"/>
      <c r="P1088" s="92"/>
      <c r="Q1088" s="92"/>
      <c r="R1088" s="92"/>
      <c r="S1088" s="92"/>
      <c r="T1088" s="93"/>
      <c r="U1088" s="39"/>
      <c r="V1088" s="39"/>
      <c r="W1088" s="39"/>
      <c r="X1088" s="39"/>
      <c r="Y1088" s="39"/>
      <c r="Z1088" s="39"/>
      <c r="AA1088" s="39"/>
      <c r="AB1088" s="39"/>
      <c r="AC1088" s="39"/>
      <c r="AD1088" s="39"/>
      <c r="AE1088" s="39"/>
      <c r="AT1088" s="18" t="s">
        <v>248</v>
      </c>
      <c r="AU1088" s="18" t="s">
        <v>84</v>
      </c>
    </row>
    <row r="1089" s="14" customFormat="1">
      <c r="A1089" s="14"/>
      <c r="B1089" s="256"/>
      <c r="C1089" s="257"/>
      <c r="D1089" s="241" t="s">
        <v>250</v>
      </c>
      <c r="E1089" s="258" t="s">
        <v>1</v>
      </c>
      <c r="F1089" s="259" t="s">
        <v>7170</v>
      </c>
      <c r="G1089" s="257"/>
      <c r="H1089" s="260">
        <v>1</v>
      </c>
      <c r="I1089" s="261"/>
      <c r="J1089" s="257"/>
      <c r="K1089" s="257"/>
      <c r="L1089" s="262"/>
      <c r="M1089" s="263"/>
      <c r="N1089" s="264"/>
      <c r="O1089" s="264"/>
      <c r="P1089" s="264"/>
      <c r="Q1089" s="264"/>
      <c r="R1089" s="264"/>
      <c r="S1089" s="264"/>
      <c r="T1089" s="265"/>
      <c r="U1089" s="14"/>
      <c r="V1089" s="14"/>
      <c r="W1089" s="14"/>
      <c r="X1089" s="14"/>
      <c r="Y1089" s="14"/>
      <c r="Z1089" s="14"/>
      <c r="AA1089" s="14"/>
      <c r="AB1089" s="14"/>
      <c r="AC1089" s="14"/>
      <c r="AD1089" s="14"/>
      <c r="AE1089" s="14"/>
      <c r="AT1089" s="266" t="s">
        <v>250</v>
      </c>
      <c r="AU1089" s="266" t="s">
        <v>84</v>
      </c>
      <c r="AV1089" s="14" t="s">
        <v>84</v>
      </c>
      <c r="AW1089" s="14" t="s">
        <v>31</v>
      </c>
      <c r="AX1089" s="14" t="s">
        <v>75</v>
      </c>
      <c r="AY1089" s="266" t="s">
        <v>239</v>
      </c>
    </row>
    <row r="1090" s="15" customFormat="1">
      <c r="A1090" s="15"/>
      <c r="B1090" s="267"/>
      <c r="C1090" s="268"/>
      <c r="D1090" s="241" t="s">
        <v>250</v>
      </c>
      <c r="E1090" s="269" t="s">
        <v>1</v>
      </c>
      <c r="F1090" s="270" t="s">
        <v>277</v>
      </c>
      <c r="G1090" s="268"/>
      <c r="H1090" s="271">
        <v>1</v>
      </c>
      <c r="I1090" s="272"/>
      <c r="J1090" s="268"/>
      <c r="K1090" s="268"/>
      <c r="L1090" s="273"/>
      <c r="M1090" s="274"/>
      <c r="N1090" s="275"/>
      <c r="O1090" s="275"/>
      <c r="P1090" s="275"/>
      <c r="Q1090" s="275"/>
      <c r="R1090" s="275"/>
      <c r="S1090" s="275"/>
      <c r="T1090" s="276"/>
      <c r="U1090" s="15"/>
      <c r="V1090" s="15"/>
      <c r="W1090" s="15"/>
      <c r="X1090" s="15"/>
      <c r="Y1090" s="15"/>
      <c r="Z1090" s="15"/>
      <c r="AA1090" s="15"/>
      <c r="AB1090" s="15"/>
      <c r="AC1090" s="15"/>
      <c r="AD1090" s="15"/>
      <c r="AE1090" s="15"/>
      <c r="AT1090" s="277" t="s">
        <v>250</v>
      </c>
      <c r="AU1090" s="277" t="s">
        <v>84</v>
      </c>
      <c r="AV1090" s="15" t="s">
        <v>246</v>
      </c>
      <c r="AW1090" s="15" t="s">
        <v>31</v>
      </c>
      <c r="AX1090" s="15" t="s">
        <v>82</v>
      </c>
      <c r="AY1090" s="277" t="s">
        <v>239</v>
      </c>
    </row>
    <row r="1091" s="2" customFormat="1" ht="16.5" customHeight="1">
      <c r="A1091" s="39"/>
      <c r="B1091" s="40"/>
      <c r="C1091" s="302" t="s">
        <v>1898</v>
      </c>
      <c r="D1091" s="302" t="s">
        <v>1240</v>
      </c>
      <c r="E1091" s="303" t="s">
        <v>4599</v>
      </c>
      <c r="F1091" s="304" t="s">
        <v>4600</v>
      </c>
      <c r="G1091" s="305" t="s">
        <v>4601</v>
      </c>
      <c r="H1091" s="306">
        <v>0.75</v>
      </c>
      <c r="I1091" s="307"/>
      <c r="J1091" s="308">
        <f>ROUND(I1091*H1091,2)</f>
        <v>0</v>
      </c>
      <c r="K1091" s="304" t="s">
        <v>1</v>
      </c>
      <c r="L1091" s="309"/>
      <c r="M1091" s="310" t="s">
        <v>1</v>
      </c>
      <c r="N1091" s="311" t="s">
        <v>40</v>
      </c>
      <c r="O1091" s="92"/>
      <c r="P1091" s="237">
        <f>O1091*H1091</f>
        <v>0</v>
      </c>
      <c r="Q1091" s="237">
        <v>0.0011900000000000001</v>
      </c>
      <c r="R1091" s="237">
        <f>Q1091*H1091</f>
        <v>0.00089250000000000006</v>
      </c>
      <c r="S1091" s="237">
        <v>0</v>
      </c>
      <c r="T1091" s="238">
        <f>S1091*H1091</f>
        <v>0</v>
      </c>
      <c r="U1091" s="39"/>
      <c r="V1091" s="39"/>
      <c r="W1091" s="39"/>
      <c r="X1091" s="39"/>
      <c r="Y1091" s="39"/>
      <c r="Z1091" s="39"/>
      <c r="AA1091" s="39"/>
      <c r="AB1091" s="39"/>
      <c r="AC1091" s="39"/>
      <c r="AD1091" s="39"/>
      <c r="AE1091" s="39"/>
      <c r="AR1091" s="239" t="s">
        <v>299</v>
      </c>
      <c r="AT1091" s="239" t="s">
        <v>1240</v>
      </c>
      <c r="AU1091" s="239" t="s">
        <v>84</v>
      </c>
      <c r="AY1091" s="18" t="s">
        <v>239</v>
      </c>
      <c r="BE1091" s="240">
        <f>IF(N1091="základní",J1091,0)</f>
        <v>0</v>
      </c>
      <c r="BF1091" s="240">
        <f>IF(N1091="snížená",J1091,0)</f>
        <v>0</v>
      </c>
      <c r="BG1091" s="240">
        <f>IF(N1091="zákl. přenesená",J1091,0)</f>
        <v>0</v>
      </c>
      <c r="BH1091" s="240">
        <f>IF(N1091="sníž. přenesená",J1091,0)</f>
        <v>0</v>
      </c>
      <c r="BI1091" s="240">
        <f>IF(N1091="nulová",J1091,0)</f>
        <v>0</v>
      </c>
      <c r="BJ1091" s="18" t="s">
        <v>82</v>
      </c>
      <c r="BK1091" s="240">
        <f>ROUND(I1091*H1091,2)</f>
        <v>0</v>
      </c>
      <c r="BL1091" s="18" t="s">
        <v>246</v>
      </c>
      <c r="BM1091" s="239" t="s">
        <v>7171</v>
      </c>
    </row>
    <row r="1092" s="2" customFormat="1">
      <c r="A1092" s="39"/>
      <c r="B1092" s="40"/>
      <c r="C1092" s="41"/>
      <c r="D1092" s="241" t="s">
        <v>248</v>
      </c>
      <c r="E1092" s="41"/>
      <c r="F1092" s="242" t="s">
        <v>4600</v>
      </c>
      <c r="G1092" s="41"/>
      <c r="H1092" s="41"/>
      <c r="I1092" s="243"/>
      <c r="J1092" s="41"/>
      <c r="K1092" s="41"/>
      <c r="L1092" s="45"/>
      <c r="M1092" s="244"/>
      <c r="N1092" s="245"/>
      <c r="O1092" s="92"/>
      <c r="P1092" s="92"/>
      <c r="Q1092" s="92"/>
      <c r="R1092" s="92"/>
      <c r="S1092" s="92"/>
      <c r="T1092" s="93"/>
      <c r="U1092" s="39"/>
      <c r="V1092" s="39"/>
      <c r="W1092" s="39"/>
      <c r="X1092" s="39"/>
      <c r="Y1092" s="39"/>
      <c r="Z1092" s="39"/>
      <c r="AA1092" s="39"/>
      <c r="AB1092" s="39"/>
      <c r="AC1092" s="39"/>
      <c r="AD1092" s="39"/>
      <c r="AE1092" s="39"/>
      <c r="AT1092" s="18" t="s">
        <v>248</v>
      </c>
      <c r="AU1092" s="18" t="s">
        <v>84</v>
      </c>
    </row>
    <row r="1093" s="13" customFormat="1">
      <c r="A1093" s="13"/>
      <c r="B1093" s="246"/>
      <c r="C1093" s="247"/>
      <c r="D1093" s="241" t="s">
        <v>250</v>
      </c>
      <c r="E1093" s="248" t="s">
        <v>1</v>
      </c>
      <c r="F1093" s="249" t="s">
        <v>4603</v>
      </c>
      <c r="G1093" s="247"/>
      <c r="H1093" s="248" t="s">
        <v>1</v>
      </c>
      <c r="I1093" s="250"/>
      <c r="J1093" s="247"/>
      <c r="K1093" s="247"/>
      <c r="L1093" s="251"/>
      <c r="M1093" s="252"/>
      <c r="N1093" s="253"/>
      <c r="O1093" s="253"/>
      <c r="P1093" s="253"/>
      <c r="Q1093" s="253"/>
      <c r="R1093" s="253"/>
      <c r="S1093" s="253"/>
      <c r="T1093" s="254"/>
      <c r="U1093" s="13"/>
      <c r="V1093" s="13"/>
      <c r="W1093" s="13"/>
      <c r="X1093" s="13"/>
      <c r="Y1093" s="13"/>
      <c r="Z1093" s="13"/>
      <c r="AA1093" s="13"/>
      <c r="AB1093" s="13"/>
      <c r="AC1093" s="13"/>
      <c r="AD1093" s="13"/>
      <c r="AE1093" s="13"/>
      <c r="AT1093" s="255" t="s">
        <v>250</v>
      </c>
      <c r="AU1093" s="255" t="s">
        <v>84</v>
      </c>
      <c r="AV1093" s="13" t="s">
        <v>82</v>
      </c>
      <c r="AW1093" s="13" t="s">
        <v>31</v>
      </c>
      <c r="AX1093" s="13" t="s">
        <v>75</v>
      </c>
      <c r="AY1093" s="255" t="s">
        <v>239</v>
      </c>
    </row>
    <row r="1094" s="14" customFormat="1">
      <c r="A1094" s="14"/>
      <c r="B1094" s="256"/>
      <c r="C1094" s="257"/>
      <c r="D1094" s="241" t="s">
        <v>250</v>
      </c>
      <c r="E1094" s="258" t="s">
        <v>1</v>
      </c>
      <c r="F1094" s="259" t="s">
        <v>3131</v>
      </c>
      <c r="G1094" s="257"/>
      <c r="H1094" s="260">
        <v>0.75</v>
      </c>
      <c r="I1094" s="261"/>
      <c r="J1094" s="257"/>
      <c r="K1094" s="257"/>
      <c r="L1094" s="262"/>
      <c r="M1094" s="263"/>
      <c r="N1094" s="264"/>
      <c r="O1094" s="264"/>
      <c r="P1094" s="264"/>
      <c r="Q1094" s="264"/>
      <c r="R1094" s="264"/>
      <c r="S1094" s="264"/>
      <c r="T1094" s="265"/>
      <c r="U1094" s="14"/>
      <c r="V1094" s="14"/>
      <c r="W1094" s="14"/>
      <c r="X1094" s="14"/>
      <c r="Y1094" s="14"/>
      <c r="Z1094" s="14"/>
      <c r="AA1094" s="14"/>
      <c r="AB1094" s="14"/>
      <c r="AC1094" s="14"/>
      <c r="AD1094" s="14"/>
      <c r="AE1094" s="14"/>
      <c r="AT1094" s="266" t="s">
        <v>250</v>
      </c>
      <c r="AU1094" s="266" t="s">
        <v>84</v>
      </c>
      <c r="AV1094" s="14" t="s">
        <v>84</v>
      </c>
      <c r="AW1094" s="14" t="s">
        <v>31</v>
      </c>
      <c r="AX1094" s="14" t="s">
        <v>75</v>
      </c>
      <c r="AY1094" s="266" t="s">
        <v>239</v>
      </c>
    </row>
    <row r="1095" s="15" customFormat="1">
      <c r="A1095" s="15"/>
      <c r="B1095" s="267"/>
      <c r="C1095" s="268"/>
      <c r="D1095" s="241" t="s">
        <v>250</v>
      </c>
      <c r="E1095" s="269" t="s">
        <v>1</v>
      </c>
      <c r="F1095" s="270" t="s">
        <v>277</v>
      </c>
      <c r="G1095" s="268"/>
      <c r="H1095" s="271">
        <v>0.75</v>
      </c>
      <c r="I1095" s="272"/>
      <c r="J1095" s="268"/>
      <c r="K1095" s="268"/>
      <c r="L1095" s="273"/>
      <c r="M1095" s="274"/>
      <c r="N1095" s="275"/>
      <c r="O1095" s="275"/>
      <c r="P1095" s="275"/>
      <c r="Q1095" s="275"/>
      <c r="R1095" s="275"/>
      <c r="S1095" s="275"/>
      <c r="T1095" s="276"/>
      <c r="U1095" s="15"/>
      <c r="V1095" s="15"/>
      <c r="W1095" s="15"/>
      <c r="X1095" s="15"/>
      <c r="Y1095" s="15"/>
      <c r="Z1095" s="15"/>
      <c r="AA1095" s="15"/>
      <c r="AB1095" s="15"/>
      <c r="AC1095" s="15"/>
      <c r="AD1095" s="15"/>
      <c r="AE1095" s="15"/>
      <c r="AT1095" s="277" t="s">
        <v>250</v>
      </c>
      <c r="AU1095" s="277" t="s">
        <v>84</v>
      </c>
      <c r="AV1095" s="15" t="s">
        <v>246</v>
      </c>
      <c r="AW1095" s="15" t="s">
        <v>31</v>
      </c>
      <c r="AX1095" s="15" t="s">
        <v>82</v>
      </c>
      <c r="AY1095" s="277" t="s">
        <v>239</v>
      </c>
    </row>
    <row r="1096" s="2" customFormat="1" ht="33" customHeight="1">
      <c r="A1096" s="39"/>
      <c r="B1096" s="40"/>
      <c r="C1096" s="228" t="s">
        <v>1904</v>
      </c>
      <c r="D1096" s="228" t="s">
        <v>241</v>
      </c>
      <c r="E1096" s="229" t="s">
        <v>2682</v>
      </c>
      <c r="F1096" s="230" t="s">
        <v>2683</v>
      </c>
      <c r="G1096" s="231" t="s">
        <v>2500</v>
      </c>
      <c r="H1096" s="312"/>
      <c r="I1096" s="233"/>
      <c r="J1096" s="234">
        <f>ROUND(I1096*H1096,2)</f>
        <v>0</v>
      </c>
      <c r="K1096" s="230" t="s">
        <v>1</v>
      </c>
      <c r="L1096" s="45"/>
      <c r="M1096" s="235" t="s">
        <v>1</v>
      </c>
      <c r="N1096" s="236" t="s">
        <v>40</v>
      </c>
      <c r="O1096" s="92"/>
      <c r="P1096" s="237">
        <f>O1096*H1096</f>
        <v>0</v>
      </c>
      <c r="Q1096" s="237">
        <v>0</v>
      </c>
      <c r="R1096" s="237">
        <f>Q1096*H1096</f>
        <v>0</v>
      </c>
      <c r="S1096" s="237">
        <v>0</v>
      </c>
      <c r="T1096" s="238">
        <f>S1096*H1096</f>
        <v>0</v>
      </c>
      <c r="U1096" s="39"/>
      <c r="V1096" s="39"/>
      <c r="W1096" s="39"/>
      <c r="X1096" s="39"/>
      <c r="Y1096" s="39"/>
      <c r="Z1096" s="39"/>
      <c r="AA1096" s="39"/>
      <c r="AB1096" s="39"/>
      <c r="AC1096" s="39"/>
      <c r="AD1096" s="39"/>
      <c r="AE1096" s="39"/>
      <c r="AR1096" s="239" t="s">
        <v>376</v>
      </c>
      <c r="AT1096" s="239" t="s">
        <v>241</v>
      </c>
      <c r="AU1096" s="239" t="s">
        <v>84</v>
      </c>
      <c r="AY1096" s="18" t="s">
        <v>239</v>
      </c>
      <c r="BE1096" s="240">
        <f>IF(N1096="základní",J1096,0)</f>
        <v>0</v>
      </c>
      <c r="BF1096" s="240">
        <f>IF(N1096="snížená",J1096,0)</f>
        <v>0</v>
      </c>
      <c r="BG1096" s="240">
        <f>IF(N1096="zákl. přenesená",J1096,0)</f>
        <v>0</v>
      </c>
      <c r="BH1096" s="240">
        <f>IF(N1096="sníž. přenesená",J1096,0)</f>
        <v>0</v>
      </c>
      <c r="BI1096" s="240">
        <f>IF(N1096="nulová",J1096,0)</f>
        <v>0</v>
      </c>
      <c r="BJ1096" s="18" t="s">
        <v>82</v>
      </c>
      <c r="BK1096" s="240">
        <f>ROUND(I1096*H1096,2)</f>
        <v>0</v>
      </c>
      <c r="BL1096" s="18" t="s">
        <v>376</v>
      </c>
      <c r="BM1096" s="239" t="s">
        <v>7172</v>
      </c>
    </row>
    <row r="1097" s="2" customFormat="1">
      <c r="A1097" s="39"/>
      <c r="B1097" s="40"/>
      <c r="C1097" s="41"/>
      <c r="D1097" s="241" t="s">
        <v>248</v>
      </c>
      <c r="E1097" s="41"/>
      <c r="F1097" s="242" t="s">
        <v>2683</v>
      </c>
      <c r="G1097" s="41"/>
      <c r="H1097" s="41"/>
      <c r="I1097" s="243"/>
      <c r="J1097" s="41"/>
      <c r="K1097" s="41"/>
      <c r="L1097" s="45"/>
      <c r="M1097" s="244"/>
      <c r="N1097" s="245"/>
      <c r="O1097" s="92"/>
      <c r="P1097" s="92"/>
      <c r="Q1097" s="92"/>
      <c r="R1097" s="92"/>
      <c r="S1097" s="92"/>
      <c r="T1097" s="93"/>
      <c r="U1097" s="39"/>
      <c r="V1097" s="39"/>
      <c r="W1097" s="39"/>
      <c r="X1097" s="39"/>
      <c r="Y1097" s="39"/>
      <c r="Z1097" s="39"/>
      <c r="AA1097" s="39"/>
      <c r="AB1097" s="39"/>
      <c r="AC1097" s="39"/>
      <c r="AD1097" s="39"/>
      <c r="AE1097" s="39"/>
      <c r="AT1097" s="18" t="s">
        <v>248</v>
      </c>
      <c r="AU1097" s="18" t="s">
        <v>84</v>
      </c>
    </row>
    <row r="1098" s="12" customFormat="1" ht="25.92" customHeight="1">
      <c r="A1098" s="12"/>
      <c r="B1098" s="212"/>
      <c r="C1098" s="213"/>
      <c r="D1098" s="214" t="s">
        <v>74</v>
      </c>
      <c r="E1098" s="215" t="s">
        <v>1240</v>
      </c>
      <c r="F1098" s="215" t="s">
        <v>4608</v>
      </c>
      <c r="G1098" s="213"/>
      <c r="H1098" s="213"/>
      <c r="I1098" s="216"/>
      <c r="J1098" s="217">
        <f>BK1098</f>
        <v>0</v>
      </c>
      <c r="K1098" s="213"/>
      <c r="L1098" s="218"/>
      <c r="M1098" s="219"/>
      <c r="N1098" s="220"/>
      <c r="O1098" s="220"/>
      <c r="P1098" s="221">
        <f>P1099</f>
        <v>0</v>
      </c>
      <c r="Q1098" s="220"/>
      <c r="R1098" s="221">
        <f>R1099</f>
        <v>0.00726</v>
      </c>
      <c r="S1098" s="220"/>
      <c r="T1098" s="222">
        <f>T1099</f>
        <v>0</v>
      </c>
      <c r="U1098" s="12"/>
      <c r="V1098" s="12"/>
      <c r="W1098" s="12"/>
      <c r="X1098" s="12"/>
      <c r="Y1098" s="12"/>
      <c r="Z1098" s="12"/>
      <c r="AA1098" s="12"/>
      <c r="AB1098" s="12"/>
      <c r="AC1098" s="12"/>
      <c r="AD1098" s="12"/>
      <c r="AE1098" s="12"/>
      <c r="AR1098" s="223" t="s">
        <v>107</v>
      </c>
      <c r="AT1098" s="224" t="s">
        <v>74</v>
      </c>
      <c r="AU1098" s="224" t="s">
        <v>75</v>
      </c>
      <c r="AY1098" s="223" t="s">
        <v>239</v>
      </c>
      <c r="BK1098" s="225">
        <f>BK1099</f>
        <v>0</v>
      </c>
    </row>
    <row r="1099" s="12" customFormat="1" ht="22.8" customHeight="1">
      <c r="A1099" s="12"/>
      <c r="B1099" s="212"/>
      <c r="C1099" s="213"/>
      <c r="D1099" s="214" t="s">
        <v>74</v>
      </c>
      <c r="E1099" s="226" t="s">
        <v>4609</v>
      </c>
      <c r="F1099" s="226" t="s">
        <v>4610</v>
      </c>
      <c r="G1099" s="213"/>
      <c r="H1099" s="213"/>
      <c r="I1099" s="216"/>
      <c r="J1099" s="227">
        <f>BK1099</f>
        <v>0</v>
      </c>
      <c r="K1099" s="213"/>
      <c r="L1099" s="218"/>
      <c r="M1099" s="219"/>
      <c r="N1099" s="220"/>
      <c r="O1099" s="220"/>
      <c r="P1099" s="221">
        <f>SUM(P1100:P1114)</f>
        <v>0</v>
      </c>
      <c r="Q1099" s="220"/>
      <c r="R1099" s="221">
        <f>SUM(R1100:R1114)</f>
        <v>0.00726</v>
      </c>
      <c r="S1099" s="220"/>
      <c r="T1099" s="222">
        <f>SUM(T1100:T1114)</f>
        <v>0</v>
      </c>
      <c r="U1099" s="12"/>
      <c r="V1099" s="12"/>
      <c r="W1099" s="12"/>
      <c r="X1099" s="12"/>
      <c r="Y1099" s="12"/>
      <c r="Z1099" s="12"/>
      <c r="AA1099" s="12"/>
      <c r="AB1099" s="12"/>
      <c r="AC1099" s="12"/>
      <c r="AD1099" s="12"/>
      <c r="AE1099" s="12"/>
      <c r="AR1099" s="223" t="s">
        <v>107</v>
      </c>
      <c r="AT1099" s="224" t="s">
        <v>74</v>
      </c>
      <c r="AU1099" s="224" t="s">
        <v>82</v>
      </c>
      <c r="AY1099" s="223" t="s">
        <v>239</v>
      </c>
      <c r="BK1099" s="225">
        <f>SUM(BK1100:BK1114)</f>
        <v>0</v>
      </c>
    </row>
    <row r="1100" s="2" customFormat="1" ht="21.75" customHeight="1">
      <c r="A1100" s="39"/>
      <c r="B1100" s="40"/>
      <c r="C1100" s="228" t="s">
        <v>1908</v>
      </c>
      <c r="D1100" s="228" t="s">
        <v>241</v>
      </c>
      <c r="E1100" s="229" t="s">
        <v>7173</v>
      </c>
      <c r="F1100" s="230" t="s">
        <v>7174</v>
      </c>
      <c r="G1100" s="231" t="s">
        <v>330</v>
      </c>
      <c r="H1100" s="232">
        <v>20</v>
      </c>
      <c r="I1100" s="233"/>
      <c r="J1100" s="234">
        <f>ROUND(I1100*H1100,2)</f>
        <v>0</v>
      </c>
      <c r="K1100" s="230" t="s">
        <v>1</v>
      </c>
      <c r="L1100" s="45"/>
      <c r="M1100" s="235" t="s">
        <v>1</v>
      </c>
      <c r="N1100" s="236" t="s">
        <v>40</v>
      </c>
      <c r="O1100" s="92"/>
      <c r="P1100" s="237">
        <f>O1100*H1100</f>
        <v>0</v>
      </c>
      <c r="Q1100" s="237">
        <v>9.0000000000000006E-05</v>
      </c>
      <c r="R1100" s="237">
        <f>Q1100*H1100</f>
        <v>0.0018000000000000002</v>
      </c>
      <c r="S1100" s="237">
        <v>0</v>
      </c>
      <c r="T1100" s="238">
        <f>S1100*H1100</f>
        <v>0</v>
      </c>
      <c r="U1100" s="39"/>
      <c r="V1100" s="39"/>
      <c r="W1100" s="39"/>
      <c r="X1100" s="39"/>
      <c r="Y1100" s="39"/>
      <c r="Z1100" s="39"/>
      <c r="AA1100" s="39"/>
      <c r="AB1100" s="39"/>
      <c r="AC1100" s="39"/>
      <c r="AD1100" s="39"/>
      <c r="AE1100" s="39"/>
      <c r="AR1100" s="239" t="s">
        <v>1654</v>
      </c>
      <c r="AT1100" s="239" t="s">
        <v>241</v>
      </c>
      <c r="AU1100" s="239" t="s">
        <v>84</v>
      </c>
      <c r="AY1100" s="18" t="s">
        <v>239</v>
      </c>
      <c r="BE1100" s="240">
        <f>IF(N1100="základní",J1100,0)</f>
        <v>0</v>
      </c>
      <c r="BF1100" s="240">
        <f>IF(N1100="snížená",J1100,0)</f>
        <v>0</v>
      </c>
      <c r="BG1100" s="240">
        <f>IF(N1100="zákl. přenesená",J1100,0)</f>
        <v>0</v>
      </c>
      <c r="BH1100" s="240">
        <f>IF(N1100="sníž. přenesená",J1100,0)</f>
        <v>0</v>
      </c>
      <c r="BI1100" s="240">
        <f>IF(N1100="nulová",J1100,0)</f>
        <v>0</v>
      </c>
      <c r="BJ1100" s="18" t="s">
        <v>82</v>
      </c>
      <c r="BK1100" s="240">
        <f>ROUND(I1100*H1100,2)</f>
        <v>0</v>
      </c>
      <c r="BL1100" s="18" t="s">
        <v>1654</v>
      </c>
      <c r="BM1100" s="239" t="s">
        <v>7175</v>
      </c>
    </row>
    <row r="1101" s="2" customFormat="1">
      <c r="A1101" s="39"/>
      <c r="B1101" s="40"/>
      <c r="C1101" s="41"/>
      <c r="D1101" s="241" t="s">
        <v>248</v>
      </c>
      <c r="E1101" s="41"/>
      <c r="F1101" s="242" t="s">
        <v>7174</v>
      </c>
      <c r="G1101" s="41"/>
      <c r="H1101" s="41"/>
      <c r="I1101" s="243"/>
      <c r="J1101" s="41"/>
      <c r="K1101" s="41"/>
      <c r="L1101" s="45"/>
      <c r="M1101" s="244"/>
      <c r="N1101" s="245"/>
      <c r="O1101" s="92"/>
      <c r="P1101" s="92"/>
      <c r="Q1101" s="92"/>
      <c r="R1101" s="92"/>
      <c r="S1101" s="92"/>
      <c r="T1101" s="93"/>
      <c r="U1101" s="39"/>
      <c r="V1101" s="39"/>
      <c r="W1101" s="39"/>
      <c r="X1101" s="39"/>
      <c r="Y1101" s="39"/>
      <c r="Z1101" s="39"/>
      <c r="AA1101" s="39"/>
      <c r="AB1101" s="39"/>
      <c r="AC1101" s="39"/>
      <c r="AD1101" s="39"/>
      <c r="AE1101" s="39"/>
      <c r="AT1101" s="18" t="s">
        <v>248</v>
      </c>
      <c r="AU1101" s="18" t="s">
        <v>84</v>
      </c>
    </row>
    <row r="1102" s="13" customFormat="1">
      <c r="A1102" s="13"/>
      <c r="B1102" s="246"/>
      <c r="C1102" s="247"/>
      <c r="D1102" s="241" t="s">
        <v>250</v>
      </c>
      <c r="E1102" s="248" t="s">
        <v>1</v>
      </c>
      <c r="F1102" s="249" t="s">
        <v>7176</v>
      </c>
      <c r="G1102" s="247"/>
      <c r="H1102" s="248" t="s">
        <v>1</v>
      </c>
      <c r="I1102" s="250"/>
      <c r="J1102" s="247"/>
      <c r="K1102" s="247"/>
      <c r="L1102" s="251"/>
      <c r="M1102" s="252"/>
      <c r="N1102" s="253"/>
      <c r="O1102" s="253"/>
      <c r="P1102" s="253"/>
      <c r="Q1102" s="253"/>
      <c r="R1102" s="253"/>
      <c r="S1102" s="253"/>
      <c r="T1102" s="254"/>
      <c r="U1102" s="13"/>
      <c r="V1102" s="13"/>
      <c r="W1102" s="13"/>
      <c r="X1102" s="13"/>
      <c r="Y1102" s="13"/>
      <c r="Z1102" s="13"/>
      <c r="AA1102" s="13"/>
      <c r="AB1102" s="13"/>
      <c r="AC1102" s="13"/>
      <c r="AD1102" s="13"/>
      <c r="AE1102" s="13"/>
      <c r="AT1102" s="255" t="s">
        <v>250</v>
      </c>
      <c r="AU1102" s="255" t="s">
        <v>84</v>
      </c>
      <c r="AV1102" s="13" t="s">
        <v>82</v>
      </c>
      <c r="AW1102" s="13" t="s">
        <v>31</v>
      </c>
      <c r="AX1102" s="13" t="s">
        <v>75</v>
      </c>
      <c r="AY1102" s="255" t="s">
        <v>239</v>
      </c>
    </row>
    <row r="1103" s="14" customFormat="1">
      <c r="A1103" s="14"/>
      <c r="B1103" s="256"/>
      <c r="C1103" s="257"/>
      <c r="D1103" s="241" t="s">
        <v>250</v>
      </c>
      <c r="E1103" s="258" t="s">
        <v>1</v>
      </c>
      <c r="F1103" s="259" t="s">
        <v>7177</v>
      </c>
      <c r="G1103" s="257"/>
      <c r="H1103" s="260">
        <v>20</v>
      </c>
      <c r="I1103" s="261"/>
      <c r="J1103" s="257"/>
      <c r="K1103" s="257"/>
      <c r="L1103" s="262"/>
      <c r="M1103" s="263"/>
      <c r="N1103" s="264"/>
      <c r="O1103" s="264"/>
      <c r="P1103" s="264"/>
      <c r="Q1103" s="264"/>
      <c r="R1103" s="264"/>
      <c r="S1103" s="264"/>
      <c r="T1103" s="265"/>
      <c r="U1103" s="14"/>
      <c r="V1103" s="14"/>
      <c r="W1103" s="14"/>
      <c r="X1103" s="14"/>
      <c r="Y1103" s="14"/>
      <c r="Z1103" s="14"/>
      <c r="AA1103" s="14"/>
      <c r="AB1103" s="14"/>
      <c r="AC1103" s="14"/>
      <c r="AD1103" s="14"/>
      <c r="AE1103" s="14"/>
      <c r="AT1103" s="266" t="s">
        <v>250</v>
      </c>
      <c r="AU1103" s="266" t="s">
        <v>84</v>
      </c>
      <c r="AV1103" s="14" t="s">
        <v>84</v>
      </c>
      <c r="AW1103" s="14" t="s">
        <v>31</v>
      </c>
      <c r="AX1103" s="14" t="s">
        <v>75</v>
      </c>
      <c r="AY1103" s="266" t="s">
        <v>239</v>
      </c>
    </row>
    <row r="1104" s="15" customFormat="1">
      <c r="A1104" s="15"/>
      <c r="B1104" s="267"/>
      <c r="C1104" s="268"/>
      <c r="D1104" s="241" t="s">
        <v>250</v>
      </c>
      <c r="E1104" s="269" t="s">
        <v>1</v>
      </c>
      <c r="F1104" s="270" t="s">
        <v>277</v>
      </c>
      <c r="G1104" s="268"/>
      <c r="H1104" s="271">
        <v>20</v>
      </c>
      <c r="I1104" s="272"/>
      <c r="J1104" s="268"/>
      <c r="K1104" s="268"/>
      <c r="L1104" s="273"/>
      <c r="M1104" s="274"/>
      <c r="N1104" s="275"/>
      <c r="O1104" s="275"/>
      <c r="P1104" s="275"/>
      <c r="Q1104" s="275"/>
      <c r="R1104" s="275"/>
      <c r="S1104" s="275"/>
      <c r="T1104" s="276"/>
      <c r="U1104" s="15"/>
      <c r="V1104" s="15"/>
      <c r="W1104" s="15"/>
      <c r="X1104" s="15"/>
      <c r="Y1104" s="15"/>
      <c r="Z1104" s="15"/>
      <c r="AA1104" s="15"/>
      <c r="AB1104" s="15"/>
      <c r="AC1104" s="15"/>
      <c r="AD1104" s="15"/>
      <c r="AE1104" s="15"/>
      <c r="AT1104" s="277" t="s">
        <v>250</v>
      </c>
      <c r="AU1104" s="277" t="s">
        <v>84</v>
      </c>
      <c r="AV1104" s="15" t="s">
        <v>246</v>
      </c>
      <c r="AW1104" s="15" t="s">
        <v>31</v>
      </c>
      <c r="AX1104" s="15" t="s">
        <v>82</v>
      </c>
      <c r="AY1104" s="277" t="s">
        <v>239</v>
      </c>
    </row>
    <row r="1105" s="2" customFormat="1" ht="24.15" customHeight="1">
      <c r="A1105" s="39"/>
      <c r="B1105" s="40"/>
      <c r="C1105" s="228" t="s">
        <v>1916</v>
      </c>
      <c r="D1105" s="228" t="s">
        <v>241</v>
      </c>
      <c r="E1105" s="229" t="s">
        <v>7178</v>
      </c>
      <c r="F1105" s="230" t="s">
        <v>7179</v>
      </c>
      <c r="G1105" s="231" t="s">
        <v>330</v>
      </c>
      <c r="H1105" s="232">
        <v>20</v>
      </c>
      <c r="I1105" s="233"/>
      <c r="J1105" s="234">
        <f>ROUND(I1105*H1105,2)</f>
        <v>0</v>
      </c>
      <c r="K1105" s="230" t="s">
        <v>1</v>
      </c>
      <c r="L1105" s="45"/>
      <c r="M1105" s="235" t="s">
        <v>1</v>
      </c>
      <c r="N1105" s="236" t="s">
        <v>40</v>
      </c>
      <c r="O1105" s="92"/>
      <c r="P1105" s="237">
        <f>O1105*H1105</f>
        <v>0</v>
      </c>
      <c r="Q1105" s="237">
        <v>0</v>
      </c>
      <c r="R1105" s="237">
        <f>Q1105*H1105</f>
        <v>0</v>
      </c>
      <c r="S1105" s="237">
        <v>0</v>
      </c>
      <c r="T1105" s="238">
        <f>S1105*H1105</f>
        <v>0</v>
      </c>
      <c r="U1105" s="39"/>
      <c r="V1105" s="39"/>
      <c r="W1105" s="39"/>
      <c r="X1105" s="39"/>
      <c r="Y1105" s="39"/>
      <c r="Z1105" s="39"/>
      <c r="AA1105" s="39"/>
      <c r="AB1105" s="39"/>
      <c r="AC1105" s="39"/>
      <c r="AD1105" s="39"/>
      <c r="AE1105" s="39"/>
      <c r="AR1105" s="239" t="s">
        <v>1654</v>
      </c>
      <c r="AT1105" s="239" t="s">
        <v>241</v>
      </c>
      <c r="AU1105" s="239" t="s">
        <v>84</v>
      </c>
      <c r="AY1105" s="18" t="s">
        <v>239</v>
      </c>
      <c r="BE1105" s="240">
        <f>IF(N1105="základní",J1105,0)</f>
        <v>0</v>
      </c>
      <c r="BF1105" s="240">
        <f>IF(N1105="snížená",J1105,0)</f>
        <v>0</v>
      </c>
      <c r="BG1105" s="240">
        <f>IF(N1105="zákl. přenesená",J1105,0)</f>
        <v>0</v>
      </c>
      <c r="BH1105" s="240">
        <f>IF(N1105="sníž. přenesená",J1105,0)</f>
        <v>0</v>
      </c>
      <c r="BI1105" s="240">
        <f>IF(N1105="nulová",J1105,0)</f>
        <v>0</v>
      </c>
      <c r="BJ1105" s="18" t="s">
        <v>82</v>
      </c>
      <c r="BK1105" s="240">
        <f>ROUND(I1105*H1105,2)</f>
        <v>0</v>
      </c>
      <c r="BL1105" s="18" t="s">
        <v>1654</v>
      </c>
      <c r="BM1105" s="239" t="s">
        <v>7180</v>
      </c>
    </row>
    <row r="1106" s="2" customFormat="1">
      <c r="A1106" s="39"/>
      <c r="B1106" s="40"/>
      <c r="C1106" s="41"/>
      <c r="D1106" s="241" t="s">
        <v>248</v>
      </c>
      <c r="E1106" s="41"/>
      <c r="F1106" s="242" t="s">
        <v>7179</v>
      </c>
      <c r="G1106" s="41"/>
      <c r="H1106" s="41"/>
      <c r="I1106" s="243"/>
      <c r="J1106" s="41"/>
      <c r="K1106" s="41"/>
      <c r="L1106" s="45"/>
      <c r="M1106" s="244"/>
      <c r="N1106" s="245"/>
      <c r="O1106" s="92"/>
      <c r="P1106" s="92"/>
      <c r="Q1106" s="92"/>
      <c r="R1106" s="92"/>
      <c r="S1106" s="92"/>
      <c r="T1106" s="93"/>
      <c r="U1106" s="39"/>
      <c r="V1106" s="39"/>
      <c r="W1106" s="39"/>
      <c r="X1106" s="39"/>
      <c r="Y1106" s="39"/>
      <c r="Z1106" s="39"/>
      <c r="AA1106" s="39"/>
      <c r="AB1106" s="39"/>
      <c r="AC1106" s="39"/>
      <c r="AD1106" s="39"/>
      <c r="AE1106" s="39"/>
      <c r="AT1106" s="18" t="s">
        <v>248</v>
      </c>
      <c r="AU1106" s="18" t="s">
        <v>84</v>
      </c>
    </row>
    <row r="1107" s="13" customFormat="1">
      <c r="A1107" s="13"/>
      <c r="B1107" s="246"/>
      <c r="C1107" s="247"/>
      <c r="D1107" s="241" t="s">
        <v>250</v>
      </c>
      <c r="E1107" s="248" t="s">
        <v>1</v>
      </c>
      <c r="F1107" s="249" t="s">
        <v>7176</v>
      </c>
      <c r="G1107" s="247"/>
      <c r="H1107" s="248" t="s">
        <v>1</v>
      </c>
      <c r="I1107" s="250"/>
      <c r="J1107" s="247"/>
      <c r="K1107" s="247"/>
      <c r="L1107" s="251"/>
      <c r="M1107" s="252"/>
      <c r="N1107" s="253"/>
      <c r="O1107" s="253"/>
      <c r="P1107" s="253"/>
      <c r="Q1107" s="253"/>
      <c r="R1107" s="253"/>
      <c r="S1107" s="253"/>
      <c r="T1107" s="254"/>
      <c r="U1107" s="13"/>
      <c r="V1107" s="13"/>
      <c r="W1107" s="13"/>
      <c r="X1107" s="13"/>
      <c r="Y1107" s="13"/>
      <c r="Z1107" s="13"/>
      <c r="AA1107" s="13"/>
      <c r="AB1107" s="13"/>
      <c r="AC1107" s="13"/>
      <c r="AD1107" s="13"/>
      <c r="AE1107" s="13"/>
      <c r="AT1107" s="255" t="s">
        <v>250</v>
      </c>
      <c r="AU1107" s="255" t="s">
        <v>84</v>
      </c>
      <c r="AV1107" s="13" t="s">
        <v>82</v>
      </c>
      <c r="AW1107" s="13" t="s">
        <v>31</v>
      </c>
      <c r="AX1107" s="13" t="s">
        <v>75</v>
      </c>
      <c r="AY1107" s="255" t="s">
        <v>239</v>
      </c>
    </row>
    <row r="1108" s="14" customFormat="1">
      <c r="A1108" s="14"/>
      <c r="B1108" s="256"/>
      <c r="C1108" s="257"/>
      <c r="D1108" s="241" t="s">
        <v>250</v>
      </c>
      <c r="E1108" s="258" t="s">
        <v>1</v>
      </c>
      <c r="F1108" s="259" t="s">
        <v>7177</v>
      </c>
      <c r="G1108" s="257"/>
      <c r="H1108" s="260">
        <v>20</v>
      </c>
      <c r="I1108" s="261"/>
      <c r="J1108" s="257"/>
      <c r="K1108" s="257"/>
      <c r="L1108" s="262"/>
      <c r="M1108" s="263"/>
      <c r="N1108" s="264"/>
      <c r="O1108" s="264"/>
      <c r="P1108" s="264"/>
      <c r="Q1108" s="264"/>
      <c r="R1108" s="264"/>
      <c r="S1108" s="264"/>
      <c r="T1108" s="265"/>
      <c r="U1108" s="14"/>
      <c r="V1108" s="14"/>
      <c r="W1108" s="14"/>
      <c r="X1108" s="14"/>
      <c r="Y1108" s="14"/>
      <c r="Z1108" s="14"/>
      <c r="AA1108" s="14"/>
      <c r="AB1108" s="14"/>
      <c r="AC1108" s="14"/>
      <c r="AD1108" s="14"/>
      <c r="AE1108" s="14"/>
      <c r="AT1108" s="266" t="s">
        <v>250</v>
      </c>
      <c r="AU1108" s="266" t="s">
        <v>84</v>
      </c>
      <c r="AV1108" s="14" t="s">
        <v>84</v>
      </c>
      <c r="AW1108" s="14" t="s">
        <v>31</v>
      </c>
      <c r="AX1108" s="14" t="s">
        <v>75</v>
      </c>
      <c r="AY1108" s="266" t="s">
        <v>239</v>
      </c>
    </row>
    <row r="1109" s="15" customFormat="1">
      <c r="A1109" s="15"/>
      <c r="B1109" s="267"/>
      <c r="C1109" s="268"/>
      <c r="D1109" s="241" t="s">
        <v>250</v>
      </c>
      <c r="E1109" s="269" t="s">
        <v>1</v>
      </c>
      <c r="F1109" s="270" t="s">
        <v>277</v>
      </c>
      <c r="G1109" s="268"/>
      <c r="H1109" s="271">
        <v>20</v>
      </c>
      <c r="I1109" s="272"/>
      <c r="J1109" s="268"/>
      <c r="K1109" s="268"/>
      <c r="L1109" s="273"/>
      <c r="M1109" s="274"/>
      <c r="N1109" s="275"/>
      <c r="O1109" s="275"/>
      <c r="P1109" s="275"/>
      <c r="Q1109" s="275"/>
      <c r="R1109" s="275"/>
      <c r="S1109" s="275"/>
      <c r="T1109" s="276"/>
      <c r="U1109" s="15"/>
      <c r="V1109" s="15"/>
      <c r="W1109" s="15"/>
      <c r="X1109" s="15"/>
      <c r="Y1109" s="15"/>
      <c r="Z1109" s="15"/>
      <c r="AA1109" s="15"/>
      <c r="AB1109" s="15"/>
      <c r="AC1109" s="15"/>
      <c r="AD1109" s="15"/>
      <c r="AE1109" s="15"/>
      <c r="AT1109" s="277" t="s">
        <v>250</v>
      </c>
      <c r="AU1109" s="277" t="s">
        <v>84</v>
      </c>
      <c r="AV1109" s="15" t="s">
        <v>246</v>
      </c>
      <c r="AW1109" s="15" t="s">
        <v>31</v>
      </c>
      <c r="AX1109" s="15" t="s">
        <v>82</v>
      </c>
      <c r="AY1109" s="277" t="s">
        <v>239</v>
      </c>
    </row>
    <row r="1110" s="2" customFormat="1" ht="24.15" customHeight="1">
      <c r="A1110" s="39"/>
      <c r="B1110" s="40"/>
      <c r="C1110" s="302" t="s">
        <v>1925</v>
      </c>
      <c r="D1110" s="302" t="s">
        <v>1240</v>
      </c>
      <c r="E1110" s="303" t="s">
        <v>7181</v>
      </c>
      <c r="F1110" s="304" t="s">
        <v>7182</v>
      </c>
      <c r="G1110" s="305" t="s">
        <v>330</v>
      </c>
      <c r="H1110" s="306">
        <v>21</v>
      </c>
      <c r="I1110" s="307"/>
      <c r="J1110" s="308">
        <f>ROUND(I1110*H1110,2)</f>
        <v>0</v>
      </c>
      <c r="K1110" s="304" t="s">
        <v>1</v>
      </c>
      <c r="L1110" s="309"/>
      <c r="M1110" s="310" t="s">
        <v>1</v>
      </c>
      <c r="N1110" s="311" t="s">
        <v>40</v>
      </c>
      <c r="O1110" s="92"/>
      <c r="P1110" s="237">
        <f>O1110*H1110</f>
        <v>0</v>
      </c>
      <c r="Q1110" s="237">
        <v>0.00025999999999999998</v>
      </c>
      <c r="R1110" s="237">
        <f>Q1110*H1110</f>
        <v>0.0054599999999999996</v>
      </c>
      <c r="S1110" s="237">
        <v>0</v>
      </c>
      <c r="T1110" s="238">
        <f>S1110*H1110</f>
        <v>0</v>
      </c>
      <c r="U1110" s="39"/>
      <c r="V1110" s="39"/>
      <c r="W1110" s="39"/>
      <c r="X1110" s="39"/>
      <c r="Y1110" s="39"/>
      <c r="Z1110" s="39"/>
      <c r="AA1110" s="39"/>
      <c r="AB1110" s="39"/>
      <c r="AC1110" s="39"/>
      <c r="AD1110" s="39"/>
      <c r="AE1110" s="39"/>
      <c r="AR1110" s="239" t="s">
        <v>252</v>
      </c>
      <c r="AT1110" s="239" t="s">
        <v>1240</v>
      </c>
      <c r="AU1110" s="239" t="s">
        <v>84</v>
      </c>
      <c r="AY1110" s="18" t="s">
        <v>239</v>
      </c>
      <c r="BE1110" s="240">
        <f>IF(N1110="základní",J1110,0)</f>
        <v>0</v>
      </c>
      <c r="BF1110" s="240">
        <f>IF(N1110="snížená",J1110,0)</f>
        <v>0</v>
      </c>
      <c r="BG1110" s="240">
        <f>IF(N1110="zákl. přenesená",J1110,0)</f>
        <v>0</v>
      </c>
      <c r="BH1110" s="240">
        <f>IF(N1110="sníž. přenesená",J1110,0)</f>
        <v>0</v>
      </c>
      <c r="BI1110" s="240">
        <f>IF(N1110="nulová",J1110,0)</f>
        <v>0</v>
      </c>
      <c r="BJ1110" s="18" t="s">
        <v>82</v>
      </c>
      <c r="BK1110" s="240">
        <f>ROUND(I1110*H1110,2)</f>
        <v>0</v>
      </c>
      <c r="BL1110" s="18" t="s">
        <v>252</v>
      </c>
      <c r="BM1110" s="239" t="s">
        <v>7183</v>
      </c>
    </row>
    <row r="1111" s="2" customFormat="1">
      <c r="A1111" s="39"/>
      <c r="B1111" s="40"/>
      <c r="C1111" s="41"/>
      <c r="D1111" s="241" t="s">
        <v>248</v>
      </c>
      <c r="E1111" s="41"/>
      <c r="F1111" s="242" t="s">
        <v>7182</v>
      </c>
      <c r="G1111" s="41"/>
      <c r="H1111" s="41"/>
      <c r="I1111" s="243"/>
      <c r="J1111" s="41"/>
      <c r="K1111" s="41"/>
      <c r="L1111" s="45"/>
      <c r="M1111" s="244"/>
      <c r="N1111" s="245"/>
      <c r="O1111" s="92"/>
      <c r="P1111" s="92"/>
      <c r="Q1111" s="92"/>
      <c r="R1111" s="92"/>
      <c r="S1111" s="92"/>
      <c r="T1111" s="93"/>
      <c r="U1111" s="39"/>
      <c r="V1111" s="39"/>
      <c r="W1111" s="39"/>
      <c r="X1111" s="39"/>
      <c r="Y1111" s="39"/>
      <c r="Z1111" s="39"/>
      <c r="AA1111" s="39"/>
      <c r="AB1111" s="39"/>
      <c r="AC1111" s="39"/>
      <c r="AD1111" s="39"/>
      <c r="AE1111" s="39"/>
      <c r="AT1111" s="18" t="s">
        <v>248</v>
      </c>
      <c r="AU1111" s="18" t="s">
        <v>84</v>
      </c>
    </row>
    <row r="1112" s="14" customFormat="1">
      <c r="A1112" s="14"/>
      <c r="B1112" s="256"/>
      <c r="C1112" s="257"/>
      <c r="D1112" s="241" t="s">
        <v>250</v>
      </c>
      <c r="E1112" s="258" t="s">
        <v>1</v>
      </c>
      <c r="F1112" s="259" t="s">
        <v>7184</v>
      </c>
      <c r="G1112" s="257"/>
      <c r="H1112" s="260">
        <v>21</v>
      </c>
      <c r="I1112" s="261"/>
      <c r="J1112" s="257"/>
      <c r="K1112" s="257"/>
      <c r="L1112" s="262"/>
      <c r="M1112" s="263"/>
      <c r="N1112" s="264"/>
      <c r="O1112" s="264"/>
      <c r="P1112" s="264"/>
      <c r="Q1112" s="264"/>
      <c r="R1112" s="264"/>
      <c r="S1112" s="264"/>
      <c r="T1112" s="265"/>
      <c r="U1112" s="14"/>
      <c r="V1112" s="14"/>
      <c r="W1112" s="14"/>
      <c r="X1112" s="14"/>
      <c r="Y1112" s="14"/>
      <c r="Z1112" s="14"/>
      <c r="AA1112" s="14"/>
      <c r="AB1112" s="14"/>
      <c r="AC1112" s="14"/>
      <c r="AD1112" s="14"/>
      <c r="AE1112" s="14"/>
      <c r="AT1112" s="266" t="s">
        <v>250</v>
      </c>
      <c r="AU1112" s="266" t="s">
        <v>84</v>
      </c>
      <c r="AV1112" s="14" t="s">
        <v>84</v>
      </c>
      <c r="AW1112" s="14" t="s">
        <v>31</v>
      </c>
      <c r="AX1112" s="14" t="s">
        <v>82</v>
      </c>
      <c r="AY1112" s="266" t="s">
        <v>239</v>
      </c>
    </row>
    <row r="1113" s="2" customFormat="1" ht="24.15" customHeight="1">
      <c r="A1113" s="39"/>
      <c r="B1113" s="40"/>
      <c r="C1113" s="228" t="s">
        <v>1929</v>
      </c>
      <c r="D1113" s="228" t="s">
        <v>241</v>
      </c>
      <c r="E1113" s="229" t="s">
        <v>7185</v>
      </c>
      <c r="F1113" s="230" t="s">
        <v>7186</v>
      </c>
      <c r="G1113" s="231" t="s">
        <v>338</v>
      </c>
      <c r="H1113" s="232">
        <v>0.0070000000000000001</v>
      </c>
      <c r="I1113" s="233"/>
      <c r="J1113" s="234">
        <f>ROUND(I1113*H1113,2)</f>
        <v>0</v>
      </c>
      <c r="K1113" s="230" t="s">
        <v>1</v>
      </c>
      <c r="L1113" s="45"/>
      <c r="M1113" s="235" t="s">
        <v>1</v>
      </c>
      <c r="N1113" s="236" t="s">
        <v>40</v>
      </c>
      <c r="O1113" s="92"/>
      <c r="P1113" s="237">
        <f>O1113*H1113</f>
        <v>0</v>
      </c>
      <c r="Q1113" s="237">
        <v>0</v>
      </c>
      <c r="R1113" s="237">
        <f>Q1113*H1113</f>
        <v>0</v>
      </c>
      <c r="S1113" s="237">
        <v>0</v>
      </c>
      <c r="T1113" s="238">
        <f>S1113*H1113</f>
        <v>0</v>
      </c>
      <c r="U1113" s="39"/>
      <c r="V1113" s="39"/>
      <c r="W1113" s="39"/>
      <c r="X1113" s="39"/>
      <c r="Y1113" s="39"/>
      <c r="Z1113" s="39"/>
      <c r="AA1113" s="39"/>
      <c r="AB1113" s="39"/>
      <c r="AC1113" s="39"/>
      <c r="AD1113" s="39"/>
      <c r="AE1113" s="39"/>
      <c r="AR1113" s="239" t="s">
        <v>1654</v>
      </c>
      <c r="AT1113" s="239" t="s">
        <v>241</v>
      </c>
      <c r="AU1113" s="239" t="s">
        <v>84</v>
      </c>
      <c r="AY1113" s="18" t="s">
        <v>239</v>
      </c>
      <c r="BE1113" s="240">
        <f>IF(N1113="základní",J1113,0)</f>
        <v>0</v>
      </c>
      <c r="BF1113" s="240">
        <f>IF(N1113="snížená",J1113,0)</f>
        <v>0</v>
      </c>
      <c r="BG1113" s="240">
        <f>IF(N1113="zákl. přenesená",J1113,0)</f>
        <v>0</v>
      </c>
      <c r="BH1113" s="240">
        <f>IF(N1113="sníž. přenesená",J1113,0)</f>
        <v>0</v>
      </c>
      <c r="BI1113" s="240">
        <f>IF(N1113="nulová",J1113,0)</f>
        <v>0</v>
      </c>
      <c r="BJ1113" s="18" t="s">
        <v>82</v>
      </c>
      <c r="BK1113" s="240">
        <f>ROUND(I1113*H1113,2)</f>
        <v>0</v>
      </c>
      <c r="BL1113" s="18" t="s">
        <v>1654</v>
      </c>
      <c r="BM1113" s="239" t="s">
        <v>7187</v>
      </c>
    </row>
    <row r="1114" s="2" customFormat="1">
      <c r="A1114" s="39"/>
      <c r="B1114" s="40"/>
      <c r="C1114" s="41"/>
      <c r="D1114" s="241" t="s">
        <v>248</v>
      </c>
      <c r="E1114" s="41"/>
      <c r="F1114" s="242" t="s">
        <v>7186</v>
      </c>
      <c r="G1114" s="41"/>
      <c r="H1114" s="41"/>
      <c r="I1114" s="243"/>
      <c r="J1114" s="41"/>
      <c r="K1114" s="41"/>
      <c r="L1114" s="45"/>
      <c r="M1114" s="282"/>
      <c r="N1114" s="283"/>
      <c r="O1114" s="284"/>
      <c r="P1114" s="284"/>
      <c r="Q1114" s="284"/>
      <c r="R1114" s="284"/>
      <c r="S1114" s="284"/>
      <c r="T1114" s="285"/>
      <c r="U1114" s="39"/>
      <c r="V1114" s="39"/>
      <c r="W1114" s="39"/>
      <c r="X1114" s="39"/>
      <c r="Y1114" s="39"/>
      <c r="Z1114" s="39"/>
      <c r="AA1114" s="39"/>
      <c r="AB1114" s="39"/>
      <c r="AC1114" s="39"/>
      <c r="AD1114" s="39"/>
      <c r="AE1114" s="39"/>
      <c r="AT1114" s="18" t="s">
        <v>248</v>
      </c>
      <c r="AU1114" s="18" t="s">
        <v>84</v>
      </c>
    </row>
    <row r="1115" s="2" customFormat="1" ht="6.96" customHeight="1">
      <c r="A1115" s="39"/>
      <c r="B1115" s="67"/>
      <c r="C1115" s="68"/>
      <c r="D1115" s="68"/>
      <c r="E1115" s="68"/>
      <c r="F1115" s="68"/>
      <c r="G1115" s="68"/>
      <c r="H1115" s="68"/>
      <c r="I1115" s="68"/>
      <c r="J1115" s="68"/>
      <c r="K1115" s="68"/>
      <c r="L1115" s="45"/>
      <c r="M1115" s="39"/>
      <c r="O1115" s="39"/>
      <c r="P1115" s="39"/>
      <c r="Q1115" s="39"/>
      <c r="R1115" s="39"/>
      <c r="S1115" s="39"/>
      <c r="T1115" s="39"/>
      <c r="U1115" s="39"/>
      <c r="V1115" s="39"/>
      <c r="W1115" s="39"/>
      <c r="X1115" s="39"/>
      <c r="Y1115" s="39"/>
      <c r="Z1115" s="39"/>
      <c r="AA1115" s="39"/>
      <c r="AB1115" s="39"/>
      <c r="AC1115" s="39"/>
      <c r="AD1115" s="39"/>
      <c r="AE1115" s="39"/>
    </row>
  </sheetData>
  <sheetProtection sheet="1" autoFilter="0" formatColumns="0" formatRows="0" objects="1" scenarios="1" spinCount="100000" saltValue="NFSmeNInok/S7zM5flgbGXQhjLngPnZ1ZagwshZanG4O7rIMNhnWFksVvEOW4P8hYBSjplvrMhCNK1Bq72G/9A==" hashValue="g8FdGJ1lUL+7Aq6EAkAYBDEx2UxbmXqDnO47/l5YO2CS5ekIc8NAi+rtVVz0FHe9f67zd09RmJ2DRQ/1awK+qQ==" algorithmName="SHA-512" password="CC35"/>
  <autoFilter ref="C132:K1114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21:H121"/>
    <mergeCell ref="E123:H123"/>
    <mergeCell ref="E125:H12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201</v>
      </c>
      <c r="AZ2" s="289" t="s">
        <v>7188</v>
      </c>
      <c r="BA2" s="289" t="s">
        <v>7189</v>
      </c>
      <c r="BB2" s="289" t="s">
        <v>255</v>
      </c>
      <c r="BC2" s="289" t="s">
        <v>7190</v>
      </c>
      <c r="BD2" s="289" t="s">
        <v>84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84</v>
      </c>
      <c r="AZ3" s="289" t="s">
        <v>7191</v>
      </c>
      <c r="BA3" s="289" t="s">
        <v>7192</v>
      </c>
      <c r="BB3" s="289" t="s">
        <v>255</v>
      </c>
      <c r="BC3" s="289" t="s">
        <v>7193</v>
      </c>
      <c r="BD3" s="289" t="s">
        <v>84</v>
      </c>
    </row>
    <row r="4" s="1" customFormat="1" ht="24.96" customHeight="1">
      <c r="B4" s="21"/>
      <c r="D4" s="150" t="s">
        <v>202</v>
      </c>
      <c r="L4" s="21"/>
      <c r="M4" s="151" t="s">
        <v>10</v>
      </c>
      <c r="AT4" s="18" t="s">
        <v>4</v>
      </c>
      <c r="AZ4" s="289" t="s">
        <v>7194</v>
      </c>
      <c r="BA4" s="289" t="s">
        <v>7195</v>
      </c>
      <c r="BB4" s="289" t="s">
        <v>255</v>
      </c>
      <c r="BC4" s="289" t="s">
        <v>7196</v>
      </c>
      <c r="BD4" s="289" t="s">
        <v>84</v>
      </c>
    </row>
    <row r="5" s="1" customFormat="1" ht="6.96" customHeight="1">
      <c r="B5" s="21"/>
      <c r="L5" s="21"/>
      <c r="AZ5" s="289" t="s">
        <v>7197</v>
      </c>
      <c r="BA5" s="289" t="s">
        <v>7198</v>
      </c>
      <c r="BB5" s="289" t="s">
        <v>330</v>
      </c>
      <c r="BC5" s="289" t="s">
        <v>7199</v>
      </c>
      <c r="BD5" s="289" t="s">
        <v>84</v>
      </c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stavby'!K6</f>
        <v>Rekonstrukce letního koupaliště</v>
      </c>
      <c r="F7" s="152"/>
      <c r="G7" s="152"/>
      <c r="H7" s="152"/>
      <c r="L7" s="21"/>
    </row>
    <row r="8" s="1" customFormat="1" ht="12" customHeight="1">
      <c r="B8" s="21"/>
      <c r="D8" s="152" t="s">
        <v>203</v>
      </c>
      <c r="L8" s="21"/>
    </row>
    <row r="9" s="2" customFormat="1" ht="16.5" customHeight="1">
      <c r="A9" s="39"/>
      <c r="B9" s="45"/>
      <c r="C9" s="39"/>
      <c r="D9" s="39"/>
      <c r="E9" s="153" t="s">
        <v>6566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205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7200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15. 1. 2025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tr">
        <f>IF('Rekapitulace stavby'!AN10="","",'Rekapitulace stavby'!AN10)</f>
        <v/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tr">
        <f>IF('Rekapitulace stavby'!E11="","",'Rekapitulace stavby'!E11)</f>
        <v xml:space="preserve"> </v>
      </c>
      <c r="F17" s="39"/>
      <c r="G17" s="39"/>
      <c r="H17" s="39"/>
      <c r="I17" s="152" t="s">
        <v>27</v>
      </c>
      <c r="J17" s="142" t="str">
        <f>IF('Rekapitulace stavby'!AN11="","",'Rekapitulace stavby'!AN11)</f>
        <v/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28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27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30</v>
      </c>
      <c r="E22" s="39"/>
      <c r="F22" s="39"/>
      <c r="G22" s="39"/>
      <c r="H22" s="39"/>
      <c r="I22" s="152" t="s">
        <v>25</v>
      </c>
      <c r="J22" s="142" t="str">
        <f>IF('Rekapitulace stavby'!AN16="","",'Rekapitulace stavby'!AN16)</f>
        <v/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tr">
        <f>IF('Rekapitulace stavby'!E17="","",'Rekapitulace stavby'!E17)</f>
        <v xml:space="preserve"> </v>
      </c>
      <c r="F23" s="39"/>
      <c r="G23" s="39"/>
      <c r="H23" s="39"/>
      <c r="I23" s="152" t="s">
        <v>27</v>
      </c>
      <c r="J23" s="142" t="str">
        <f>IF('Rekapitulace stavby'!AN17="","",'Rekapitulace stavby'!AN17)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32</v>
      </c>
      <c r="E25" s="39"/>
      <c r="F25" s="39"/>
      <c r="G25" s="39"/>
      <c r="H25" s="39"/>
      <c r="I25" s="152" t="s">
        <v>25</v>
      </c>
      <c r="J25" s="142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">
        <v>33</v>
      </c>
      <c r="F26" s="39"/>
      <c r="G26" s="39"/>
      <c r="H26" s="39"/>
      <c r="I26" s="152" t="s">
        <v>27</v>
      </c>
      <c r="J26" s="142" t="s">
        <v>1</v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34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6"/>
      <c r="B29" s="157"/>
      <c r="C29" s="156"/>
      <c r="D29" s="156"/>
      <c r="E29" s="158" t="s">
        <v>1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35</v>
      </c>
      <c r="E32" s="39"/>
      <c r="F32" s="39"/>
      <c r="G32" s="39"/>
      <c r="H32" s="39"/>
      <c r="I32" s="39"/>
      <c r="J32" s="162">
        <f>ROUND(J128,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37</v>
      </c>
      <c r="G34" s="39"/>
      <c r="H34" s="39"/>
      <c r="I34" s="163" t="s">
        <v>36</v>
      </c>
      <c r="J34" s="163" t="s">
        <v>38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39</v>
      </c>
      <c r="E35" s="152" t="s">
        <v>40</v>
      </c>
      <c r="F35" s="165">
        <f>ROUND((SUM(BE128:BE335)),  2)</f>
        <v>0</v>
      </c>
      <c r="G35" s="39"/>
      <c r="H35" s="39"/>
      <c r="I35" s="166">
        <v>0.20999999999999999</v>
      </c>
      <c r="J35" s="165">
        <f>ROUND(((SUM(BE128:BE335))*I35),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41</v>
      </c>
      <c r="F36" s="165">
        <f>ROUND((SUM(BF128:BF335)),  2)</f>
        <v>0</v>
      </c>
      <c r="G36" s="39"/>
      <c r="H36" s="39"/>
      <c r="I36" s="166">
        <v>0.12</v>
      </c>
      <c r="J36" s="165">
        <f>ROUND(((SUM(BF128:BF335))*I36),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42</v>
      </c>
      <c r="F37" s="165">
        <f>ROUND((SUM(BG128:BG335)),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43</v>
      </c>
      <c r="F38" s="165">
        <f>ROUND((SUM(BH128:BH335)),  2)</f>
        <v>0</v>
      </c>
      <c r="G38" s="39"/>
      <c r="H38" s="39"/>
      <c r="I38" s="166">
        <v>0.12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44</v>
      </c>
      <c r="F39" s="165">
        <f>ROUND((SUM(BI128:BI335)),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45</v>
      </c>
      <c r="E41" s="169"/>
      <c r="F41" s="169"/>
      <c r="G41" s="170" t="s">
        <v>46</v>
      </c>
      <c r="H41" s="171" t="s">
        <v>47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48</v>
      </c>
      <c r="E50" s="175"/>
      <c r="F50" s="175"/>
      <c r="G50" s="174" t="s">
        <v>49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50</v>
      </c>
      <c r="E61" s="177"/>
      <c r="F61" s="178" t="s">
        <v>51</v>
      </c>
      <c r="G61" s="176" t="s">
        <v>50</v>
      </c>
      <c r="H61" s="177"/>
      <c r="I61" s="177"/>
      <c r="J61" s="179" t="s">
        <v>51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52</v>
      </c>
      <c r="E65" s="180"/>
      <c r="F65" s="180"/>
      <c r="G65" s="174" t="s">
        <v>53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50</v>
      </c>
      <c r="E76" s="177"/>
      <c r="F76" s="178" t="s">
        <v>51</v>
      </c>
      <c r="G76" s="176" t="s">
        <v>50</v>
      </c>
      <c r="H76" s="177"/>
      <c r="I76" s="177"/>
      <c r="J76" s="179" t="s">
        <v>51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207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Rekonstrukce letního koupaliště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203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6566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205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 xml:space="preserve">02 - SO04-45.300 Přípojka splaškové kanalizace 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Kopřivnice</v>
      </c>
      <c r="G91" s="41"/>
      <c r="H91" s="41"/>
      <c r="I91" s="33" t="s">
        <v>22</v>
      </c>
      <c r="J91" s="80" t="str">
        <f>IF(J14="","",J14)</f>
        <v>15. 1. 2025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 xml:space="preserve"> </v>
      </c>
      <c r="G93" s="41"/>
      <c r="H93" s="41"/>
      <c r="I93" s="33" t="s">
        <v>30</v>
      </c>
      <c r="J93" s="37" t="str">
        <f>E23</f>
        <v xml:space="preserve"> 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28</v>
      </c>
      <c r="D94" s="41"/>
      <c r="E94" s="41"/>
      <c r="F94" s="28" t="str">
        <f>IF(E20="","",E20)</f>
        <v>Vyplň údaj</v>
      </c>
      <c r="G94" s="41"/>
      <c r="H94" s="41"/>
      <c r="I94" s="33" t="s">
        <v>32</v>
      </c>
      <c r="J94" s="37" t="str">
        <f>E26</f>
        <v xml:space="preserve">Code s.r.o.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208</v>
      </c>
      <c r="D96" s="187"/>
      <c r="E96" s="187"/>
      <c r="F96" s="187"/>
      <c r="G96" s="187"/>
      <c r="H96" s="187"/>
      <c r="I96" s="187"/>
      <c r="J96" s="188" t="s">
        <v>209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210</v>
      </c>
      <c r="D98" s="41"/>
      <c r="E98" s="41"/>
      <c r="F98" s="41"/>
      <c r="G98" s="41"/>
      <c r="H98" s="41"/>
      <c r="I98" s="41"/>
      <c r="J98" s="111">
        <f>J128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211</v>
      </c>
    </row>
    <row r="99" s="9" customFormat="1" ht="24.96" customHeight="1">
      <c r="A99" s="9"/>
      <c r="B99" s="190"/>
      <c r="C99" s="191"/>
      <c r="D99" s="192" t="s">
        <v>212</v>
      </c>
      <c r="E99" s="193"/>
      <c r="F99" s="193"/>
      <c r="G99" s="193"/>
      <c r="H99" s="193"/>
      <c r="I99" s="193"/>
      <c r="J99" s="194">
        <f>J129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6"/>
      <c r="C100" s="134"/>
      <c r="D100" s="197" t="s">
        <v>213</v>
      </c>
      <c r="E100" s="198"/>
      <c r="F100" s="198"/>
      <c r="G100" s="198"/>
      <c r="H100" s="198"/>
      <c r="I100" s="198"/>
      <c r="J100" s="199">
        <f>J130</f>
        <v>0</v>
      </c>
      <c r="K100" s="134"/>
      <c r="L100" s="20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6"/>
      <c r="C101" s="134"/>
      <c r="D101" s="197" t="s">
        <v>1163</v>
      </c>
      <c r="E101" s="198"/>
      <c r="F101" s="198"/>
      <c r="G101" s="198"/>
      <c r="H101" s="198"/>
      <c r="I101" s="198"/>
      <c r="J101" s="199">
        <f>J233</f>
        <v>0</v>
      </c>
      <c r="K101" s="134"/>
      <c r="L101" s="20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6"/>
      <c r="C102" s="134"/>
      <c r="D102" s="197" t="s">
        <v>2482</v>
      </c>
      <c r="E102" s="198"/>
      <c r="F102" s="198"/>
      <c r="G102" s="198"/>
      <c r="H102" s="198"/>
      <c r="I102" s="198"/>
      <c r="J102" s="199">
        <f>J246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6"/>
      <c r="C103" s="134"/>
      <c r="D103" s="197" t="s">
        <v>2483</v>
      </c>
      <c r="E103" s="198"/>
      <c r="F103" s="198"/>
      <c r="G103" s="198"/>
      <c r="H103" s="198"/>
      <c r="I103" s="198"/>
      <c r="J103" s="199">
        <f>J258</f>
        <v>0</v>
      </c>
      <c r="K103" s="134"/>
      <c r="L103" s="20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6"/>
      <c r="C104" s="134"/>
      <c r="D104" s="197" t="s">
        <v>214</v>
      </c>
      <c r="E104" s="198"/>
      <c r="F104" s="198"/>
      <c r="G104" s="198"/>
      <c r="H104" s="198"/>
      <c r="I104" s="198"/>
      <c r="J104" s="199">
        <f>J305</f>
        <v>0</v>
      </c>
      <c r="K104" s="134"/>
      <c r="L104" s="20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6"/>
      <c r="C105" s="134"/>
      <c r="D105" s="197" t="s">
        <v>2484</v>
      </c>
      <c r="E105" s="198"/>
      <c r="F105" s="198"/>
      <c r="G105" s="198"/>
      <c r="H105" s="198"/>
      <c r="I105" s="198"/>
      <c r="J105" s="199">
        <f>J317</f>
        <v>0</v>
      </c>
      <c r="K105" s="134"/>
      <c r="L105" s="20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6"/>
      <c r="C106" s="134"/>
      <c r="D106" s="197" t="s">
        <v>1165</v>
      </c>
      <c r="E106" s="198"/>
      <c r="F106" s="198"/>
      <c r="G106" s="198"/>
      <c r="H106" s="198"/>
      <c r="I106" s="198"/>
      <c r="J106" s="199">
        <f>J331</f>
        <v>0</v>
      </c>
      <c r="K106" s="134"/>
      <c r="L106" s="20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2" customFormat="1" ht="21.84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6.96" customHeight="1">
      <c r="A108" s="39"/>
      <c r="B108" s="67"/>
      <c r="C108" s="68"/>
      <c r="D108" s="68"/>
      <c r="E108" s="68"/>
      <c r="F108" s="68"/>
      <c r="G108" s="68"/>
      <c r="H108" s="68"/>
      <c r="I108" s="68"/>
      <c r="J108" s="68"/>
      <c r="K108" s="68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12" s="2" customFormat="1" ht="6.96" customHeight="1">
      <c r="A112" s="39"/>
      <c r="B112" s="69"/>
      <c r="C112" s="70"/>
      <c r="D112" s="70"/>
      <c r="E112" s="70"/>
      <c r="F112" s="70"/>
      <c r="G112" s="70"/>
      <c r="H112" s="70"/>
      <c r="I112" s="70"/>
      <c r="J112" s="70"/>
      <c r="K112" s="70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24.96" customHeight="1">
      <c r="A113" s="39"/>
      <c r="B113" s="40"/>
      <c r="C113" s="24" t="s">
        <v>224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16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6.5" customHeight="1">
      <c r="A116" s="39"/>
      <c r="B116" s="40"/>
      <c r="C116" s="41"/>
      <c r="D116" s="41"/>
      <c r="E116" s="185" t="str">
        <f>E7</f>
        <v>Rekonstrukce letního koupaliště</v>
      </c>
      <c r="F116" s="33"/>
      <c r="G116" s="33"/>
      <c r="H116" s="33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1" customFormat="1" ht="12" customHeight="1">
      <c r="B117" s="22"/>
      <c r="C117" s="33" t="s">
        <v>203</v>
      </c>
      <c r="D117" s="23"/>
      <c r="E117" s="23"/>
      <c r="F117" s="23"/>
      <c r="G117" s="23"/>
      <c r="H117" s="23"/>
      <c r="I117" s="23"/>
      <c r="J117" s="23"/>
      <c r="K117" s="23"/>
      <c r="L117" s="21"/>
    </row>
    <row r="118" s="2" customFormat="1" ht="16.5" customHeight="1">
      <c r="A118" s="39"/>
      <c r="B118" s="40"/>
      <c r="C118" s="41"/>
      <c r="D118" s="41"/>
      <c r="E118" s="185" t="s">
        <v>6566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205</v>
      </c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6.5" customHeight="1">
      <c r="A120" s="39"/>
      <c r="B120" s="40"/>
      <c r="C120" s="41"/>
      <c r="D120" s="41"/>
      <c r="E120" s="77" t="str">
        <f>E11</f>
        <v xml:space="preserve">02 - SO04-45.300 Přípojka splaškové kanalizace </v>
      </c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2" customHeight="1">
      <c r="A122" s="39"/>
      <c r="B122" s="40"/>
      <c r="C122" s="33" t="s">
        <v>20</v>
      </c>
      <c r="D122" s="41"/>
      <c r="E122" s="41"/>
      <c r="F122" s="28" t="str">
        <f>F14</f>
        <v>Kopřivnice</v>
      </c>
      <c r="G122" s="41"/>
      <c r="H122" s="41"/>
      <c r="I122" s="33" t="s">
        <v>22</v>
      </c>
      <c r="J122" s="80" t="str">
        <f>IF(J14="","",J14)</f>
        <v>15. 1. 2025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6.96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5.15" customHeight="1">
      <c r="A124" s="39"/>
      <c r="B124" s="40"/>
      <c r="C124" s="33" t="s">
        <v>24</v>
      </c>
      <c r="D124" s="41"/>
      <c r="E124" s="41"/>
      <c r="F124" s="28" t="str">
        <f>E17</f>
        <v xml:space="preserve"> </v>
      </c>
      <c r="G124" s="41"/>
      <c r="H124" s="41"/>
      <c r="I124" s="33" t="s">
        <v>30</v>
      </c>
      <c r="J124" s="37" t="str">
        <f>E23</f>
        <v xml:space="preserve"> 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28</v>
      </c>
      <c r="D125" s="41"/>
      <c r="E125" s="41"/>
      <c r="F125" s="28" t="str">
        <f>IF(E20="","",E20)</f>
        <v>Vyplň údaj</v>
      </c>
      <c r="G125" s="41"/>
      <c r="H125" s="41"/>
      <c r="I125" s="33" t="s">
        <v>32</v>
      </c>
      <c r="J125" s="37" t="str">
        <f>E26</f>
        <v xml:space="preserve">Code s.r.o. 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0.32" customHeight="1">
      <c r="A126" s="39"/>
      <c r="B126" s="40"/>
      <c r="C126" s="41"/>
      <c r="D126" s="41"/>
      <c r="E126" s="41"/>
      <c r="F126" s="41"/>
      <c r="G126" s="41"/>
      <c r="H126" s="41"/>
      <c r="I126" s="41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11" customFormat="1" ht="29.28" customHeight="1">
      <c r="A127" s="201"/>
      <c r="B127" s="202"/>
      <c r="C127" s="203" t="s">
        <v>225</v>
      </c>
      <c r="D127" s="204" t="s">
        <v>60</v>
      </c>
      <c r="E127" s="204" t="s">
        <v>56</v>
      </c>
      <c r="F127" s="204" t="s">
        <v>57</v>
      </c>
      <c r="G127" s="204" t="s">
        <v>226</v>
      </c>
      <c r="H127" s="204" t="s">
        <v>227</v>
      </c>
      <c r="I127" s="204" t="s">
        <v>228</v>
      </c>
      <c r="J127" s="204" t="s">
        <v>209</v>
      </c>
      <c r="K127" s="205" t="s">
        <v>229</v>
      </c>
      <c r="L127" s="206"/>
      <c r="M127" s="101" t="s">
        <v>1</v>
      </c>
      <c r="N127" s="102" t="s">
        <v>39</v>
      </c>
      <c r="O127" s="102" t="s">
        <v>230</v>
      </c>
      <c r="P127" s="102" t="s">
        <v>231</v>
      </c>
      <c r="Q127" s="102" t="s">
        <v>232</v>
      </c>
      <c r="R127" s="102" t="s">
        <v>233</v>
      </c>
      <c r="S127" s="102" t="s">
        <v>234</v>
      </c>
      <c r="T127" s="103" t="s">
        <v>235</v>
      </c>
      <c r="U127" s="201"/>
      <c r="V127" s="201"/>
      <c r="W127" s="201"/>
      <c r="X127" s="201"/>
      <c r="Y127" s="201"/>
      <c r="Z127" s="201"/>
      <c r="AA127" s="201"/>
      <c r="AB127" s="201"/>
      <c r="AC127" s="201"/>
      <c r="AD127" s="201"/>
      <c r="AE127" s="201"/>
    </row>
    <row r="128" s="2" customFormat="1" ht="22.8" customHeight="1">
      <c r="A128" s="39"/>
      <c r="B128" s="40"/>
      <c r="C128" s="108" t="s">
        <v>236</v>
      </c>
      <c r="D128" s="41"/>
      <c r="E128" s="41"/>
      <c r="F128" s="41"/>
      <c r="G128" s="41"/>
      <c r="H128" s="41"/>
      <c r="I128" s="41"/>
      <c r="J128" s="207">
        <f>BK128</f>
        <v>0</v>
      </c>
      <c r="K128" s="41"/>
      <c r="L128" s="45"/>
      <c r="M128" s="104"/>
      <c r="N128" s="208"/>
      <c r="O128" s="105"/>
      <c r="P128" s="209">
        <f>P129</f>
        <v>0</v>
      </c>
      <c r="Q128" s="105"/>
      <c r="R128" s="209">
        <f>R129</f>
        <v>18.269875519999999</v>
      </c>
      <c r="S128" s="105"/>
      <c r="T128" s="210">
        <f>T129</f>
        <v>7.9852779999999992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74</v>
      </c>
      <c r="AU128" s="18" t="s">
        <v>211</v>
      </c>
      <c r="BK128" s="211">
        <f>BK129</f>
        <v>0</v>
      </c>
    </row>
    <row r="129" s="12" customFormat="1" ht="25.92" customHeight="1">
      <c r="A129" s="12"/>
      <c r="B129" s="212"/>
      <c r="C129" s="213"/>
      <c r="D129" s="214" t="s">
        <v>74</v>
      </c>
      <c r="E129" s="215" t="s">
        <v>237</v>
      </c>
      <c r="F129" s="215" t="s">
        <v>238</v>
      </c>
      <c r="G129" s="213"/>
      <c r="H129" s="213"/>
      <c r="I129" s="216"/>
      <c r="J129" s="217">
        <f>BK129</f>
        <v>0</v>
      </c>
      <c r="K129" s="213"/>
      <c r="L129" s="218"/>
      <c r="M129" s="219"/>
      <c r="N129" s="220"/>
      <c r="O129" s="220"/>
      <c r="P129" s="221">
        <f>P130+P233+P246+P258+P305+P317+P331</f>
        <v>0</v>
      </c>
      <c r="Q129" s="220"/>
      <c r="R129" s="221">
        <f>R130+R233+R246+R258+R305+R317+R331</f>
        <v>18.269875519999999</v>
      </c>
      <c r="S129" s="220"/>
      <c r="T129" s="222">
        <f>T130+T233+T246+T258+T305+T317+T331</f>
        <v>7.9852779999999992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23" t="s">
        <v>82</v>
      </c>
      <c r="AT129" s="224" t="s">
        <v>74</v>
      </c>
      <c r="AU129" s="224" t="s">
        <v>75</v>
      </c>
      <c r="AY129" s="223" t="s">
        <v>239</v>
      </c>
      <c r="BK129" s="225">
        <f>BK130+BK233+BK246+BK258+BK305+BK317+BK331</f>
        <v>0</v>
      </c>
    </row>
    <row r="130" s="12" customFormat="1" ht="22.8" customHeight="1">
      <c r="A130" s="12"/>
      <c r="B130" s="212"/>
      <c r="C130" s="213"/>
      <c r="D130" s="214" t="s">
        <v>74</v>
      </c>
      <c r="E130" s="226" t="s">
        <v>82</v>
      </c>
      <c r="F130" s="226" t="s">
        <v>240</v>
      </c>
      <c r="G130" s="213"/>
      <c r="H130" s="213"/>
      <c r="I130" s="216"/>
      <c r="J130" s="227">
        <f>BK130</f>
        <v>0</v>
      </c>
      <c r="K130" s="213"/>
      <c r="L130" s="218"/>
      <c r="M130" s="219"/>
      <c r="N130" s="220"/>
      <c r="O130" s="220"/>
      <c r="P130" s="221">
        <f>SUM(P131:P232)</f>
        <v>0</v>
      </c>
      <c r="Q130" s="220"/>
      <c r="R130" s="221">
        <f>SUM(R131:R232)</f>
        <v>2.5239365200000003</v>
      </c>
      <c r="S130" s="220"/>
      <c r="T130" s="222">
        <f>SUM(T131:T232)</f>
        <v>7.9768779999999992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23" t="s">
        <v>82</v>
      </c>
      <c r="AT130" s="224" t="s">
        <v>74</v>
      </c>
      <c r="AU130" s="224" t="s">
        <v>82</v>
      </c>
      <c r="AY130" s="223" t="s">
        <v>239</v>
      </c>
      <c r="BK130" s="225">
        <f>SUM(BK131:BK232)</f>
        <v>0</v>
      </c>
    </row>
    <row r="131" s="2" customFormat="1" ht="33" customHeight="1">
      <c r="A131" s="39"/>
      <c r="B131" s="40"/>
      <c r="C131" s="228" t="s">
        <v>82</v>
      </c>
      <c r="D131" s="228" t="s">
        <v>241</v>
      </c>
      <c r="E131" s="229" t="s">
        <v>7201</v>
      </c>
      <c r="F131" s="230" t="s">
        <v>7202</v>
      </c>
      <c r="G131" s="231" t="s">
        <v>244</v>
      </c>
      <c r="H131" s="232">
        <v>7.4829999999999997</v>
      </c>
      <c r="I131" s="233"/>
      <c r="J131" s="234">
        <f>ROUND(I131*H131,2)</f>
        <v>0</v>
      </c>
      <c r="K131" s="230" t="s">
        <v>1</v>
      </c>
      <c r="L131" s="45"/>
      <c r="M131" s="235" t="s">
        <v>1</v>
      </c>
      <c r="N131" s="236" t="s">
        <v>40</v>
      </c>
      <c r="O131" s="92"/>
      <c r="P131" s="237">
        <f>O131*H131</f>
        <v>0</v>
      </c>
      <c r="Q131" s="237">
        <v>0</v>
      </c>
      <c r="R131" s="237">
        <f>Q131*H131</f>
        <v>0</v>
      </c>
      <c r="S131" s="237">
        <v>0.75</v>
      </c>
      <c r="T131" s="238">
        <f>S131*H131</f>
        <v>5.6122499999999995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39" t="s">
        <v>246</v>
      </c>
      <c r="AT131" s="239" t="s">
        <v>241</v>
      </c>
      <c r="AU131" s="239" t="s">
        <v>84</v>
      </c>
      <c r="AY131" s="18" t="s">
        <v>239</v>
      </c>
      <c r="BE131" s="240">
        <f>IF(N131="základní",J131,0)</f>
        <v>0</v>
      </c>
      <c r="BF131" s="240">
        <f>IF(N131="snížená",J131,0)</f>
        <v>0</v>
      </c>
      <c r="BG131" s="240">
        <f>IF(N131="zákl. přenesená",J131,0)</f>
        <v>0</v>
      </c>
      <c r="BH131" s="240">
        <f>IF(N131="sníž. přenesená",J131,0)</f>
        <v>0</v>
      </c>
      <c r="BI131" s="240">
        <f>IF(N131="nulová",J131,0)</f>
        <v>0</v>
      </c>
      <c r="BJ131" s="18" t="s">
        <v>82</v>
      </c>
      <c r="BK131" s="240">
        <f>ROUND(I131*H131,2)</f>
        <v>0</v>
      </c>
      <c r="BL131" s="18" t="s">
        <v>246</v>
      </c>
      <c r="BM131" s="239" t="s">
        <v>7203</v>
      </c>
    </row>
    <row r="132" s="2" customFormat="1">
      <c r="A132" s="39"/>
      <c r="B132" s="40"/>
      <c r="C132" s="41"/>
      <c r="D132" s="241" t="s">
        <v>248</v>
      </c>
      <c r="E132" s="41"/>
      <c r="F132" s="242" t="s">
        <v>7202</v>
      </c>
      <c r="G132" s="41"/>
      <c r="H132" s="41"/>
      <c r="I132" s="243"/>
      <c r="J132" s="41"/>
      <c r="K132" s="41"/>
      <c r="L132" s="45"/>
      <c r="M132" s="244"/>
      <c r="N132" s="245"/>
      <c r="O132" s="92"/>
      <c r="P132" s="92"/>
      <c r="Q132" s="92"/>
      <c r="R132" s="92"/>
      <c r="S132" s="92"/>
      <c r="T132" s="93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248</v>
      </c>
      <c r="AU132" s="18" t="s">
        <v>84</v>
      </c>
    </row>
    <row r="133" s="2" customFormat="1">
      <c r="A133" s="39"/>
      <c r="B133" s="40"/>
      <c r="C133" s="41"/>
      <c r="D133" s="241" t="s">
        <v>341</v>
      </c>
      <c r="E133" s="41"/>
      <c r="F133" s="278" t="s">
        <v>3030</v>
      </c>
      <c r="G133" s="41"/>
      <c r="H133" s="41"/>
      <c r="I133" s="243"/>
      <c r="J133" s="41"/>
      <c r="K133" s="41"/>
      <c r="L133" s="45"/>
      <c r="M133" s="244"/>
      <c r="N133" s="245"/>
      <c r="O133" s="92"/>
      <c r="P133" s="92"/>
      <c r="Q133" s="92"/>
      <c r="R133" s="92"/>
      <c r="S133" s="92"/>
      <c r="T133" s="93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341</v>
      </c>
      <c r="AU133" s="18" t="s">
        <v>84</v>
      </c>
    </row>
    <row r="134" s="13" customFormat="1">
      <c r="A134" s="13"/>
      <c r="B134" s="246"/>
      <c r="C134" s="247"/>
      <c r="D134" s="241" t="s">
        <v>250</v>
      </c>
      <c r="E134" s="248" t="s">
        <v>1</v>
      </c>
      <c r="F134" s="249" t="s">
        <v>7204</v>
      </c>
      <c r="G134" s="247"/>
      <c r="H134" s="248" t="s">
        <v>1</v>
      </c>
      <c r="I134" s="250"/>
      <c r="J134" s="247"/>
      <c r="K134" s="247"/>
      <c r="L134" s="251"/>
      <c r="M134" s="252"/>
      <c r="N134" s="253"/>
      <c r="O134" s="253"/>
      <c r="P134" s="253"/>
      <c r="Q134" s="253"/>
      <c r="R134" s="253"/>
      <c r="S134" s="253"/>
      <c r="T134" s="254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55" t="s">
        <v>250</v>
      </c>
      <c r="AU134" s="255" t="s">
        <v>84</v>
      </c>
      <c r="AV134" s="13" t="s">
        <v>82</v>
      </c>
      <c r="AW134" s="13" t="s">
        <v>31</v>
      </c>
      <c r="AX134" s="13" t="s">
        <v>75</v>
      </c>
      <c r="AY134" s="255" t="s">
        <v>239</v>
      </c>
    </row>
    <row r="135" s="14" customFormat="1">
      <c r="A135" s="14"/>
      <c r="B135" s="256"/>
      <c r="C135" s="257"/>
      <c r="D135" s="241" t="s">
        <v>250</v>
      </c>
      <c r="E135" s="258" t="s">
        <v>1</v>
      </c>
      <c r="F135" s="259" t="s">
        <v>7205</v>
      </c>
      <c r="G135" s="257"/>
      <c r="H135" s="260">
        <v>7.4829999999999997</v>
      </c>
      <c r="I135" s="261"/>
      <c r="J135" s="257"/>
      <c r="K135" s="257"/>
      <c r="L135" s="262"/>
      <c r="M135" s="263"/>
      <c r="N135" s="264"/>
      <c r="O135" s="264"/>
      <c r="P135" s="264"/>
      <c r="Q135" s="264"/>
      <c r="R135" s="264"/>
      <c r="S135" s="264"/>
      <c r="T135" s="265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66" t="s">
        <v>250</v>
      </c>
      <c r="AU135" s="266" t="s">
        <v>84</v>
      </c>
      <c r="AV135" s="14" t="s">
        <v>84</v>
      </c>
      <c r="AW135" s="14" t="s">
        <v>31</v>
      </c>
      <c r="AX135" s="14" t="s">
        <v>75</v>
      </c>
      <c r="AY135" s="266" t="s">
        <v>239</v>
      </c>
    </row>
    <row r="136" s="15" customFormat="1">
      <c r="A136" s="15"/>
      <c r="B136" s="267"/>
      <c r="C136" s="268"/>
      <c r="D136" s="241" t="s">
        <v>250</v>
      </c>
      <c r="E136" s="269" t="s">
        <v>1</v>
      </c>
      <c r="F136" s="270" t="s">
        <v>277</v>
      </c>
      <c r="G136" s="268"/>
      <c r="H136" s="271">
        <v>7.4829999999999997</v>
      </c>
      <c r="I136" s="272"/>
      <c r="J136" s="268"/>
      <c r="K136" s="268"/>
      <c r="L136" s="273"/>
      <c r="M136" s="274"/>
      <c r="N136" s="275"/>
      <c r="O136" s="275"/>
      <c r="P136" s="275"/>
      <c r="Q136" s="275"/>
      <c r="R136" s="275"/>
      <c r="S136" s="275"/>
      <c r="T136" s="276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T136" s="277" t="s">
        <v>250</v>
      </c>
      <c r="AU136" s="277" t="s">
        <v>84</v>
      </c>
      <c r="AV136" s="15" t="s">
        <v>246</v>
      </c>
      <c r="AW136" s="15" t="s">
        <v>31</v>
      </c>
      <c r="AX136" s="15" t="s">
        <v>82</v>
      </c>
      <c r="AY136" s="277" t="s">
        <v>239</v>
      </c>
    </row>
    <row r="137" s="2" customFormat="1" ht="24.15" customHeight="1">
      <c r="A137" s="39"/>
      <c r="B137" s="40"/>
      <c r="C137" s="228" t="s">
        <v>84</v>
      </c>
      <c r="D137" s="228" t="s">
        <v>241</v>
      </c>
      <c r="E137" s="229" t="s">
        <v>7206</v>
      </c>
      <c r="F137" s="230" t="s">
        <v>7207</v>
      </c>
      <c r="G137" s="231" t="s">
        <v>244</v>
      </c>
      <c r="H137" s="232">
        <v>7.4829999999999997</v>
      </c>
      <c r="I137" s="233"/>
      <c r="J137" s="234">
        <f>ROUND(I137*H137,2)</f>
        <v>0</v>
      </c>
      <c r="K137" s="230" t="s">
        <v>1</v>
      </c>
      <c r="L137" s="45"/>
      <c r="M137" s="235" t="s">
        <v>1</v>
      </c>
      <c r="N137" s="236" t="s">
        <v>40</v>
      </c>
      <c r="O137" s="92"/>
      <c r="P137" s="237">
        <f>O137*H137</f>
        <v>0</v>
      </c>
      <c r="Q137" s="237">
        <v>0</v>
      </c>
      <c r="R137" s="237">
        <f>Q137*H137</f>
        <v>0</v>
      </c>
      <c r="S137" s="237">
        <v>0.316</v>
      </c>
      <c r="T137" s="238">
        <f>S137*H137</f>
        <v>2.3646279999999997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9" t="s">
        <v>246</v>
      </c>
      <c r="AT137" s="239" t="s">
        <v>241</v>
      </c>
      <c r="AU137" s="239" t="s">
        <v>84</v>
      </c>
      <c r="AY137" s="18" t="s">
        <v>239</v>
      </c>
      <c r="BE137" s="240">
        <f>IF(N137="základní",J137,0)</f>
        <v>0</v>
      </c>
      <c r="BF137" s="240">
        <f>IF(N137="snížená",J137,0)</f>
        <v>0</v>
      </c>
      <c r="BG137" s="240">
        <f>IF(N137="zákl. přenesená",J137,0)</f>
        <v>0</v>
      </c>
      <c r="BH137" s="240">
        <f>IF(N137="sníž. přenesená",J137,0)</f>
        <v>0</v>
      </c>
      <c r="BI137" s="240">
        <f>IF(N137="nulová",J137,0)</f>
        <v>0</v>
      </c>
      <c r="BJ137" s="18" t="s">
        <v>82</v>
      </c>
      <c r="BK137" s="240">
        <f>ROUND(I137*H137,2)</f>
        <v>0</v>
      </c>
      <c r="BL137" s="18" t="s">
        <v>246</v>
      </c>
      <c r="BM137" s="239" t="s">
        <v>7208</v>
      </c>
    </row>
    <row r="138" s="2" customFormat="1">
      <c r="A138" s="39"/>
      <c r="B138" s="40"/>
      <c r="C138" s="41"/>
      <c r="D138" s="241" t="s">
        <v>248</v>
      </c>
      <c r="E138" s="41"/>
      <c r="F138" s="242" t="s">
        <v>7207</v>
      </c>
      <c r="G138" s="41"/>
      <c r="H138" s="41"/>
      <c r="I138" s="243"/>
      <c r="J138" s="41"/>
      <c r="K138" s="41"/>
      <c r="L138" s="45"/>
      <c r="M138" s="244"/>
      <c r="N138" s="245"/>
      <c r="O138" s="92"/>
      <c r="P138" s="92"/>
      <c r="Q138" s="92"/>
      <c r="R138" s="92"/>
      <c r="S138" s="92"/>
      <c r="T138" s="93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248</v>
      </c>
      <c r="AU138" s="18" t="s">
        <v>84</v>
      </c>
    </row>
    <row r="139" s="13" customFormat="1">
      <c r="A139" s="13"/>
      <c r="B139" s="246"/>
      <c r="C139" s="247"/>
      <c r="D139" s="241" t="s">
        <v>250</v>
      </c>
      <c r="E139" s="248" t="s">
        <v>1</v>
      </c>
      <c r="F139" s="249" t="s">
        <v>7204</v>
      </c>
      <c r="G139" s="247"/>
      <c r="H139" s="248" t="s">
        <v>1</v>
      </c>
      <c r="I139" s="250"/>
      <c r="J139" s="247"/>
      <c r="K139" s="247"/>
      <c r="L139" s="251"/>
      <c r="M139" s="252"/>
      <c r="N139" s="253"/>
      <c r="O139" s="253"/>
      <c r="P139" s="253"/>
      <c r="Q139" s="253"/>
      <c r="R139" s="253"/>
      <c r="S139" s="253"/>
      <c r="T139" s="254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55" t="s">
        <v>250</v>
      </c>
      <c r="AU139" s="255" t="s">
        <v>84</v>
      </c>
      <c r="AV139" s="13" t="s">
        <v>82</v>
      </c>
      <c r="AW139" s="13" t="s">
        <v>31</v>
      </c>
      <c r="AX139" s="13" t="s">
        <v>75</v>
      </c>
      <c r="AY139" s="255" t="s">
        <v>239</v>
      </c>
    </row>
    <row r="140" s="14" customFormat="1">
      <c r="A140" s="14"/>
      <c r="B140" s="256"/>
      <c r="C140" s="257"/>
      <c r="D140" s="241" t="s">
        <v>250</v>
      </c>
      <c r="E140" s="258" t="s">
        <v>1</v>
      </c>
      <c r="F140" s="259" t="s">
        <v>7205</v>
      </c>
      <c r="G140" s="257"/>
      <c r="H140" s="260">
        <v>7.4829999999999997</v>
      </c>
      <c r="I140" s="261"/>
      <c r="J140" s="257"/>
      <c r="K140" s="257"/>
      <c r="L140" s="262"/>
      <c r="M140" s="263"/>
      <c r="N140" s="264"/>
      <c r="O140" s="264"/>
      <c r="P140" s="264"/>
      <c r="Q140" s="264"/>
      <c r="R140" s="264"/>
      <c r="S140" s="264"/>
      <c r="T140" s="265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66" t="s">
        <v>250</v>
      </c>
      <c r="AU140" s="266" t="s">
        <v>84</v>
      </c>
      <c r="AV140" s="14" t="s">
        <v>84</v>
      </c>
      <c r="AW140" s="14" t="s">
        <v>31</v>
      </c>
      <c r="AX140" s="14" t="s">
        <v>75</v>
      </c>
      <c r="AY140" s="266" t="s">
        <v>239</v>
      </c>
    </row>
    <row r="141" s="15" customFormat="1">
      <c r="A141" s="15"/>
      <c r="B141" s="267"/>
      <c r="C141" s="268"/>
      <c r="D141" s="241" t="s">
        <v>250</v>
      </c>
      <c r="E141" s="269" t="s">
        <v>1</v>
      </c>
      <c r="F141" s="270" t="s">
        <v>277</v>
      </c>
      <c r="G141" s="268"/>
      <c r="H141" s="271">
        <v>7.4829999999999997</v>
      </c>
      <c r="I141" s="272"/>
      <c r="J141" s="268"/>
      <c r="K141" s="268"/>
      <c r="L141" s="273"/>
      <c r="M141" s="274"/>
      <c r="N141" s="275"/>
      <c r="O141" s="275"/>
      <c r="P141" s="275"/>
      <c r="Q141" s="275"/>
      <c r="R141" s="275"/>
      <c r="S141" s="275"/>
      <c r="T141" s="276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77" t="s">
        <v>250</v>
      </c>
      <c r="AU141" s="277" t="s">
        <v>84</v>
      </c>
      <c r="AV141" s="15" t="s">
        <v>246</v>
      </c>
      <c r="AW141" s="15" t="s">
        <v>31</v>
      </c>
      <c r="AX141" s="15" t="s">
        <v>82</v>
      </c>
      <c r="AY141" s="277" t="s">
        <v>239</v>
      </c>
    </row>
    <row r="142" s="2" customFormat="1" ht="24.15" customHeight="1">
      <c r="A142" s="39"/>
      <c r="B142" s="40"/>
      <c r="C142" s="228" t="s">
        <v>107</v>
      </c>
      <c r="D142" s="228" t="s">
        <v>241</v>
      </c>
      <c r="E142" s="229" t="s">
        <v>7209</v>
      </c>
      <c r="F142" s="230" t="s">
        <v>7210</v>
      </c>
      <c r="G142" s="231" t="s">
        <v>330</v>
      </c>
      <c r="H142" s="232">
        <v>14.353999999999999</v>
      </c>
      <c r="I142" s="233"/>
      <c r="J142" s="234">
        <f>ROUND(I142*H142,2)</f>
        <v>0</v>
      </c>
      <c r="K142" s="230" t="s">
        <v>1</v>
      </c>
      <c r="L142" s="45"/>
      <c r="M142" s="235" t="s">
        <v>1</v>
      </c>
      <c r="N142" s="236" t="s">
        <v>40</v>
      </c>
      <c r="O142" s="92"/>
      <c r="P142" s="237">
        <f>O142*H142</f>
        <v>0</v>
      </c>
      <c r="Q142" s="237">
        <v>0.00042000000000000002</v>
      </c>
      <c r="R142" s="237">
        <f>Q142*H142</f>
        <v>0.0060286799999999998</v>
      </c>
      <c r="S142" s="237">
        <v>0</v>
      </c>
      <c r="T142" s="238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9" t="s">
        <v>246</v>
      </c>
      <c r="AT142" s="239" t="s">
        <v>241</v>
      </c>
      <c r="AU142" s="239" t="s">
        <v>84</v>
      </c>
      <c r="AY142" s="18" t="s">
        <v>239</v>
      </c>
      <c r="BE142" s="240">
        <f>IF(N142="základní",J142,0)</f>
        <v>0</v>
      </c>
      <c r="BF142" s="240">
        <f>IF(N142="snížená",J142,0)</f>
        <v>0</v>
      </c>
      <c r="BG142" s="240">
        <f>IF(N142="zákl. přenesená",J142,0)</f>
        <v>0</v>
      </c>
      <c r="BH142" s="240">
        <f>IF(N142="sníž. přenesená",J142,0)</f>
        <v>0</v>
      </c>
      <c r="BI142" s="240">
        <f>IF(N142="nulová",J142,0)</f>
        <v>0</v>
      </c>
      <c r="BJ142" s="18" t="s">
        <v>82</v>
      </c>
      <c r="BK142" s="240">
        <f>ROUND(I142*H142,2)</f>
        <v>0</v>
      </c>
      <c r="BL142" s="18" t="s">
        <v>246</v>
      </c>
      <c r="BM142" s="239" t="s">
        <v>7211</v>
      </c>
    </row>
    <row r="143" s="2" customFormat="1">
      <c r="A143" s="39"/>
      <c r="B143" s="40"/>
      <c r="C143" s="41"/>
      <c r="D143" s="241" t="s">
        <v>248</v>
      </c>
      <c r="E143" s="41"/>
      <c r="F143" s="242" t="s">
        <v>7210</v>
      </c>
      <c r="G143" s="41"/>
      <c r="H143" s="41"/>
      <c r="I143" s="243"/>
      <c r="J143" s="41"/>
      <c r="K143" s="41"/>
      <c r="L143" s="45"/>
      <c r="M143" s="244"/>
      <c r="N143" s="245"/>
      <c r="O143" s="92"/>
      <c r="P143" s="92"/>
      <c r="Q143" s="92"/>
      <c r="R143" s="92"/>
      <c r="S143" s="92"/>
      <c r="T143" s="93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248</v>
      </c>
      <c r="AU143" s="18" t="s">
        <v>84</v>
      </c>
    </row>
    <row r="144" s="13" customFormat="1">
      <c r="A144" s="13"/>
      <c r="B144" s="246"/>
      <c r="C144" s="247"/>
      <c r="D144" s="241" t="s">
        <v>250</v>
      </c>
      <c r="E144" s="248" t="s">
        <v>1</v>
      </c>
      <c r="F144" s="249" t="s">
        <v>7204</v>
      </c>
      <c r="G144" s="247"/>
      <c r="H144" s="248" t="s">
        <v>1</v>
      </c>
      <c r="I144" s="250"/>
      <c r="J144" s="247"/>
      <c r="K144" s="247"/>
      <c r="L144" s="251"/>
      <c r="M144" s="252"/>
      <c r="N144" s="253"/>
      <c r="O144" s="253"/>
      <c r="P144" s="253"/>
      <c r="Q144" s="253"/>
      <c r="R144" s="253"/>
      <c r="S144" s="253"/>
      <c r="T144" s="254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55" t="s">
        <v>250</v>
      </c>
      <c r="AU144" s="255" t="s">
        <v>84</v>
      </c>
      <c r="AV144" s="13" t="s">
        <v>82</v>
      </c>
      <c r="AW144" s="13" t="s">
        <v>31</v>
      </c>
      <c r="AX144" s="13" t="s">
        <v>75</v>
      </c>
      <c r="AY144" s="255" t="s">
        <v>239</v>
      </c>
    </row>
    <row r="145" s="14" customFormat="1">
      <c r="A145" s="14"/>
      <c r="B145" s="256"/>
      <c r="C145" s="257"/>
      <c r="D145" s="241" t="s">
        <v>250</v>
      </c>
      <c r="E145" s="258" t="s">
        <v>1</v>
      </c>
      <c r="F145" s="259" t="s">
        <v>7212</v>
      </c>
      <c r="G145" s="257"/>
      <c r="H145" s="260">
        <v>14.353999999999999</v>
      </c>
      <c r="I145" s="261"/>
      <c r="J145" s="257"/>
      <c r="K145" s="257"/>
      <c r="L145" s="262"/>
      <c r="M145" s="263"/>
      <c r="N145" s="264"/>
      <c r="O145" s="264"/>
      <c r="P145" s="264"/>
      <c r="Q145" s="264"/>
      <c r="R145" s="264"/>
      <c r="S145" s="264"/>
      <c r="T145" s="265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66" t="s">
        <v>250</v>
      </c>
      <c r="AU145" s="266" t="s">
        <v>84</v>
      </c>
      <c r="AV145" s="14" t="s">
        <v>84</v>
      </c>
      <c r="AW145" s="14" t="s">
        <v>31</v>
      </c>
      <c r="AX145" s="14" t="s">
        <v>75</v>
      </c>
      <c r="AY145" s="266" t="s">
        <v>239</v>
      </c>
    </row>
    <row r="146" s="15" customFormat="1">
      <c r="A146" s="15"/>
      <c r="B146" s="267"/>
      <c r="C146" s="268"/>
      <c r="D146" s="241" t="s">
        <v>250</v>
      </c>
      <c r="E146" s="269" t="s">
        <v>1</v>
      </c>
      <c r="F146" s="270" t="s">
        <v>277</v>
      </c>
      <c r="G146" s="268"/>
      <c r="H146" s="271">
        <v>14.353999999999999</v>
      </c>
      <c r="I146" s="272"/>
      <c r="J146" s="268"/>
      <c r="K146" s="268"/>
      <c r="L146" s="273"/>
      <c r="M146" s="274"/>
      <c r="N146" s="275"/>
      <c r="O146" s="275"/>
      <c r="P146" s="275"/>
      <c r="Q146" s="275"/>
      <c r="R146" s="275"/>
      <c r="S146" s="275"/>
      <c r="T146" s="276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T146" s="277" t="s">
        <v>250</v>
      </c>
      <c r="AU146" s="277" t="s">
        <v>84</v>
      </c>
      <c r="AV146" s="15" t="s">
        <v>246</v>
      </c>
      <c r="AW146" s="15" t="s">
        <v>31</v>
      </c>
      <c r="AX146" s="15" t="s">
        <v>82</v>
      </c>
      <c r="AY146" s="277" t="s">
        <v>239</v>
      </c>
    </row>
    <row r="147" s="2" customFormat="1" ht="24.15" customHeight="1">
      <c r="A147" s="39"/>
      <c r="B147" s="40"/>
      <c r="C147" s="228" t="s">
        <v>246</v>
      </c>
      <c r="D147" s="228" t="s">
        <v>241</v>
      </c>
      <c r="E147" s="229" t="s">
        <v>7213</v>
      </c>
      <c r="F147" s="230" t="s">
        <v>7214</v>
      </c>
      <c r="G147" s="231" t="s">
        <v>330</v>
      </c>
      <c r="H147" s="232">
        <v>14.353999999999999</v>
      </c>
      <c r="I147" s="233"/>
      <c r="J147" s="234">
        <f>ROUND(I147*H147,2)</f>
        <v>0</v>
      </c>
      <c r="K147" s="230" t="s">
        <v>1</v>
      </c>
      <c r="L147" s="45"/>
      <c r="M147" s="235" t="s">
        <v>1</v>
      </c>
      <c r="N147" s="236" t="s">
        <v>40</v>
      </c>
      <c r="O147" s="92"/>
      <c r="P147" s="237">
        <f>O147*H147</f>
        <v>0</v>
      </c>
      <c r="Q147" s="237">
        <v>0</v>
      </c>
      <c r="R147" s="237">
        <f>Q147*H147</f>
        <v>0</v>
      </c>
      <c r="S147" s="237">
        <v>0</v>
      </c>
      <c r="T147" s="238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9" t="s">
        <v>246</v>
      </c>
      <c r="AT147" s="239" t="s">
        <v>241</v>
      </c>
      <c r="AU147" s="239" t="s">
        <v>84</v>
      </c>
      <c r="AY147" s="18" t="s">
        <v>239</v>
      </c>
      <c r="BE147" s="240">
        <f>IF(N147="základní",J147,0)</f>
        <v>0</v>
      </c>
      <c r="BF147" s="240">
        <f>IF(N147="snížená",J147,0)</f>
        <v>0</v>
      </c>
      <c r="BG147" s="240">
        <f>IF(N147="zákl. přenesená",J147,0)</f>
        <v>0</v>
      </c>
      <c r="BH147" s="240">
        <f>IF(N147="sníž. přenesená",J147,0)</f>
        <v>0</v>
      </c>
      <c r="BI147" s="240">
        <f>IF(N147="nulová",J147,0)</f>
        <v>0</v>
      </c>
      <c r="BJ147" s="18" t="s">
        <v>82</v>
      </c>
      <c r="BK147" s="240">
        <f>ROUND(I147*H147,2)</f>
        <v>0</v>
      </c>
      <c r="BL147" s="18" t="s">
        <v>246</v>
      </c>
      <c r="BM147" s="239" t="s">
        <v>7215</v>
      </c>
    </row>
    <row r="148" s="2" customFormat="1">
      <c r="A148" s="39"/>
      <c r="B148" s="40"/>
      <c r="C148" s="41"/>
      <c r="D148" s="241" t="s">
        <v>248</v>
      </c>
      <c r="E148" s="41"/>
      <c r="F148" s="242" t="s">
        <v>7214</v>
      </c>
      <c r="G148" s="41"/>
      <c r="H148" s="41"/>
      <c r="I148" s="243"/>
      <c r="J148" s="41"/>
      <c r="K148" s="41"/>
      <c r="L148" s="45"/>
      <c r="M148" s="244"/>
      <c r="N148" s="245"/>
      <c r="O148" s="92"/>
      <c r="P148" s="92"/>
      <c r="Q148" s="92"/>
      <c r="R148" s="92"/>
      <c r="S148" s="92"/>
      <c r="T148" s="93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248</v>
      </c>
      <c r="AU148" s="18" t="s">
        <v>84</v>
      </c>
    </row>
    <row r="149" s="13" customFormat="1">
      <c r="A149" s="13"/>
      <c r="B149" s="246"/>
      <c r="C149" s="247"/>
      <c r="D149" s="241" t="s">
        <v>250</v>
      </c>
      <c r="E149" s="248" t="s">
        <v>1</v>
      </c>
      <c r="F149" s="249" t="s">
        <v>7204</v>
      </c>
      <c r="G149" s="247"/>
      <c r="H149" s="248" t="s">
        <v>1</v>
      </c>
      <c r="I149" s="250"/>
      <c r="J149" s="247"/>
      <c r="K149" s="247"/>
      <c r="L149" s="251"/>
      <c r="M149" s="252"/>
      <c r="N149" s="253"/>
      <c r="O149" s="253"/>
      <c r="P149" s="253"/>
      <c r="Q149" s="253"/>
      <c r="R149" s="253"/>
      <c r="S149" s="253"/>
      <c r="T149" s="254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55" t="s">
        <v>250</v>
      </c>
      <c r="AU149" s="255" t="s">
        <v>84</v>
      </c>
      <c r="AV149" s="13" t="s">
        <v>82</v>
      </c>
      <c r="AW149" s="13" t="s">
        <v>31</v>
      </c>
      <c r="AX149" s="13" t="s">
        <v>75</v>
      </c>
      <c r="AY149" s="255" t="s">
        <v>239</v>
      </c>
    </row>
    <row r="150" s="14" customFormat="1">
      <c r="A150" s="14"/>
      <c r="B150" s="256"/>
      <c r="C150" s="257"/>
      <c r="D150" s="241" t="s">
        <v>250</v>
      </c>
      <c r="E150" s="258" t="s">
        <v>1</v>
      </c>
      <c r="F150" s="259" t="s">
        <v>7212</v>
      </c>
      <c r="G150" s="257"/>
      <c r="H150" s="260">
        <v>14.353999999999999</v>
      </c>
      <c r="I150" s="261"/>
      <c r="J150" s="257"/>
      <c r="K150" s="257"/>
      <c r="L150" s="262"/>
      <c r="M150" s="263"/>
      <c r="N150" s="264"/>
      <c r="O150" s="264"/>
      <c r="P150" s="264"/>
      <c r="Q150" s="264"/>
      <c r="R150" s="264"/>
      <c r="S150" s="264"/>
      <c r="T150" s="265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66" t="s">
        <v>250</v>
      </c>
      <c r="AU150" s="266" t="s">
        <v>84</v>
      </c>
      <c r="AV150" s="14" t="s">
        <v>84</v>
      </c>
      <c r="AW150" s="14" t="s">
        <v>31</v>
      </c>
      <c r="AX150" s="14" t="s">
        <v>75</v>
      </c>
      <c r="AY150" s="266" t="s">
        <v>239</v>
      </c>
    </row>
    <row r="151" s="15" customFormat="1">
      <c r="A151" s="15"/>
      <c r="B151" s="267"/>
      <c r="C151" s="268"/>
      <c r="D151" s="241" t="s">
        <v>250</v>
      </c>
      <c r="E151" s="269" t="s">
        <v>1</v>
      </c>
      <c r="F151" s="270" t="s">
        <v>277</v>
      </c>
      <c r="G151" s="268"/>
      <c r="H151" s="271">
        <v>14.353999999999999</v>
      </c>
      <c r="I151" s="272"/>
      <c r="J151" s="268"/>
      <c r="K151" s="268"/>
      <c r="L151" s="273"/>
      <c r="M151" s="274"/>
      <c r="N151" s="275"/>
      <c r="O151" s="275"/>
      <c r="P151" s="275"/>
      <c r="Q151" s="275"/>
      <c r="R151" s="275"/>
      <c r="S151" s="275"/>
      <c r="T151" s="276"/>
      <c r="U151" s="15"/>
      <c r="V151" s="15"/>
      <c r="W151" s="15"/>
      <c r="X151" s="15"/>
      <c r="Y151" s="15"/>
      <c r="Z151" s="15"/>
      <c r="AA151" s="15"/>
      <c r="AB151" s="15"/>
      <c r="AC151" s="15"/>
      <c r="AD151" s="15"/>
      <c r="AE151" s="15"/>
      <c r="AT151" s="277" t="s">
        <v>250</v>
      </c>
      <c r="AU151" s="277" t="s">
        <v>84</v>
      </c>
      <c r="AV151" s="15" t="s">
        <v>246</v>
      </c>
      <c r="AW151" s="15" t="s">
        <v>31</v>
      </c>
      <c r="AX151" s="15" t="s">
        <v>82</v>
      </c>
      <c r="AY151" s="277" t="s">
        <v>239</v>
      </c>
    </row>
    <row r="152" s="2" customFormat="1" ht="33" customHeight="1">
      <c r="A152" s="39"/>
      <c r="B152" s="40"/>
      <c r="C152" s="228" t="s">
        <v>269</v>
      </c>
      <c r="D152" s="228" t="s">
        <v>241</v>
      </c>
      <c r="E152" s="229" t="s">
        <v>7216</v>
      </c>
      <c r="F152" s="230" t="s">
        <v>7217</v>
      </c>
      <c r="G152" s="231" t="s">
        <v>255</v>
      </c>
      <c r="H152" s="232">
        <v>6.8470000000000004</v>
      </c>
      <c r="I152" s="233"/>
      <c r="J152" s="234">
        <f>ROUND(I152*H152,2)</f>
        <v>0</v>
      </c>
      <c r="K152" s="230" t="s">
        <v>1</v>
      </c>
      <c r="L152" s="45"/>
      <c r="M152" s="235" t="s">
        <v>1</v>
      </c>
      <c r="N152" s="236" t="s">
        <v>40</v>
      </c>
      <c r="O152" s="92"/>
      <c r="P152" s="237">
        <f>O152*H152</f>
        <v>0</v>
      </c>
      <c r="Q152" s="237">
        <v>0</v>
      </c>
      <c r="R152" s="237">
        <f>Q152*H152</f>
        <v>0</v>
      </c>
      <c r="S152" s="237">
        <v>0</v>
      </c>
      <c r="T152" s="238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39" t="s">
        <v>246</v>
      </c>
      <c r="AT152" s="239" t="s">
        <v>241</v>
      </c>
      <c r="AU152" s="239" t="s">
        <v>84</v>
      </c>
      <c r="AY152" s="18" t="s">
        <v>239</v>
      </c>
      <c r="BE152" s="240">
        <f>IF(N152="základní",J152,0)</f>
        <v>0</v>
      </c>
      <c r="BF152" s="240">
        <f>IF(N152="snížená",J152,0)</f>
        <v>0</v>
      </c>
      <c r="BG152" s="240">
        <f>IF(N152="zákl. přenesená",J152,0)</f>
        <v>0</v>
      </c>
      <c r="BH152" s="240">
        <f>IF(N152="sníž. přenesená",J152,0)</f>
        <v>0</v>
      </c>
      <c r="BI152" s="240">
        <f>IF(N152="nulová",J152,0)</f>
        <v>0</v>
      </c>
      <c r="BJ152" s="18" t="s">
        <v>82</v>
      </c>
      <c r="BK152" s="240">
        <f>ROUND(I152*H152,2)</f>
        <v>0</v>
      </c>
      <c r="BL152" s="18" t="s">
        <v>246</v>
      </c>
      <c r="BM152" s="239" t="s">
        <v>7218</v>
      </c>
    </row>
    <row r="153" s="2" customFormat="1">
      <c r="A153" s="39"/>
      <c r="B153" s="40"/>
      <c r="C153" s="41"/>
      <c r="D153" s="241" t="s">
        <v>248</v>
      </c>
      <c r="E153" s="41"/>
      <c r="F153" s="242" t="s">
        <v>7217</v>
      </c>
      <c r="G153" s="41"/>
      <c r="H153" s="41"/>
      <c r="I153" s="243"/>
      <c r="J153" s="41"/>
      <c r="K153" s="41"/>
      <c r="L153" s="45"/>
      <c r="M153" s="244"/>
      <c r="N153" s="245"/>
      <c r="O153" s="92"/>
      <c r="P153" s="92"/>
      <c r="Q153" s="92"/>
      <c r="R153" s="92"/>
      <c r="S153" s="92"/>
      <c r="T153" s="93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248</v>
      </c>
      <c r="AU153" s="18" t="s">
        <v>84</v>
      </c>
    </row>
    <row r="154" s="2" customFormat="1">
      <c r="A154" s="39"/>
      <c r="B154" s="40"/>
      <c r="C154" s="41"/>
      <c r="D154" s="241" t="s">
        <v>341</v>
      </c>
      <c r="E154" s="41"/>
      <c r="F154" s="278" t="s">
        <v>3491</v>
      </c>
      <c r="G154" s="41"/>
      <c r="H154" s="41"/>
      <c r="I154" s="243"/>
      <c r="J154" s="41"/>
      <c r="K154" s="41"/>
      <c r="L154" s="45"/>
      <c r="M154" s="244"/>
      <c r="N154" s="245"/>
      <c r="O154" s="92"/>
      <c r="P154" s="92"/>
      <c r="Q154" s="92"/>
      <c r="R154" s="92"/>
      <c r="S154" s="92"/>
      <c r="T154" s="93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341</v>
      </c>
      <c r="AU154" s="18" t="s">
        <v>84</v>
      </c>
    </row>
    <row r="155" s="13" customFormat="1">
      <c r="A155" s="13"/>
      <c r="B155" s="246"/>
      <c r="C155" s="247"/>
      <c r="D155" s="241" t="s">
        <v>250</v>
      </c>
      <c r="E155" s="248" t="s">
        <v>1</v>
      </c>
      <c r="F155" s="249" t="s">
        <v>7204</v>
      </c>
      <c r="G155" s="247"/>
      <c r="H155" s="248" t="s">
        <v>1</v>
      </c>
      <c r="I155" s="250"/>
      <c r="J155" s="247"/>
      <c r="K155" s="247"/>
      <c r="L155" s="251"/>
      <c r="M155" s="252"/>
      <c r="N155" s="253"/>
      <c r="O155" s="253"/>
      <c r="P155" s="253"/>
      <c r="Q155" s="253"/>
      <c r="R155" s="253"/>
      <c r="S155" s="253"/>
      <c r="T155" s="254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55" t="s">
        <v>250</v>
      </c>
      <c r="AU155" s="255" t="s">
        <v>84</v>
      </c>
      <c r="AV155" s="13" t="s">
        <v>82</v>
      </c>
      <c r="AW155" s="13" t="s">
        <v>31</v>
      </c>
      <c r="AX155" s="13" t="s">
        <v>75</v>
      </c>
      <c r="AY155" s="255" t="s">
        <v>239</v>
      </c>
    </row>
    <row r="156" s="14" customFormat="1">
      <c r="A156" s="14"/>
      <c r="B156" s="256"/>
      <c r="C156" s="257"/>
      <c r="D156" s="241" t="s">
        <v>250</v>
      </c>
      <c r="E156" s="258" t="s">
        <v>1</v>
      </c>
      <c r="F156" s="259" t="s">
        <v>7219</v>
      </c>
      <c r="G156" s="257"/>
      <c r="H156" s="260">
        <v>6.8470000000000004</v>
      </c>
      <c r="I156" s="261"/>
      <c r="J156" s="257"/>
      <c r="K156" s="257"/>
      <c r="L156" s="262"/>
      <c r="M156" s="263"/>
      <c r="N156" s="264"/>
      <c r="O156" s="264"/>
      <c r="P156" s="264"/>
      <c r="Q156" s="264"/>
      <c r="R156" s="264"/>
      <c r="S156" s="264"/>
      <c r="T156" s="265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66" t="s">
        <v>250</v>
      </c>
      <c r="AU156" s="266" t="s">
        <v>84</v>
      </c>
      <c r="AV156" s="14" t="s">
        <v>84</v>
      </c>
      <c r="AW156" s="14" t="s">
        <v>31</v>
      </c>
      <c r="AX156" s="14" t="s">
        <v>75</v>
      </c>
      <c r="AY156" s="266" t="s">
        <v>239</v>
      </c>
    </row>
    <row r="157" s="15" customFormat="1">
      <c r="A157" s="15"/>
      <c r="B157" s="267"/>
      <c r="C157" s="268"/>
      <c r="D157" s="241" t="s">
        <v>250</v>
      </c>
      <c r="E157" s="269" t="s">
        <v>7188</v>
      </c>
      <c r="F157" s="270" t="s">
        <v>277</v>
      </c>
      <c r="G157" s="268"/>
      <c r="H157" s="271">
        <v>6.8470000000000004</v>
      </c>
      <c r="I157" s="272"/>
      <c r="J157" s="268"/>
      <c r="K157" s="268"/>
      <c r="L157" s="273"/>
      <c r="M157" s="274"/>
      <c r="N157" s="275"/>
      <c r="O157" s="275"/>
      <c r="P157" s="275"/>
      <c r="Q157" s="275"/>
      <c r="R157" s="275"/>
      <c r="S157" s="275"/>
      <c r="T157" s="276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77" t="s">
        <v>250</v>
      </c>
      <c r="AU157" s="277" t="s">
        <v>84</v>
      </c>
      <c r="AV157" s="15" t="s">
        <v>246</v>
      </c>
      <c r="AW157" s="15" t="s">
        <v>31</v>
      </c>
      <c r="AX157" s="15" t="s">
        <v>82</v>
      </c>
      <c r="AY157" s="277" t="s">
        <v>239</v>
      </c>
    </row>
    <row r="158" s="2" customFormat="1" ht="24.15" customHeight="1">
      <c r="A158" s="39"/>
      <c r="B158" s="40"/>
      <c r="C158" s="228" t="s">
        <v>278</v>
      </c>
      <c r="D158" s="228" t="s">
        <v>241</v>
      </c>
      <c r="E158" s="229" t="s">
        <v>4500</v>
      </c>
      <c r="F158" s="230" t="s">
        <v>4501</v>
      </c>
      <c r="G158" s="231" t="s">
        <v>255</v>
      </c>
      <c r="H158" s="232">
        <v>1.2410000000000001</v>
      </c>
      <c r="I158" s="233"/>
      <c r="J158" s="234">
        <f>ROUND(I158*H158,2)</f>
        <v>0</v>
      </c>
      <c r="K158" s="230" t="s">
        <v>1</v>
      </c>
      <c r="L158" s="45"/>
      <c r="M158" s="235" t="s">
        <v>1</v>
      </c>
      <c r="N158" s="236" t="s">
        <v>40</v>
      </c>
      <c r="O158" s="92"/>
      <c r="P158" s="237">
        <f>O158*H158</f>
        <v>0</v>
      </c>
      <c r="Q158" s="237">
        <v>0</v>
      </c>
      <c r="R158" s="237">
        <f>Q158*H158</f>
        <v>0</v>
      </c>
      <c r="S158" s="237">
        <v>0</v>
      </c>
      <c r="T158" s="238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39" t="s">
        <v>246</v>
      </c>
      <c r="AT158" s="239" t="s">
        <v>241</v>
      </c>
      <c r="AU158" s="239" t="s">
        <v>84</v>
      </c>
      <c r="AY158" s="18" t="s">
        <v>239</v>
      </c>
      <c r="BE158" s="240">
        <f>IF(N158="základní",J158,0)</f>
        <v>0</v>
      </c>
      <c r="BF158" s="240">
        <f>IF(N158="snížená",J158,0)</f>
        <v>0</v>
      </c>
      <c r="BG158" s="240">
        <f>IF(N158="zákl. přenesená",J158,0)</f>
        <v>0</v>
      </c>
      <c r="BH158" s="240">
        <f>IF(N158="sníž. přenesená",J158,0)</f>
        <v>0</v>
      </c>
      <c r="BI158" s="240">
        <f>IF(N158="nulová",J158,0)</f>
        <v>0</v>
      </c>
      <c r="BJ158" s="18" t="s">
        <v>82</v>
      </c>
      <c r="BK158" s="240">
        <f>ROUND(I158*H158,2)</f>
        <v>0</v>
      </c>
      <c r="BL158" s="18" t="s">
        <v>246</v>
      </c>
      <c r="BM158" s="239" t="s">
        <v>7220</v>
      </c>
    </row>
    <row r="159" s="2" customFormat="1">
      <c r="A159" s="39"/>
      <c r="B159" s="40"/>
      <c r="C159" s="41"/>
      <c r="D159" s="241" t="s">
        <v>248</v>
      </c>
      <c r="E159" s="41"/>
      <c r="F159" s="242" t="s">
        <v>4501</v>
      </c>
      <c r="G159" s="41"/>
      <c r="H159" s="41"/>
      <c r="I159" s="243"/>
      <c r="J159" s="41"/>
      <c r="K159" s="41"/>
      <c r="L159" s="45"/>
      <c r="M159" s="244"/>
      <c r="N159" s="245"/>
      <c r="O159" s="92"/>
      <c r="P159" s="92"/>
      <c r="Q159" s="92"/>
      <c r="R159" s="92"/>
      <c r="S159" s="92"/>
      <c r="T159" s="93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18" t="s">
        <v>248</v>
      </c>
      <c r="AU159" s="18" t="s">
        <v>84</v>
      </c>
    </row>
    <row r="160" s="2" customFormat="1">
      <c r="A160" s="39"/>
      <c r="B160" s="40"/>
      <c r="C160" s="41"/>
      <c r="D160" s="241" t="s">
        <v>341</v>
      </c>
      <c r="E160" s="41"/>
      <c r="F160" s="278" t="s">
        <v>3491</v>
      </c>
      <c r="G160" s="41"/>
      <c r="H160" s="41"/>
      <c r="I160" s="243"/>
      <c r="J160" s="41"/>
      <c r="K160" s="41"/>
      <c r="L160" s="45"/>
      <c r="M160" s="244"/>
      <c r="N160" s="245"/>
      <c r="O160" s="92"/>
      <c r="P160" s="92"/>
      <c r="Q160" s="92"/>
      <c r="R160" s="92"/>
      <c r="S160" s="92"/>
      <c r="T160" s="93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341</v>
      </c>
      <c r="AU160" s="18" t="s">
        <v>84</v>
      </c>
    </row>
    <row r="161" s="13" customFormat="1">
      <c r="A161" s="13"/>
      <c r="B161" s="246"/>
      <c r="C161" s="247"/>
      <c r="D161" s="241" t="s">
        <v>250</v>
      </c>
      <c r="E161" s="248" t="s">
        <v>1</v>
      </c>
      <c r="F161" s="249" t="s">
        <v>7221</v>
      </c>
      <c r="G161" s="247"/>
      <c r="H161" s="248" t="s">
        <v>1</v>
      </c>
      <c r="I161" s="250"/>
      <c r="J161" s="247"/>
      <c r="K161" s="247"/>
      <c r="L161" s="251"/>
      <c r="M161" s="252"/>
      <c r="N161" s="253"/>
      <c r="O161" s="253"/>
      <c r="P161" s="253"/>
      <c r="Q161" s="253"/>
      <c r="R161" s="253"/>
      <c r="S161" s="253"/>
      <c r="T161" s="254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55" t="s">
        <v>250</v>
      </c>
      <c r="AU161" s="255" t="s">
        <v>84</v>
      </c>
      <c r="AV161" s="13" t="s">
        <v>82</v>
      </c>
      <c r="AW161" s="13" t="s">
        <v>31</v>
      </c>
      <c r="AX161" s="13" t="s">
        <v>75</v>
      </c>
      <c r="AY161" s="255" t="s">
        <v>239</v>
      </c>
    </row>
    <row r="162" s="14" customFormat="1">
      <c r="A162" s="14"/>
      <c r="B162" s="256"/>
      <c r="C162" s="257"/>
      <c r="D162" s="241" t="s">
        <v>250</v>
      </c>
      <c r="E162" s="258" t="s">
        <v>1</v>
      </c>
      <c r="F162" s="259" t="s">
        <v>7222</v>
      </c>
      <c r="G162" s="257"/>
      <c r="H162" s="260">
        <v>1.2410000000000001</v>
      </c>
      <c r="I162" s="261"/>
      <c r="J162" s="257"/>
      <c r="K162" s="257"/>
      <c r="L162" s="262"/>
      <c r="M162" s="263"/>
      <c r="N162" s="264"/>
      <c r="O162" s="264"/>
      <c r="P162" s="264"/>
      <c r="Q162" s="264"/>
      <c r="R162" s="264"/>
      <c r="S162" s="264"/>
      <c r="T162" s="265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66" t="s">
        <v>250</v>
      </c>
      <c r="AU162" s="266" t="s">
        <v>84</v>
      </c>
      <c r="AV162" s="14" t="s">
        <v>84</v>
      </c>
      <c r="AW162" s="14" t="s">
        <v>31</v>
      </c>
      <c r="AX162" s="14" t="s">
        <v>75</v>
      </c>
      <c r="AY162" s="266" t="s">
        <v>239</v>
      </c>
    </row>
    <row r="163" s="15" customFormat="1">
      <c r="A163" s="15"/>
      <c r="B163" s="267"/>
      <c r="C163" s="268"/>
      <c r="D163" s="241" t="s">
        <v>250</v>
      </c>
      <c r="E163" s="269" t="s">
        <v>2412</v>
      </c>
      <c r="F163" s="270" t="s">
        <v>277</v>
      </c>
      <c r="G163" s="268"/>
      <c r="H163" s="271">
        <v>1.2410000000000001</v>
      </c>
      <c r="I163" s="272"/>
      <c r="J163" s="268"/>
      <c r="K163" s="268"/>
      <c r="L163" s="273"/>
      <c r="M163" s="274"/>
      <c r="N163" s="275"/>
      <c r="O163" s="275"/>
      <c r="P163" s="275"/>
      <c r="Q163" s="275"/>
      <c r="R163" s="275"/>
      <c r="S163" s="275"/>
      <c r="T163" s="276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T163" s="277" t="s">
        <v>250</v>
      </c>
      <c r="AU163" s="277" t="s">
        <v>84</v>
      </c>
      <c r="AV163" s="15" t="s">
        <v>246</v>
      </c>
      <c r="AW163" s="15" t="s">
        <v>31</v>
      </c>
      <c r="AX163" s="15" t="s">
        <v>82</v>
      </c>
      <c r="AY163" s="277" t="s">
        <v>239</v>
      </c>
    </row>
    <row r="164" s="2" customFormat="1" ht="33" customHeight="1">
      <c r="A164" s="39"/>
      <c r="B164" s="40"/>
      <c r="C164" s="228" t="s">
        <v>291</v>
      </c>
      <c r="D164" s="228" t="s">
        <v>241</v>
      </c>
      <c r="E164" s="229" t="s">
        <v>7223</v>
      </c>
      <c r="F164" s="230" t="s">
        <v>7224</v>
      </c>
      <c r="G164" s="231" t="s">
        <v>244</v>
      </c>
      <c r="H164" s="232">
        <v>19.456</v>
      </c>
      <c r="I164" s="233"/>
      <c r="J164" s="234">
        <f>ROUND(I164*H164,2)</f>
        <v>0</v>
      </c>
      <c r="K164" s="230" t="s">
        <v>1</v>
      </c>
      <c r="L164" s="45"/>
      <c r="M164" s="235" t="s">
        <v>1</v>
      </c>
      <c r="N164" s="236" t="s">
        <v>40</v>
      </c>
      <c r="O164" s="92"/>
      <c r="P164" s="237">
        <f>O164*H164</f>
        <v>0</v>
      </c>
      <c r="Q164" s="237">
        <v>0.00164</v>
      </c>
      <c r="R164" s="237">
        <f>Q164*H164</f>
        <v>0.03190784</v>
      </c>
      <c r="S164" s="237">
        <v>0</v>
      </c>
      <c r="T164" s="238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39" t="s">
        <v>246</v>
      </c>
      <c r="AT164" s="239" t="s">
        <v>241</v>
      </c>
      <c r="AU164" s="239" t="s">
        <v>84</v>
      </c>
      <c r="AY164" s="18" t="s">
        <v>239</v>
      </c>
      <c r="BE164" s="240">
        <f>IF(N164="základní",J164,0)</f>
        <v>0</v>
      </c>
      <c r="BF164" s="240">
        <f>IF(N164="snížená",J164,0)</f>
        <v>0</v>
      </c>
      <c r="BG164" s="240">
        <f>IF(N164="zákl. přenesená",J164,0)</f>
        <v>0</v>
      </c>
      <c r="BH164" s="240">
        <f>IF(N164="sníž. přenesená",J164,0)</f>
        <v>0</v>
      </c>
      <c r="BI164" s="240">
        <f>IF(N164="nulová",J164,0)</f>
        <v>0</v>
      </c>
      <c r="BJ164" s="18" t="s">
        <v>82</v>
      </c>
      <c r="BK164" s="240">
        <f>ROUND(I164*H164,2)</f>
        <v>0</v>
      </c>
      <c r="BL164" s="18" t="s">
        <v>246</v>
      </c>
      <c r="BM164" s="239" t="s">
        <v>7225</v>
      </c>
    </row>
    <row r="165" s="2" customFormat="1">
      <c r="A165" s="39"/>
      <c r="B165" s="40"/>
      <c r="C165" s="41"/>
      <c r="D165" s="241" t="s">
        <v>248</v>
      </c>
      <c r="E165" s="41"/>
      <c r="F165" s="242" t="s">
        <v>7224</v>
      </c>
      <c r="G165" s="41"/>
      <c r="H165" s="41"/>
      <c r="I165" s="243"/>
      <c r="J165" s="41"/>
      <c r="K165" s="41"/>
      <c r="L165" s="45"/>
      <c r="M165" s="244"/>
      <c r="N165" s="245"/>
      <c r="O165" s="92"/>
      <c r="P165" s="92"/>
      <c r="Q165" s="92"/>
      <c r="R165" s="92"/>
      <c r="S165" s="92"/>
      <c r="T165" s="93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248</v>
      </c>
      <c r="AU165" s="18" t="s">
        <v>84</v>
      </c>
    </row>
    <row r="166" s="13" customFormat="1">
      <c r="A166" s="13"/>
      <c r="B166" s="246"/>
      <c r="C166" s="247"/>
      <c r="D166" s="241" t="s">
        <v>250</v>
      </c>
      <c r="E166" s="248" t="s">
        <v>1</v>
      </c>
      <c r="F166" s="249" t="s">
        <v>7204</v>
      </c>
      <c r="G166" s="247"/>
      <c r="H166" s="248" t="s">
        <v>1</v>
      </c>
      <c r="I166" s="250"/>
      <c r="J166" s="247"/>
      <c r="K166" s="247"/>
      <c r="L166" s="251"/>
      <c r="M166" s="252"/>
      <c r="N166" s="253"/>
      <c r="O166" s="253"/>
      <c r="P166" s="253"/>
      <c r="Q166" s="253"/>
      <c r="R166" s="253"/>
      <c r="S166" s="253"/>
      <c r="T166" s="254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55" t="s">
        <v>250</v>
      </c>
      <c r="AU166" s="255" t="s">
        <v>84</v>
      </c>
      <c r="AV166" s="13" t="s">
        <v>82</v>
      </c>
      <c r="AW166" s="13" t="s">
        <v>31</v>
      </c>
      <c r="AX166" s="13" t="s">
        <v>75</v>
      </c>
      <c r="AY166" s="255" t="s">
        <v>239</v>
      </c>
    </row>
    <row r="167" s="14" customFormat="1">
      <c r="A167" s="14"/>
      <c r="B167" s="256"/>
      <c r="C167" s="257"/>
      <c r="D167" s="241" t="s">
        <v>250</v>
      </c>
      <c r="E167" s="258" t="s">
        <v>1</v>
      </c>
      <c r="F167" s="259" t="s">
        <v>7226</v>
      </c>
      <c r="G167" s="257"/>
      <c r="H167" s="260">
        <v>19.456</v>
      </c>
      <c r="I167" s="261"/>
      <c r="J167" s="257"/>
      <c r="K167" s="257"/>
      <c r="L167" s="262"/>
      <c r="M167" s="263"/>
      <c r="N167" s="264"/>
      <c r="O167" s="264"/>
      <c r="P167" s="264"/>
      <c r="Q167" s="264"/>
      <c r="R167" s="264"/>
      <c r="S167" s="264"/>
      <c r="T167" s="265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66" t="s">
        <v>250</v>
      </c>
      <c r="AU167" s="266" t="s">
        <v>84</v>
      </c>
      <c r="AV167" s="14" t="s">
        <v>84</v>
      </c>
      <c r="AW167" s="14" t="s">
        <v>31</v>
      </c>
      <c r="AX167" s="14" t="s">
        <v>75</v>
      </c>
      <c r="AY167" s="266" t="s">
        <v>239</v>
      </c>
    </row>
    <row r="168" s="15" customFormat="1">
      <c r="A168" s="15"/>
      <c r="B168" s="267"/>
      <c r="C168" s="268"/>
      <c r="D168" s="241" t="s">
        <v>250</v>
      </c>
      <c r="E168" s="269" t="s">
        <v>1</v>
      </c>
      <c r="F168" s="270" t="s">
        <v>277</v>
      </c>
      <c r="G168" s="268"/>
      <c r="H168" s="271">
        <v>19.456</v>
      </c>
      <c r="I168" s="272"/>
      <c r="J168" s="268"/>
      <c r="K168" s="268"/>
      <c r="L168" s="273"/>
      <c r="M168" s="274"/>
      <c r="N168" s="275"/>
      <c r="O168" s="275"/>
      <c r="P168" s="275"/>
      <c r="Q168" s="275"/>
      <c r="R168" s="275"/>
      <c r="S168" s="275"/>
      <c r="T168" s="276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T168" s="277" t="s">
        <v>250</v>
      </c>
      <c r="AU168" s="277" t="s">
        <v>84</v>
      </c>
      <c r="AV168" s="15" t="s">
        <v>246</v>
      </c>
      <c r="AW168" s="15" t="s">
        <v>31</v>
      </c>
      <c r="AX168" s="15" t="s">
        <v>82</v>
      </c>
      <c r="AY168" s="277" t="s">
        <v>239</v>
      </c>
    </row>
    <row r="169" s="2" customFormat="1" ht="33" customHeight="1">
      <c r="A169" s="39"/>
      <c r="B169" s="40"/>
      <c r="C169" s="228" t="s">
        <v>299</v>
      </c>
      <c r="D169" s="228" t="s">
        <v>241</v>
      </c>
      <c r="E169" s="229" t="s">
        <v>7227</v>
      </c>
      <c r="F169" s="230" t="s">
        <v>7228</v>
      </c>
      <c r="G169" s="231" t="s">
        <v>244</v>
      </c>
      <c r="H169" s="232">
        <v>19.456</v>
      </c>
      <c r="I169" s="233"/>
      <c r="J169" s="234">
        <f>ROUND(I169*H169,2)</f>
        <v>0</v>
      </c>
      <c r="K169" s="230" t="s">
        <v>1</v>
      </c>
      <c r="L169" s="45"/>
      <c r="M169" s="235" t="s">
        <v>1</v>
      </c>
      <c r="N169" s="236" t="s">
        <v>40</v>
      </c>
      <c r="O169" s="92"/>
      <c r="P169" s="237">
        <f>O169*H169</f>
        <v>0</v>
      </c>
      <c r="Q169" s="237">
        <v>0</v>
      </c>
      <c r="R169" s="237">
        <f>Q169*H169</f>
        <v>0</v>
      </c>
      <c r="S169" s="237">
        <v>0</v>
      </c>
      <c r="T169" s="238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39" t="s">
        <v>246</v>
      </c>
      <c r="AT169" s="239" t="s">
        <v>241</v>
      </c>
      <c r="AU169" s="239" t="s">
        <v>84</v>
      </c>
      <c r="AY169" s="18" t="s">
        <v>239</v>
      </c>
      <c r="BE169" s="240">
        <f>IF(N169="základní",J169,0)</f>
        <v>0</v>
      </c>
      <c r="BF169" s="240">
        <f>IF(N169="snížená",J169,0)</f>
        <v>0</v>
      </c>
      <c r="BG169" s="240">
        <f>IF(N169="zákl. přenesená",J169,0)</f>
        <v>0</v>
      </c>
      <c r="BH169" s="240">
        <f>IF(N169="sníž. přenesená",J169,0)</f>
        <v>0</v>
      </c>
      <c r="BI169" s="240">
        <f>IF(N169="nulová",J169,0)</f>
        <v>0</v>
      </c>
      <c r="BJ169" s="18" t="s">
        <v>82</v>
      </c>
      <c r="BK169" s="240">
        <f>ROUND(I169*H169,2)</f>
        <v>0</v>
      </c>
      <c r="BL169" s="18" t="s">
        <v>246</v>
      </c>
      <c r="BM169" s="239" t="s">
        <v>7229</v>
      </c>
    </row>
    <row r="170" s="2" customFormat="1">
      <c r="A170" s="39"/>
      <c r="B170" s="40"/>
      <c r="C170" s="41"/>
      <c r="D170" s="241" t="s">
        <v>248</v>
      </c>
      <c r="E170" s="41"/>
      <c r="F170" s="242" t="s">
        <v>7228</v>
      </c>
      <c r="G170" s="41"/>
      <c r="H170" s="41"/>
      <c r="I170" s="243"/>
      <c r="J170" s="41"/>
      <c r="K170" s="41"/>
      <c r="L170" s="45"/>
      <c r="M170" s="244"/>
      <c r="N170" s="245"/>
      <c r="O170" s="92"/>
      <c r="P170" s="92"/>
      <c r="Q170" s="92"/>
      <c r="R170" s="92"/>
      <c r="S170" s="92"/>
      <c r="T170" s="93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18" t="s">
        <v>248</v>
      </c>
      <c r="AU170" s="18" t="s">
        <v>84</v>
      </c>
    </row>
    <row r="171" s="13" customFormat="1">
      <c r="A171" s="13"/>
      <c r="B171" s="246"/>
      <c r="C171" s="247"/>
      <c r="D171" s="241" t="s">
        <v>250</v>
      </c>
      <c r="E171" s="248" t="s">
        <v>1</v>
      </c>
      <c r="F171" s="249" t="s">
        <v>7204</v>
      </c>
      <c r="G171" s="247"/>
      <c r="H171" s="248" t="s">
        <v>1</v>
      </c>
      <c r="I171" s="250"/>
      <c r="J171" s="247"/>
      <c r="K171" s="247"/>
      <c r="L171" s="251"/>
      <c r="M171" s="252"/>
      <c r="N171" s="253"/>
      <c r="O171" s="253"/>
      <c r="P171" s="253"/>
      <c r="Q171" s="253"/>
      <c r="R171" s="253"/>
      <c r="S171" s="253"/>
      <c r="T171" s="254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55" t="s">
        <v>250</v>
      </c>
      <c r="AU171" s="255" t="s">
        <v>84</v>
      </c>
      <c r="AV171" s="13" t="s">
        <v>82</v>
      </c>
      <c r="AW171" s="13" t="s">
        <v>31</v>
      </c>
      <c r="AX171" s="13" t="s">
        <v>75</v>
      </c>
      <c r="AY171" s="255" t="s">
        <v>239</v>
      </c>
    </row>
    <row r="172" s="14" customFormat="1">
      <c r="A172" s="14"/>
      <c r="B172" s="256"/>
      <c r="C172" s="257"/>
      <c r="D172" s="241" t="s">
        <v>250</v>
      </c>
      <c r="E172" s="258" t="s">
        <v>1</v>
      </c>
      <c r="F172" s="259" t="s">
        <v>7226</v>
      </c>
      <c r="G172" s="257"/>
      <c r="H172" s="260">
        <v>19.456</v>
      </c>
      <c r="I172" s="261"/>
      <c r="J172" s="257"/>
      <c r="K172" s="257"/>
      <c r="L172" s="262"/>
      <c r="M172" s="263"/>
      <c r="N172" s="264"/>
      <c r="O172" s="264"/>
      <c r="P172" s="264"/>
      <c r="Q172" s="264"/>
      <c r="R172" s="264"/>
      <c r="S172" s="264"/>
      <c r="T172" s="265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66" t="s">
        <v>250</v>
      </c>
      <c r="AU172" s="266" t="s">
        <v>84</v>
      </c>
      <c r="AV172" s="14" t="s">
        <v>84</v>
      </c>
      <c r="AW172" s="14" t="s">
        <v>31</v>
      </c>
      <c r="AX172" s="14" t="s">
        <v>75</v>
      </c>
      <c r="AY172" s="266" t="s">
        <v>239</v>
      </c>
    </row>
    <row r="173" s="15" customFormat="1">
      <c r="A173" s="15"/>
      <c r="B173" s="267"/>
      <c r="C173" s="268"/>
      <c r="D173" s="241" t="s">
        <v>250</v>
      </c>
      <c r="E173" s="269" t="s">
        <v>1</v>
      </c>
      <c r="F173" s="270" t="s">
        <v>277</v>
      </c>
      <c r="G173" s="268"/>
      <c r="H173" s="271">
        <v>19.456</v>
      </c>
      <c r="I173" s="272"/>
      <c r="J173" s="268"/>
      <c r="K173" s="268"/>
      <c r="L173" s="273"/>
      <c r="M173" s="274"/>
      <c r="N173" s="275"/>
      <c r="O173" s="275"/>
      <c r="P173" s="275"/>
      <c r="Q173" s="275"/>
      <c r="R173" s="275"/>
      <c r="S173" s="275"/>
      <c r="T173" s="276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277" t="s">
        <v>250</v>
      </c>
      <c r="AU173" s="277" t="s">
        <v>84</v>
      </c>
      <c r="AV173" s="15" t="s">
        <v>246</v>
      </c>
      <c r="AW173" s="15" t="s">
        <v>31</v>
      </c>
      <c r="AX173" s="15" t="s">
        <v>82</v>
      </c>
      <c r="AY173" s="277" t="s">
        <v>239</v>
      </c>
    </row>
    <row r="174" s="2" customFormat="1" ht="37.8" customHeight="1">
      <c r="A174" s="39"/>
      <c r="B174" s="40"/>
      <c r="C174" s="228" t="s">
        <v>267</v>
      </c>
      <c r="D174" s="228" t="s">
        <v>241</v>
      </c>
      <c r="E174" s="229" t="s">
        <v>1201</v>
      </c>
      <c r="F174" s="230" t="s">
        <v>1202</v>
      </c>
      <c r="G174" s="231" t="s">
        <v>255</v>
      </c>
      <c r="H174" s="232">
        <v>3.742</v>
      </c>
      <c r="I174" s="233"/>
      <c r="J174" s="234">
        <f>ROUND(I174*H174,2)</f>
        <v>0</v>
      </c>
      <c r="K174" s="230" t="s">
        <v>1</v>
      </c>
      <c r="L174" s="45"/>
      <c r="M174" s="235" t="s">
        <v>1</v>
      </c>
      <c r="N174" s="236" t="s">
        <v>40</v>
      </c>
      <c r="O174" s="92"/>
      <c r="P174" s="237">
        <f>O174*H174</f>
        <v>0</v>
      </c>
      <c r="Q174" s="237">
        <v>0</v>
      </c>
      <c r="R174" s="237">
        <f>Q174*H174</f>
        <v>0</v>
      </c>
      <c r="S174" s="237">
        <v>0</v>
      </c>
      <c r="T174" s="238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39" t="s">
        <v>246</v>
      </c>
      <c r="AT174" s="239" t="s">
        <v>241</v>
      </c>
      <c r="AU174" s="239" t="s">
        <v>84</v>
      </c>
      <c r="AY174" s="18" t="s">
        <v>239</v>
      </c>
      <c r="BE174" s="240">
        <f>IF(N174="základní",J174,0)</f>
        <v>0</v>
      </c>
      <c r="BF174" s="240">
        <f>IF(N174="snížená",J174,0)</f>
        <v>0</v>
      </c>
      <c r="BG174" s="240">
        <f>IF(N174="zákl. přenesená",J174,0)</f>
        <v>0</v>
      </c>
      <c r="BH174" s="240">
        <f>IF(N174="sníž. přenesená",J174,0)</f>
        <v>0</v>
      </c>
      <c r="BI174" s="240">
        <f>IF(N174="nulová",J174,0)</f>
        <v>0</v>
      </c>
      <c r="BJ174" s="18" t="s">
        <v>82</v>
      </c>
      <c r="BK174" s="240">
        <f>ROUND(I174*H174,2)</f>
        <v>0</v>
      </c>
      <c r="BL174" s="18" t="s">
        <v>246</v>
      </c>
      <c r="BM174" s="239" t="s">
        <v>7230</v>
      </c>
    </row>
    <row r="175" s="2" customFormat="1">
      <c r="A175" s="39"/>
      <c r="B175" s="40"/>
      <c r="C175" s="41"/>
      <c r="D175" s="241" t="s">
        <v>248</v>
      </c>
      <c r="E175" s="41"/>
      <c r="F175" s="242" t="s">
        <v>1202</v>
      </c>
      <c r="G175" s="41"/>
      <c r="H175" s="41"/>
      <c r="I175" s="243"/>
      <c r="J175" s="41"/>
      <c r="K175" s="41"/>
      <c r="L175" s="45"/>
      <c r="M175" s="244"/>
      <c r="N175" s="245"/>
      <c r="O175" s="92"/>
      <c r="P175" s="92"/>
      <c r="Q175" s="92"/>
      <c r="R175" s="92"/>
      <c r="S175" s="92"/>
      <c r="T175" s="93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248</v>
      </c>
      <c r="AU175" s="18" t="s">
        <v>84</v>
      </c>
    </row>
    <row r="176" s="2" customFormat="1">
      <c r="A176" s="39"/>
      <c r="B176" s="40"/>
      <c r="C176" s="41"/>
      <c r="D176" s="241" t="s">
        <v>341</v>
      </c>
      <c r="E176" s="41"/>
      <c r="F176" s="278" t="s">
        <v>3511</v>
      </c>
      <c r="G176" s="41"/>
      <c r="H176" s="41"/>
      <c r="I176" s="243"/>
      <c r="J176" s="41"/>
      <c r="K176" s="41"/>
      <c r="L176" s="45"/>
      <c r="M176" s="244"/>
      <c r="N176" s="245"/>
      <c r="O176" s="92"/>
      <c r="P176" s="92"/>
      <c r="Q176" s="92"/>
      <c r="R176" s="92"/>
      <c r="S176" s="92"/>
      <c r="T176" s="93"/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T176" s="18" t="s">
        <v>341</v>
      </c>
      <c r="AU176" s="18" t="s">
        <v>84</v>
      </c>
    </row>
    <row r="177" s="13" customFormat="1">
      <c r="A177" s="13"/>
      <c r="B177" s="246"/>
      <c r="C177" s="247"/>
      <c r="D177" s="241" t="s">
        <v>250</v>
      </c>
      <c r="E177" s="248" t="s">
        <v>1</v>
      </c>
      <c r="F177" s="249" t="s">
        <v>3512</v>
      </c>
      <c r="G177" s="247"/>
      <c r="H177" s="248" t="s">
        <v>1</v>
      </c>
      <c r="I177" s="250"/>
      <c r="J177" s="247"/>
      <c r="K177" s="247"/>
      <c r="L177" s="251"/>
      <c r="M177" s="252"/>
      <c r="N177" s="253"/>
      <c r="O177" s="253"/>
      <c r="P177" s="253"/>
      <c r="Q177" s="253"/>
      <c r="R177" s="253"/>
      <c r="S177" s="253"/>
      <c r="T177" s="254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55" t="s">
        <v>250</v>
      </c>
      <c r="AU177" s="255" t="s">
        <v>84</v>
      </c>
      <c r="AV177" s="13" t="s">
        <v>82</v>
      </c>
      <c r="AW177" s="13" t="s">
        <v>31</v>
      </c>
      <c r="AX177" s="13" t="s">
        <v>75</v>
      </c>
      <c r="AY177" s="255" t="s">
        <v>239</v>
      </c>
    </row>
    <row r="178" s="14" customFormat="1">
      <c r="A178" s="14"/>
      <c r="B178" s="256"/>
      <c r="C178" s="257"/>
      <c r="D178" s="241" t="s">
        <v>250</v>
      </c>
      <c r="E178" s="258" t="s">
        <v>1</v>
      </c>
      <c r="F178" s="259" t="s">
        <v>7231</v>
      </c>
      <c r="G178" s="257"/>
      <c r="H178" s="260">
        <v>3.742</v>
      </c>
      <c r="I178" s="261"/>
      <c r="J178" s="257"/>
      <c r="K178" s="257"/>
      <c r="L178" s="262"/>
      <c r="M178" s="263"/>
      <c r="N178" s="264"/>
      <c r="O178" s="264"/>
      <c r="P178" s="264"/>
      <c r="Q178" s="264"/>
      <c r="R178" s="264"/>
      <c r="S178" s="264"/>
      <c r="T178" s="265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66" t="s">
        <v>250</v>
      </c>
      <c r="AU178" s="266" t="s">
        <v>84</v>
      </c>
      <c r="AV178" s="14" t="s">
        <v>84</v>
      </c>
      <c r="AW178" s="14" t="s">
        <v>31</v>
      </c>
      <c r="AX178" s="14" t="s">
        <v>75</v>
      </c>
      <c r="AY178" s="266" t="s">
        <v>239</v>
      </c>
    </row>
    <row r="179" s="16" customFormat="1">
      <c r="A179" s="16"/>
      <c r="B179" s="291"/>
      <c r="C179" s="292"/>
      <c r="D179" s="241" t="s">
        <v>250</v>
      </c>
      <c r="E179" s="293" t="s">
        <v>1</v>
      </c>
      <c r="F179" s="294" t="s">
        <v>7232</v>
      </c>
      <c r="G179" s="292"/>
      <c r="H179" s="295">
        <v>3.742</v>
      </c>
      <c r="I179" s="296"/>
      <c r="J179" s="292"/>
      <c r="K179" s="292"/>
      <c r="L179" s="297"/>
      <c r="M179" s="298"/>
      <c r="N179" s="299"/>
      <c r="O179" s="299"/>
      <c r="P179" s="299"/>
      <c r="Q179" s="299"/>
      <c r="R179" s="299"/>
      <c r="S179" s="299"/>
      <c r="T179" s="300"/>
      <c r="U179" s="16"/>
      <c r="V179" s="16"/>
      <c r="W179" s="16"/>
      <c r="X179" s="16"/>
      <c r="Y179" s="16"/>
      <c r="Z179" s="16"/>
      <c r="AA179" s="16"/>
      <c r="AB179" s="16"/>
      <c r="AC179" s="16"/>
      <c r="AD179" s="16"/>
      <c r="AE179" s="16"/>
      <c r="AT179" s="301" t="s">
        <v>250</v>
      </c>
      <c r="AU179" s="301" t="s">
        <v>84</v>
      </c>
      <c r="AV179" s="16" t="s">
        <v>107</v>
      </c>
      <c r="AW179" s="16" t="s">
        <v>31</v>
      </c>
      <c r="AX179" s="16" t="s">
        <v>75</v>
      </c>
      <c r="AY179" s="301" t="s">
        <v>239</v>
      </c>
    </row>
    <row r="180" s="15" customFormat="1">
      <c r="A180" s="15"/>
      <c r="B180" s="267"/>
      <c r="C180" s="268"/>
      <c r="D180" s="241" t="s">
        <v>250</v>
      </c>
      <c r="E180" s="269" t="s">
        <v>1</v>
      </c>
      <c r="F180" s="270" t="s">
        <v>277</v>
      </c>
      <c r="G180" s="268"/>
      <c r="H180" s="271">
        <v>3.742</v>
      </c>
      <c r="I180" s="272"/>
      <c r="J180" s="268"/>
      <c r="K180" s="268"/>
      <c r="L180" s="273"/>
      <c r="M180" s="274"/>
      <c r="N180" s="275"/>
      <c r="O180" s="275"/>
      <c r="P180" s="275"/>
      <c r="Q180" s="275"/>
      <c r="R180" s="275"/>
      <c r="S180" s="275"/>
      <c r="T180" s="276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T180" s="277" t="s">
        <v>250</v>
      </c>
      <c r="AU180" s="277" t="s">
        <v>84</v>
      </c>
      <c r="AV180" s="15" t="s">
        <v>246</v>
      </c>
      <c r="AW180" s="15" t="s">
        <v>31</v>
      </c>
      <c r="AX180" s="15" t="s">
        <v>82</v>
      </c>
      <c r="AY180" s="277" t="s">
        <v>239</v>
      </c>
    </row>
    <row r="181" s="2" customFormat="1" ht="37.8" customHeight="1">
      <c r="A181" s="39"/>
      <c r="B181" s="40"/>
      <c r="C181" s="228" t="s">
        <v>327</v>
      </c>
      <c r="D181" s="228" t="s">
        <v>241</v>
      </c>
      <c r="E181" s="229" t="s">
        <v>1205</v>
      </c>
      <c r="F181" s="230" t="s">
        <v>1206</v>
      </c>
      <c r="G181" s="231" t="s">
        <v>255</v>
      </c>
      <c r="H181" s="232">
        <v>3.6789999999999998</v>
      </c>
      <c r="I181" s="233"/>
      <c r="J181" s="234">
        <f>ROUND(I181*H181,2)</f>
        <v>0</v>
      </c>
      <c r="K181" s="230" t="s">
        <v>1</v>
      </c>
      <c r="L181" s="45"/>
      <c r="M181" s="235" t="s">
        <v>1</v>
      </c>
      <c r="N181" s="236" t="s">
        <v>40</v>
      </c>
      <c r="O181" s="92"/>
      <c r="P181" s="237">
        <f>O181*H181</f>
        <v>0</v>
      </c>
      <c r="Q181" s="237">
        <v>0</v>
      </c>
      <c r="R181" s="237">
        <f>Q181*H181</f>
        <v>0</v>
      </c>
      <c r="S181" s="237">
        <v>0</v>
      </c>
      <c r="T181" s="238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39" t="s">
        <v>246</v>
      </c>
      <c r="AT181" s="239" t="s">
        <v>241</v>
      </c>
      <c r="AU181" s="239" t="s">
        <v>84</v>
      </c>
      <c r="AY181" s="18" t="s">
        <v>239</v>
      </c>
      <c r="BE181" s="240">
        <f>IF(N181="základní",J181,0)</f>
        <v>0</v>
      </c>
      <c r="BF181" s="240">
        <f>IF(N181="snížená",J181,0)</f>
        <v>0</v>
      </c>
      <c r="BG181" s="240">
        <f>IF(N181="zákl. přenesená",J181,0)</f>
        <v>0</v>
      </c>
      <c r="BH181" s="240">
        <f>IF(N181="sníž. přenesená",J181,0)</f>
        <v>0</v>
      </c>
      <c r="BI181" s="240">
        <f>IF(N181="nulová",J181,0)</f>
        <v>0</v>
      </c>
      <c r="BJ181" s="18" t="s">
        <v>82</v>
      </c>
      <c r="BK181" s="240">
        <f>ROUND(I181*H181,2)</f>
        <v>0</v>
      </c>
      <c r="BL181" s="18" t="s">
        <v>246</v>
      </c>
      <c r="BM181" s="239" t="s">
        <v>7233</v>
      </c>
    </row>
    <row r="182" s="2" customFormat="1">
      <c r="A182" s="39"/>
      <c r="B182" s="40"/>
      <c r="C182" s="41"/>
      <c r="D182" s="241" t="s">
        <v>248</v>
      </c>
      <c r="E182" s="41"/>
      <c r="F182" s="242" t="s">
        <v>1206</v>
      </c>
      <c r="G182" s="41"/>
      <c r="H182" s="41"/>
      <c r="I182" s="243"/>
      <c r="J182" s="41"/>
      <c r="K182" s="41"/>
      <c r="L182" s="45"/>
      <c r="M182" s="244"/>
      <c r="N182" s="245"/>
      <c r="O182" s="92"/>
      <c r="P182" s="92"/>
      <c r="Q182" s="92"/>
      <c r="R182" s="92"/>
      <c r="S182" s="92"/>
      <c r="T182" s="93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T182" s="18" t="s">
        <v>248</v>
      </c>
      <c r="AU182" s="18" t="s">
        <v>84</v>
      </c>
    </row>
    <row r="183" s="2" customFormat="1">
      <c r="A183" s="39"/>
      <c r="B183" s="40"/>
      <c r="C183" s="41"/>
      <c r="D183" s="241" t="s">
        <v>341</v>
      </c>
      <c r="E183" s="41"/>
      <c r="F183" s="278" t="s">
        <v>1208</v>
      </c>
      <c r="G183" s="41"/>
      <c r="H183" s="41"/>
      <c r="I183" s="243"/>
      <c r="J183" s="41"/>
      <c r="K183" s="41"/>
      <c r="L183" s="45"/>
      <c r="M183" s="244"/>
      <c r="N183" s="245"/>
      <c r="O183" s="92"/>
      <c r="P183" s="92"/>
      <c r="Q183" s="92"/>
      <c r="R183" s="92"/>
      <c r="S183" s="92"/>
      <c r="T183" s="93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341</v>
      </c>
      <c r="AU183" s="18" t="s">
        <v>84</v>
      </c>
    </row>
    <row r="184" s="14" customFormat="1">
      <c r="A184" s="14"/>
      <c r="B184" s="256"/>
      <c r="C184" s="257"/>
      <c r="D184" s="241" t="s">
        <v>250</v>
      </c>
      <c r="E184" s="258" t="s">
        <v>1</v>
      </c>
      <c r="F184" s="259" t="s">
        <v>7234</v>
      </c>
      <c r="G184" s="257"/>
      <c r="H184" s="260">
        <v>1.327</v>
      </c>
      <c r="I184" s="261"/>
      <c r="J184" s="257"/>
      <c r="K184" s="257"/>
      <c r="L184" s="262"/>
      <c r="M184" s="263"/>
      <c r="N184" s="264"/>
      <c r="O184" s="264"/>
      <c r="P184" s="264"/>
      <c r="Q184" s="264"/>
      <c r="R184" s="264"/>
      <c r="S184" s="264"/>
      <c r="T184" s="265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66" t="s">
        <v>250</v>
      </c>
      <c r="AU184" s="266" t="s">
        <v>84</v>
      </c>
      <c r="AV184" s="14" t="s">
        <v>84</v>
      </c>
      <c r="AW184" s="14" t="s">
        <v>31</v>
      </c>
      <c r="AX184" s="14" t="s">
        <v>75</v>
      </c>
      <c r="AY184" s="266" t="s">
        <v>239</v>
      </c>
    </row>
    <row r="185" s="14" customFormat="1">
      <c r="A185" s="14"/>
      <c r="B185" s="256"/>
      <c r="C185" s="257"/>
      <c r="D185" s="241" t="s">
        <v>250</v>
      </c>
      <c r="E185" s="258" t="s">
        <v>1</v>
      </c>
      <c r="F185" s="259" t="s">
        <v>7235</v>
      </c>
      <c r="G185" s="257"/>
      <c r="H185" s="260">
        <v>0.75800000000000001</v>
      </c>
      <c r="I185" s="261"/>
      <c r="J185" s="257"/>
      <c r="K185" s="257"/>
      <c r="L185" s="262"/>
      <c r="M185" s="263"/>
      <c r="N185" s="264"/>
      <c r="O185" s="264"/>
      <c r="P185" s="264"/>
      <c r="Q185" s="264"/>
      <c r="R185" s="264"/>
      <c r="S185" s="264"/>
      <c r="T185" s="265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66" t="s">
        <v>250</v>
      </c>
      <c r="AU185" s="266" t="s">
        <v>84</v>
      </c>
      <c r="AV185" s="14" t="s">
        <v>84</v>
      </c>
      <c r="AW185" s="14" t="s">
        <v>31</v>
      </c>
      <c r="AX185" s="14" t="s">
        <v>75</v>
      </c>
      <c r="AY185" s="266" t="s">
        <v>239</v>
      </c>
    </row>
    <row r="186" s="14" customFormat="1">
      <c r="A186" s="14"/>
      <c r="B186" s="256"/>
      <c r="C186" s="257"/>
      <c r="D186" s="241" t="s">
        <v>250</v>
      </c>
      <c r="E186" s="258" t="s">
        <v>1</v>
      </c>
      <c r="F186" s="259" t="s">
        <v>7236</v>
      </c>
      <c r="G186" s="257"/>
      <c r="H186" s="260">
        <v>1.5940000000000001</v>
      </c>
      <c r="I186" s="261"/>
      <c r="J186" s="257"/>
      <c r="K186" s="257"/>
      <c r="L186" s="262"/>
      <c r="M186" s="263"/>
      <c r="N186" s="264"/>
      <c r="O186" s="264"/>
      <c r="P186" s="264"/>
      <c r="Q186" s="264"/>
      <c r="R186" s="264"/>
      <c r="S186" s="264"/>
      <c r="T186" s="265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66" t="s">
        <v>250</v>
      </c>
      <c r="AU186" s="266" t="s">
        <v>84</v>
      </c>
      <c r="AV186" s="14" t="s">
        <v>84</v>
      </c>
      <c r="AW186" s="14" t="s">
        <v>31</v>
      </c>
      <c r="AX186" s="14" t="s">
        <v>75</v>
      </c>
      <c r="AY186" s="266" t="s">
        <v>239</v>
      </c>
    </row>
    <row r="187" s="16" customFormat="1">
      <c r="A187" s="16"/>
      <c r="B187" s="291"/>
      <c r="C187" s="292"/>
      <c r="D187" s="241" t="s">
        <v>250</v>
      </c>
      <c r="E187" s="293" t="s">
        <v>1</v>
      </c>
      <c r="F187" s="294" t="s">
        <v>7237</v>
      </c>
      <c r="G187" s="292"/>
      <c r="H187" s="295">
        <v>3.6789999999999998</v>
      </c>
      <c r="I187" s="296"/>
      <c r="J187" s="292"/>
      <c r="K187" s="292"/>
      <c r="L187" s="297"/>
      <c r="M187" s="298"/>
      <c r="N187" s="299"/>
      <c r="O187" s="299"/>
      <c r="P187" s="299"/>
      <c r="Q187" s="299"/>
      <c r="R187" s="299"/>
      <c r="S187" s="299"/>
      <c r="T187" s="300"/>
      <c r="U187" s="16"/>
      <c r="V187" s="16"/>
      <c r="W187" s="16"/>
      <c r="X187" s="16"/>
      <c r="Y187" s="16"/>
      <c r="Z187" s="16"/>
      <c r="AA187" s="16"/>
      <c r="AB187" s="16"/>
      <c r="AC187" s="16"/>
      <c r="AD187" s="16"/>
      <c r="AE187" s="16"/>
      <c r="AT187" s="301" t="s">
        <v>250</v>
      </c>
      <c r="AU187" s="301" t="s">
        <v>84</v>
      </c>
      <c r="AV187" s="16" t="s">
        <v>107</v>
      </c>
      <c r="AW187" s="16" t="s">
        <v>31</v>
      </c>
      <c r="AX187" s="16" t="s">
        <v>75</v>
      </c>
      <c r="AY187" s="301" t="s">
        <v>239</v>
      </c>
    </row>
    <row r="188" s="15" customFormat="1">
      <c r="A188" s="15"/>
      <c r="B188" s="267"/>
      <c r="C188" s="268"/>
      <c r="D188" s="241" t="s">
        <v>250</v>
      </c>
      <c r="E188" s="269" t="s">
        <v>1</v>
      </c>
      <c r="F188" s="270" t="s">
        <v>277</v>
      </c>
      <c r="G188" s="268"/>
      <c r="H188" s="271">
        <v>3.6789999999999998</v>
      </c>
      <c r="I188" s="272"/>
      <c r="J188" s="268"/>
      <c r="K188" s="268"/>
      <c r="L188" s="273"/>
      <c r="M188" s="274"/>
      <c r="N188" s="275"/>
      <c r="O188" s="275"/>
      <c r="P188" s="275"/>
      <c r="Q188" s="275"/>
      <c r="R188" s="275"/>
      <c r="S188" s="275"/>
      <c r="T188" s="276"/>
      <c r="U188" s="15"/>
      <c r="V188" s="15"/>
      <c r="W188" s="15"/>
      <c r="X188" s="15"/>
      <c r="Y188" s="15"/>
      <c r="Z188" s="15"/>
      <c r="AA188" s="15"/>
      <c r="AB188" s="15"/>
      <c r="AC188" s="15"/>
      <c r="AD188" s="15"/>
      <c r="AE188" s="15"/>
      <c r="AT188" s="277" t="s">
        <v>250</v>
      </c>
      <c r="AU188" s="277" t="s">
        <v>84</v>
      </c>
      <c r="AV188" s="15" t="s">
        <v>246</v>
      </c>
      <c r="AW188" s="15" t="s">
        <v>31</v>
      </c>
      <c r="AX188" s="15" t="s">
        <v>82</v>
      </c>
      <c r="AY188" s="277" t="s">
        <v>239</v>
      </c>
    </row>
    <row r="189" s="2" customFormat="1" ht="24.15" customHeight="1">
      <c r="A189" s="39"/>
      <c r="B189" s="40"/>
      <c r="C189" s="228" t="s">
        <v>335</v>
      </c>
      <c r="D189" s="228" t="s">
        <v>241</v>
      </c>
      <c r="E189" s="229" t="s">
        <v>1212</v>
      </c>
      <c r="F189" s="230" t="s">
        <v>1213</v>
      </c>
      <c r="G189" s="231" t="s">
        <v>255</v>
      </c>
      <c r="H189" s="232">
        <v>3.742</v>
      </c>
      <c r="I189" s="233"/>
      <c r="J189" s="234">
        <f>ROUND(I189*H189,2)</f>
        <v>0</v>
      </c>
      <c r="K189" s="230" t="s">
        <v>1</v>
      </c>
      <c r="L189" s="45"/>
      <c r="M189" s="235" t="s">
        <v>1</v>
      </c>
      <c r="N189" s="236" t="s">
        <v>40</v>
      </c>
      <c r="O189" s="92"/>
      <c r="P189" s="237">
        <f>O189*H189</f>
        <v>0</v>
      </c>
      <c r="Q189" s="237">
        <v>0</v>
      </c>
      <c r="R189" s="237">
        <f>Q189*H189</f>
        <v>0</v>
      </c>
      <c r="S189" s="237">
        <v>0</v>
      </c>
      <c r="T189" s="238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39" t="s">
        <v>246</v>
      </c>
      <c r="AT189" s="239" t="s">
        <v>241</v>
      </c>
      <c r="AU189" s="239" t="s">
        <v>84</v>
      </c>
      <c r="AY189" s="18" t="s">
        <v>239</v>
      </c>
      <c r="BE189" s="240">
        <f>IF(N189="základní",J189,0)</f>
        <v>0</v>
      </c>
      <c r="BF189" s="240">
        <f>IF(N189="snížená",J189,0)</f>
        <v>0</v>
      </c>
      <c r="BG189" s="240">
        <f>IF(N189="zákl. přenesená",J189,0)</f>
        <v>0</v>
      </c>
      <c r="BH189" s="240">
        <f>IF(N189="sníž. přenesená",J189,0)</f>
        <v>0</v>
      </c>
      <c r="BI189" s="240">
        <f>IF(N189="nulová",J189,0)</f>
        <v>0</v>
      </c>
      <c r="BJ189" s="18" t="s">
        <v>82</v>
      </c>
      <c r="BK189" s="240">
        <f>ROUND(I189*H189,2)</f>
        <v>0</v>
      </c>
      <c r="BL189" s="18" t="s">
        <v>246</v>
      </c>
      <c r="BM189" s="239" t="s">
        <v>7238</v>
      </c>
    </row>
    <row r="190" s="2" customFormat="1">
      <c r="A190" s="39"/>
      <c r="B190" s="40"/>
      <c r="C190" s="41"/>
      <c r="D190" s="241" t="s">
        <v>248</v>
      </c>
      <c r="E190" s="41"/>
      <c r="F190" s="242" t="s">
        <v>1213</v>
      </c>
      <c r="G190" s="41"/>
      <c r="H190" s="41"/>
      <c r="I190" s="243"/>
      <c r="J190" s="41"/>
      <c r="K190" s="41"/>
      <c r="L190" s="45"/>
      <c r="M190" s="244"/>
      <c r="N190" s="245"/>
      <c r="O190" s="92"/>
      <c r="P190" s="92"/>
      <c r="Q190" s="92"/>
      <c r="R190" s="92"/>
      <c r="S190" s="92"/>
      <c r="T190" s="93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248</v>
      </c>
      <c r="AU190" s="18" t="s">
        <v>84</v>
      </c>
    </row>
    <row r="191" s="13" customFormat="1">
      <c r="A191" s="13"/>
      <c r="B191" s="246"/>
      <c r="C191" s="247"/>
      <c r="D191" s="241" t="s">
        <v>250</v>
      </c>
      <c r="E191" s="248" t="s">
        <v>1</v>
      </c>
      <c r="F191" s="249" t="s">
        <v>3528</v>
      </c>
      <c r="G191" s="247"/>
      <c r="H191" s="248" t="s">
        <v>1</v>
      </c>
      <c r="I191" s="250"/>
      <c r="J191" s="247"/>
      <c r="K191" s="247"/>
      <c r="L191" s="251"/>
      <c r="M191" s="252"/>
      <c r="N191" s="253"/>
      <c r="O191" s="253"/>
      <c r="P191" s="253"/>
      <c r="Q191" s="253"/>
      <c r="R191" s="253"/>
      <c r="S191" s="253"/>
      <c r="T191" s="254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55" t="s">
        <v>250</v>
      </c>
      <c r="AU191" s="255" t="s">
        <v>84</v>
      </c>
      <c r="AV191" s="13" t="s">
        <v>82</v>
      </c>
      <c r="AW191" s="13" t="s">
        <v>31</v>
      </c>
      <c r="AX191" s="13" t="s">
        <v>75</v>
      </c>
      <c r="AY191" s="255" t="s">
        <v>239</v>
      </c>
    </row>
    <row r="192" s="14" customFormat="1">
      <c r="A192" s="14"/>
      <c r="B192" s="256"/>
      <c r="C192" s="257"/>
      <c r="D192" s="241" t="s">
        <v>250</v>
      </c>
      <c r="E192" s="258" t="s">
        <v>1</v>
      </c>
      <c r="F192" s="259" t="s">
        <v>7231</v>
      </c>
      <c r="G192" s="257"/>
      <c r="H192" s="260">
        <v>3.742</v>
      </c>
      <c r="I192" s="261"/>
      <c r="J192" s="257"/>
      <c r="K192" s="257"/>
      <c r="L192" s="262"/>
      <c r="M192" s="263"/>
      <c r="N192" s="264"/>
      <c r="O192" s="264"/>
      <c r="P192" s="264"/>
      <c r="Q192" s="264"/>
      <c r="R192" s="264"/>
      <c r="S192" s="264"/>
      <c r="T192" s="265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66" t="s">
        <v>250</v>
      </c>
      <c r="AU192" s="266" t="s">
        <v>84</v>
      </c>
      <c r="AV192" s="14" t="s">
        <v>84</v>
      </c>
      <c r="AW192" s="14" t="s">
        <v>31</v>
      </c>
      <c r="AX192" s="14" t="s">
        <v>75</v>
      </c>
      <c r="AY192" s="266" t="s">
        <v>239</v>
      </c>
    </row>
    <row r="193" s="16" customFormat="1">
      <c r="A193" s="16"/>
      <c r="B193" s="291"/>
      <c r="C193" s="292"/>
      <c r="D193" s="241" t="s">
        <v>250</v>
      </c>
      <c r="E193" s="293" t="s">
        <v>1</v>
      </c>
      <c r="F193" s="294" t="s">
        <v>7232</v>
      </c>
      <c r="G193" s="292"/>
      <c r="H193" s="295">
        <v>3.742</v>
      </c>
      <c r="I193" s="296"/>
      <c r="J193" s="292"/>
      <c r="K193" s="292"/>
      <c r="L193" s="297"/>
      <c r="M193" s="298"/>
      <c r="N193" s="299"/>
      <c r="O193" s="299"/>
      <c r="P193" s="299"/>
      <c r="Q193" s="299"/>
      <c r="R193" s="299"/>
      <c r="S193" s="299"/>
      <c r="T193" s="300"/>
      <c r="U193" s="16"/>
      <c r="V193" s="16"/>
      <c r="W193" s="16"/>
      <c r="X193" s="16"/>
      <c r="Y193" s="16"/>
      <c r="Z193" s="16"/>
      <c r="AA193" s="16"/>
      <c r="AB193" s="16"/>
      <c r="AC193" s="16"/>
      <c r="AD193" s="16"/>
      <c r="AE193" s="16"/>
      <c r="AT193" s="301" t="s">
        <v>250</v>
      </c>
      <c r="AU193" s="301" t="s">
        <v>84</v>
      </c>
      <c r="AV193" s="16" t="s">
        <v>107</v>
      </c>
      <c r="AW193" s="16" t="s">
        <v>31</v>
      </c>
      <c r="AX193" s="16" t="s">
        <v>75</v>
      </c>
      <c r="AY193" s="301" t="s">
        <v>239</v>
      </c>
    </row>
    <row r="194" s="15" customFormat="1">
      <c r="A194" s="15"/>
      <c r="B194" s="267"/>
      <c r="C194" s="268"/>
      <c r="D194" s="241" t="s">
        <v>250</v>
      </c>
      <c r="E194" s="269" t="s">
        <v>1</v>
      </c>
      <c r="F194" s="270" t="s">
        <v>277</v>
      </c>
      <c r="G194" s="268"/>
      <c r="H194" s="271">
        <v>3.742</v>
      </c>
      <c r="I194" s="272"/>
      <c r="J194" s="268"/>
      <c r="K194" s="268"/>
      <c r="L194" s="273"/>
      <c r="M194" s="274"/>
      <c r="N194" s="275"/>
      <c r="O194" s="275"/>
      <c r="P194" s="275"/>
      <c r="Q194" s="275"/>
      <c r="R194" s="275"/>
      <c r="S194" s="275"/>
      <c r="T194" s="276"/>
      <c r="U194" s="15"/>
      <c r="V194" s="15"/>
      <c r="W194" s="15"/>
      <c r="X194" s="15"/>
      <c r="Y194" s="15"/>
      <c r="Z194" s="15"/>
      <c r="AA194" s="15"/>
      <c r="AB194" s="15"/>
      <c r="AC194" s="15"/>
      <c r="AD194" s="15"/>
      <c r="AE194" s="15"/>
      <c r="AT194" s="277" t="s">
        <v>250</v>
      </c>
      <c r="AU194" s="277" t="s">
        <v>84</v>
      </c>
      <c r="AV194" s="15" t="s">
        <v>246</v>
      </c>
      <c r="AW194" s="15" t="s">
        <v>31</v>
      </c>
      <c r="AX194" s="15" t="s">
        <v>82</v>
      </c>
      <c r="AY194" s="277" t="s">
        <v>239</v>
      </c>
    </row>
    <row r="195" s="2" customFormat="1" ht="24.15" customHeight="1">
      <c r="A195" s="39"/>
      <c r="B195" s="40"/>
      <c r="C195" s="228" t="s">
        <v>8</v>
      </c>
      <c r="D195" s="228" t="s">
        <v>241</v>
      </c>
      <c r="E195" s="229" t="s">
        <v>1217</v>
      </c>
      <c r="F195" s="230" t="s">
        <v>1218</v>
      </c>
      <c r="G195" s="231" t="s">
        <v>255</v>
      </c>
      <c r="H195" s="232">
        <v>3.1680000000000001</v>
      </c>
      <c r="I195" s="233"/>
      <c r="J195" s="234">
        <f>ROUND(I195*H195,2)</f>
        <v>0</v>
      </c>
      <c r="K195" s="230" t="s">
        <v>1</v>
      </c>
      <c r="L195" s="45"/>
      <c r="M195" s="235" t="s">
        <v>1</v>
      </c>
      <c r="N195" s="236" t="s">
        <v>40</v>
      </c>
      <c r="O195" s="92"/>
      <c r="P195" s="237">
        <f>O195*H195</f>
        <v>0</v>
      </c>
      <c r="Q195" s="237">
        <v>0</v>
      </c>
      <c r="R195" s="237">
        <f>Q195*H195</f>
        <v>0</v>
      </c>
      <c r="S195" s="237">
        <v>0</v>
      </c>
      <c r="T195" s="238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39" t="s">
        <v>246</v>
      </c>
      <c r="AT195" s="239" t="s">
        <v>241</v>
      </c>
      <c r="AU195" s="239" t="s">
        <v>84</v>
      </c>
      <c r="AY195" s="18" t="s">
        <v>239</v>
      </c>
      <c r="BE195" s="240">
        <f>IF(N195="základní",J195,0)</f>
        <v>0</v>
      </c>
      <c r="BF195" s="240">
        <f>IF(N195="snížená",J195,0)</f>
        <v>0</v>
      </c>
      <c r="BG195" s="240">
        <f>IF(N195="zákl. přenesená",J195,0)</f>
        <v>0</v>
      </c>
      <c r="BH195" s="240">
        <f>IF(N195="sníž. přenesená",J195,0)</f>
        <v>0</v>
      </c>
      <c r="BI195" s="240">
        <f>IF(N195="nulová",J195,0)</f>
        <v>0</v>
      </c>
      <c r="BJ195" s="18" t="s">
        <v>82</v>
      </c>
      <c r="BK195" s="240">
        <f>ROUND(I195*H195,2)</f>
        <v>0</v>
      </c>
      <c r="BL195" s="18" t="s">
        <v>246</v>
      </c>
      <c r="BM195" s="239" t="s">
        <v>7239</v>
      </c>
    </row>
    <row r="196" s="2" customFormat="1">
      <c r="A196" s="39"/>
      <c r="B196" s="40"/>
      <c r="C196" s="41"/>
      <c r="D196" s="241" t="s">
        <v>248</v>
      </c>
      <c r="E196" s="41"/>
      <c r="F196" s="242" t="s">
        <v>1218</v>
      </c>
      <c r="G196" s="41"/>
      <c r="H196" s="41"/>
      <c r="I196" s="243"/>
      <c r="J196" s="41"/>
      <c r="K196" s="41"/>
      <c r="L196" s="45"/>
      <c r="M196" s="244"/>
      <c r="N196" s="245"/>
      <c r="O196" s="92"/>
      <c r="P196" s="92"/>
      <c r="Q196" s="92"/>
      <c r="R196" s="92"/>
      <c r="S196" s="92"/>
      <c r="T196" s="93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T196" s="18" t="s">
        <v>248</v>
      </c>
      <c r="AU196" s="18" t="s">
        <v>84</v>
      </c>
    </row>
    <row r="197" s="14" customFormat="1">
      <c r="A197" s="14"/>
      <c r="B197" s="256"/>
      <c r="C197" s="257"/>
      <c r="D197" s="241" t="s">
        <v>250</v>
      </c>
      <c r="E197" s="258" t="s">
        <v>1</v>
      </c>
      <c r="F197" s="259" t="s">
        <v>7240</v>
      </c>
      <c r="G197" s="257"/>
      <c r="H197" s="260">
        <v>6.8470000000000004</v>
      </c>
      <c r="I197" s="261"/>
      <c r="J197" s="257"/>
      <c r="K197" s="257"/>
      <c r="L197" s="262"/>
      <c r="M197" s="263"/>
      <c r="N197" s="264"/>
      <c r="O197" s="264"/>
      <c r="P197" s="264"/>
      <c r="Q197" s="264"/>
      <c r="R197" s="264"/>
      <c r="S197" s="264"/>
      <c r="T197" s="265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66" t="s">
        <v>250</v>
      </c>
      <c r="AU197" s="266" t="s">
        <v>84</v>
      </c>
      <c r="AV197" s="14" t="s">
        <v>84</v>
      </c>
      <c r="AW197" s="14" t="s">
        <v>31</v>
      </c>
      <c r="AX197" s="14" t="s">
        <v>75</v>
      </c>
      <c r="AY197" s="266" t="s">
        <v>239</v>
      </c>
    </row>
    <row r="198" s="14" customFormat="1">
      <c r="A198" s="14"/>
      <c r="B198" s="256"/>
      <c r="C198" s="257"/>
      <c r="D198" s="241" t="s">
        <v>250</v>
      </c>
      <c r="E198" s="258" t="s">
        <v>1</v>
      </c>
      <c r="F198" s="259" t="s">
        <v>7241</v>
      </c>
      <c r="G198" s="257"/>
      <c r="H198" s="260">
        <v>-1.327</v>
      </c>
      <c r="I198" s="261"/>
      <c r="J198" s="257"/>
      <c r="K198" s="257"/>
      <c r="L198" s="262"/>
      <c r="M198" s="263"/>
      <c r="N198" s="264"/>
      <c r="O198" s="264"/>
      <c r="P198" s="264"/>
      <c r="Q198" s="264"/>
      <c r="R198" s="264"/>
      <c r="S198" s="264"/>
      <c r="T198" s="265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66" t="s">
        <v>250</v>
      </c>
      <c r="AU198" s="266" t="s">
        <v>84</v>
      </c>
      <c r="AV198" s="14" t="s">
        <v>84</v>
      </c>
      <c r="AW198" s="14" t="s">
        <v>31</v>
      </c>
      <c r="AX198" s="14" t="s">
        <v>75</v>
      </c>
      <c r="AY198" s="266" t="s">
        <v>239</v>
      </c>
    </row>
    <row r="199" s="14" customFormat="1">
      <c r="A199" s="14"/>
      <c r="B199" s="256"/>
      <c r="C199" s="257"/>
      <c r="D199" s="241" t="s">
        <v>250</v>
      </c>
      <c r="E199" s="258" t="s">
        <v>1</v>
      </c>
      <c r="F199" s="259" t="s">
        <v>7242</v>
      </c>
      <c r="G199" s="257"/>
      <c r="H199" s="260">
        <v>-0.75800000000000001</v>
      </c>
      <c r="I199" s="261"/>
      <c r="J199" s="257"/>
      <c r="K199" s="257"/>
      <c r="L199" s="262"/>
      <c r="M199" s="263"/>
      <c r="N199" s="264"/>
      <c r="O199" s="264"/>
      <c r="P199" s="264"/>
      <c r="Q199" s="264"/>
      <c r="R199" s="264"/>
      <c r="S199" s="264"/>
      <c r="T199" s="265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66" t="s">
        <v>250</v>
      </c>
      <c r="AU199" s="266" t="s">
        <v>84</v>
      </c>
      <c r="AV199" s="14" t="s">
        <v>84</v>
      </c>
      <c r="AW199" s="14" t="s">
        <v>31</v>
      </c>
      <c r="AX199" s="14" t="s">
        <v>75</v>
      </c>
      <c r="AY199" s="266" t="s">
        <v>239</v>
      </c>
    </row>
    <row r="200" s="14" customFormat="1">
      <c r="A200" s="14"/>
      <c r="B200" s="256"/>
      <c r="C200" s="257"/>
      <c r="D200" s="241" t="s">
        <v>250</v>
      </c>
      <c r="E200" s="258" t="s">
        <v>1</v>
      </c>
      <c r="F200" s="259" t="s">
        <v>7243</v>
      </c>
      <c r="G200" s="257"/>
      <c r="H200" s="260">
        <v>-1.5940000000000001</v>
      </c>
      <c r="I200" s="261"/>
      <c r="J200" s="257"/>
      <c r="K200" s="257"/>
      <c r="L200" s="262"/>
      <c r="M200" s="263"/>
      <c r="N200" s="264"/>
      <c r="O200" s="264"/>
      <c r="P200" s="264"/>
      <c r="Q200" s="264"/>
      <c r="R200" s="264"/>
      <c r="S200" s="264"/>
      <c r="T200" s="265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66" t="s">
        <v>250</v>
      </c>
      <c r="AU200" s="266" t="s">
        <v>84</v>
      </c>
      <c r="AV200" s="14" t="s">
        <v>84</v>
      </c>
      <c r="AW200" s="14" t="s">
        <v>31</v>
      </c>
      <c r="AX200" s="14" t="s">
        <v>75</v>
      </c>
      <c r="AY200" s="266" t="s">
        <v>239</v>
      </c>
    </row>
    <row r="201" s="16" customFormat="1">
      <c r="A201" s="16"/>
      <c r="B201" s="291"/>
      <c r="C201" s="292"/>
      <c r="D201" s="241" t="s">
        <v>250</v>
      </c>
      <c r="E201" s="293" t="s">
        <v>1</v>
      </c>
      <c r="F201" s="294" t="s">
        <v>7237</v>
      </c>
      <c r="G201" s="292"/>
      <c r="H201" s="295">
        <v>3.1680000000000001</v>
      </c>
      <c r="I201" s="296"/>
      <c r="J201" s="292"/>
      <c r="K201" s="292"/>
      <c r="L201" s="297"/>
      <c r="M201" s="298"/>
      <c r="N201" s="299"/>
      <c r="O201" s="299"/>
      <c r="P201" s="299"/>
      <c r="Q201" s="299"/>
      <c r="R201" s="299"/>
      <c r="S201" s="299"/>
      <c r="T201" s="300"/>
      <c r="U201" s="16"/>
      <c r="V201" s="16"/>
      <c r="W201" s="16"/>
      <c r="X201" s="16"/>
      <c r="Y201" s="16"/>
      <c r="Z201" s="16"/>
      <c r="AA201" s="16"/>
      <c r="AB201" s="16"/>
      <c r="AC201" s="16"/>
      <c r="AD201" s="16"/>
      <c r="AE201" s="16"/>
      <c r="AT201" s="301" t="s">
        <v>250</v>
      </c>
      <c r="AU201" s="301" t="s">
        <v>84</v>
      </c>
      <c r="AV201" s="16" t="s">
        <v>107</v>
      </c>
      <c r="AW201" s="16" t="s">
        <v>31</v>
      </c>
      <c r="AX201" s="16" t="s">
        <v>75</v>
      </c>
      <c r="AY201" s="301" t="s">
        <v>239</v>
      </c>
    </row>
    <row r="202" s="15" customFormat="1">
      <c r="A202" s="15"/>
      <c r="B202" s="267"/>
      <c r="C202" s="268"/>
      <c r="D202" s="241" t="s">
        <v>250</v>
      </c>
      <c r="E202" s="269" t="s">
        <v>1</v>
      </c>
      <c r="F202" s="270" t="s">
        <v>277</v>
      </c>
      <c r="G202" s="268"/>
      <c r="H202" s="271">
        <v>3.1680000000000001</v>
      </c>
      <c r="I202" s="272"/>
      <c r="J202" s="268"/>
      <c r="K202" s="268"/>
      <c r="L202" s="273"/>
      <c r="M202" s="274"/>
      <c r="N202" s="275"/>
      <c r="O202" s="275"/>
      <c r="P202" s="275"/>
      <c r="Q202" s="275"/>
      <c r="R202" s="275"/>
      <c r="S202" s="275"/>
      <c r="T202" s="276"/>
      <c r="U202" s="15"/>
      <c r="V202" s="15"/>
      <c r="W202" s="15"/>
      <c r="X202" s="15"/>
      <c r="Y202" s="15"/>
      <c r="Z202" s="15"/>
      <c r="AA202" s="15"/>
      <c r="AB202" s="15"/>
      <c r="AC202" s="15"/>
      <c r="AD202" s="15"/>
      <c r="AE202" s="15"/>
      <c r="AT202" s="277" t="s">
        <v>250</v>
      </c>
      <c r="AU202" s="277" t="s">
        <v>84</v>
      </c>
      <c r="AV202" s="15" t="s">
        <v>246</v>
      </c>
      <c r="AW202" s="15" t="s">
        <v>31</v>
      </c>
      <c r="AX202" s="15" t="s">
        <v>82</v>
      </c>
      <c r="AY202" s="277" t="s">
        <v>239</v>
      </c>
    </row>
    <row r="203" s="2" customFormat="1" ht="24.15" customHeight="1">
      <c r="A203" s="39"/>
      <c r="B203" s="40"/>
      <c r="C203" s="228" t="s">
        <v>351</v>
      </c>
      <c r="D203" s="228" t="s">
        <v>241</v>
      </c>
      <c r="E203" s="229" t="s">
        <v>1221</v>
      </c>
      <c r="F203" s="230" t="s">
        <v>453</v>
      </c>
      <c r="G203" s="231" t="s">
        <v>338</v>
      </c>
      <c r="H203" s="232">
        <v>6.9900000000000002</v>
      </c>
      <c r="I203" s="233"/>
      <c r="J203" s="234">
        <f>ROUND(I203*H203,2)</f>
        <v>0</v>
      </c>
      <c r="K203" s="230" t="s">
        <v>1</v>
      </c>
      <c r="L203" s="45"/>
      <c r="M203" s="235" t="s">
        <v>1</v>
      </c>
      <c r="N203" s="236" t="s">
        <v>40</v>
      </c>
      <c r="O203" s="92"/>
      <c r="P203" s="237">
        <f>O203*H203</f>
        <v>0</v>
      </c>
      <c r="Q203" s="237">
        <v>0</v>
      </c>
      <c r="R203" s="237">
        <f>Q203*H203</f>
        <v>0</v>
      </c>
      <c r="S203" s="237">
        <v>0</v>
      </c>
      <c r="T203" s="238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39" t="s">
        <v>246</v>
      </c>
      <c r="AT203" s="239" t="s">
        <v>241</v>
      </c>
      <c r="AU203" s="239" t="s">
        <v>84</v>
      </c>
      <c r="AY203" s="18" t="s">
        <v>239</v>
      </c>
      <c r="BE203" s="240">
        <f>IF(N203="základní",J203,0)</f>
        <v>0</v>
      </c>
      <c r="BF203" s="240">
        <f>IF(N203="snížená",J203,0)</f>
        <v>0</v>
      </c>
      <c r="BG203" s="240">
        <f>IF(N203="zákl. přenesená",J203,0)</f>
        <v>0</v>
      </c>
      <c r="BH203" s="240">
        <f>IF(N203="sníž. přenesená",J203,0)</f>
        <v>0</v>
      </c>
      <c r="BI203" s="240">
        <f>IF(N203="nulová",J203,0)</f>
        <v>0</v>
      </c>
      <c r="BJ203" s="18" t="s">
        <v>82</v>
      </c>
      <c r="BK203" s="240">
        <f>ROUND(I203*H203,2)</f>
        <v>0</v>
      </c>
      <c r="BL203" s="18" t="s">
        <v>246</v>
      </c>
      <c r="BM203" s="239" t="s">
        <v>7244</v>
      </c>
    </row>
    <row r="204" s="2" customFormat="1">
      <c r="A204" s="39"/>
      <c r="B204" s="40"/>
      <c r="C204" s="41"/>
      <c r="D204" s="241" t="s">
        <v>248</v>
      </c>
      <c r="E204" s="41"/>
      <c r="F204" s="242" t="s">
        <v>453</v>
      </c>
      <c r="G204" s="41"/>
      <c r="H204" s="41"/>
      <c r="I204" s="243"/>
      <c r="J204" s="41"/>
      <c r="K204" s="41"/>
      <c r="L204" s="45"/>
      <c r="M204" s="244"/>
      <c r="N204" s="245"/>
      <c r="O204" s="92"/>
      <c r="P204" s="92"/>
      <c r="Q204" s="92"/>
      <c r="R204" s="92"/>
      <c r="S204" s="92"/>
      <c r="T204" s="93"/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T204" s="18" t="s">
        <v>248</v>
      </c>
      <c r="AU204" s="18" t="s">
        <v>84</v>
      </c>
    </row>
    <row r="205" s="14" customFormat="1">
      <c r="A205" s="14"/>
      <c r="B205" s="256"/>
      <c r="C205" s="257"/>
      <c r="D205" s="241" t="s">
        <v>250</v>
      </c>
      <c r="E205" s="258" t="s">
        <v>1</v>
      </c>
      <c r="F205" s="259" t="s">
        <v>7245</v>
      </c>
      <c r="G205" s="257"/>
      <c r="H205" s="260">
        <v>2.5209999999999999</v>
      </c>
      <c r="I205" s="261"/>
      <c r="J205" s="257"/>
      <c r="K205" s="257"/>
      <c r="L205" s="262"/>
      <c r="M205" s="263"/>
      <c r="N205" s="264"/>
      <c r="O205" s="264"/>
      <c r="P205" s="264"/>
      <c r="Q205" s="264"/>
      <c r="R205" s="264"/>
      <c r="S205" s="264"/>
      <c r="T205" s="265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66" t="s">
        <v>250</v>
      </c>
      <c r="AU205" s="266" t="s">
        <v>84</v>
      </c>
      <c r="AV205" s="14" t="s">
        <v>84</v>
      </c>
      <c r="AW205" s="14" t="s">
        <v>31</v>
      </c>
      <c r="AX205" s="14" t="s">
        <v>75</v>
      </c>
      <c r="AY205" s="266" t="s">
        <v>239</v>
      </c>
    </row>
    <row r="206" s="14" customFormat="1">
      <c r="A206" s="14"/>
      <c r="B206" s="256"/>
      <c r="C206" s="257"/>
      <c r="D206" s="241" t="s">
        <v>250</v>
      </c>
      <c r="E206" s="258" t="s">
        <v>1</v>
      </c>
      <c r="F206" s="259" t="s">
        <v>7246</v>
      </c>
      <c r="G206" s="257"/>
      <c r="H206" s="260">
        <v>1.44</v>
      </c>
      <c r="I206" s="261"/>
      <c r="J206" s="257"/>
      <c r="K206" s="257"/>
      <c r="L206" s="262"/>
      <c r="M206" s="263"/>
      <c r="N206" s="264"/>
      <c r="O206" s="264"/>
      <c r="P206" s="264"/>
      <c r="Q206" s="264"/>
      <c r="R206" s="264"/>
      <c r="S206" s="264"/>
      <c r="T206" s="265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66" t="s">
        <v>250</v>
      </c>
      <c r="AU206" s="266" t="s">
        <v>84</v>
      </c>
      <c r="AV206" s="14" t="s">
        <v>84</v>
      </c>
      <c r="AW206" s="14" t="s">
        <v>31</v>
      </c>
      <c r="AX206" s="14" t="s">
        <v>75</v>
      </c>
      <c r="AY206" s="266" t="s">
        <v>239</v>
      </c>
    </row>
    <row r="207" s="14" customFormat="1">
      <c r="A207" s="14"/>
      <c r="B207" s="256"/>
      <c r="C207" s="257"/>
      <c r="D207" s="241" t="s">
        <v>250</v>
      </c>
      <c r="E207" s="258" t="s">
        <v>1</v>
      </c>
      <c r="F207" s="259" t="s">
        <v>7247</v>
      </c>
      <c r="G207" s="257"/>
      <c r="H207" s="260">
        <v>3.0289999999999999</v>
      </c>
      <c r="I207" s="261"/>
      <c r="J207" s="257"/>
      <c r="K207" s="257"/>
      <c r="L207" s="262"/>
      <c r="M207" s="263"/>
      <c r="N207" s="264"/>
      <c r="O207" s="264"/>
      <c r="P207" s="264"/>
      <c r="Q207" s="264"/>
      <c r="R207" s="264"/>
      <c r="S207" s="264"/>
      <c r="T207" s="265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66" t="s">
        <v>250</v>
      </c>
      <c r="AU207" s="266" t="s">
        <v>84</v>
      </c>
      <c r="AV207" s="14" t="s">
        <v>84</v>
      </c>
      <c r="AW207" s="14" t="s">
        <v>31</v>
      </c>
      <c r="AX207" s="14" t="s">
        <v>75</v>
      </c>
      <c r="AY207" s="266" t="s">
        <v>239</v>
      </c>
    </row>
    <row r="208" s="16" customFormat="1">
      <c r="A208" s="16"/>
      <c r="B208" s="291"/>
      <c r="C208" s="292"/>
      <c r="D208" s="241" t="s">
        <v>250</v>
      </c>
      <c r="E208" s="293" t="s">
        <v>1</v>
      </c>
      <c r="F208" s="294" t="s">
        <v>7237</v>
      </c>
      <c r="G208" s="292"/>
      <c r="H208" s="295">
        <v>6.9900000000000002</v>
      </c>
      <c r="I208" s="296"/>
      <c r="J208" s="292"/>
      <c r="K208" s="292"/>
      <c r="L208" s="297"/>
      <c r="M208" s="298"/>
      <c r="N208" s="299"/>
      <c r="O208" s="299"/>
      <c r="P208" s="299"/>
      <c r="Q208" s="299"/>
      <c r="R208" s="299"/>
      <c r="S208" s="299"/>
      <c r="T208" s="300"/>
      <c r="U208" s="16"/>
      <c r="V208" s="16"/>
      <c r="W208" s="16"/>
      <c r="X208" s="16"/>
      <c r="Y208" s="16"/>
      <c r="Z208" s="16"/>
      <c r="AA208" s="16"/>
      <c r="AB208" s="16"/>
      <c r="AC208" s="16"/>
      <c r="AD208" s="16"/>
      <c r="AE208" s="16"/>
      <c r="AT208" s="301" t="s">
        <v>250</v>
      </c>
      <c r="AU208" s="301" t="s">
        <v>84</v>
      </c>
      <c r="AV208" s="16" t="s">
        <v>107</v>
      </c>
      <c r="AW208" s="16" t="s">
        <v>31</v>
      </c>
      <c r="AX208" s="16" t="s">
        <v>75</v>
      </c>
      <c r="AY208" s="301" t="s">
        <v>239</v>
      </c>
    </row>
    <row r="209" s="15" customFormat="1">
      <c r="A209" s="15"/>
      <c r="B209" s="267"/>
      <c r="C209" s="268"/>
      <c r="D209" s="241" t="s">
        <v>250</v>
      </c>
      <c r="E209" s="269" t="s">
        <v>1</v>
      </c>
      <c r="F209" s="270" t="s">
        <v>277</v>
      </c>
      <c r="G209" s="268"/>
      <c r="H209" s="271">
        <v>6.9900000000000002</v>
      </c>
      <c r="I209" s="272"/>
      <c r="J209" s="268"/>
      <c r="K209" s="268"/>
      <c r="L209" s="273"/>
      <c r="M209" s="274"/>
      <c r="N209" s="275"/>
      <c r="O209" s="275"/>
      <c r="P209" s="275"/>
      <c r="Q209" s="275"/>
      <c r="R209" s="275"/>
      <c r="S209" s="275"/>
      <c r="T209" s="276"/>
      <c r="U209" s="15"/>
      <c r="V209" s="15"/>
      <c r="W209" s="15"/>
      <c r="X209" s="15"/>
      <c r="Y209" s="15"/>
      <c r="Z209" s="15"/>
      <c r="AA209" s="15"/>
      <c r="AB209" s="15"/>
      <c r="AC209" s="15"/>
      <c r="AD209" s="15"/>
      <c r="AE209" s="15"/>
      <c r="AT209" s="277" t="s">
        <v>250</v>
      </c>
      <c r="AU209" s="277" t="s">
        <v>84</v>
      </c>
      <c r="AV209" s="15" t="s">
        <v>246</v>
      </c>
      <c r="AW209" s="15" t="s">
        <v>31</v>
      </c>
      <c r="AX209" s="15" t="s">
        <v>82</v>
      </c>
      <c r="AY209" s="277" t="s">
        <v>239</v>
      </c>
    </row>
    <row r="210" s="2" customFormat="1" ht="16.5" customHeight="1">
      <c r="A210" s="39"/>
      <c r="B210" s="40"/>
      <c r="C210" s="228" t="s">
        <v>360</v>
      </c>
      <c r="D210" s="228" t="s">
        <v>241</v>
      </c>
      <c r="E210" s="229" t="s">
        <v>1224</v>
      </c>
      <c r="F210" s="230" t="s">
        <v>1225</v>
      </c>
      <c r="G210" s="231" t="s">
        <v>255</v>
      </c>
      <c r="H210" s="232">
        <v>3.6789999999999998</v>
      </c>
      <c r="I210" s="233"/>
      <c r="J210" s="234">
        <f>ROUND(I210*H210,2)</f>
        <v>0</v>
      </c>
      <c r="K210" s="230" t="s">
        <v>1</v>
      </c>
      <c r="L210" s="45"/>
      <c r="M210" s="235" t="s">
        <v>1</v>
      </c>
      <c r="N210" s="236" t="s">
        <v>40</v>
      </c>
      <c r="O210" s="92"/>
      <c r="P210" s="237">
        <f>O210*H210</f>
        <v>0</v>
      </c>
      <c r="Q210" s="237">
        <v>0</v>
      </c>
      <c r="R210" s="237">
        <f>Q210*H210</f>
        <v>0</v>
      </c>
      <c r="S210" s="237">
        <v>0</v>
      </c>
      <c r="T210" s="238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39" t="s">
        <v>246</v>
      </c>
      <c r="AT210" s="239" t="s">
        <v>241</v>
      </c>
      <c r="AU210" s="239" t="s">
        <v>84</v>
      </c>
      <c r="AY210" s="18" t="s">
        <v>239</v>
      </c>
      <c r="BE210" s="240">
        <f>IF(N210="základní",J210,0)</f>
        <v>0</v>
      </c>
      <c r="BF210" s="240">
        <f>IF(N210="snížená",J210,0)</f>
        <v>0</v>
      </c>
      <c r="BG210" s="240">
        <f>IF(N210="zákl. přenesená",J210,0)</f>
        <v>0</v>
      </c>
      <c r="BH210" s="240">
        <f>IF(N210="sníž. přenesená",J210,0)</f>
        <v>0</v>
      </c>
      <c r="BI210" s="240">
        <f>IF(N210="nulová",J210,0)</f>
        <v>0</v>
      </c>
      <c r="BJ210" s="18" t="s">
        <v>82</v>
      </c>
      <c r="BK210" s="240">
        <f>ROUND(I210*H210,2)</f>
        <v>0</v>
      </c>
      <c r="BL210" s="18" t="s">
        <v>246</v>
      </c>
      <c r="BM210" s="239" t="s">
        <v>7248</v>
      </c>
    </row>
    <row r="211" s="2" customFormat="1">
      <c r="A211" s="39"/>
      <c r="B211" s="40"/>
      <c r="C211" s="41"/>
      <c r="D211" s="241" t="s">
        <v>248</v>
      </c>
      <c r="E211" s="41"/>
      <c r="F211" s="242" t="s">
        <v>1225</v>
      </c>
      <c r="G211" s="41"/>
      <c r="H211" s="41"/>
      <c r="I211" s="243"/>
      <c r="J211" s="41"/>
      <c r="K211" s="41"/>
      <c r="L211" s="45"/>
      <c r="M211" s="244"/>
      <c r="N211" s="245"/>
      <c r="O211" s="92"/>
      <c r="P211" s="92"/>
      <c r="Q211" s="92"/>
      <c r="R211" s="92"/>
      <c r="S211" s="92"/>
      <c r="T211" s="93"/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T211" s="18" t="s">
        <v>248</v>
      </c>
      <c r="AU211" s="18" t="s">
        <v>84</v>
      </c>
    </row>
    <row r="212" s="14" customFormat="1">
      <c r="A212" s="14"/>
      <c r="B212" s="256"/>
      <c r="C212" s="257"/>
      <c r="D212" s="241" t="s">
        <v>250</v>
      </c>
      <c r="E212" s="258" t="s">
        <v>1</v>
      </c>
      <c r="F212" s="259" t="s">
        <v>7234</v>
      </c>
      <c r="G212" s="257"/>
      <c r="H212" s="260">
        <v>1.327</v>
      </c>
      <c r="I212" s="261"/>
      <c r="J212" s="257"/>
      <c r="K212" s="257"/>
      <c r="L212" s="262"/>
      <c r="M212" s="263"/>
      <c r="N212" s="264"/>
      <c r="O212" s="264"/>
      <c r="P212" s="264"/>
      <c r="Q212" s="264"/>
      <c r="R212" s="264"/>
      <c r="S212" s="264"/>
      <c r="T212" s="265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66" t="s">
        <v>250</v>
      </c>
      <c r="AU212" s="266" t="s">
        <v>84</v>
      </c>
      <c r="AV212" s="14" t="s">
        <v>84</v>
      </c>
      <c r="AW212" s="14" t="s">
        <v>31</v>
      </c>
      <c r="AX212" s="14" t="s">
        <v>75</v>
      </c>
      <c r="AY212" s="266" t="s">
        <v>239</v>
      </c>
    </row>
    <row r="213" s="14" customFormat="1">
      <c r="A213" s="14"/>
      <c r="B213" s="256"/>
      <c r="C213" s="257"/>
      <c r="D213" s="241" t="s">
        <v>250</v>
      </c>
      <c r="E213" s="258" t="s">
        <v>1</v>
      </c>
      <c r="F213" s="259" t="s">
        <v>7235</v>
      </c>
      <c r="G213" s="257"/>
      <c r="H213" s="260">
        <v>0.75800000000000001</v>
      </c>
      <c r="I213" s="261"/>
      <c r="J213" s="257"/>
      <c r="K213" s="257"/>
      <c r="L213" s="262"/>
      <c r="M213" s="263"/>
      <c r="N213" s="264"/>
      <c r="O213" s="264"/>
      <c r="P213" s="264"/>
      <c r="Q213" s="264"/>
      <c r="R213" s="264"/>
      <c r="S213" s="264"/>
      <c r="T213" s="265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66" t="s">
        <v>250</v>
      </c>
      <c r="AU213" s="266" t="s">
        <v>84</v>
      </c>
      <c r="AV213" s="14" t="s">
        <v>84</v>
      </c>
      <c r="AW213" s="14" t="s">
        <v>31</v>
      </c>
      <c r="AX213" s="14" t="s">
        <v>75</v>
      </c>
      <c r="AY213" s="266" t="s">
        <v>239</v>
      </c>
    </row>
    <row r="214" s="14" customFormat="1">
      <c r="A214" s="14"/>
      <c r="B214" s="256"/>
      <c r="C214" s="257"/>
      <c r="D214" s="241" t="s">
        <v>250</v>
      </c>
      <c r="E214" s="258" t="s">
        <v>1</v>
      </c>
      <c r="F214" s="259" t="s">
        <v>7249</v>
      </c>
      <c r="G214" s="257"/>
      <c r="H214" s="260">
        <v>1.5940000000000001</v>
      </c>
      <c r="I214" s="261"/>
      <c r="J214" s="257"/>
      <c r="K214" s="257"/>
      <c r="L214" s="262"/>
      <c r="M214" s="263"/>
      <c r="N214" s="264"/>
      <c r="O214" s="264"/>
      <c r="P214" s="264"/>
      <c r="Q214" s="264"/>
      <c r="R214" s="264"/>
      <c r="S214" s="264"/>
      <c r="T214" s="265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66" t="s">
        <v>250</v>
      </c>
      <c r="AU214" s="266" t="s">
        <v>84</v>
      </c>
      <c r="AV214" s="14" t="s">
        <v>84</v>
      </c>
      <c r="AW214" s="14" t="s">
        <v>31</v>
      </c>
      <c r="AX214" s="14" t="s">
        <v>75</v>
      </c>
      <c r="AY214" s="266" t="s">
        <v>239</v>
      </c>
    </row>
    <row r="215" s="16" customFormat="1">
      <c r="A215" s="16"/>
      <c r="B215" s="291"/>
      <c r="C215" s="292"/>
      <c r="D215" s="241" t="s">
        <v>250</v>
      </c>
      <c r="E215" s="293" t="s">
        <v>1</v>
      </c>
      <c r="F215" s="294" t="s">
        <v>7237</v>
      </c>
      <c r="G215" s="292"/>
      <c r="H215" s="295">
        <v>3.6789999999999998</v>
      </c>
      <c r="I215" s="296"/>
      <c r="J215" s="292"/>
      <c r="K215" s="292"/>
      <c r="L215" s="297"/>
      <c r="M215" s="298"/>
      <c r="N215" s="299"/>
      <c r="O215" s="299"/>
      <c r="P215" s="299"/>
      <c r="Q215" s="299"/>
      <c r="R215" s="299"/>
      <c r="S215" s="299"/>
      <c r="T215" s="300"/>
      <c r="U215" s="16"/>
      <c r="V215" s="16"/>
      <c r="W215" s="16"/>
      <c r="X215" s="16"/>
      <c r="Y215" s="16"/>
      <c r="Z215" s="16"/>
      <c r="AA215" s="16"/>
      <c r="AB215" s="16"/>
      <c r="AC215" s="16"/>
      <c r="AD215" s="16"/>
      <c r="AE215" s="16"/>
      <c r="AT215" s="301" t="s">
        <v>250</v>
      </c>
      <c r="AU215" s="301" t="s">
        <v>84</v>
      </c>
      <c r="AV215" s="16" t="s">
        <v>107</v>
      </c>
      <c r="AW215" s="16" t="s">
        <v>31</v>
      </c>
      <c r="AX215" s="16" t="s">
        <v>75</v>
      </c>
      <c r="AY215" s="301" t="s">
        <v>239</v>
      </c>
    </row>
    <row r="216" s="15" customFormat="1">
      <c r="A216" s="15"/>
      <c r="B216" s="267"/>
      <c r="C216" s="268"/>
      <c r="D216" s="241" t="s">
        <v>250</v>
      </c>
      <c r="E216" s="269" t="s">
        <v>1</v>
      </c>
      <c r="F216" s="270" t="s">
        <v>277</v>
      </c>
      <c r="G216" s="268"/>
      <c r="H216" s="271">
        <v>3.6789999999999998</v>
      </c>
      <c r="I216" s="272"/>
      <c r="J216" s="268"/>
      <c r="K216" s="268"/>
      <c r="L216" s="273"/>
      <c r="M216" s="274"/>
      <c r="N216" s="275"/>
      <c r="O216" s="275"/>
      <c r="P216" s="275"/>
      <c r="Q216" s="275"/>
      <c r="R216" s="275"/>
      <c r="S216" s="275"/>
      <c r="T216" s="276"/>
      <c r="U216" s="15"/>
      <c r="V216" s="15"/>
      <c r="W216" s="15"/>
      <c r="X216" s="15"/>
      <c r="Y216" s="15"/>
      <c r="Z216" s="15"/>
      <c r="AA216" s="15"/>
      <c r="AB216" s="15"/>
      <c r="AC216" s="15"/>
      <c r="AD216" s="15"/>
      <c r="AE216" s="15"/>
      <c r="AT216" s="277" t="s">
        <v>250</v>
      </c>
      <c r="AU216" s="277" t="s">
        <v>84</v>
      </c>
      <c r="AV216" s="15" t="s">
        <v>246</v>
      </c>
      <c r="AW216" s="15" t="s">
        <v>31</v>
      </c>
      <c r="AX216" s="15" t="s">
        <v>82</v>
      </c>
      <c r="AY216" s="277" t="s">
        <v>239</v>
      </c>
    </row>
    <row r="217" s="2" customFormat="1" ht="24.15" customHeight="1">
      <c r="A217" s="39"/>
      <c r="B217" s="40"/>
      <c r="C217" s="228" t="s">
        <v>371</v>
      </c>
      <c r="D217" s="228" t="s">
        <v>241</v>
      </c>
      <c r="E217" s="229" t="s">
        <v>3538</v>
      </c>
      <c r="F217" s="230" t="s">
        <v>3539</v>
      </c>
      <c r="G217" s="231" t="s">
        <v>255</v>
      </c>
      <c r="H217" s="232">
        <v>1.2430000000000001</v>
      </c>
      <c r="I217" s="233"/>
      <c r="J217" s="234">
        <f>ROUND(I217*H217,2)</f>
        <v>0</v>
      </c>
      <c r="K217" s="230" t="s">
        <v>1</v>
      </c>
      <c r="L217" s="45"/>
      <c r="M217" s="235" t="s">
        <v>1</v>
      </c>
      <c r="N217" s="236" t="s">
        <v>40</v>
      </c>
      <c r="O217" s="92"/>
      <c r="P217" s="237">
        <f>O217*H217</f>
        <v>0</v>
      </c>
      <c r="Q217" s="237">
        <v>0</v>
      </c>
      <c r="R217" s="237">
        <f>Q217*H217</f>
        <v>0</v>
      </c>
      <c r="S217" s="237">
        <v>0</v>
      </c>
      <c r="T217" s="238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39" t="s">
        <v>246</v>
      </c>
      <c r="AT217" s="239" t="s">
        <v>241</v>
      </c>
      <c r="AU217" s="239" t="s">
        <v>84</v>
      </c>
      <c r="AY217" s="18" t="s">
        <v>239</v>
      </c>
      <c r="BE217" s="240">
        <f>IF(N217="základní",J217,0)</f>
        <v>0</v>
      </c>
      <c r="BF217" s="240">
        <f>IF(N217="snížená",J217,0)</f>
        <v>0</v>
      </c>
      <c r="BG217" s="240">
        <f>IF(N217="zákl. přenesená",J217,0)</f>
        <v>0</v>
      </c>
      <c r="BH217" s="240">
        <f>IF(N217="sníž. přenesená",J217,0)</f>
        <v>0</v>
      </c>
      <c r="BI217" s="240">
        <f>IF(N217="nulová",J217,0)</f>
        <v>0</v>
      </c>
      <c r="BJ217" s="18" t="s">
        <v>82</v>
      </c>
      <c r="BK217" s="240">
        <f>ROUND(I217*H217,2)</f>
        <v>0</v>
      </c>
      <c r="BL217" s="18" t="s">
        <v>246</v>
      </c>
      <c r="BM217" s="239" t="s">
        <v>7250</v>
      </c>
    </row>
    <row r="218" s="2" customFormat="1">
      <c r="A218" s="39"/>
      <c r="B218" s="40"/>
      <c r="C218" s="41"/>
      <c r="D218" s="241" t="s">
        <v>248</v>
      </c>
      <c r="E218" s="41"/>
      <c r="F218" s="242" t="s">
        <v>3539</v>
      </c>
      <c r="G218" s="41"/>
      <c r="H218" s="41"/>
      <c r="I218" s="243"/>
      <c r="J218" s="41"/>
      <c r="K218" s="41"/>
      <c r="L218" s="45"/>
      <c r="M218" s="244"/>
      <c r="N218" s="245"/>
      <c r="O218" s="92"/>
      <c r="P218" s="92"/>
      <c r="Q218" s="92"/>
      <c r="R218" s="92"/>
      <c r="S218" s="92"/>
      <c r="T218" s="93"/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T218" s="18" t="s">
        <v>248</v>
      </c>
      <c r="AU218" s="18" t="s">
        <v>84</v>
      </c>
    </row>
    <row r="219" s="13" customFormat="1">
      <c r="A219" s="13"/>
      <c r="B219" s="246"/>
      <c r="C219" s="247"/>
      <c r="D219" s="241" t="s">
        <v>250</v>
      </c>
      <c r="E219" s="248" t="s">
        <v>1</v>
      </c>
      <c r="F219" s="249" t="s">
        <v>7251</v>
      </c>
      <c r="G219" s="247"/>
      <c r="H219" s="248" t="s">
        <v>1</v>
      </c>
      <c r="I219" s="250"/>
      <c r="J219" s="247"/>
      <c r="K219" s="247"/>
      <c r="L219" s="251"/>
      <c r="M219" s="252"/>
      <c r="N219" s="253"/>
      <c r="O219" s="253"/>
      <c r="P219" s="253"/>
      <c r="Q219" s="253"/>
      <c r="R219" s="253"/>
      <c r="S219" s="253"/>
      <c r="T219" s="254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55" t="s">
        <v>250</v>
      </c>
      <c r="AU219" s="255" t="s">
        <v>84</v>
      </c>
      <c r="AV219" s="13" t="s">
        <v>82</v>
      </c>
      <c r="AW219" s="13" t="s">
        <v>31</v>
      </c>
      <c r="AX219" s="13" t="s">
        <v>75</v>
      </c>
      <c r="AY219" s="255" t="s">
        <v>239</v>
      </c>
    </row>
    <row r="220" s="14" customFormat="1">
      <c r="A220" s="14"/>
      <c r="B220" s="256"/>
      <c r="C220" s="257"/>
      <c r="D220" s="241" t="s">
        <v>250</v>
      </c>
      <c r="E220" s="258" t="s">
        <v>1</v>
      </c>
      <c r="F220" s="259" t="s">
        <v>7252</v>
      </c>
      <c r="G220" s="257"/>
      <c r="H220" s="260">
        <v>1.327</v>
      </c>
      <c r="I220" s="261"/>
      <c r="J220" s="257"/>
      <c r="K220" s="257"/>
      <c r="L220" s="262"/>
      <c r="M220" s="263"/>
      <c r="N220" s="264"/>
      <c r="O220" s="264"/>
      <c r="P220" s="264"/>
      <c r="Q220" s="264"/>
      <c r="R220" s="264"/>
      <c r="S220" s="264"/>
      <c r="T220" s="265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66" t="s">
        <v>250</v>
      </c>
      <c r="AU220" s="266" t="s">
        <v>84</v>
      </c>
      <c r="AV220" s="14" t="s">
        <v>84</v>
      </c>
      <c r="AW220" s="14" t="s">
        <v>31</v>
      </c>
      <c r="AX220" s="14" t="s">
        <v>75</v>
      </c>
      <c r="AY220" s="266" t="s">
        <v>239</v>
      </c>
    </row>
    <row r="221" s="16" customFormat="1">
      <c r="A221" s="16"/>
      <c r="B221" s="291"/>
      <c r="C221" s="292"/>
      <c r="D221" s="241" t="s">
        <v>250</v>
      </c>
      <c r="E221" s="293" t="s">
        <v>7191</v>
      </c>
      <c r="F221" s="294" t="s">
        <v>7237</v>
      </c>
      <c r="G221" s="292"/>
      <c r="H221" s="295">
        <v>1.327</v>
      </c>
      <c r="I221" s="296"/>
      <c r="J221" s="292"/>
      <c r="K221" s="292"/>
      <c r="L221" s="297"/>
      <c r="M221" s="298"/>
      <c r="N221" s="299"/>
      <c r="O221" s="299"/>
      <c r="P221" s="299"/>
      <c r="Q221" s="299"/>
      <c r="R221" s="299"/>
      <c r="S221" s="299"/>
      <c r="T221" s="300"/>
      <c r="U221" s="16"/>
      <c r="V221" s="16"/>
      <c r="W221" s="16"/>
      <c r="X221" s="16"/>
      <c r="Y221" s="16"/>
      <c r="Z221" s="16"/>
      <c r="AA221" s="16"/>
      <c r="AB221" s="16"/>
      <c r="AC221" s="16"/>
      <c r="AD221" s="16"/>
      <c r="AE221" s="16"/>
      <c r="AT221" s="301" t="s">
        <v>250</v>
      </c>
      <c r="AU221" s="301" t="s">
        <v>84</v>
      </c>
      <c r="AV221" s="16" t="s">
        <v>107</v>
      </c>
      <c r="AW221" s="16" t="s">
        <v>31</v>
      </c>
      <c r="AX221" s="16" t="s">
        <v>75</v>
      </c>
      <c r="AY221" s="301" t="s">
        <v>239</v>
      </c>
    </row>
    <row r="222" s="14" customFormat="1">
      <c r="A222" s="14"/>
      <c r="B222" s="256"/>
      <c r="C222" s="257"/>
      <c r="D222" s="241" t="s">
        <v>250</v>
      </c>
      <c r="E222" s="258" t="s">
        <v>1</v>
      </c>
      <c r="F222" s="259" t="s">
        <v>7253</v>
      </c>
      <c r="G222" s="257"/>
      <c r="H222" s="260">
        <v>-0.084000000000000005</v>
      </c>
      <c r="I222" s="261"/>
      <c r="J222" s="257"/>
      <c r="K222" s="257"/>
      <c r="L222" s="262"/>
      <c r="M222" s="263"/>
      <c r="N222" s="264"/>
      <c r="O222" s="264"/>
      <c r="P222" s="264"/>
      <c r="Q222" s="264"/>
      <c r="R222" s="264"/>
      <c r="S222" s="264"/>
      <c r="T222" s="265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66" t="s">
        <v>250</v>
      </c>
      <c r="AU222" s="266" t="s">
        <v>84</v>
      </c>
      <c r="AV222" s="14" t="s">
        <v>84</v>
      </c>
      <c r="AW222" s="14" t="s">
        <v>31</v>
      </c>
      <c r="AX222" s="14" t="s">
        <v>75</v>
      </c>
      <c r="AY222" s="266" t="s">
        <v>239</v>
      </c>
    </row>
    <row r="223" s="16" customFormat="1">
      <c r="A223" s="16"/>
      <c r="B223" s="291"/>
      <c r="C223" s="292"/>
      <c r="D223" s="241" t="s">
        <v>250</v>
      </c>
      <c r="E223" s="293" t="s">
        <v>1</v>
      </c>
      <c r="F223" s="294" t="s">
        <v>7237</v>
      </c>
      <c r="G223" s="292"/>
      <c r="H223" s="295">
        <v>-0.084000000000000005</v>
      </c>
      <c r="I223" s="296"/>
      <c r="J223" s="292"/>
      <c r="K223" s="292"/>
      <c r="L223" s="297"/>
      <c r="M223" s="298"/>
      <c r="N223" s="299"/>
      <c r="O223" s="299"/>
      <c r="P223" s="299"/>
      <c r="Q223" s="299"/>
      <c r="R223" s="299"/>
      <c r="S223" s="299"/>
      <c r="T223" s="300"/>
      <c r="U223" s="16"/>
      <c r="V223" s="16"/>
      <c r="W223" s="16"/>
      <c r="X223" s="16"/>
      <c r="Y223" s="16"/>
      <c r="Z223" s="16"/>
      <c r="AA223" s="16"/>
      <c r="AB223" s="16"/>
      <c r="AC223" s="16"/>
      <c r="AD223" s="16"/>
      <c r="AE223" s="16"/>
      <c r="AT223" s="301" t="s">
        <v>250</v>
      </c>
      <c r="AU223" s="301" t="s">
        <v>84</v>
      </c>
      <c r="AV223" s="16" t="s">
        <v>107</v>
      </c>
      <c r="AW223" s="16" t="s">
        <v>31</v>
      </c>
      <c r="AX223" s="16" t="s">
        <v>75</v>
      </c>
      <c r="AY223" s="301" t="s">
        <v>239</v>
      </c>
    </row>
    <row r="224" s="15" customFormat="1">
      <c r="A224" s="15"/>
      <c r="B224" s="267"/>
      <c r="C224" s="268"/>
      <c r="D224" s="241" t="s">
        <v>250</v>
      </c>
      <c r="E224" s="269" t="s">
        <v>1</v>
      </c>
      <c r="F224" s="270" t="s">
        <v>277</v>
      </c>
      <c r="G224" s="268"/>
      <c r="H224" s="271">
        <v>1.2430000000000001</v>
      </c>
      <c r="I224" s="272"/>
      <c r="J224" s="268"/>
      <c r="K224" s="268"/>
      <c r="L224" s="273"/>
      <c r="M224" s="274"/>
      <c r="N224" s="275"/>
      <c r="O224" s="275"/>
      <c r="P224" s="275"/>
      <c r="Q224" s="275"/>
      <c r="R224" s="275"/>
      <c r="S224" s="275"/>
      <c r="T224" s="276"/>
      <c r="U224" s="15"/>
      <c r="V224" s="15"/>
      <c r="W224" s="15"/>
      <c r="X224" s="15"/>
      <c r="Y224" s="15"/>
      <c r="Z224" s="15"/>
      <c r="AA224" s="15"/>
      <c r="AB224" s="15"/>
      <c r="AC224" s="15"/>
      <c r="AD224" s="15"/>
      <c r="AE224" s="15"/>
      <c r="AT224" s="277" t="s">
        <v>250</v>
      </c>
      <c r="AU224" s="277" t="s">
        <v>84</v>
      </c>
      <c r="AV224" s="15" t="s">
        <v>246</v>
      </c>
      <c r="AW224" s="15" t="s">
        <v>31</v>
      </c>
      <c r="AX224" s="15" t="s">
        <v>82</v>
      </c>
      <c r="AY224" s="277" t="s">
        <v>239</v>
      </c>
    </row>
    <row r="225" s="2" customFormat="1" ht="16.5" customHeight="1">
      <c r="A225" s="39"/>
      <c r="B225" s="40"/>
      <c r="C225" s="302" t="s">
        <v>376</v>
      </c>
      <c r="D225" s="302" t="s">
        <v>1240</v>
      </c>
      <c r="E225" s="303" t="s">
        <v>3575</v>
      </c>
      <c r="F225" s="304" t="s">
        <v>3576</v>
      </c>
      <c r="G225" s="305" t="s">
        <v>338</v>
      </c>
      <c r="H225" s="306">
        <v>2.4860000000000002</v>
      </c>
      <c r="I225" s="307"/>
      <c r="J225" s="308">
        <f>ROUND(I225*H225,2)</f>
        <v>0</v>
      </c>
      <c r="K225" s="304" t="s">
        <v>1</v>
      </c>
      <c r="L225" s="309"/>
      <c r="M225" s="310" t="s">
        <v>1</v>
      </c>
      <c r="N225" s="311" t="s">
        <v>40</v>
      </c>
      <c r="O225" s="92"/>
      <c r="P225" s="237">
        <f>O225*H225</f>
        <v>0</v>
      </c>
      <c r="Q225" s="237">
        <v>1</v>
      </c>
      <c r="R225" s="237">
        <f>Q225*H225</f>
        <v>2.4860000000000002</v>
      </c>
      <c r="S225" s="237">
        <v>0</v>
      </c>
      <c r="T225" s="238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39" t="s">
        <v>299</v>
      </c>
      <c r="AT225" s="239" t="s">
        <v>1240</v>
      </c>
      <c r="AU225" s="239" t="s">
        <v>84</v>
      </c>
      <c r="AY225" s="18" t="s">
        <v>239</v>
      </c>
      <c r="BE225" s="240">
        <f>IF(N225="základní",J225,0)</f>
        <v>0</v>
      </c>
      <c r="BF225" s="240">
        <f>IF(N225="snížená",J225,0)</f>
        <v>0</v>
      </c>
      <c r="BG225" s="240">
        <f>IF(N225="zákl. přenesená",J225,0)</f>
        <v>0</v>
      </c>
      <c r="BH225" s="240">
        <f>IF(N225="sníž. přenesená",J225,0)</f>
        <v>0</v>
      </c>
      <c r="BI225" s="240">
        <f>IF(N225="nulová",J225,0)</f>
        <v>0</v>
      </c>
      <c r="BJ225" s="18" t="s">
        <v>82</v>
      </c>
      <c r="BK225" s="240">
        <f>ROUND(I225*H225,2)</f>
        <v>0</v>
      </c>
      <c r="BL225" s="18" t="s">
        <v>246</v>
      </c>
      <c r="BM225" s="239" t="s">
        <v>7254</v>
      </c>
    </row>
    <row r="226" s="2" customFormat="1">
      <c r="A226" s="39"/>
      <c r="B226" s="40"/>
      <c r="C226" s="41"/>
      <c r="D226" s="241" t="s">
        <v>248</v>
      </c>
      <c r="E226" s="41"/>
      <c r="F226" s="242" t="s">
        <v>3576</v>
      </c>
      <c r="G226" s="41"/>
      <c r="H226" s="41"/>
      <c r="I226" s="243"/>
      <c r="J226" s="41"/>
      <c r="K226" s="41"/>
      <c r="L226" s="45"/>
      <c r="M226" s="244"/>
      <c r="N226" s="245"/>
      <c r="O226" s="92"/>
      <c r="P226" s="92"/>
      <c r="Q226" s="92"/>
      <c r="R226" s="92"/>
      <c r="S226" s="92"/>
      <c r="T226" s="93"/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T226" s="18" t="s">
        <v>248</v>
      </c>
      <c r="AU226" s="18" t="s">
        <v>84</v>
      </c>
    </row>
    <row r="227" s="13" customFormat="1">
      <c r="A227" s="13"/>
      <c r="B227" s="246"/>
      <c r="C227" s="247"/>
      <c r="D227" s="241" t="s">
        <v>250</v>
      </c>
      <c r="E227" s="248" t="s">
        <v>1</v>
      </c>
      <c r="F227" s="249" t="s">
        <v>7251</v>
      </c>
      <c r="G227" s="247"/>
      <c r="H227" s="248" t="s">
        <v>1</v>
      </c>
      <c r="I227" s="250"/>
      <c r="J227" s="247"/>
      <c r="K227" s="247"/>
      <c r="L227" s="251"/>
      <c r="M227" s="252"/>
      <c r="N227" s="253"/>
      <c r="O227" s="253"/>
      <c r="P227" s="253"/>
      <c r="Q227" s="253"/>
      <c r="R227" s="253"/>
      <c r="S227" s="253"/>
      <c r="T227" s="254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55" t="s">
        <v>250</v>
      </c>
      <c r="AU227" s="255" t="s">
        <v>84</v>
      </c>
      <c r="AV227" s="13" t="s">
        <v>82</v>
      </c>
      <c r="AW227" s="13" t="s">
        <v>31</v>
      </c>
      <c r="AX227" s="13" t="s">
        <v>75</v>
      </c>
      <c r="AY227" s="255" t="s">
        <v>239</v>
      </c>
    </row>
    <row r="228" s="14" customFormat="1">
      <c r="A228" s="14"/>
      <c r="B228" s="256"/>
      <c r="C228" s="257"/>
      <c r="D228" s="241" t="s">
        <v>250</v>
      </c>
      <c r="E228" s="258" t="s">
        <v>1</v>
      </c>
      <c r="F228" s="259" t="s">
        <v>7252</v>
      </c>
      <c r="G228" s="257"/>
      <c r="H228" s="260">
        <v>1.327</v>
      </c>
      <c r="I228" s="261"/>
      <c r="J228" s="257"/>
      <c r="K228" s="257"/>
      <c r="L228" s="262"/>
      <c r="M228" s="263"/>
      <c r="N228" s="264"/>
      <c r="O228" s="264"/>
      <c r="P228" s="264"/>
      <c r="Q228" s="264"/>
      <c r="R228" s="264"/>
      <c r="S228" s="264"/>
      <c r="T228" s="265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66" t="s">
        <v>250</v>
      </c>
      <c r="AU228" s="266" t="s">
        <v>84</v>
      </c>
      <c r="AV228" s="14" t="s">
        <v>84</v>
      </c>
      <c r="AW228" s="14" t="s">
        <v>31</v>
      </c>
      <c r="AX228" s="14" t="s">
        <v>75</v>
      </c>
      <c r="AY228" s="266" t="s">
        <v>239</v>
      </c>
    </row>
    <row r="229" s="14" customFormat="1">
      <c r="A229" s="14"/>
      <c r="B229" s="256"/>
      <c r="C229" s="257"/>
      <c r="D229" s="241" t="s">
        <v>250</v>
      </c>
      <c r="E229" s="258" t="s">
        <v>1</v>
      </c>
      <c r="F229" s="259" t="s">
        <v>7253</v>
      </c>
      <c r="G229" s="257"/>
      <c r="H229" s="260">
        <v>-0.084000000000000005</v>
      </c>
      <c r="I229" s="261"/>
      <c r="J229" s="257"/>
      <c r="K229" s="257"/>
      <c r="L229" s="262"/>
      <c r="M229" s="263"/>
      <c r="N229" s="264"/>
      <c r="O229" s="264"/>
      <c r="P229" s="264"/>
      <c r="Q229" s="264"/>
      <c r="R229" s="264"/>
      <c r="S229" s="264"/>
      <c r="T229" s="265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66" t="s">
        <v>250</v>
      </c>
      <c r="AU229" s="266" t="s">
        <v>84</v>
      </c>
      <c r="AV229" s="14" t="s">
        <v>84</v>
      </c>
      <c r="AW229" s="14" t="s">
        <v>31</v>
      </c>
      <c r="AX229" s="14" t="s">
        <v>75</v>
      </c>
      <c r="AY229" s="266" t="s">
        <v>239</v>
      </c>
    </row>
    <row r="230" s="16" customFormat="1">
      <c r="A230" s="16"/>
      <c r="B230" s="291"/>
      <c r="C230" s="292"/>
      <c r="D230" s="241" t="s">
        <v>250</v>
      </c>
      <c r="E230" s="293" t="s">
        <v>1</v>
      </c>
      <c r="F230" s="294" t="s">
        <v>7237</v>
      </c>
      <c r="G230" s="292"/>
      <c r="H230" s="295">
        <v>1.2430000000000001</v>
      </c>
      <c r="I230" s="296"/>
      <c r="J230" s="292"/>
      <c r="K230" s="292"/>
      <c r="L230" s="297"/>
      <c r="M230" s="298"/>
      <c r="N230" s="299"/>
      <c r="O230" s="299"/>
      <c r="P230" s="299"/>
      <c r="Q230" s="299"/>
      <c r="R230" s="299"/>
      <c r="S230" s="299"/>
      <c r="T230" s="300"/>
      <c r="U230" s="16"/>
      <c r="V230" s="16"/>
      <c r="W230" s="16"/>
      <c r="X230" s="16"/>
      <c r="Y230" s="16"/>
      <c r="Z230" s="16"/>
      <c r="AA230" s="16"/>
      <c r="AB230" s="16"/>
      <c r="AC230" s="16"/>
      <c r="AD230" s="16"/>
      <c r="AE230" s="16"/>
      <c r="AT230" s="301" t="s">
        <v>250</v>
      </c>
      <c r="AU230" s="301" t="s">
        <v>84</v>
      </c>
      <c r="AV230" s="16" t="s">
        <v>107</v>
      </c>
      <c r="AW230" s="16" t="s">
        <v>31</v>
      </c>
      <c r="AX230" s="16" t="s">
        <v>75</v>
      </c>
      <c r="AY230" s="301" t="s">
        <v>239</v>
      </c>
    </row>
    <row r="231" s="15" customFormat="1">
      <c r="A231" s="15"/>
      <c r="B231" s="267"/>
      <c r="C231" s="268"/>
      <c r="D231" s="241" t="s">
        <v>250</v>
      </c>
      <c r="E231" s="269" t="s">
        <v>1</v>
      </c>
      <c r="F231" s="270" t="s">
        <v>277</v>
      </c>
      <c r="G231" s="268"/>
      <c r="H231" s="271">
        <v>1.2430000000000001</v>
      </c>
      <c r="I231" s="272"/>
      <c r="J231" s="268"/>
      <c r="K231" s="268"/>
      <c r="L231" s="273"/>
      <c r="M231" s="274"/>
      <c r="N231" s="275"/>
      <c r="O231" s="275"/>
      <c r="P231" s="275"/>
      <c r="Q231" s="275"/>
      <c r="R231" s="275"/>
      <c r="S231" s="275"/>
      <c r="T231" s="276"/>
      <c r="U231" s="15"/>
      <c r="V231" s="15"/>
      <c r="W231" s="15"/>
      <c r="X231" s="15"/>
      <c r="Y231" s="15"/>
      <c r="Z231" s="15"/>
      <c r="AA231" s="15"/>
      <c r="AB231" s="15"/>
      <c r="AC231" s="15"/>
      <c r="AD231" s="15"/>
      <c r="AE231" s="15"/>
      <c r="AT231" s="277" t="s">
        <v>250</v>
      </c>
      <c r="AU231" s="277" t="s">
        <v>84</v>
      </c>
      <c r="AV231" s="15" t="s">
        <v>246</v>
      </c>
      <c r="AW231" s="15" t="s">
        <v>31</v>
      </c>
      <c r="AX231" s="15" t="s">
        <v>75</v>
      </c>
      <c r="AY231" s="277" t="s">
        <v>239</v>
      </c>
    </row>
    <row r="232" s="14" customFormat="1">
      <c r="A232" s="14"/>
      <c r="B232" s="256"/>
      <c r="C232" s="257"/>
      <c r="D232" s="241" t="s">
        <v>250</v>
      </c>
      <c r="E232" s="258" t="s">
        <v>1</v>
      </c>
      <c r="F232" s="259" t="s">
        <v>7255</v>
      </c>
      <c r="G232" s="257"/>
      <c r="H232" s="260">
        <v>2.4860000000000002</v>
      </c>
      <c r="I232" s="261"/>
      <c r="J232" s="257"/>
      <c r="K232" s="257"/>
      <c r="L232" s="262"/>
      <c r="M232" s="263"/>
      <c r="N232" s="264"/>
      <c r="O232" s="264"/>
      <c r="P232" s="264"/>
      <c r="Q232" s="264"/>
      <c r="R232" s="264"/>
      <c r="S232" s="264"/>
      <c r="T232" s="265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66" t="s">
        <v>250</v>
      </c>
      <c r="AU232" s="266" t="s">
        <v>84</v>
      </c>
      <c r="AV232" s="14" t="s">
        <v>84</v>
      </c>
      <c r="AW232" s="14" t="s">
        <v>31</v>
      </c>
      <c r="AX232" s="14" t="s">
        <v>82</v>
      </c>
      <c r="AY232" s="266" t="s">
        <v>239</v>
      </c>
    </row>
    <row r="233" s="12" customFormat="1" ht="22.8" customHeight="1">
      <c r="A233" s="12"/>
      <c r="B233" s="212"/>
      <c r="C233" s="213"/>
      <c r="D233" s="214" t="s">
        <v>74</v>
      </c>
      <c r="E233" s="226" t="s">
        <v>246</v>
      </c>
      <c r="F233" s="226" t="s">
        <v>1487</v>
      </c>
      <c r="G233" s="213"/>
      <c r="H233" s="213"/>
      <c r="I233" s="216"/>
      <c r="J233" s="227">
        <f>BK233</f>
        <v>0</v>
      </c>
      <c r="K233" s="213"/>
      <c r="L233" s="218"/>
      <c r="M233" s="219"/>
      <c r="N233" s="220"/>
      <c r="O233" s="220"/>
      <c r="P233" s="221">
        <f>SUM(P234:P245)</f>
        <v>0</v>
      </c>
      <c r="Q233" s="220"/>
      <c r="R233" s="221">
        <f>SUM(R234:R245)</f>
        <v>1.54162366</v>
      </c>
      <c r="S233" s="220"/>
      <c r="T233" s="222">
        <f>SUM(T234:T245)</f>
        <v>0</v>
      </c>
      <c r="U233" s="12"/>
      <c r="V233" s="12"/>
      <c r="W233" s="12"/>
      <c r="X233" s="12"/>
      <c r="Y233" s="12"/>
      <c r="Z233" s="12"/>
      <c r="AA233" s="12"/>
      <c r="AB233" s="12"/>
      <c r="AC233" s="12"/>
      <c r="AD233" s="12"/>
      <c r="AE233" s="12"/>
      <c r="AR233" s="223" t="s">
        <v>82</v>
      </c>
      <c r="AT233" s="224" t="s">
        <v>74</v>
      </c>
      <c r="AU233" s="224" t="s">
        <v>82</v>
      </c>
      <c r="AY233" s="223" t="s">
        <v>239</v>
      </c>
      <c r="BK233" s="225">
        <f>SUM(BK234:BK245)</f>
        <v>0</v>
      </c>
    </row>
    <row r="234" s="2" customFormat="1" ht="16.5" customHeight="1">
      <c r="A234" s="39"/>
      <c r="B234" s="40"/>
      <c r="C234" s="228" t="s">
        <v>383</v>
      </c>
      <c r="D234" s="228" t="s">
        <v>241</v>
      </c>
      <c r="E234" s="229" t="s">
        <v>3009</v>
      </c>
      <c r="F234" s="230" t="s">
        <v>3010</v>
      </c>
      <c r="G234" s="231" t="s">
        <v>255</v>
      </c>
      <c r="H234" s="232">
        <v>0.75800000000000001</v>
      </c>
      <c r="I234" s="233"/>
      <c r="J234" s="234">
        <f>ROUND(I234*H234,2)</f>
        <v>0</v>
      </c>
      <c r="K234" s="230" t="s">
        <v>1</v>
      </c>
      <c r="L234" s="45"/>
      <c r="M234" s="235" t="s">
        <v>1</v>
      </c>
      <c r="N234" s="236" t="s">
        <v>40</v>
      </c>
      <c r="O234" s="92"/>
      <c r="P234" s="237">
        <f>O234*H234</f>
        <v>0</v>
      </c>
      <c r="Q234" s="237">
        <v>1.8907700000000001</v>
      </c>
      <c r="R234" s="237">
        <f>Q234*H234</f>
        <v>1.43320366</v>
      </c>
      <c r="S234" s="237">
        <v>0</v>
      </c>
      <c r="T234" s="238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39" t="s">
        <v>246</v>
      </c>
      <c r="AT234" s="239" t="s">
        <v>241</v>
      </c>
      <c r="AU234" s="239" t="s">
        <v>84</v>
      </c>
      <c r="AY234" s="18" t="s">
        <v>239</v>
      </c>
      <c r="BE234" s="240">
        <f>IF(N234="základní",J234,0)</f>
        <v>0</v>
      </c>
      <c r="BF234" s="240">
        <f>IF(N234="snížená",J234,0)</f>
        <v>0</v>
      </c>
      <c r="BG234" s="240">
        <f>IF(N234="zákl. přenesená",J234,0)</f>
        <v>0</v>
      </c>
      <c r="BH234" s="240">
        <f>IF(N234="sníž. přenesená",J234,0)</f>
        <v>0</v>
      </c>
      <c r="BI234" s="240">
        <f>IF(N234="nulová",J234,0)</f>
        <v>0</v>
      </c>
      <c r="BJ234" s="18" t="s">
        <v>82</v>
      </c>
      <c r="BK234" s="240">
        <f>ROUND(I234*H234,2)</f>
        <v>0</v>
      </c>
      <c r="BL234" s="18" t="s">
        <v>246</v>
      </c>
      <c r="BM234" s="239" t="s">
        <v>7256</v>
      </c>
    </row>
    <row r="235" s="2" customFormat="1">
      <c r="A235" s="39"/>
      <c r="B235" s="40"/>
      <c r="C235" s="41"/>
      <c r="D235" s="241" t="s">
        <v>248</v>
      </c>
      <c r="E235" s="41"/>
      <c r="F235" s="242" t="s">
        <v>3010</v>
      </c>
      <c r="G235" s="41"/>
      <c r="H235" s="41"/>
      <c r="I235" s="243"/>
      <c r="J235" s="41"/>
      <c r="K235" s="41"/>
      <c r="L235" s="45"/>
      <c r="M235" s="244"/>
      <c r="N235" s="245"/>
      <c r="O235" s="92"/>
      <c r="P235" s="92"/>
      <c r="Q235" s="92"/>
      <c r="R235" s="92"/>
      <c r="S235" s="92"/>
      <c r="T235" s="93"/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T235" s="18" t="s">
        <v>248</v>
      </c>
      <c r="AU235" s="18" t="s">
        <v>84</v>
      </c>
    </row>
    <row r="236" s="13" customFormat="1">
      <c r="A236" s="13"/>
      <c r="B236" s="246"/>
      <c r="C236" s="247"/>
      <c r="D236" s="241" t="s">
        <v>250</v>
      </c>
      <c r="E236" s="248" t="s">
        <v>1</v>
      </c>
      <c r="F236" s="249" t="s">
        <v>7204</v>
      </c>
      <c r="G236" s="247"/>
      <c r="H236" s="248" t="s">
        <v>1</v>
      </c>
      <c r="I236" s="250"/>
      <c r="J236" s="247"/>
      <c r="K236" s="247"/>
      <c r="L236" s="251"/>
      <c r="M236" s="252"/>
      <c r="N236" s="253"/>
      <c r="O236" s="253"/>
      <c r="P236" s="253"/>
      <c r="Q236" s="253"/>
      <c r="R236" s="253"/>
      <c r="S236" s="253"/>
      <c r="T236" s="254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55" t="s">
        <v>250</v>
      </c>
      <c r="AU236" s="255" t="s">
        <v>84</v>
      </c>
      <c r="AV236" s="13" t="s">
        <v>82</v>
      </c>
      <c r="AW236" s="13" t="s">
        <v>31</v>
      </c>
      <c r="AX236" s="13" t="s">
        <v>75</v>
      </c>
      <c r="AY236" s="255" t="s">
        <v>239</v>
      </c>
    </row>
    <row r="237" s="14" customFormat="1">
      <c r="A237" s="14"/>
      <c r="B237" s="256"/>
      <c r="C237" s="257"/>
      <c r="D237" s="241" t="s">
        <v>250</v>
      </c>
      <c r="E237" s="258" t="s">
        <v>1</v>
      </c>
      <c r="F237" s="259" t="s">
        <v>7257</v>
      </c>
      <c r="G237" s="257"/>
      <c r="H237" s="260">
        <v>0.75800000000000001</v>
      </c>
      <c r="I237" s="261"/>
      <c r="J237" s="257"/>
      <c r="K237" s="257"/>
      <c r="L237" s="262"/>
      <c r="M237" s="263"/>
      <c r="N237" s="264"/>
      <c r="O237" s="264"/>
      <c r="P237" s="264"/>
      <c r="Q237" s="264"/>
      <c r="R237" s="264"/>
      <c r="S237" s="264"/>
      <c r="T237" s="265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66" t="s">
        <v>250</v>
      </c>
      <c r="AU237" s="266" t="s">
        <v>84</v>
      </c>
      <c r="AV237" s="14" t="s">
        <v>84</v>
      </c>
      <c r="AW237" s="14" t="s">
        <v>31</v>
      </c>
      <c r="AX237" s="14" t="s">
        <v>75</v>
      </c>
      <c r="AY237" s="266" t="s">
        <v>239</v>
      </c>
    </row>
    <row r="238" s="16" customFormat="1">
      <c r="A238" s="16"/>
      <c r="B238" s="291"/>
      <c r="C238" s="292"/>
      <c r="D238" s="241" t="s">
        <v>250</v>
      </c>
      <c r="E238" s="293" t="s">
        <v>7194</v>
      </c>
      <c r="F238" s="294" t="s">
        <v>7258</v>
      </c>
      <c r="G238" s="292"/>
      <c r="H238" s="295">
        <v>0.75800000000000001</v>
      </c>
      <c r="I238" s="296"/>
      <c r="J238" s="292"/>
      <c r="K238" s="292"/>
      <c r="L238" s="297"/>
      <c r="M238" s="298"/>
      <c r="N238" s="299"/>
      <c r="O238" s="299"/>
      <c r="P238" s="299"/>
      <c r="Q238" s="299"/>
      <c r="R238" s="299"/>
      <c r="S238" s="299"/>
      <c r="T238" s="300"/>
      <c r="U238" s="16"/>
      <c r="V238" s="16"/>
      <c r="W238" s="16"/>
      <c r="X238" s="16"/>
      <c r="Y238" s="16"/>
      <c r="Z238" s="16"/>
      <c r="AA238" s="16"/>
      <c r="AB238" s="16"/>
      <c r="AC238" s="16"/>
      <c r="AD238" s="16"/>
      <c r="AE238" s="16"/>
      <c r="AT238" s="301" t="s">
        <v>250</v>
      </c>
      <c r="AU238" s="301" t="s">
        <v>84</v>
      </c>
      <c r="AV238" s="16" t="s">
        <v>107</v>
      </c>
      <c r="AW238" s="16" t="s">
        <v>31</v>
      </c>
      <c r="AX238" s="16" t="s">
        <v>75</v>
      </c>
      <c r="AY238" s="301" t="s">
        <v>239</v>
      </c>
    </row>
    <row r="239" s="15" customFormat="1">
      <c r="A239" s="15"/>
      <c r="B239" s="267"/>
      <c r="C239" s="268"/>
      <c r="D239" s="241" t="s">
        <v>250</v>
      </c>
      <c r="E239" s="269" t="s">
        <v>1</v>
      </c>
      <c r="F239" s="270" t="s">
        <v>277</v>
      </c>
      <c r="G239" s="268"/>
      <c r="H239" s="271">
        <v>0.75800000000000001</v>
      </c>
      <c r="I239" s="272"/>
      <c r="J239" s="268"/>
      <c r="K239" s="268"/>
      <c r="L239" s="273"/>
      <c r="M239" s="274"/>
      <c r="N239" s="275"/>
      <c r="O239" s="275"/>
      <c r="P239" s="275"/>
      <c r="Q239" s="275"/>
      <c r="R239" s="275"/>
      <c r="S239" s="275"/>
      <c r="T239" s="276"/>
      <c r="U239" s="15"/>
      <c r="V239" s="15"/>
      <c r="W239" s="15"/>
      <c r="X239" s="15"/>
      <c r="Y239" s="15"/>
      <c r="Z239" s="15"/>
      <c r="AA239" s="15"/>
      <c r="AB239" s="15"/>
      <c r="AC239" s="15"/>
      <c r="AD239" s="15"/>
      <c r="AE239" s="15"/>
      <c r="AT239" s="277" t="s">
        <v>250</v>
      </c>
      <c r="AU239" s="277" t="s">
        <v>84</v>
      </c>
      <c r="AV239" s="15" t="s">
        <v>246</v>
      </c>
      <c r="AW239" s="15" t="s">
        <v>31</v>
      </c>
      <c r="AX239" s="15" t="s">
        <v>82</v>
      </c>
      <c r="AY239" s="277" t="s">
        <v>239</v>
      </c>
    </row>
    <row r="240" s="2" customFormat="1" ht="24.15" customHeight="1">
      <c r="A240" s="39"/>
      <c r="B240" s="40"/>
      <c r="C240" s="228" t="s">
        <v>389</v>
      </c>
      <c r="D240" s="228" t="s">
        <v>241</v>
      </c>
      <c r="E240" s="229" t="s">
        <v>4646</v>
      </c>
      <c r="F240" s="230" t="s">
        <v>4647</v>
      </c>
      <c r="G240" s="231" t="s">
        <v>523</v>
      </c>
      <c r="H240" s="232">
        <v>1</v>
      </c>
      <c r="I240" s="233"/>
      <c r="J240" s="234">
        <f>ROUND(I240*H240,2)</f>
        <v>0</v>
      </c>
      <c r="K240" s="230" t="s">
        <v>1</v>
      </c>
      <c r="L240" s="45"/>
      <c r="M240" s="235" t="s">
        <v>1</v>
      </c>
      <c r="N240" s="236" t="s">
        <v>40</v>
      </c>
      <c r="O240" s="92"/>
      <c r="P240" s="237">
        <f>O240*H240</f>
        <v>0</v>
      </c>
      <c r="Q240" s="237">
        <v>0.087419999999999998</v>
      </c>
      <c r="R240" s="237">
        <f>Q240*H240</f>
        <v>0.087419999999999998</v>
      </c>
      <c r="S240" s="237">
        <v>0</v>
      </c>
      <c r="T240" s="238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39" t="s">
        <v>246</v>
      </c>
      <c r="AT240" s="239" t="s">
        <v>241</v>
      </c>
      <c r="AU240" s="239" t="s">
        <v>84</v>
      </c>
      <c r="AY240" s="18" t="s">
        <v>239</v>
      </c>
      <c r="BE240" s="240">
        <f>IF(N240="základní",J240,0)</f>
        <v>0</v>
      </c>
      <c r="BF240" s="240">
        <f>IF(N240="snížená",J240,0)</f>
        <v>0</v>
      </c>
      <c r="BG240" s="240">
        <f>IF(N240="zákl. přenesená",J240,0)</f>
        <v>0</v>
      </c>
      <c r="BH240" s="240">
        <f>IF(N240="sníž. přenesená",J240,0)</f>
        <v>0</v>
      </c>
      <c r="BI240" s="240">
        <f>IF(N240="nulová",J240,0)</f>
        <v>0</v>
      </c>
      <c r="BJ240" s="18" t="s">
        <v>82</v>
      </c>
      <c r="BK240" s="240">
        <f>ROUND(I240*H240,2)</f>
        <v>0</v>
      </c>
      <c r="BL240" s="18" t="s">
        <v>246</v>
      </c>
      <c r="BM240" s="239" t="s">
        <v>7259</v>
      </c>
    </row>
    <row r="241" s="2" customFormat="1">
      <c r="A241" s="39"/>
      <c r="B241" s="40"/>
      <c r="C241" s="41"/>
      <c r="D241" s="241" t="s">
        <v>248</v>
      </c>
      <c r="E241" s="41"/>
      <c r="F241" s="242" t="s">
        <v>4647</v>
      </c>
      <c r="G241" s="41"/>
      <c r="H241" s="41"/>
      <c r="I241" s="243"/>
      <c r="J241" s="41"/>
      <c r="K241" s="41"/>
      <c r="L241" s="45"/>
      <c r="M241" s="244"/>
      <c r="N241" s="245"/>
      <c r="O241" s="92"/>
      <c r="P241" s="92"/>
      <c r="Q241" s="92"/>
      <c r="R241" s="92"/>
      <c r="S241" s="92"/>
      <c r="T241" s="93"/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T241" s="18" t="s">
        <v>248</v>
      </c>
      <c r="AU241" s="18" t="s">
        <v>84</v>
      </c>
    </row>
    <row r="242" s="14" customFormat="1">
      <c r="A242" s="14"/>
      <c r="B242" s="256"/>
      <c r="C242" s="257"/>
      <c r="D242" s="241" t="s">
        <v>250</v>
      </c>
      <c r="E242" s="258" t="s">
        <v>1</v>
      </c>
      <c r="F242" s="259" t="s">
        <v>3424</v>
      </c>
      <c r="G242" s="257"/>
      <c r="H242" s="260">
        <v>1</v>
      </c>
      <c r="I242" s="261"/>
      <c r="J242" s="257"/>
      <c r="K242" s="257"/>
      <c r="L242" s="262"/>
      <c r="M242" s="263"/>
      <c r="N242" s="264"/>
      <c r="O242" s="264"/>
      <c r="P242" s="264"/>
      <c r="Q242" s="264"/>
      <c r="R242" s="264"/>
      <c r="S242" s="264"/>
      <c r="T242" s="265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66" t="s">
        <v>250</v>
      </c>
      <c r="AU242" s="266" t="s">
        <v>84</v>
      </c>
      <c r="AV242" s="14" t="s">
        <v>84</v>
      </c>
      <c r="AW242" s="14" t="s">
        <v>31</v>
      </c>
      <c r="AX242" s="14" t="s">
        <v>75</v>
      </c>
      <c r="AY242" s="266" t="s">
        <v>239</v>
      </c>
    </row>
    <row r="243" s="15" customFormat="1">
      <c r="A243" s="15"/>
      <c r="B243" s="267"/>
      <c r="C243" s="268"/>
      <c r="D243" s="241" t="s">
        <v>250</v>
      </c>
      <c r="E243" s="269" t="s">
        <v>1</v>
      </c>
      <c r="F243" s="270" t="s">
        <v>277</v>
      </c>
      <c r="G243" s="268"/>
      <c r="H243" s="271">
        <v>1</v>
      </c>
      <c r="I243" s="272"/>
      <c r="J243" s="268"/>
      <c r="K243" s="268"/>
      <c r="L243" s="273"/>
      <c r="M243" s="274"/>
      <c r="N243" s="275"/>
      <c r="O243" s="275"/>
      <c r="P243" s="275"/>
      <c r="Q243" s="275"/>
      <c r="R243" s="275"/>
      <c r="S243" s="275"/>
      <c r="T243" s="276"/>
      <c r="U243" s="15"/>
      <c r="V243" s="15"/>
      <c r="W243" s="15"/>
      <c r="X243" s="15"/>
      <c r="Y243" s="15"/>
      <c r="Z243" s="15"/>
      <c r="AA243" s="15"/>
      <c r="AB243" s="15"/>
      <c r="AC243" s="15"/>
      <c r="AD243" s="15"/>
      <c r="AE243" s="15"/>
      <c r="AT243" s="277" t="s">
        <v>250</v>
      </c>
      <c r="AU243" s="277" t="s">
        <v>84</v>
      </c>
      <c r="AV243" s="15" t="s">
        <v>246</v>
      </c>
      <c r="AW243" s="15" t="s">
        <v>31</v>
      </c>
      <c r="AX243" s="15" t="s">
        <v>82</v>
      </c>
      <c r="AY243" s="277" t="s">
        <v>239</v>
      </c>
    </row>
    <row r="244" s="2" customFormat="1" ht="24.15" customHeight="1">
      <c r="A244" s="39"/>
      <c r="B244" s="40"/>
      <c r="C244" s="302" t="s">
        <v>395</v>
      </c>
      <c r="D244" s="302" t="s">
        <v>1240</v>
      </c>
      <c r="E244" s="303" t="s">
        <v>4652</v>
      </c>
      <c r="F244" s="304" t="s">
        <v>4653</v>
      </c>
      <c r="G244" s="305" t="s">
        <v>523</v>
      </c>
      <c r="H244" s="306">
        <v>1</v>
      </c>
      <c r="I244" s="307"/>
      <c r="J244" s="308">
        <f>ROUND(I244*H244,2)</f>
        <v>0</v>
      </c>
      <c r="K244" s="304" t="s">
        <v>1</v>
      </c>
      <c r="L244" s="309"/>
      <c r="M244" s="310" t="s">
        <v>1</v>
      </c>
      <c r="N244" s="311" t="s">
        <v>40</v>
      </c>
      <c r="O244" s="92"/>
      <c r="P244" s="237">
        <f>O244*H244</f>
        <v>0</v>
      </c>
      <c r="Q244" s="237">
        <v>0.021000000000000001</v>
      </c>
      <c r="R244" s="237">
        <f>Q244*H244</f>
        <v>0.021000000000000001</v>
      </c>
      <c r="S244" s="237">
        <v>0</v>
      </c>
      <c r="T244" s="238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39" t="s">
        <v>299</v>
      </c>
      <c r="AT244" s="239" t="s">
        <v>1240</v>
      </c>
      <c r="AU244" s="239" t="s">
        <v>84</v>
      </c>
      <c r="AY244" s="18" t="s">
        <v>239</v>
      </c>
      <c r="BE244" s="240">
        <f>IF(N244="základní",J244,0)</f>
        <v>0</v>
      </c>
      <c r="BF244" s="240">
        <f>IF(N244="snížená",J244,0)</f>
        <v>0</v>
      </c>
      <c r="BG244" s="240">
        <f>IF(N244="zákl. přenesená",J244,0)</f>
        <v>0</v>
      </c>
      <c r="BH244" s="240">
        <f>IF(N244="sníž. přenesená",J244,0)</f>
        <v>0</v>
      </c>
      <c r="BI244" s="240">
        <f>IF(N244="nulová",J244,0)</f>
        <v>0</v>
      </c>
      <c r="BJ244" s="18" t="s">
        <v>82</v>
      </c>
      <c r="BK244" s="240">
        <f>ROUND(I244*H244,2)</f>
        <v>0</v>
      </c>
      <c r="BL244" s="18" t="s">
        <v>246</v>
      </c>
      <c r="BM244" s="239" t="s">
        <v>7260</v>
      </c>
    </row>
    <row r="245" s="2" customFormat="1">
      <c r="A245" s="39"/>
      <c r="B245" s="40"/>
      <c r="C245" s="41"/>
      <c r="D245" s="241" t="s">
        <v>248</v>
      </c>
      <c r="E245" s="41"/>
      <c r="F245" s="242" t="s">
        <v>4653</v>
      </c>
      <c r="G245" s="41"/>
      <c r="H245" s="41"/>
      <c r="I245" s="243"/>
      <c r="J245" s="41"/>
      <c r="K245" s="41"/>
      <c r="L245" s="45"/>
      <c r="M245" s="244"/>
      <c r="N245" s="245"/>
      <c r="O245" s="92"/>
      <c r="P245" s="92"/>
      <c r="Q245" s="92"/>
      <c r="R245" s="92"/>
      <c r="S245" s="92"/>
      <c r="T245" s="93"/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T245" s="18" t="s">
        <v>248</v>
      </c>
      <c r="AU245" s="18" t="s">
        <v>84</v>
      </c>
    </row>
    <row r="246" s="12" customFormat="1" ht="22.8" customHeight="1">
      <c r="A246" s="12"/>
      <c r="B246" s="212"/>
      <c r="C246" s="213"/>
      <c r="D246" s="214" t="s">
        <v>74</v>
      </c>
      <c r="E246" s="226" t="s">
        <v>269</v>
      </c>
      <c r="F246" s="226" t="s">
        <v>3026</v>
      </c>
      <c r="G246" s="213"/>
      <c r="H246" s="213"/>
      <c r="I246" s="216"/>
      <c r="J246" s="227">
        <f>BK246</f>
        <v>0</v>
      </c>
      <c r="K246" s="213"/>
      <c r="L246" s="218"/>
      <c r="M246" s="219"/>
      <c r="N246" s="220"/>
      <c r="O246" s="220"/>
      <c r="P246" s="221">
        <f>SUM(P247:P257)</f>
        <v>0</v>
      </c>
      <c r="Q246" s="220"/>
      <c r="R246" s="221">
        <f>SUM(R247:R257)</f>
        <v>10.300499159999999</v>
      </c>
      <c r="S246" s="220"/>
      <c r="T246" s="222">
        <f>SUM(T247:T257)</f>
        <v>0</v>
      </c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R246" s="223" t="s">
        <v>82</v>
      </c>
      <c r="AT246" s="224" t="s">
        <v>74</v>
      </c>
      <c r="AU246" s="224" t="s">
        <v>82</v>
      </c>
      <c r="AY246" s="223" t="s">
        <v>239</v>
      </c>
      <c r="BK246" s="225">
        <f>SUM(BK247:BK257)</f>
        <v>0</v>
      </c>
    </row>
    <row r="247" s="2" customFormat="1" ht="37.8" customHeight="1">
      <c r="A247" s="39"/>
      <c r="B247" s="40"/>
      <c r="C247" s="228" t="s">
        <v>401</v>
      </c>
      <c r="D247" s="228" t="s">
        <v>241</v>
      </c>
      <c r="E247" s="229" t="s">
        <v>7261</v>
      </c>
      <c r="F247" s="230" t="s">
        <v>7262</v>
      </c>
      <c r="G247" s="231" t="s">
        <v>244</v>
      </c>
      <c r="H247" s="232">
        <v>14.965999999999999</v>
      </c>
      <c r="I247" s="233"/>
      <c r="J247" s="234">
        <f>ROUND(I247*H247,2)</f>
        <v>0</v>
      </c>
      <c r="K247" s="230" t="s">
        <v>1</v>
      </c>
      <c r="L247" s="45"/>
      <c r="M247" s="235" t="s">
        <v>1</v>
      </c>
      <c r="N247" s="236" t="s">
        <v>40</v>
      </c>
      <c r="O247" s="92"/>
      <c r="P247" s="237">
        <f>O247*H247</f>
        <v>0</v>
      </c>
      <c r="Q247" s="237">
        <v>0.48081000000000002</v>
      </c>
      <c r="R247" s="237">
        <f>Q247*H247</f>
        <v>7.1958024599999995</v>
      </c>
      <c r="S247" s="237">
        <v>0</v>
      </c>
      <c r="T247" s="238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39" t="s">
        <v>246</v>
      </c>
      <c r="AT247" s="239" t="s">
        <v>241</v>
      </c>
      <c r="AU247" s="239" t="s">
        <v>84</v>
      </c>
      <c r="AY247" s="18" t="s">
        <v>239</v>
      </c>
      <c r="BE247" s="240">
        <f>IF(N247="základní",J247,0)</f>
        <v>0</v>
      </c>
      <c r="BF247" s="240">
        <f>IF(N247="snížená",J247,0)</f>
        <v>0</v>
      </c>
      <c r="BG247" s="240">
        <f>IF(N247="zákl. přenesená",J247,0)</f>
        <v>0</v>
      </c>
      <c r="BH247" s="240">
        <f>IF(N247="sníž. přenesená",J247,0)</f>
        <v>0</v>
      </c>
      <c r="BI247" s="240">
        <f>IF(N247="nulová",J247,0)</f>
        <v>0</v>
      </c>
      <c r="BJ247" s="18" t="s">
        <v>82</v>
      </c>
      <c r="BK247" s="240">
        <f>ROUND(I247*H247,2)</f>
        <v>0</v>
      </c>
      <c r="BL247" s="18" t="s">
        <v>246</v>
      </c>
      <c r="BM247" s="239" t="s">
        <v>7263</v>
      </c>
    </row>
    <row r="248" s="2" customFormat="1">
      <c r="A248" s="39"/>
      <c r="B248" s="40"/>
      <c r="C248" s="41"/>
      <c r="D248" s="241" t="s">
        <v>248</v>
      </c>
      <c r="E248" s="41"/>
      <c r="F248" s="242" t="s">
        <v>7262</v>
      </c>
      <c r="G248" s="41"/>
      <c r="H248" s="41"/>
      <c r="I248" s="243"/>
      <c r="J248" s="41"/>
      <c r="K248" s="41"/>
      <c r="L248" s="45"/>
      <c r="M248" s="244"/>
      <c r="N248" s="245"/>
      <c r="O248" s="92"/>
      <c r="P248" s="92"/>
      <c r="Q248" s="92"/>
      <c r="R248" s="92"/>
      <c r="S248" s="92"/>
      <c r="T248" s="93"/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T248" s="18" t="s">
        <v>248</v>
      </c>
      <c r="AU248" s="18" t="s">
        <v>84</v>
      </c>
    </row>
    <row r="249" s="2" customFormat="1">
      <c r="A249" s="39"/>
      <c r="B249" s="40"/>
      <c r="C249" s="41"/>
      <c r="D249" s="241" t="s">
        <v>341</v>
      </c>
      <c r="E249" s="41"/>
      <c r="F249" s="278" t="s">
        <v>3030</v>
      </c>
      <c r="G249" s="41"/>
      <c r="H249" s="41"/>
      <c r="I249" s="243"/>
      <c r="J249" s="41"/>
      <c r="K249" s="41"/>
      <c r="L249" s="45"/>
      <c r="M249" s="244"/>
      <c r="N249" s="245"/>
      <c r="O249" s="92"/>
      <c r="P249" s="92"/>
      <c r="Q249" s="92"/>
      <c r="R249" s="92"/>
      <c r="S249" s="92"/>
      <c r="T249" s="93"/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T249" s="18" t="s">
        <v>341</v>
      </c>
      <c r="AU249" s="18" t="s">
        <v>84</v>
      </c>
    </row>
    <row r="250" s="13" customFormat="1">
      <c r="A250" s="13"/>
      <c r="B250" s="246"/>
      <c r="C250" s="247"/>
      <c r="D250" s="241" t="s">
        <v>250</v>
      </c>
      <c r="E250" s="248" t="s">
        <v>1</v>
      </c>
      <c r="F250" s="249" t="s">
        <v>7204</v>
      </c>
      <c r="G250" s="247"/>
      <c r="H250" s="248" t="s">
        <v>1</v>
      </c>
      <c r="I250" s="250"/>
      <c r="J250" s="247"/>
      <c r="K250" s="247"/>
      <c r="L250" s="251"/>
      <c r="M250" s="252"/>
      <c r="N250" s="253"/>
      <c r="O250" s="253"/>
      <c r="P250" s="253"/>
      <c r="Q250" s="253"/>
      <c r="R250" s="253"/>
      <c r="S250" s="253"/>
      <c r="T250" s="254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55" t="s">
        <v>250</v>
      </c>
      <c r="AU250" s="255" t="s">
        <v>84</v>
      </c>
      <c r="AV250" s="13" t="s">
        <v>82</v>
      </c>
      <c r="AW250" s="13" t="s">
        <v>31</v>
      </c>
      <c r="AX250" s="13" t="s">
        <v>75</v>
      </c>
      <c r="AY250" s="255" t="s">
        <v>239</v>
      </c>
    </row>
    <row r="251" s="14" customFormat="1">
      <c r="A251" s="14"/>
      <c r="B251" s="256"/>
      <c r="C251" s="257"/>
      <c r="D251" s="241" t="s">
        <v>250</v>
      </c>
      <c r="E251" s="258" t="s">
        <v>1</v>
      </c>
      <c r="F251" s="259" t="s">
        <v>7264</v>
      </c>
      <c r="G251" s="257"/>
      <c r="H251" s="260">
        <v>14.965999999999999</v>
      </c>
      <c r="I251" s="261"/>
      <c r="J251" s="257"/>
      <c r="K251" s="257"/>
      <c r="L251" s="262"/>
      <c r="M251" s="263"/>
      <c r="N251" s="264"/>
      <c r="O251" s="264"/>
      <c r="P251" s="264"/>
      <c r="Q251" s="264"/>
      <c r="R251" s="264"/>
      <c r="S251" s="264"/>
      <c r="T251" s="265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66" t="s">
        <v>250</v>
      </c>
      <c r="AU251" s="266" t="s">
        <v>84</v>
      </c>
      <c r="AV251" s="14" t="s">
        <v>84</v>
      </c>
      <c r="AW251" s="14" t="s">
        <v>31</v>
      </c>
      <c r="AX251" s="14" t="s">
        <v>75</v>
      </c>
      <c r="AY251" s="266" t="s">
        <v>239</v>
      </c>
    </row>
    <row r="252" s="15" customFormat="1">
      <c r="A252" s="15"/>
      <c r="B252" s="267"/>
      <c r="C252" s="268"/>
      <c r="D252" s="241" t="s">
        <v>250</v>
      </c>
      <c r="E252" s="269" t="s">
        <v>1</v>
      </c>
      <c r="F252" s="270" t="s">
        <v>277</v>
      </c>
      <c r="G252" s="268"/>
      <c r="H252" s="271">
        <v>14.965999999999999</v>
      </c>
      <c r="I252" s="272"/>
      <c r="J252" s="268"/>
      <c r="K252" s="268"/>
      <c r="L252" s="273"/>
      <c r="M252" s="274"/>
      <c r="N252" s="275"/>
      <c r="O252" s="275"/>
      <c r="P252" s="275"/>
      <c r="Q252" s="275"/>
      <c r="R252" s="275"/>
      <c r="S252" s="275"/>
      <c r="T252" s="276"/>
      <c r="U252" s="15"/>
      <c r="V252" s="15"/>
      <c r="W252" s="15"/>
      <c r="X252" s="15"/>
      <c r="Y252" s="15"/>
      <c r="Z252" s="15"/>
      <c r="AA252" s="15"/>
      <c r="AB252" s="15"/>
      <c r="AC252" s="15"/>
      <c r="AD252" s="15"/>
      <c r="AE252" s="15"/>
      <c r="AT252" s="277" t="s">
        <v>250</v>
      </c>
      <c r="AU252" s="277" t="s">
        <v>84</v>
      </c>
      <c r="AV252" s="15" t="s">
        <v>246</v>
      </c>
      <c r="AW252" s="15" t="s">
        <v>31</v>
      </c>
      <c r="AX252" s="15" t="s">
        <v>82</v>
      </c>
      <c r="AY252" s="277" t="s">
        <v>239</v>
      </c>
    </row>
    <row r="253" s="2" customFormat="1" ht="33" customHeight="1">
      <c r="A253" s="39"/>
      <c r="B253" s="40"/>
      <c r="C253" s="228" t="s">
        <v>7</v>
      </c>
      <c r="D253" s="228" t="s">
        <v>241</v>
      </c>
      <c r="E253" s="229" t="s">
        <v>7265</v>
      </c>
      <c r="F253" s="230" t="s">
        <v>7266</v>
      </c>
      <c r="G253" s="231" t="s">
        <v>244</v>
      </c>
      <c r="H253" s="232">
        <v>14.965999999999999</v>
      </c>
      <c r="I253" s="233"/>
      <c r="J253" s="234">
        <f>ROUND(I253*H253,2)</f>
        <v>0</v>
      </c>
      <c r="K253" s="230" t="s">
        <v>1</v>
      </c>
      <c r="L253" s="45"/>
      <c r="M253" s="235" t="s">
        <v>1</v>
      </c>
      <c r="N253" s="236" t="s">
        <v>40</v>
      </c>
      <c r="O253" s="92"/>
      <c r="P253" s="237">
        <f>O253*H253</f>
        <v>0</v>
      </c>
      <c r="Q253" s="237">
        <v>0.20745</v>
      </c>
      <c r="R253" s="237">
        <f>Q253*H253</f>
        <v>3.1046966999999999</v>
      </c>
      <c r="S253" s="237">
        <v>0</v>
      </c>
      <c r="T253" s="238">
        <f>S253*H253</f>
        <v>0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39" t="s">
        <v>246</v>
      </c>
      <c r="AT253" s="239" t="s">
        <v>241</v>
      </c>
      <c r="AU253" s="239" t="s">
        <v>84</v>
      </c>
      <c r="AY253" s="18" t="s">
        <v>239</v>
      </c>
      <c r="BE253" s="240">
        <f>IF(N253="základní",J253,0)</f>
        <v>0</v>
      </c>
      <c r="BF253" s="240">
        <f>IF(N253="snížená",J253,0)</f>
        <v>0</v>
      </c>
      <c r="BG253" s="240">
        <f>IF(N253="zákl. přenesená",J253,0)</f>
        <v>0</v>
      </c>
      <c r="BH253" s="240">
        <f>IF(N253="sníž. přenesená",J253,0)</f>
        <v>0</v>
      </c>
      <c r="BI253" s="240">
        <f>IF(N253="nulová",J253,0)</f>
        <v>0</v>
      </c>
      <c r="BJ253" s="18" t="s">
        <v>82</v>
      </c>
      <c r="BK253" s="240">
        <f>ROUND(I253*H253,2)</f>
        <v>0</v>
      </c>
      <c r="BL253" s="18" t="s">
        <v>246</v>
      </c>
      <c r="BM253" s="239" t="s">
        <v>7267</v>
      </c>
    </row>
    <row r="254" s="2" customFormat="1">
      <c r="A254" s="39"/>
      <c r="B254" s="40"/>
      <c r="C254" s="41"/>
      <c r="D254" s="241" t="s">
        <v>248</v>
      </c>
      <c r="E254" s="41"/>
      <c r="F254" s="242" t="s">
        <v>7266</v>
      </c>
      <c r="G254" s="41"/>
      <c r="H254" s="41"/>
      <c r="I254" s="243"/>
      <c r="J254" s="41"/>
      <c r="K254" s="41"/>
      <c r="L254" s="45"/>
      <c r="M254" s="244"/>
      <c r="N254" s="245"/>
      <c r="O254" s="92"/>
      <c r="P254" s="92"/>
      <c r="Q254" s="92"/>
      <c r="R254" s="92"/>
      <c r="S254" s="92"/>
      <c r="T254" s="93"/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T254" s="18" t="s">
        <v>248</v>
      </c>
      <c r="AU254" s="18" t="s">
        <v>84</v>
      </c>
    </row>
    <row r="255" s="13" customFormat="1">
      <c r="A255" s="13"/>
      <c r="B255" s="246"/>
      <c r="C255" s="247"/>
      <c r="D255" s="241" t="s">
        <v>250</v>
      </c>
      <c r="E255" s="248" t="s">
        <v>1</v>
      </c>
      <c r="F255" s="249" t="s">
        <v>7204</v>
      </c>
      <c r="G255" s="247"/>
      <c r="H255" s="248" t="s">
        <v>1</v>
      </c>
      <c r="I255" s="250"/>
      <c r="J255" s="247"/>
      <c r="K255" s="247"/>
      <c r="L255" s="251"/>
      <c r="M255" s="252"/>
      <c r="N255" s="253"/>
      <c r="O255" s="253"/>
      <c r="P255" s="253"/>
      <c r="Q255" s="253"/>
      <c r="R255" s="253"/>
      <c r="S255" s="253"/>
      <c r="T255" s="254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55" t="s">
        <v>250</v>
      </c>
      <c r="AU255" s="255" t="s">
        <v>84</v>
      </c>
      <c r="AV255" s="13" t="s">
        <v>82</v>
      </c>
      <c r="AW255" s="13" t="s">
        <v>31</v>
      </c>
      <c r="AX255" s="13" t="s">
        <v>75</v>
      </c>
      <c r="AY255" s="255" t="s">
        <v>239</v>
      </c>
    </row>
    <row r="256" s="14" customFormat="1">
      <c r="A256" s="14"/>
      <c r="B256" s="256"/>
      <c r="C256" s="257"/>
      <c r="D256" s="241" t="s">
        <v>250</v>
      </c>
      <c r="E256" s="258" t="s">
        <v>1</v>
      </c>
      <c r="F256" s="259" t="s">
        <v>7264</v>
      </c>
      <c r="G256" s="257"/>
      <c r="H256" s="260">
        <v>14.965999999999999</v>
      </c>
      <c r="I256" s="261"/>
      <c r="J256" s="257"/>
      <c r="K256" s="257"/>
      <c r="L256" s="262"/>
      <c r="M256" s="263"/>
      <c r="N256" s="264"/>
      <c r="O256" s="264"/>
      <c r="P256" s="264"/>
      <c r="Q256" s="264"/>
      <c r="R256" s="264"/>
      <c r="S256" s="264"/>
      <c r="T256" s="265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66" t="s">
        <v>250</v>
      </c>
      <c r="AU256" s="266" t="s">
        <v>84</v>
      </c>
      <c r="AV256" s="14" t="s">
        <v>84</v>
      </c>
      <c r="AW256" s="14" t="s">
        <v>31</v>
      </c>
      <c r="AX256" s="14" t="s">
        <v>75</v>
      </c>
      <c r="AY256" s="266" t="s">
        <v>239</v>
      </c>
    </row>
    <row r="257" s="15" customFormat="1">
      <c r="A257" s="15"/>
      <c r="B257" s="267"/>
      <c r="C257" s="268"/>
      <c r="D257" s="241" t="s">
        <v>250</v>
      </c>
      <c r="E257" s="269" t="s">
        <v>1</v>
      </c>
      <c r="F257" s="270" t="s">
        <v>277</v>
      </c>
      <c r="G257" s="268"/>
      <c r="H257" s="271">
        <v>14.965999999999999</v>
      </c>
      <c r="I257" s="272"/>
      <c r="J257" s="268"/>
      <c r="K257" s="268"/>
      <c r="L257" s="273"/>
      <c r="M257" s="274"/>
      <c r="N257" s="275"/>
      <c r="O257" s="275"/>
      <c r="P257" s="275"/>
      <c r="Q257" s="275"/>
      <c r="R257" s="275"/>
      <c r="S257" s="275"/>
      <c r="T257" s="276"/>
      <c r="U257" s="15"/>
      <c r="V257" s="15"/>
      <c r="W257" s="15"/>
      <c r="X257" s="15"/>
      <c r="Y257" s="15"/>
      <c r="Z257" s="15"/>
      <c r="AA257" s="15"/>
      <c r="AB257" s="15"/>
      <c r="AC257" s="15"/>
      <c r="AD257" s="15"/>
      <c r="AE257" s="15"/>
      <c r="AT257" s="277" t="s">
        <v>250</v>
      </c>
      <c r="AU257" s="277" t="s">
        <v>84</v>
      </c>
      <c r="AV257" s="15" t="s">
        <v>246</v>
      </c>
      <c r="AW257" s="15" t="s">
        <v>31</v>
      </c>
      <c r="AX257" s="15" t="s">
        <v>82</v>
      </c>
      <c r="AY257" s="277" t="s">
        <v>239</v>
      </c>
    </row>
    <row r="258" s="12" customFormat="1" ht="22.8" customHeight="1">
      <c r="A258" s="12"/>
      <c r="B258" s="212"/>
      <c r="C258" s="213"/>
      <c r="D258" s="214" t="s">
        <v>74</v>
      </c>
      <c r="E258" s="226" t="s">
        <v>299</v>
      </c>
      <c r="F258" s="226" t="s">
        <v>3043</v>
      </c>
      <c r="G258" s="213"/>
      <c r="H258" s="213"/>
      <c r="I258" s="216"/>
      <c r="J258" s="227">
        <f>BK258</f>
        <v>0</v>
      </c>
      <c r="K258" s="213"/>
      <c r="L258" s="218"/>
      <c r="M258" s="219"/>
      <c r="N258" s="220"/>
      <c r="O258" s="220"/>
      <c r="P258" s="221">
        <f>SUM(P259:P304)</f>
        <v>0</v>
      </c>
      <c r="Q258" s="220"/>
      <c r="R258" s="221">
        <f>SUM(R259:R304)</f>
        <v>3.9034501800000001</v>
      </c>
      <c r="S258" s="220"/>
      <c r="T258" s="222">
        <f>SUM(T259:T304)</f>
        <v>0</v>
      </c>
      <c r="U258" s="12"/>
      <c r="V258" s="12"/>
      <c r="W258" s="12"/>
      <c r="X258" s="12"/>
      <c r="Y258" s="12"/>
      <c r="Z258" s="12"/>
      <c r="AA258" s="12"/>
      <c r="AB258" s="12"/>
      <c r="AC258" s="12"/>
      <c r="AD258" s="12"/>
      <c r="AE258" s="12"/>
      <c r="AR258" s="223" t="s">
        <v>82</v>
      </c>
      <c r="AT258" s="224" t="s">
        <v>74</v>
      </c>
      <c r="AU258" s="224" t="s">
        <v>82</v>
      </c>
      <c r="AY258" s="223" t="s">
        <v>239</v>
      </c>
      <c r="BK258" s="225">
        <f>SUM(BK259:BK304)</f>
        <v>0</v>
      </c>
    </row>
    <row r="259" s="2" customFormat="1" ht="24.15" customHeight="1">
      <c r="A259" s="39"/>
      <c r="B259" s="40"/>
      <c r="C259" s="228" t="s">
        <v>416</v>
      </c>
      <c r="D259" s="228" t="s">
        <v>241</v>
      </c>
      <c r="E259" s="229" t="s">
        <v>3194</v>
      </c>
      <c r="F259" s="230" t="s">
        <v>3195</v>
      </c>
      <c r="G259" s="231" t="s">
        <v>330</v>
      </c>
      <c r="H259" s="232">
        <v>4.7380000000000004</v>
      </c>
      <c r="I259" s="233"/>
      <c r="J259" s="234">
        <f>ROUND(I259*H259,2)</f>
        <v>0</v>
      </c>
      <c r="K259" s="230" t="s">
        <v>1</v>
      </c>
      <c r="L259" s="45"/>
      <c r="M259" s="235" t="s">
        <v>1</v>
      </c>
      <c r="N259" s="236" t="s">
        <v>40</v>
      </c>
      <c r="O259" s="92"/>
      <c r="P259" s="237">
        <f>O259*H259</f>
        <v>0</v>
      </c>
      <c r="Q259" s="237">
        <v>1.0000000000000001E-05</v>
      </c>
      <c r="R259" s="237">
        <f>Q259*H259</f>
        <v>4.7380000000000011E-05</v>
      </c>
      <c r="S259" s="237">
        <v>0</v>
      </c>
      <c r="T259" s="238">
        <f>S259*H259</f>
        <v>0</v>
      </c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R259" s="239" t="s">
        <v>246</v>
      </c>
      <c r="AT259" s="239" t="s">
        <v>241</v>
      </c>
      <c r="AU259" s="239" t="s">
        <v>84</v>
      </c>
      <c r="AY259" s="18" t="s">
        <v>239</v>
      </c>
      <c r="BE259" s="240">
        <f>IF(N259="základní",J259,0)</f>
        <v>0</v>
      </c>
      <c r="BF259" s="240">
        <f>IF(N259="snížená",J259,0)</f>
        <v>0</v>
      </c>
      <c r="BG259" s="240">
        <f>IF(N259="zákl. přenesená",J259,0)</f>
        <v>0</v>
      </c>
      <c r="BH259" s="240">
        <f>IF(N259="sníž. přenesená",J259,0)</f>
        <v>0</v>
      </c>
      <c r="BI259" s="240">
        <f>IF(N259="nulová",J259,0)</f>
        <v>0</v>
      </c>
      <c r="BJ259" s="18" t="s">
        <v>82</v>
      </c>
      <c r="BK259" s="240">
        <f>ROUND(I259*H259,2)</f>
        <v>0</v>
      </c>
      <c r="BL259" s="18" t="s">
        <v>246</v>
      </c>
      <c r="BM259" s="239" t="s">
        <v>7268</v>
      </c>
    </row>
    <row r="260" s="2" customFormat="1">
      <c r="A260" s="39"/>
      <c r="B260" s="40"/>
      <c r="C260" s="41"/>
      <c r="D260" s="241" t="s">
        <v>248</v>
      </c>
      <c r="E260" s="41"/>
      <c r="F260" s="242" t="s">
        <v>3195</v>
      </c>
      <c r="G260" s="41"/>
      <c r="H260" s="41"/>
      <c r="I260" s="243"/>
      <c r="J260" s="41"/>
      <c r="K260" s="41"/>
      <c r="L260" s="45"/>
      <c r="M260" s="244"/>
      <c r="N260" s="245"/>
      <c r="O260" s="92"/>
      <c r="P260" s="92"/>
      <c r="Q260" s="92"/>
      <c r="R260" s="92"/>
      <c r="S260" s="92"/>
      <c r="T260" s="93"/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T260" s="18" t="s">
        <v>248</v>
      </c>
      <c r="AU260" s="18" t="s">
        <v>84</v>
      </c>
    </row>
    <row r="261" s="13" customFormat="1">
      <c r="A261" s="13"/>
      <c r="B261" s="246"/>
      <c r="C261" s="247"/>
      <c r="D261" s="241" t="s">
        <v>250</v>
      </c>
      <c r="E261" s="248" t="s">
        <v>1</v>
      </c>
      <c r="F261" s="249" t="s">
        <v>7204</v>
      </c>
      <c r="G261" s="247"/>
      <c r="H261" s="248" t="s">
        <v>1</v>
      </c>
      <c r="I261" s="250"/>
      <c r="J261" s="247"/>
      <c r="K261" s="247"/>
      <c r="L261" s="251"/>
      <c r="M261" s="252"/>
      <c r="N261" s="253"/>
      <c r="O261" s="253"/>
      <c r="P261" s="253"/>
      <c r="Q261" s="253"/>
      <c r="R261" s="253"/>
      <c r="S261" s="253"/>
      <c r="T261" s="254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55" t="s">
        <v>250</v>
      </c>
      <c r="AU261" s="255" t="s">
        <v>84</v>
      </c>
      <c r="AV261" s="13" t="s">
        <v>82</v>
      </c>
      <c r="AW261" s="13" t="s">
        <v>31</v>
      </c>
      <c r="AX261" s="13" t="s">
        <v>75</v>
      </c>
      <c r="AY261" s="255" t="s">
        <v>239</v>
      </c>
    </row>
    <row r="262" s="14" customFormat="1">
      <c r="A262" s="14"/>
      <c r="B262" s="256"/>
      <c r="C262" s="257"/>
      <c r="D262" s="241" t="s">
        <v>250</v>
      </c>
      <c r="E262" s="258" t="s">
        <v>1</v>
      </c>
      <c r="F262" s="259" t="s">
        <v>7269</v>
      </c>
      <c r="G262" s="257"/>
      <c r="H262" s="260">
        <v>4.7380000000000004</v>
      </c>
      <c r="I262" s="261"/>
      <c r="J262" s="257"/>
      <c r="K262" s="257"/>
      <c r="L262" s="262"/>
      <c r="M262" s="263"/>
      <c r="N262" s="264"/>
      <c r="O262" s="264"/>
      <c r="P262" s="264"/>
      <c r="Q262" s="264"/>
      <c r="R262" s="264"/>
      <c r="S262" s="264"/>
      <c r="T262" s="265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66" t="s">
        <v>250</v>
      </c>
      <c r="AU262" s="266" t="s">
        <v>84</v>
      </c>
      <c r="AV262" s="14" t="s">
        <v>84</v>
      </c>
      <c r="AW262" s="14" t="s">
        <v>31</v>
      </c>
      <c r="AX262" s="14" t="s">
        <v>75</v>
      </c>
      <c r="AY262" s="266" t="s">
        <v>239</v>
      </c>
    </row>
    <row r="263" s="16" customFormat="1">
      <c r="A263" s="16"/>
      <c r="B263" s="291"/>
      <c r="C263" s="292"/>
      <c r="D263" s="241" t="s">
        <v>250</v>
      </c>
      <c r="E263" s="293" t="s">
        <v>7197</v>
      </c>
      <c r="F263" s="294" t="s">
        <v>7258</v>
      </c>
      <c r="G263" s="292"/>
      <c r="H263" s="295">
        <v>4.7380000000000004</v>
      </c>
      <c r="I263" s="296"/>
      <c r="J263" s="292"/>
      <c r="K263" s="292"/>
      <c r="L263" s="297"/>
      <c r="M263" s="298"/>
      <c r="N263" s="299"/>
      <c r="O263" s="299"/>
      <c r="P263" s="299"/>
      <c r="Q263" s="299"/>
      <c r="R263" s="299"/>
      <c r="S263" s="299"/>
      <c r="T263" s="300"/>
      <c r="U263" s="16"/>
      <c r="V263" s="16"/>
      <c r="W263" s="16"/>
      <c r="X263" s="16"/>
      <c r="Y263" s="16"/>
      <c r="Z263" s="16"/>
      <c r="AA263" s="16"/>
      <c r="AB263" s="16"/>
      <c r="AC263" s="16"/>
      <c r="AD263" s="16"/>
      <c r="AE263" s="16"/>
      <c r="AT263" s="301" t="s">
        <v>250</v>
      </c>
      <c r="AU263" s="301" t="s">
        <v>84</v>
      </c>
      <c r="AV263" s="16" t="s">
        <v>107</v>
      </c>
      <c r="AW263" s="16" t="s">
        <v>31</v>
      </c>
      <c r="AX263" s="16" t="s">
        <v>75</v>
      </c>
      <c r="AY263" s="301" t="s">
        <v>239</v>
      </c>
    </row>
    <row r="264" s="15" customFormat="1">
      <c r="A264" s="15"/>
      <c r="B264" s="267"/>
      <c r="C264" s="268"/>
      <c r="D264" s="241" t="s">
        <v>250</v>
      </c>
      <c r="E264" s="269" t="s">
        <v>1</v>
      </c>
      <c r="F264" s="270" t="s">
        <v>277</v>
      </c>
      <c r="G264" s="268"/>
      <c r="H264" s="271">
        <v>4.7380000000000004</v>
      </c>
      <c r="I264" s="272"/>
      <c r="J264" s="268"/>
      <c r="K264" s="268"/>
      <c r="L264" s="273"/>
      <c r="M264" s="274"/>
      <c r="N264" s="275"/>
      <c r="O264" s="275"/>
      <c r="P264" s="275"/>
      <c r="Q264" s="275"/>
      <c r="R264" s="275"/>
      <c r="S264" s="275"/>
      <c r="T264" s="276"/>
      <c r="U264" s="15"/>
      <c r="V264" s="15"/>
      <c r="W264" s="15"/>
      <c r="X264" s="15"/>
      <c r="Y264" s="15"/>
      <c r="Z264" s="15"/>
      <c r="AA264" s="15"/>
      <c r="AB264" s="15"/>
      <c r="AC264" s="15"/>
      <c r="AD264" s="15"/>
      <c r="AE264" s="15"/>
      <c r="AT264" s="277" t="s">
        <v>250</v>
      </c>
      <c r="AU264" s="277" t="s">
        <v>84</v>
      </c>
      <c r="AV264" s="15" t="s">
        <v>246</v>
      </c>
      <c r="AW264" s="15" t="s">
        <v>31</v>
      </c>
      <c r="AX264" s="15" t="s">
        <v>82</v>
      </c>
      <c r="AY264" s="277" t="s">
        <v>239</v>
      </c>
    </row>
    <row r="265" s="2" customFormat="1" ht="24.15" customHeight="1">
      <c r="A265" s="39"/>
      <c r="B265" s="40"/>
      <c r="C265" s="302" t="s">
        <v>422</v>
      </c>
      <c r="D265" s="302" t="s">
        <v>1240</v>
      </c>
      <c r="E265" s="303" t="s">
        <v>3202</v>
      </c>
      <c r="F265" s="304" t="s">
        <v>3203</v>
      </c>
      <c r="G265" s="305" t="s">
        <v>330</v>
      </c>
      <c r="H265" s="306">
        <v>4.8799999999999999</v>
      </c>
      <c r="I265" s="307"/>
      <c r="J265" s="308">
        <f>ROUND(I265*H265,2)</f>
        <v>0</v>
      </c>
      <c r="K265" s="304" t="s">
        <v>1</v>
      </c>
      <c r="L265" s="309"/>
      <c r="M265" s="310" t="s">
        <v>1</v>
      </c>
      <c r="N265" s="311" t="s">
        <v>40</v>
      </c>
      <c r="O265" s="92"/>
      <c r="P265" s="237">
        <f>O265*H265</f>
        <v>0</v>
      </c>
      <c r="Q265" s="237">
        <v>0.0043099999999999996</v>
      </c>
      <c r="R265" s="237">
        <f>Q265*H265</f>
        <v>0.021032799999999997</v>
      </c>
      <c r="S265" s="237">
        <v>0</v>
      </c>
      <c r="T265" s="238">
        <f>S265*H265</f>
        <v>0</v>
      </c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R265" s="239" t="s">
        <v>299</v>
      </c>
      <c r="AT265" s="239" t="s">
        <v>1240</v>
      </c>
      <c r="AU265" s="239" t="s">
        <v>84</v>
      </c>
      <c r="AY265" s="18" t="s">
        <v>239</v>
      </c>
      <c r="BE265" s="240">
        <f>IF(N265="základní",J265,0)</f>
        <v>0</v>
      </c>
      <c r="BF265" s="240">
        <f>IF(N265="snížená",J265,0)</f>
        <v>0</v>
      </c>
      <c r="BG265" s="240">
        <f>IF(N265="zákl. přenesená",J265,0)</f>
        <v>0</v>
      </c>
      <c r="BH265" s="240">
        <f>IF(N265="sníž. přenesená",J265,0)</f>
        <v>0</v>
      </c>
      <c r="BI265" s="240">
        <f>IF(N265="nulová",J265,0)</f>
        <v>0</v>
      </c>
      <c r="BJ265" s="18" t="s">
        <v>82</v>
      </c>
      <c r="BK265" s="240">
        <f>ROUND(I265*H265,2)</f>
        <v>0</v>
      </c>
      <c r="BL265" s="18" t="s">
        <v>246</v>
      </c>
      <c r="BM265" s="239" t="s">
        <v>7270</v>
      </c>
    </row>
    <row r="266" s="2" customFormat="1">
      <c r="A266" s="39"/>
      <c r="B266" s="40"/>
      <c r="C266" s="41"/>
      <c r="D266" s="241" t="s">
        <v>248</v>
      </c>
      <c r="E266" s="41"/>
      <c r="F266" s="242" t="s">
        <v>3203</v>
      </c>
      <c r="G266" s="41"/>
      <c r="H266" s="41"/>
      <c r="I266" s="243"/>
      <c r="J266" s="41"/>
      <c r="K266" s="41"/>
      <c r="L266" s="45"/>
      <c r="M266" s="244"/>
      <c r="N266" s="245"/>
      <c r="O266" s="92"/>
      <c r="P266" s="92"/>
      <c r="Q266" s="92"/>
      <c r="R266" s="92"/>
      <c r="S266" s="92"/>
      <c r="T266" s="93"/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T266" s="18" t="s">
        <v>248</v>
      </c>
      <c r="AU266" s="18" t="s">
        <v>84</v>
      </c>
    </row>
    <row r="267" s="14" customFormat="1">
      <c r="A267" s="14"/>
      <c r="B267" s="256"/>
      <c r="C267" s="257"/>
      <c r="D267" s="241" t="s">
        <v>250</v>
      </c>
      <c r="E267" s="258" t="s">
        <v>1</v>
      </c>
      <c r="F267" s="259" t="s">
        <v>7271</v>
      </c>
      <c r="G267" s="257"/>
      <c r="H267" s="260">
        <v>4.7380000000000004</v>
      </c>
      <c r="I267" s="261"/>
      <c r="J267" s="257"/>
      <c r="K267" s="257"/>
      <c r="L267" s="262"/>
      <c r="M267" s="263"/>
      <c r="N267" s="264"/>
      <c r="O267" s="264"/>
      <c r="P267" s="264"/>
      <c r="Q267" s="264"/>
      <c r="R267" s="264"/>
      <c r="S267" s="264"/>
      <c r="T267" s="265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66" t="s">
        <v>250</v>
      </c>
      <c r="AU267" s="266" t="s">
        <v>84</v>
      </c>
      <c r="AV267" s="14" t="s">
        <v>84</v>
      </c>
      <c r="AW267" s="14" t="s">
        <v>31</v>
      </c>
      <c r="AX267" s="14" t="s">
        <v>75</v>
      </c>
      <c r="AY267" s="266" t="s">
        <v>239</v>
      </c>
    </row>
    <row r="268" s="15" customFormat="1">
      <c r="A268" s="15"/>
      <c r="B268" s="267"/>
      <c r="C268" s="268"/>
      <c r="D268" s="241" t="s">
        <v>250</v>
      </c>
      <c r="E268" s="269" t="s">
        <v>1</v>
      </c>
      <c r="F268" s="270" t="s">
        <v>277</v>
      </c>
      <c r="G268" s="268"/>
      <c r="H268" s="271">
        <v>4.7380000000000004</v>
      </c>
      <c r="I268" s="272"/>
      <c r="J268" s="268"/>
      <c r="K268" s="268"/>
      <c r="L268" s="273"/>
      <c r="M268" s="274"/>
      <c r="N268" s="275"/>
      <c r="O268" s="275"/>
      <c r="P268" s="275"/>
      <c r="Q268" s="275"/>
      <c r="R268" s="275"/>
      <c r="S268" s="275"/>
      <c r="T268" s="276"/>
      <c r="U268" s="15"/>
      <c r="V268" s="15"/>
      <c r="W268" s="15"/>
      <c r="X268" s="15"/>
      <c r="Y268" s="15"/>
      <c r="Z268" s="15"/>
      <c r="AA268" s="15"/>
      <c r="AB268" s="15"/>
      <c r="AC268" s="15"/>
      <c r="AD268" s="15"/>
      <c r="AE268" s="15"/>
      <c r="AT268" s="277" t="s">
        <v>250</v>
      </c>
      <c r="AU268" s="277" t="s">
        <v>84</v>
      </c>
      <c r="AV268" s="15" t="s">
        <v>246</v>
      </c>
      <c r="AW268" s="15" t="s">
        <v>31</v>
      </c>
      <c r="AX268" s="15" t="s">
        <v>75</v>
      </c>
      <c r="AY268" s="277" t="s">
        <v>239</v>
      </c>
    </row>
    <row r="269" s="14" customFormat="1">
      <c r="A269" s="14"/>
      <c r="B269" s="256"/>
      <c r="C269" s="257"/>
      <c r="D269" s="241" t="s">
        <v>250</v>
      </c>
      <c r="E269" s="258" t="s">
        <v>1</v>
      </c>
      <c r="F269" s="259" t="s">
        <v>7272</v>
      </c>
      <c r="G269" s="257"/>
      <c r="H269" s="260">
        <v>4.8799999999999999</v>
      </c>
      <c r="I269" s="261"/>
      <c r="J269" s="257"/>
      <c r="K269" s="257"/>
      <c r="L269" s="262"/>
      <c r="M269" s="263"/>
      <c r="N269" s="264"/>
      <c r="O269" s="264"/>
      <c r="P269" s="264"/>
      <c r="Q269" s="264"/>
      <c r="R269" s="264"/>
      <c r="S269" s="264"/>
      <c r="T269" s="265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66" t="s">
        <v>250</v>
      </c>
      <c r="AU269" s="266" t="s">
        <v>84</v>
      </c>
      <c r="AV269" s="14" t="s">
        <v>84</v>
      </c>
      <c r="AW269" s="14" t="s">
        <v>31</v>
      </c>
      <c r="AX269" s="14" t="s">
        <v>82</v>
      </c>
      <c r="AY269" s="266" t="s">
        <v>239</v>
      </c>
    </row>
    <row r="270" s="2" customFormat="1" ht="24.15" customHeight="1">
      <c r="A270" s="39"/>
      <c r="B270" s="40"/>
      <c r="C270" s="228" t="s">
        <v>427</v>
      </c>
      <c r="D270" s="228" t="s">
        <v>241</v>
      </c>
      <c r="E270" s="229" t="s">
        <v>7273</v>
      </c>
      <c r="F270" s="230" t="s">
        <v>7274</v>
      </c>
      <c r="G270" s="231" t="s">
        <v>523</v>
      </c>
      <c r="H270" s="232">
        <v>1</v>
      </c>
      <c r="I270" s="233"/>
      <c r="J270" s="234">
        <f>ROUND(I270*H270,2)</f>
        <v>0</v>
      </c>
      <c r="K270" s="230" t="s">
        <v>1</v>
      </c>
      <c r="L270" s="45"/>
      <c r="M270" s="235" t="s">
        <v>1</v>
      </c>
      <c r="N270" s="236" t="s">
        <v>40</v>
      </c>
      <c r="O270" s="92"/>
      <c r="P270" s="237">
        <f>O270*H270</f>
        <v>0</v>
      </c>
      <c r="Q270" s="237">
        <v>3.0000000000000001E-05</v>
      </c>
      <c r="R270" s="237">
        <f>Q270*H270</f>
        <v>3.0000000000000001E-05</v>
      </c>
      <c r="S270" s="237">
        <v>0</v>
      </c>
      <c r="T270" s="238">
        <f>S270*H270</f>
        <v>0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39" t="s">
        <v>246</v>
      </c>
      <c r="AT270" s="239" t="s">
        <v>241</v>
      </c>
      <c r="AU270" s="239" t="s">
        <v>84</v>
      </c>
      <c r="AY270" s="18" t="s">
        <v>239</v>
      </c>
      <c r="BE270" s="240">
        <f>IF(N270="základní",J270,0)</f>
        <v>0</v>
      </c>
      <c r="BF270" s="240">
        <f>IF(N270="snížená",J270,0)</f>
        <v>0</v>
      </c>
      <c r="BG270" s="240">
        <f>IF(N270="zákl. přenesená",J270,0)</f>
        <v>0</v>
      </c>
      <c r="BH270" s="240">
        <f>IF(N270="sníž. přenesená",J270,0)</f>
        <v>0</v>
      </c>
      <c r="BI270" s="240">
        <f>IF(N270="nulová",J270,0)</f>
        <v>0</v>
      </c>
      <c r="BJ270" s="18" t="s">
        <v>82</v>
      </c>
      <c r="BK270" s="240">
        <f>ROUND(I270*H270,2)</f>
        <v>0</v>
      </c>
      <c r="BL270" s="18" t="s">
        <v>246</v>
      </c>
      <c r="BM270" s="239" t="s">
        <v>7275</v>
      </c>
    </row>
    <row r="271" s="2" customFormat="1">
      <c r="A271" s="39"/>
      <c r="B271" s="40"/>
      <c r="C271" s="41"/>
      <c r="D271" s="241" t="s">
        <v>248</v>
      </c>
      <c r="E271" s="41"/>
      <c r="F271" s="242" t="s">
        <v>7274</v>
      </c>
      <c r="G271" s="41"/>
      <c r="H271" s="41"/>
      <c r="I271" s="243"/>
      <c r="J271" s="41"/>
      <c r="K271" s="41"/>
      <c r="L271" s="45"/>
      <c r="M271" s="244"/>
      <c r="N271" s="245"/>
      <c r="O271" s="92"/>
      <c r="P271" s="92"/>
      <c r="Q271" s="92"/>
      <c r="R271" s="92"/>
      <c r="S271" s="92"/>
      <c r="T271" s="93"/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T271" s="18" t="s">
        <v>248</v>
      </c>
      <c r="AU271" s="18" t="s">
        <v>84</v>
      </c>
    </row>
    <row r="272" s="13" customFormat="1">
      <c r="A272" s="13"/>
      <c r="B272" s="246"/>
      <c r="C272" s="247"/>
      <c r="D272" s="241" t="s">
        <v>250</v>
      </c>
      <c r="E272" s="248" t="s">
        <v>1</v>
      </c>
      <c r="F272" s="249" t="s">
        <v>7204</v>
      </c>
      <c r="G272" s="247"/>
      <c r="H272" s="248" t="s">
        <v>1</v>
      </c>
      <c r="I272" s="250"/>
      <c r="J272" s="247"/>
      <c r="K272" s="247"/>
      <c r="L272" s="251"/>
      <c r="M272" s="252"/>
      <c r="N272" s="253"/>
      <c r="O272" s="253"/>
      <c r="P272" s="253"/>
      <c r="Q272" s="253"/>
      <c r="R272" s="253"/>
      <c r="S272" s="253"/>
      <c r="T272" s="254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55" t="s">
        <v>250</v>
      </c>
      <c r="AU272" s="255" t="s">
        <v>84</v>
      </c>
      <c r="AV272" s="13" t="s">
        <v>82</v>
      </c>
      <c r="AW272" s="13" t="s">
        <v>31</v>
      </c>
      <c r="AX272" s="13" t="s">
        <v>75</v>
      </c>
      <c r="AY272" s="255" t="s">
        <v>239</v>
      </c>
    </row>
    <row r="273" s="14" customFormat="1">
      <c r="A273" s="14"/>
      <c r="B273" s="256"/>
      <c r="C273" s="257"/>
      <c r="D273" s="241" t="s">
        <v>250</v>
      </c>
      <c r="E273" s="258" t="s">
        <v>1</v>
      </c>
      <c r="F273" s="259" t="s">
        <v>4667</v>
      </c>
      <c r="G273" s="257"/>
      <c r="H273" s="260">
        <v>1</v>
      </c>
      <c r="I273" s="261"/>
      <c r="J273" s="257"/>
      <c r="K273" s="257"/>
      <c r="L273" s="262"/>
      <c r="M273" s="263"/>
      <c r="N273" s="264"/>
      <c r="O273" s="264"/>
      <c r="P273" s="264"/>
      <c r="Q273" s="264"/>
      <c r="R273" s="264"/>
      <c r="S273" s="264"/>
      <c r="T273" s="265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66" t="s">
        <v>250</v>
      </c>
      <c r="AU273" s="266" t="s">
        <v>84</v>
      </c>
      <c r="AV273" s="14" t="s">
        <v>84</v>
      </c>
      <c r="AW273" s="14" t="s">
        <v>31</v>
      </c>
      <c r="AX273" s="14" t="s">
        <v>75</v>
      </c>
      <c r="AY273" s="266" t="s">
        <v>239</v>
      </c>
    </row>
    <row r="274" s="15" customFormat="1">
      <c r="A274" s="15"/>
      <c r="B274" s="267"/>
      <c r="C274" s="268"/>
      <c r="D274" s="241" t="s">
        <v>250</v>
      </c>
      <c r="E274" s="269" t="s">
        <v>1</v>
      </c>
      <c r="F274" s="270" t="s">
        <v>277</v>
      </c>
      <c r="G274" s="268"/>
      <c r="H274" s="271">
        <v>1</v>
      </c>
      <c r="I274" s="272"/>
      <c r="J274" s="268"/>
      <c r="K274" s="268"/>
      <c r="L274" s="273"/>
      <c r="M274" s="274"/>
      <c r="N274" s="275"/>
      <c r="O274" s="275"/>
      <c r="P274" s="275"/>
      <c r="Q274" s="275"/>
      <c r="R274" s="275"/>
      <c r="S274" s="275"/>
      <c r="T274" s="276"/>
      <c r="U274" s="15"/>
      <c r="V274" s="15"/>
      <c r="W274" s="15"/>
      <c r="X274" s="15"/>
      <c r="Y274" s="15"/>
      <c r="Z274" s="15"/>
      <c r="AA274" s="15"/>
      <c r="AB274" s="15"/>
      <c r="AC274" s="15"/>
      <c r="AD274" s="15"/>
      <c r="AE274" s="15"/>
      <c r="AT274" s="277" t="s">
        <v>250</v>
      </c>
      <c r="AU274" s="277" t="s">
        <v>84</v>
      </c>
      <c r="AV274" s="15" t="s">
        <v>246</v>
      </c>
      <c r="AW274" s="15" t="s">
        <v>31</v>
      </c>
      <c r="AX274" s="15" t="s">
        <v>82</v>
      </c>
      <c r="AY274" s="277" t="s">
        <v>239</v>
      </c>
    </row>
    <row r="275" s="2" customFormat="1" ht="21.75" customHeight="1">
      <c r="A275" s="39"/>
      <c r="B275" s="40"/>
      <c r="C275" s="302" t="s">
        <v>432</v>
      </c>
      <c r="D275" s="302" t="s">
        <v>1240</v>
      </c>
      <c r="E275" s="303" t="s">
        <v>7276</v>
      </c>
      <c r="F275" s="304" t="s">
        <v>7277</v>
      </c>
      <c r="G275" s="305" t="s">
        <v>523</v>
      </c>
      <c r="H275" s="306">
        <v>1</v>
      </c>
      <c r="I275" s="307"/>
      <c r="J275" s="308">
        <f>ROUND(I275*H275,2)</f>
        <v>0</v>
      </c>
      <c r="K275" s="304" t="s">
        <v>1</v>
      </c>
      <c r="L275" s="309"/>
      <c r="M275" s="310" t="s">
        <v>1</v>
      </c>
      <c r="N275" s="311" t="s">
        <v>40</v>
      </c>
      <c r="O275" s="92"/>
      <c r="P275" s="237">
        <f>O275*H275</f>
        <v>0</v>
      </c>
      <c r="Q275" s="237">
        <v>0.00089999999999999998</v>
      </c>
      <c r="R275" s="237">
        <f>Q275*H275</f>
        <v>0.00089999999999999998</v>
      </c>
      <c r="S275" s="237">
        <v>0</v>
      </c>
      <c r="T275" s="238">
        <f>S275*H275</f>
        <v>0</v>
      </c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R275" s="239" t="s">
        <v>299</v>
      </c>
      <c r="AT275" s="239" t="s">
        <v>1240</v>
      </c>
      <c r="AU275" s="239" t="s">
        <v>84</v>
      </c>
      <c r="AY275" s="18" t="s">
        <v>239</v>
      </c>
      <c r="BE275" s="240">
        <f>IF(N275="základní",J275,0)</f>
        <v>0</v>
      </c>
      <c r="BF275" s="240">
        <f>IF(N275="snížená",J275,0)</f>
        <v>0</v>
      </c>
      <c r="BG275" s="240">
        <f>IF(N275="zákl. přenesená",J275,0)</f>
        <v>0</v>
      </c>
      <c r="BH275" s="240">
        <f>IF(N275="sníž. přenesená",J275,0)</f>
        <v>0</v>
      </c>
      <c r="BI275" s="240">
        <f>IF(N275="nulová",J275,0)</f>
        <v>0</v>
      </c>
      <c r="BJ275" s="18" t="s">
        <v>82</v>
      </c>
      <c r="BK275" s="240">
        <f>ROUND(I275*H275,2)</f>
        <v>0</v>
      </c>
      <c r="BL275" s="18" t="s">
        <v>246</v>
      </c>
      <c r="BM275" s="239" t="s">
        <v>7278</v>
      </c>
    </row>
    <row r="276" s="2" customFormat="1">
      <c r="A276" s="39"/>
      <c r="B276" s="40"/>
      <c r="C276" s="41"/>
      <c r="D276" s="241" t="s">
        <v>248</v>
      </c>
      <c r="E276" s="41"/>
      <c r="F276" s="242" t="s">
        <v>7277</v>
      </c>
      <c r="G276" s="41"/>
      <c r="H276" s="41"/>
      <c r="I276" s="243"/>
      <c r="J276" s="41"/>
      <c r="K276" s="41"/>
      <c r="L276" s="45"/>
      <c r="M276" s="244"/>
      <c r="N276" s="245"/>
      <c r="O276" s="92"/>
      <c r="P276" s="92"/>
      <c r="Q276" s="92"/>
      <c r="R276" s="92"/>
      <c r="S276" s="92"/>
      <c r="T276" s="93"/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T276" s="18" t="s">
        <v>248</v>
      </c>
      <c r="AU276" s="18" t="s">
        <v>84</v>
      </c>
    </row>
    <row r="277" s="2" customFormat="1" ht="21.75" customHeight="1">
      <c r="A277" s="39"/>
      <c r="B277" s="40"/>
      <c r="C277" s="228" t="s">
        <v>441</v>
      </c>
      <c r="D277" s="228" t="s">
        <v>241</v>
      </c>
      <c r="E277" s="229" t="s">
        <v>3393</v>
      </c>
      <c r="F277" s="230" t="s">
        <v>3394</v>
      </c>
      <c r="G277" s="231" t="s">
        <v>330</v>
      </c>
      <c r="H277" s="232">
        <v>4.7380000000000004</v>
      </c>
      <c r="I277" s="233"/>
      <c r="J277" s="234">
        <f>ROUND(I277*H277,2)</f>
        <v>0</v>
      </c>
      <c r="K277" s="230" t="s">
        <v>1</v>
      </c>
      <c r="L277" s="45"/>
      <c r="M277" s="235" t="s">
        <v>1</v>
      </c>
      <c r="N277" s="236" t="s">
        <v>40</v>
      </c>
      <c r="O277" s="92"/>
      <c r="P277" s="237">
        <f>O277*H277</f>
        <v>0</v>
      </c>
      <c r="Q277" s="237">
        <v>0</v>
      </c>
      <c r="R277" s="237">
        <f>Q277*H277</f>
        <v>0</v>
      </c>
      <c r="S277" s="237">
        <v>0</v>
      </c>
      <c r="T277" s="238">
        <f>S277*H277</f>
        <v>0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239" t="s">
        <v>246</v>
      </c>
      <c r="AT277" s="239" t="s">
        <v>241</v>
      </c>
      <c r="AU277" s="239" t="s">
        <v>84</v>
      </c>
      <c r="AY277" s="18" t="s">
        <v>239</v>
      </c>
      <c r="BE277" s="240">
        <f>IF(N277="základní",J277,0)</f>
        <v>0</v>
      </c>
      <c r="BF277" s="240">
        <f>IF(N277="snížená",J277,0)</f>
        <v>0</v>
      </c>
      <c r="BG277" s="240">
        <f>IF(N277="zákl. přenesená",J277,0)</f>
        <v>0</v>
      </c>
      <c r="BH277" s="240">
        <f>IF(N277="sníž. přenesená",J277,0)</f>
        <v>0</v>
      </c>
      <c r="BI277" s="240">
        <f>IF(N277="nulová",J277,0)</f>
        <v>0</v>
      </c>
      <c r="BJ277" s="18" t="s">
        <v>82</v>
      </c>
      <c r="BK277" s="240">
        <f>ROUND(I277*H277,2)</f>
        <v>0</v>
      </c>
      <c r="BL277" s="18" t="s">
        <v>246</v>
      </c>
      <c r="BM277" s="239" t="s">
        <v>7279</v>
      </c>
    </row>
    <row r="278" s="2" customFormat="1">
      <c r="A278" s="39"/>
      <c r="B278" s="40"/>
      <c r="C278" s="41"/>
      <c r="D278" s="241" t="s">
        <v>248</v>
      </c>
      <c r="E278" s="41"/>
      <c r="F278" s="242" t="s">
        <v>3394</v>
      </c>
      <c r="G278" s="41"/>
      <c r="H278" s="41"/>
      <c r="I278" s="243"/>
      <c r="J278" s="41"/>
      <c r="K278" s="41"/>
      <c r="L278" s="45"/>
      <c r="M278" s="244"/>
      <c r="N278" s="245"/>
      <c r="O278" s="92"/>
      <c r="P278" s="92"/>
      <c r="Q278" s="92"/>
      <c r="R278" s="92"/>
      <c r="S278" s="92"/>
      <c r="T278" s="93"/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T278" s="18" t="s">
        <v>248</v>
      </c>
      <c r="AU278" s="18" t="s">
        <v>84</v>
      </c>
    </row>
    <row r="279" s="14" customFormat="1">
      <c r="A279" s="14"/>
      <c r="B279" s="256"/>
      <c r="C279" s="257"/>
      <c r="D279" s="241" t="s">
        <v>250</v>
      </c>
      <c r="E279" s="258" t="s">
        <v>1</v>
      </c>
      <c r="F279" s="259" t="s">
        <v>7280</v>
      </c>
      <c r="G279" s="257"/>
      <c r="H279" s="260">
        <v>4.7380000000000004</v>
      </c>
      <c r="I279" s="261"/>
      <c r="J279" s="257"/>
      <c r="K279" s="257"/>
      <c r="L279" s="262"/>
      <c r="M279" s="263"/>
      <c r="N279" s="264"/>
      <c r="O279" s="264"/>
      <c r="P279" s="264"/>
      <c r="Q279" s="264"/>
      <c r="R279" s="264"/>
      <c r="S279" s="264"/>
      <c r="T279" s="265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66" t="s">
        <v>250</v>
      </c>
      <c r="AU279" s="266" t="s">
        <v>84</v>
      </c>
      <c r="AV279" s="14" t="s">
        <v>84</v>
      </c>
      <c r="AW279" s="14" t="s">
        <v>31</v>
      </c>
      <c r="AX279" s="14" t="s">
        <v>75</v>
      </c>
      <c r="AY279" s="266" t="s">
        <v>239</v>
      </c>
    </row>
    <row r="280" s="15" customFormat="1">
      <c r="A280" s="15"/>
      <c r="B280" s="267"/>
      <c r="C280" s="268"/>
      <c r="D280" s="241" t="s">
        <v>250</v>
      </c>
      <c r="E280" s="269" t="s">
        <v>1</v>
      </c>
      <c r="F280" s="270" t="s">
        <v>277</v>
      </c>
      <c r="G280" s="268"/>
      <c r="H280" s="271">
        <v>4.7380000000000004</v>
      </c>
      <c r="I280" s="272"/>
      <c r="J280" s="268"/>
      <c r="K280" s="268"/>
      <c r="L280" s="273"/>
      <c r="M280" s="274"/>
      <c r="N280" s="275"/>
      <c r="O280" s="275"/>
      <c r="P280" s="275"/>
      <c r="Q280" s="275"/>
      <c r="R280" s="275"/>
      <c r="S280" s="275"/>
      <c r="T280" s="276"/>
      <c r="U280" s="15"/>
      <c r="V280" s="15"/>
      <c r="W280" s="15"/>
      <c r="X280" s="15"/>
      <c r="Y280" s="15"/>
      <c r="Z280" s="15"/>
      <c r="AA280" s="15"/>
      <c r="AB280" s="15"/>
      <c r="AC280" s="15"/>
      <c r="AD280" s="15"/>
      <c r="AE280" s="15"/>
      <c r="AT280" s="277" t="s">
        <v>250</v>
      </c>
      <c r="AU280" s="277" t="s">
        <v>84</v>
      </c>
      <c r="AV280" s="15" t="s">
        <v>246</v>
      </c>
      <c r="AW280" s="15" t="s">
        <v>31</v>
      </c>
      <c r="AX280" s="15" t="s">
        <v>82</v>
      </c>
      <c r="AY280" s="277" t="s">
        <v>239</v>
      </c>
    </row>
    <row r="281" s="2" customFormat="1" ht="24.15" customHeight="1">
      <c r="A281" s="39"/>
      <c r="B281" s="40"/>
      <c r="C281" s="228" t="s">
        <v>447</v>
      </c>
      <c r="D281" s="228" t="s">
        <v>241</v>
      </c>
      <c r="E281" s="229" t="s">
        <v>7281</v>
      </c>
      <c r="F281" s="230" t="s">
        <v>7282</v>
      </c>
      <c r="G281" s="231" t="s">
        <v>523</v>
      </c>
      <c r="H281" s="232">
        <v>1</v>
      </c>
      <c r="I281" s="233"/>
      <c r="J281" s="234">
        <f>ROUND(I281*H281,2)</f>
        <v>0</v>
      </c>
      <c r="K281" s="230" t="s">
        <v>1</v>
      </c>
      <c r="L281" s="45"/>
      <c r="M281" s="235" t="s">
        <v>1</v>
      </c>
      <c r="N281" s="236" t="s">
        <v>40</v>
      </c>
      <c r="O281" s="92"/>
      <c r="P281" s="237">
        <f>O281*H281</f>
        <v>0</v>
      </c>
      <c r="Q281" s="237">
        <v>0.41948000000000002</v>
      </c>
      <c r="R281" s="237">
        <f>Q281*H281</f>
        <v>0.41948000000000002</v>
      </c>
      <c r="S281" s="237">
        <v>0</v>
      </c>
      <c r="T281" s="238">
        <f>S281*H281</f>
        <v>0</v>
      </c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R281" s="239" t="s">
        <v>246</v>
      </c>
      <c r="AT281" s="239" t="s">
        <v>241</v>
      </c>
      <c r="AU281" s="239" t="s">
        <v>84</v>
      </c>
      <c r="AY281" s="18" t="s">
        <v>239</v>
      </c>
      <c r="BE281" s="240">
        <f>IF(N281="základní",J281,0)</f>
        <v>0</v>
      </c>
      <c r="BF281" s="240">
        <f>IF(N281="snížená",J281,0)</f>
        <v>0</v>
      </c>
      <c r="BG281" s="240">
        <f>IF(N281="zákl. přenesená",J281,0)</f>
        <v>0</v>
      </c>
      <c r="BH281" s="240">
        <f>IF(N281="sníž. přenesená",J281,0)</f>
        <v>0</v>
      </c>
      <c r="BI281" s="240">
        <f>IF(N281="nulová",J281,0)</f>
        <v>0</v>
      </c>
      <c r="BJ281" s="18" t="s">
        <v>82</v>
      </c>
      <c r="BK281" s="240">
        <f>ROUND(I281*H281,2)</f>
        <v>0</v>
      </c>
      <c r="BL281" s="18" t="s">
        <v>246</v>
      </c>
      <c r="BM281" s="239" t="s">
        <v>7283</v>
      </c>
    </row>
    <row r="282" s="2" customFormat="1">
      <c r="A282" s="39"/>
      <c r="B282" s="40"/>
      <c r="C282" s="41"/>
      <c r="D282" s="241" t="s">
        <v>248</v>
      </c>
      <c r="E282" s="41"/>
      <c r="F282" s="242" t="s">
        <v>7282</v>
      </c>
      <c r="G282" s="41"/>
      <c r="H282" s="41"/>
      <c r="I282" s="243"/>
      <c r="J282" s="41"/>
      <c r="K282" s="41"/>
      <c r="L282" s="45"/>
      <c r="M282" s="244"/>
      <c r="N282" s="245"/>
      <c r="O282" s="92"/>
      <c r="P282" s="92"/>
      <c r="Q282" s="92"/>
      <c r="R282" s="92"/>
      <c r="S282" s="92"/>
      <c r="T282" s="93"/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T282" s="18" t="s">
        <v>248</v>
      </c>
      <c r="AU282" s="18" t="s">
        <v>84</v>
      </c>
    </row>
    <row r="283" s="14" customFormat="1">
      <c r="A283" s="14"/>
      <c r="B283" s="256"/>
      <c r="C283" s="257"/>
      <c r="D283" s="241" t="s">
        <v>250</v>
      </c>
      <c r="E283" s="258" t="s">
        <v>1</v>
      </c>
      <c r="F283" s="259" t="s">
        <v>3424</v>
      </c>
      <c r="G283" s="257"/>
      <c r="H283" s="260">
        <v>1</v>
      </c>
      <c r="I283" s="261"/>
      <c r="J283" s="257"/>
      <c r="K283" s="257"/>
      <c r="L283" s="262"/>
      <c r="M283" s="263"/>
      <c r="N283" s="264"/>
      <c r="O283" s="264"/>
      <c r="P283" s="264"/>
      <c r="Q283" s="264"/>
      <c r="R283" s="264"/>
      <c r="S283" s="264"/>
      <c r="T283" s="265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66" t="s">
        <v>250</v>
      </c>
      <c r="AU283" s="266" t="s">
        <v>84</v>
      </c>
      <c r="AV283" s="14" t="s">
        <v>84</v>
      </c>
      <c r="AW283" s="14" t="s">
        <v>31</v>
      </c>
      <c r="AX283" s="14" t="s">
        <v>75</v>
      </c>
      <c r="AY283" s="266" t="s">
        <v>239</v>
      </c>
    </row>
    <row r="284" s="15" customFormat="1">
      <c r="A284" s="15"/>
      <c r="B284" s="267"/>
      <c r="C284" s="268"/>
      <c r="D284" s="241" t="s">
        <v>250</v>
      </c>
      <c r="E284" s="269" t="s">
        <v>1</v>
      </c>
      <c r="F284" s="270" t="s">
        <v>277</v>
      </c>
      <c r="G284" s="268"/>
      <c r="H284" s="271">
        <v>1</v>
      </c>
      <c r="I284" s="272"/>
      <c r="J284" s="268"/>
      <c r="K284" s="268"/>
      <c r="L284" s="273"/>
      <c r="M284" s="274"/>
      <c r="N284" s="275"/>
      <c r="O284" s="275"/>
      <c r="P284" s="275"/>
      <c r="Q284" s="275"/>
      <c r="R284" s="275"/>
      <c r="S284" s="275"/>
      <c r="T284" s="276"/>
      <c r="U284" s="15"/>
      <c r="V284" s="15"/>
      <c r="W284" s="15"/>
      <c r="X284" s="15"/>
      <c r="Y284" s="15"/>
      <c r="Z284" s="15"/>
      <c r="AA284" s="15"/>
      <c r="AB284" s="15"/>
      <c r="AC284" s="15"/>
      <c r="AD284" s="15"/>
      <c r="AE284" s="15"/>
      <c r="AT284" s="277" t="s">
        <v>250</v>
      </c>
      <c r="AU284" s="277" t="s">
        <v>84</v>
      </c>
      <c r="AV284" s="15" t="s">
        <v>246</v>
      </c>
      <c r="AW284" s="15" t="s">
        <v>31</v>
      </c>
      <c r="AX284" s="15" t="s">
        <v>82</v>
      </c>
      <c r="AY284" s="277" t="s">
        <v>239</v>
      </c>
    </row>
    <row r="285" s="2" customFormat="1" ht="21.75" customHeight="1">
      <c r="A285" s="39"/>
      <c r="B285" s="40"/>
      <c r="C285" s="302" t="s">
        <v>451</v>
      </c>
      <c r="D285" s="302" t="s">
        <v>1240</v>
      </c>
      <c r="E285" s="303" t="s">
        <v>7284</v>
      </c>
      <c r="F285" s="304" t="s">
        <v>7285</v>
      </c>
      <c r="G285" s="305" t="s">
        <v>523</v>
      </c>
      <c r="H285" s="306">
        <v>1</v>
      </c>
      <c r="I285" s="307"/>
      <c r="J285" s="308">
        <f>ROUND(I285*H285,2)</f>
        <v>0</v>
      </c>
      <c r="K285" s="304" t="s">
        <v>1</v>
      </c>
      <c r="L285" s="309"/>
      <c r="M285" s="310" t="s">
        <v>1</v>
      </c>
      <c r="N285" s="311" t="s">
        <v>40</v>
      </c>
      <c r="O285" s="92"/>
      <c r="P285" s="237">
        <f>O285*H285</f>
        <v>0</v>
      </c>
      <c r="Q285" s="237">
        <v>1.8700000000000001</v>
      </c>
      <c r="R285" s="237">
        <f>Q285*H285</f>
        <v>1.8700000000000001</v>
      </c>
      <c r="S285" s="237">
        <v>0</v>
      </c>
      <c r="T285" s="238">
        <f>S285*H285</f>
        <v>0</v>
      </c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R285" s="239" t="s">
        <v>299</v>
      </c>
      <c r="AT285" s="239" t="s">
        <v>1240</v>
      </c>
      <c r="AU285" s="239" t="s">
        <v>84</v>
      </c>
      <c r="AY285" s="18" t="s">
        <v>239</v>
      </c>
      <c r="BE285" s="240">
        <f>IF(N285="základní",J285,0)</f>
        <v>0</v>
      </c>
      <c r="BF285" s="240">
        <f>IF(N285="snížená",J285,0)</f>
        <v>0</v>
      </c>
      <c r="BG285" s="240">
        <f>IF(N285="zákl. přenesená",J285,0)</f>
        <v>0</v>
      </c>
      <c r="BH285" s="240">
        <f>IF(N285="sníž. přenesená",J285,0)</f>
        <v>0</v>
      </c>
      <c r="BI285" s="240">
        <f>IF(N285="nulová",J285,0)</f>
        <v>0</v>
      </c>
      <c r="BJ285" s="18" t="s">
        <v>82</v>
      </c>
      <c r="BK285" s="240">
        <f>ROUND(I285*H285,2)</f>
        <v>0</v>
      </c>
      <c r="BL285" s="18" t="s">
        <v>246</v>
      </c>
      <c r="BM285" s="239" t="s">
        <v>7286</v>
      </c>
    </row>
    <row r="286" s="2" customFormat="1">
      <c r="A286" s="39"/>
      <c r="B286" s="40"/>
      <c r="C286" s="41"/>
      <c r="D286" s="241" t="s">
        <v>248</v>
      </c>
      <c r="E286" s="41"/>
      <c r="F286" s="242" t="s">
        <v>7285</v>
      </c>
      <c r="G286" s="41"/>
      <c r="H286" s="41"/>
      <c r="I286" s="243"/>
      <c r="J286" s="41"/>
      <c r="K286" s="41"/>
      <c r="L286" s="45"/>
      <c r="M286" s="244"/>
      <c r="N286" s="245"/>
      <c r="O286" s="92"/>
      <c r="P286" s="92"/>
      <c r="Q286" s="92"/>
      <c r="R286" s="92"/>
      <c r="S286" s="92"/>
      <c r="T286" s="93"/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T286" s="18" t="s">
        <v>248</v>
      </c>
      <c r="AU286" s="18" t="s">
        <v>84</v>
      </c>
    </row>
    <row r="287" s="2" customFormat="1" ht="24.15" customHeight="1">
      <c r="A287" s="39"/>
      <c r="B287" s="40"/>
      <c r="C287" s="228" t="s">
        <v>457</v>
      </c>
      <c r="D287" s="228" t="s">
        <v>241</v>
      </c>
      <c r="E287" s="229" t="s">
        <v>5173</v>
      </c>
      <c r="F287" s="230" t="s">
        <v>5174</v>
      </c>
      <c r="G287" s="231" t="s">
        <v>523</v>
      </c>
      <c r="H287" s="232">
        <v>1</v>
      </c>
      <c r="I287" s="233"/>
      <c r="J287" s="234">
        <f>ROUND(I287*H287,2)</f>
        <v>0</v>
      </c>
      <c r="K287" s="230" t="s">
        <v>1</v>
      </c>
      <c r="L287" s="45"/>
      <c r="M287" s="235" t="s">
        <v>1</v>
      </c>
      <c r="N287" s="236" t="s">
        <v>40</v>
      </c>
      <c r="O287" s="92"/>
      <c r="P287" s="237">
        <f>O287*H287</f>
        <v>0</v>
      </c>
      <c r="Q287" s="237">
        <v>0.0098899999999999995</v>
      </c>
      <c r="R287" s="237">
        <f>Q287*H287</f>
        <v>0.0098899999999999995</v>
      </c>
      <c r="S287" s="237">
        <v>0</v>
      </c>
      <c r="T287" s="238">
        <f>S287*H287</f>
        <v>0</v>
      </c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R287" s="239" t="s">
        <v>246</v>
      </c>
      <c r="AT287" s="239" t="s">
        <v>241</v>
      </c>
      <c r="AU287" s="239" t="s">
        <v>84</v>
      </c>
      <c r="AY287" s="18" t="s">
        <v>239</v>
      </c>
      <c r="BE287" s="240">
        <f>IF(N287="základní",J287,0)</f>
        <v>0</v>
      </c>
      <c r="BF287" s="240">
        <f>IF(N287="snížená",J287,0)</f>
        <v>0</v>
      </c>
      <c r="BG287" s="240">
        <f>IF(N287="zákl. přenesená",J287,0)</f>
        <v>0</v>
      </c>
      <c r="BH287" s="240">
        <f>IF(N287="sníž. přenesená",J287,0)</f>
        <v>0</v>
      </c>
      <c r="BI287" s="240">
        <f>IF(N287="nulová",J287,0)</f>
        <v>0</v>
      </c>
      <c r="BJ287" s="18" t="s">
        <v>82</v>
      </c>
      <c r="BK287" s="240">
        <f>ROUND(I287*H287,2)</f>
        <v>0</v>
      </c>
      <c r="BL287" s="18" t="s">
        <v>246</v>
      </c>
      <c r="BM287" s="239" t="s">
        <v>7287</v>
      </c>
    </row>
    <row r="288" s="2" customFormat="1">
      <c r="A288" s="39"/>
      <c r="B288" s="40"/>
      <c r="C288" s="41"/>
      <c r="D288" s="241" t="s">
        <v>248</v>
      </c>
      <c r="E288" s="41"/>
      <c r="F288" s="242" t="s">
        <v>5174</v>
      </c>
      <c r="G288" s="41"/>
      <c r="H288" s="41"/>
      <c r="I288" s="243"/>
      <c r="J288" s="41"/>
      <c r="K288" s="41"/>
      <c r="L288" s="45"/>
      <c r="M288" s="244"/>
      <c r="N288" s="245"/>
      <c r="O288" s="92"/>
      <c r="P288" s="92"/>
      <c r="Q288" s="92"/>
      <c r="R288" s="92"/>
      <c r="S288" s="92"/>
      <c r="T288" s="93"/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T288" s="18" t="s">
        <v>248</v>
      </c>
      <c r="AU288" s="18" t="s">
        <v>84</v>
      </c>
    </row>
    <row r="289" s="14" customFormat="1">
      <c r="A289" s="14"/>
      <c r="B289" s="256"/>
      <c r="C289" s="257"/>
      <c r="D289" s="241" t="s">
        <v>250</v>
      </c>
      <c r="E289" s="258" t="s">
        <v>1</v>
      </c>
      <c r="F289" s="259" t="s">
        <v>3424</v>
      </c>
      <c r="G289" s="257"/>
      <c r="H289" s="260">
        <v>1</v>
      </c>
      <c r="I289" s="261"/>
      <c r="J289" s="257"/>
      <c r="K289" s="257"/>
      <c r="L289" s="262"/>
      <c r="M289" s="263"/>
      <c r="N289" s="264"/>
      <c r="O289" s="264"/>
      <c r="P289" s="264"/>
      <c r="Q289" s="264"/>
      <c r="R289" s="264"/>
      <c r="S289" s="264"/>
      <c r="T289" s="265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66" t="s">
        <v>250</v>
      </c>
      <c r="AU289" s="266" t="s">
        <v>84</v>
      </c>
      <c r="AV289" s="14" t="s">
        <v>84</v>
      </c>
      <c r="AW289" s="14" t="s">
        <v>31</v>
      </c>
      <c r="AX289" s="14" t="s">
        <v>75</v>
      </c>
      <c r="AY289" s="266" t="s">
        <v>239</v>
      </c>
    </row>
    <row r="290" s="15" customFormat="1">
      <c r="A290" s="15"/>
      <c r="B290" s="267"/>
      <c r="C290" s="268"/>
      <c r="D290" s="241" t="s">
        <v>250</v>
      </c>
      <c r="E290" s="269" t="s">
        <v>1</v>
      </c>
      <c r="F290" s="270" t="s">
        <v>277</v>
      </c>
      <c r="G290" s="268"/>
      <c r="H290" s="271">
        <v>1</v>
      </c>
      <c r="I290" s="272"/>
      <c r="J290" s="268"/>
      <c r="K290" s="268"/>
      <c r="L290" s="273"/>
      <c r="M290" s="274"/>
      <c r="N290" s="275"/>
      <c r="O290" s="275"/>
      <c r="P290" s="275"/>
      <c r="Q290" s="275"/>
      <c r="R290" s="275"/>
      <c r="S290" s="275"/>
      <c r="T290" s="276"/>
      <c r="U290" s="15"/>
      <c r="V290" s="15"/>
      <c r="W290" s="15"/>
      <c r="X290" s="15"/>
      <c r="Y290" s="15"/>
      <c r="Z290" s="15"/>
      <c r="AA290" s="15"/>
      <c r="AB290" s="15"/>
      <c r="AC290" s="15"/>
      <c r="AD290" s="15"/>
      <c r="AE290" s="15"/>
      <c r="AT290" s="277" t="s">
        <v>250</v>
      </c>
      <c r="AU290" s="277" t="s">
        <v>84</v>
      </c>
      <c r="AV290" s="15" t="s">
        <v>246</v>
      </c>
      <c r="AW290" s="15" t="s">
        <v>31</v>
      </c>
      <c r="AX290" s="15" t="s">
        <v>82</v>
      </c>
      <c r="AY290" s="277" t="s">
        <v>239</v>
      </c>
    </row>
    <row r="291" s="2" customFormat="1" ht="16.5" customHeight="1">
      <c r="A291" s="39"/>
      <c r="B291" s="40"/>
      <c r="C291" s="302" t="s">
        <v>462</v>
      </c>
      <c r="D291" s="302" t="s">
        <v>1240</v>
      </c>
      <c r="E291" s="303" t="s">
        <v>5181</v>
      </c>
      <c r="F291" s="304" t="s">
        <v>5182</v>
      </c>
      <c r="G291" s="305" t="s">
        <v>523</v>
      </c>
      <c r="H291" s="306">
        <v>1</v>
      </c>
      <c r="I291" s="307"/>
      <c r="J291" s="308">
        <f>ROUND(I291*H291,2)</f>
        <v>0</v>
      </c>
      <c r="K291" s="304" t="s">
        <v>1</v>
      </c>
      <c r="L291" s="309"/>
      <c r="M291" s="310" t="s">
        <v>1</v>
      </c>
      <c r="N291" s="311" t="s">
        <v>40</v>
      </c>
      <c r="O291" s="92"/>
      <c r="P291" s="237">
        <f>O291*H291</f>
        <v>0</v>
      </c>
      <c r="Q291" s="237">
        <v>0.52600000000000002</v>
      </c>
      <c r="R291" s="237">
        <f>Q291*H291</f>
        <v>0.52600000000000002</v>
      </c>
      <c r="S291" s="237">
        <v>0</v>
      </c>
      <c r="T291" s="238">
        <f>S291*H291</f>
        <v>0</v>
      </c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R291" s="239" t="s">
        <v>299</v>
      </c>
      <c r="AT291" s="239" t="s">
        <v>1240</v>
      </c>
      <c r="AU291" s="239" t="s">
        <v>84</v>
      </c>
      <c r="AY291" s="18" t="s">
        <v>239</v>
      </c>
      <c r="BE291" s="240">
        <f>IF(N291="základní",J291,0)</f>
        <v>0</v>
      </c>
      <c r="BF291" s="240">
        <f>IF(N291="snížená",J291,0)</f>
        <v>0</v>
      </c>
      <c r="BG291" s="240">
        <f>IF(N291="zákl. přenesená",J291,0)</f>
        <v>0</v>
      </c>
      <c r="BH291" s="240">
        <f>IF(N291="sníž. přenesená",J291,0)</f>
        <v>0</v>
      </c>
      <c r="BI291" s="240">
        <f>IF(N291="nulová",J291,0)</f>
        <v>0</v>
      </c>
      <c r="BJ291" s="18" t="s">
        <v>82</v>
      </c>
      <c r="BK291" s="240">
        <f>ROUND(I291*H291,2)</f>
        <v>0</v>
      </c>
      <c r="BL291" s="18" t="s">
        <v>246</v>
      </c>
      <c r="BM291" s="239" t="s">
        <v>7288</v>
      </c>
    </row>
    <row r="292" s="2" customFormat="1">
      <c r="A292" s="39"/>
      <c r="B292" s="40"/>
      <c r="C292" s="41"/>
      <c r="D292" s="241" t="s">
        <v>248</v>
      </c>
      <c r="E292" s="41"/>
      <c r="F292" s="242" t="s">
        <v>5182</v>
      </c>
      <c r="G292" s="41"/>
      <c r="H292" s="41"/>
      <c r="I292" s="243"/>
      <c r="J292" s="41"/>
      <c r="K292" s="41"/>
      <c r="L292" s="45"/>
      <c r="M292" s="244"/>
      <c r="N292" s="245"/>
      <c r="O292" s="92"/>
      <c r="P292" s="92"/>
      <c r="Q292" s="92"/>
      <c r="R292" s="92"/>
      <c r="S292" s="92"/>
      <c r="T292" s="93"/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T292" s="18" t="s">
        <v>248</v>
      </c>
      <c r="AU292" s="18" t="s">
        <v>84</v>
      </c>
    </row>
    <row r="293" s="2" customFormat="1" ht="24.15" customHeight="1">
      <c r="A293" s="39"/>
      <c r="B293" s="40"/>
      <c r="C293" s="228" t="s">
        <v>467</v>
      </c>
      <c r="D293" s="228" t="s">
        <v>241</v>
      </c>
      <c r="E293" s="229" t="s">
        <v>7289</v>
      </c>
      <c r="F293" s="230" t="s">
        <v>7290</v>
      </c>
      <c r="G293" s="231" t="s">
        <v>523</v>
      </c>
      <c r="H293" s="232">
        <v>1</v>
      </c>
      <c r="I293" s="233"/>
      <c r="J293" s="234">
        <f>ROUND(I293*H293,2)</f>
        <v>0</v>
      </c>
      <c r="K293" s="230" t="s">
        <v>1</v>
      </c>
      <c r="L293" s="45"/>
      <c r="M293" s="235" t="s">
        <v>1</v>
      </c>
      <c r="N293" s="236" t="s">
        <v>40</v>
      </c>
      <c r="O293" s="92"/>
      <c r="P293" s="237">
        <f>O293*H293</f>
        <v>0</v>
      </c>
      <c r="Q293" s="237">
        <v>0.01218</v>
      </c>
      <c r="R293" s="237">
        <f>Q293*H293</f>
        <v>0.01218</v>
      </c>
      <c r="S293" s="237">
        <v>0</v>
      </c>
      <c r="T293" s="238">
        <f>S293*H293</f>
        <v>0</v>
      </c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R293" s="239" t="s">
        <v>246</v>
      </c>
      <c r="AT293" s="239" t="s">
        <v>241</v>
      </c>
      <c r="AU293" s="239" t="s">
        <v>84</v>
      </c>
      <c r="AY293" s="18" t="s">
        <v>239</v>
      </c>
      <c r="BE293" s="240">
        <f>IF(N293="základní",J293,0)</f>
        <v>0</v>
      </c>
      <c r="BF293" s="240">
        <f>IF(N293="snížená",J293,0)</f>
        <v>0</v>
      </c>
      <c r="BG293" s="240">
        <f>IF(N293="zákl. přenesená",J293,0)</f>
        <v>0</v>
      </c>
      <c r="BH293" s="240">
        <f>IF(N293="sníž. přenesená",J293,0)</f>
        <v>0</v>
      </c>
      <c r="BI293" s="240">
        <f>IF(N293="nulová",J293,0)</f>
        <v>0</v>
      </c>
      <c r="BJ293" s="18" t="s">
        <v>82</v>
      </c>
      <c r="BK293" s="240">
        <f>ROUND(I293*H293,2)</f>
        <v>0</v>
      </c>
      <c r="BL293" s="18" t="s">
        <v>246</v>
      </c>
      <c r="BM293" s="239" t="s">
        <v>7291</v>
      </c>
    </row>
    <row r="294" s="2" customFormat="1">
      <c r="A294" s="39"/>
      <c r="B294" s="40"/>
      <c r="C294" s="41"/>
      <c r="D294" s="241" t="s">
        <v>248</v>
      </c>
      <c r="E294" s="41"/>
      <c r="F294" s="242" t="s">
        <v>7290</v>
      </c>
      <c r="G294" s="41"/>
      <c r="H294" s="41"/>
      <c r="I294" s="243"/>
      <c r="J294" s="41"/>
      <c r="K294" s="41"/>
      <c r="L294" s="45"/>
      <c r="M294" s="244"/>
      <c r="N294" s="245"/>
      <c r="O294" s="92"/>
      <c r="P294" s="92"/>
      <c r="Q294" s="92"/>
      <c r="R294" s="92"/>
      <c r="S294" s="92"/>
      <c r="T294" s="93"/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T294" s="18" t="s">
        <v>248</v>
      </c>
      <c r="AU294" s="18" t="s">
        <v>84</v>
      </c>
    </row>
    <row r="295" s="14" customFormat="1">
      <c r="A295" s="14"/>
      <c r="B295" s="256"/>
      <c r="C295" s="257"/>
      <c r="D295" s="241" t="s">
        <v>250</v>
      </c>
      <c r="E295" s="258" t="s">
        <v>1</v>
      </c>
      <c r="F295" s="259" t="s">
        <v>3424</v>
      </c>
      <c r="G295" s="257"/>
      <c r="H295" s="260">
        <v>1</v>
      </c>
      <c r="I295" s="261"/>
      <c r="J295" s="257"/>
      <c r="K295" s="257"/>
      <c r="L295" s="262"/>
      <c r="M295" s="263"/>
      <c r="N295" s="264"/>
      <c r="O295" s="264"/>
      <c r="P295" s="264"/>
      <c r="Q295" s="264"/>
      <c r="R295" s="264"/>
      <c r="S295" s="264"/>
      <c r="T295" s="265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266" t="s">
        <v>250</v>
      </c>
      <c r="AU295" s="266" t="s">
        <v>84</v>
      </c>
      <c r="AV295" s="14" t="s">
        <v>84</v>
      </c>
      <c r="AW295" s="14" t="s">
        <v>31</v>
      </c>
      <c r="AX295" s="14" t="s">
        <v>75</v>
      </c>
      <c r="AY295" s="266" t="s">
        <v>239</v>
      </c>
    </row>
    <row r="296" s="15" customFormat="1">
      <c r="A296" s="15"/>
      <c r="B296" s="267"/>
      <c r="C296" s="268"/>
      <c r="D296" s="241" t="s">
        <v>250</v>
      </c>
      <c r="E296" s="269" t="s">
        <v>1</v>
      </c>
      <c r="F296" s="270" t="s">
        <v>277</v>
      </c>
      <c r="G296" s="268"/>
      <c r="H296" s="271">
        <v>1</v>
      </c>
      <c r="I296" s="272"/>
      <c r="J296" s="268"/>
      <c r="K296" s="268"/>
      <c r="L296" s="273"/>
      <c r="M296" s="274"/>
      <c r="N296" s="275"/>
      <c r="O296" s="275"/>
      <c r="P296" s="275"/>
      <c r="Q296" s="275"/>
      <c r="R296" s="275"/>
      <c r="S296" s="275"/>
      <c r="T296" s="276"/>
      <c r="U296" s="15"/>
      <c r="V296" s="15"/>
      <c r="W296" s="15"/>
      <c r="X296" s="15"/>
      <c r="Y296" s="15"/>
      <c r="Z296" s="15"/>
      <c r="AA296" s="15"/>
      <c r="AB296" s="15"/>
      <c r="AC296" s="15"/>
      <c r="AD296" s="15"/>
      <c r="AE296" s="15"/>
      <c r="AT296" s="277" t="s">
        <v>250</v>
      </c>
      <c r="AU296" s="277" t="s">
        <v>84</v>
      </c>
      <c r="AV296" s="15" t="s">
        <v>246</v>
      </c>
      <c r="AW296" s="15" t="s">
        <v>31</v>
      </c>
      <c r="AX296" s="15" t="s">
        <v>82</v>
      </c>
      <c r="AY296" s="277" t="s">
        <v>239</v>
      </c>
    </row>
    <row r="297" s="2" customFormat="1" ht="24.15" customHeight="1">
      <c r="A297" s="39"/>
      <c r="B297" s="40"/>
      <c r="C297" s="302" t="s">
        <v>472</v>
      </c>
      <c r="D297" s="302" t="s">
        <v>1240</v>
      </c>
      <c r="E297" s="303" t="s">
        <v>7292</v>
      </c>
      <c r="F297" s="304" t="s">
        <v>7293</v>
      </c>
      <c r="G297" s="305" t="s">
        <v>523</v>
      </c>
      <c r="H297" s="306">
        <v>1</v>
      </c>
      <c r="I297" s="307"/>
      <c r="J297" s="308">
        <f>ROUND(I297*H297,2)</f>
        <v>0</v>
      </c>
      <c r="K297" s="304" t="s">
        <v>1</v>
      </c>
      <c r="L297" s="309"/>
      <c r="M297" s="310" t="s">
        <v>1</v>
      </c>
      <c r="N297" s="311" t="s">
        <v>40</v>
      </c>
      <c r="O297" s="92"/>
      <c r="P297" s="237">
        <f>O297*H297</f>
        <v>0</v>
      </c>
      <c r="Q297" s="237">
        <v>0.58499999999999996</v>
      </c>
      <c r="R297" s="237">
        <f>Q297*H297</f>
        <v>0.58499999999999996</v>
      </c>
      <c r="S297" s="237">
        <v>0</v>
      </c>
      <c r="T297" s="238">
        <f>S297*H297</f>
        <v>0</v>
      </c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R297" s="239" t="s">
        <v>299</v>
      </c>
      <c r="AT297" s="239" t="s">
        <v>1240</v>
      </c>
      <c r="AU297" s="239" t="s">
        <v>84</v>
      </c>
      <c r="AY297" s="18" t="s">
        <v>239</v>
      </c>
      <c r="BE297" s="240">
        <f>IF(N297="základní",J297,0)</f>
        <v>0</v>
      </c>
      <c r="BF297" s="240">
        <f>IF(N297="snížená",J297,0)</f>
        <v>0</v>
      </c>
      <c r="BG297" s="240">
        <f>IF(N297="zákl. přenesená",J297,0)</f>
        <v>0</v>
      </c>
      <c r="BH297" s="240">
        <f>IF(N297="sníž. přenesená",J297,0)</f>
        <v>0</v>
      </c>
      <c r="BI297" s="240">
        <f>IF(N297="nulová",J297,0)</f>
        <v>0</v>
      </c>
      <c r="BJ297" s="18" t="s">
        <v>82</v>
      </c>
      <c r="BK297" s="240">
        <f>ROUND(I297*H297,2)</f>
        <v>0</v>
      </c>
      <c r="BL297" s="18" t="s">
        <v>246</v>
      </c>
      <c r="BM297" s="239" t="s">
        <v>7294</v>
      </c>
    </row>
    <row r="298" s="2" customFormat="1">
      <c r="A298" s="39"/>
      <c r="B298" s="40"/>
      <c r="C298" s="41"/>
      <c r="D298" s="241" t="s">
        <v>248</v>
      </c>
      <c r="E298" s="41"/>
      <c r="F298" s="242" t="s">
        <v>7293</v>
      </c>
      <c r="G298" s="41"/>
      <c r="H298" s="41"/>
      <c r="I298" s="243"/>
      <c r="J298" s="41"/>
      <c r="K298" s="41"/>
      <c r="L298" s="45"/>
      <c r="M298" s="244"/>
      <c r="N298" s="245"/>
      <c r="O298" s="92"/>
      <c r="P298" s="92"/>
      <c r="Q298" s="92"/>
      <c r="R298" s="92"/>
      <c r="S298" s="92"/>
      <c r="T298" s="93"/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T298" s="18" t="s">
        <v>248</v>
      </c>
      <c r="AU298" s="18" t="s">
        <v>84</v>
      </c>
    </row>
    <row r="299" s="2" customFormat="1" ht="24.15" customHeight="1">
      <c r="A299" s="39"/>
      <c r="B299" s="40"/>
      <c r="C299" s="228" t="s">
        <v>480</v>
      </c>
      <c r="D299" s="228" t="s">
        <v>241</v>
      </c>
      <c r="E299" s="229" t="s">
        <v>5184</v>
      </c>
      <c r="F299" s="230" t="s">
        <v>5185</v>
      </c>
      <c r="G299" s="231" t="s">
        <v>523</v>
      </c>
      <c r="H299" s="232">
        <v>1</v>
      </c>
      <c r="I299" s="233"/>
      <c r="J299" s="234">
        <f>ROUND(I299*H299,2)</f>
        <v>0</v>
      </c>
      <c r="K299" s="230" t="s">
        <v>1</v>
      </c>
      <c r="L299" s="45"/>
      <c r="M299" s="235" t="s">
        <v>1</v>
      </c>
      <c r="N299" s="236" t="s">
        <v>40</v>
      </c>
      <c r="O299" s="92"/>
      <c r="P299" s="237">
        <f>O299*H299</f>
        <v>0</v>
      </c>
      <c r="Q299" s="237">
        <v>0.0098899999999999995</v>
      </c>
      <c r="R299" s="237">
        <f>Q299*H299</f>
        <v>0.0098899999999999995</v>
      </c>
      <c r="S299" s="237">
        <v>0</v>
      </c>
      <c r="T299" s="238">
        <f>S299*H299</f>
        <v>0</v>
      </c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R299" s="239" t="s">
        <v>246</v>
      </c>
      <c r="AT299" s="239" t="s">
        <v>241</v>
      </c>
      <c r="AU299" s="239" t="s">
        <v>84</v>
      </c>
      <c r="AY299" s="18" t="s">
        <v>239</v>
      </c>
      <c r="BE299" s="240">
        <f>IF(N299="základní",J299,0)</f>
        <v>0</v>
      </c>
      <c r="BF299" s="240">
        <f>IF(N299="snížená",J299,0)</f>
        <v>0</v>
      </c>
      <c r="BG299" s="240">
        <f>IF(N299="zákl. přenesená",J299,0)</f>
        <v>0</v>
      </c>
      <c r="BH299" s="240">
        <f>IF(N299="sníž. přenesená",J299,0)</f>
        <v>0</v>
      </c>
      <c r="BI299" s="240">
        <f>IF(N299="nulová",J299,0)</f>
        <v>0</v>
      </c>
      <c r="BJ299" s="18" t="s">
        <v>82</v>
      </c>
      <c r="BK299" s="240">
        <f>ROUND(I299*H299,2)</f>
        <v>0</v>
      </c>
      <c r="BL299" s="18" t="s">
        <v>246</v>
      </c>
      <c r="BM299" s="239" t="s">
        <v>7295</v>
      </c>
    </row>
    <row r="300" s="2" customFormat="1">
      <c r="A300" s="39"/>
      <c r="B300" s="40"/>
      <c r="C300" s="41"/>
      <c r="D300" s="241" t="s">
        <v>248</v>
      </c>
      <c r="E300" s="41"/>
      <c r="F300" s="242" t="s">
        <v>5185</v>
      </c>
      <c r="G300" s="41"/>
      <c r="H300" s="41"/>
      <c r="I300" s="243"/>
      <c r="J300" s="41"/>
      <c r="K300" s="41"/>
      <c r="L300" s="45"/>
      <c r="M300" s="244"/>
      <c r="N300" s="245"/>
      <c r="O300" s="92"/>
      <c r="P300" s="92"/>
      <c r="Q300" s="92"/>
      <c r="R300" s="92"/>
      <c r="S300" s="92"/>
      <c r="T300" s="93"/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T300" s="18" t="s">
        <v>248</v>
      </c>
      <c r="AU300" s="18" t="s">
        <v>84</v>
      </c>
    </row>
    <row r="301" s="14" customFormat="1">
      <c r="A301" s="14"/>
      <c r="B301" s="256"/>
      <c r="C301" s="257"/>
      <c r="D301" s="241" t="s">
        <v>250</v>
      </c>
      <c r="E301" s="258" t="s">
        <v>1</v>
      </c>
      <c r="F301" s="259" t="s">
        <v>3424</v>
      </c>
      <c r="G301" s="257"/>
      <c r="H301" s="260">
        <v>1</v>
      </c>
      <c r="I301" s="261"/>
      <c r="J301" s="257"/>
      <c r="K301" s="257"/>
      <c r="L301" s="262"/>
      <c r="M301" s="263"/>
      <c r="N301" s="264"/>
      <c r="O301" s="264"/>
      <c r="P301" s="264"/>
      <c r="Q301" s="264"/>
      <c r="R301" s="264"/>
      <c r="S301" s="264"/>
      <c r="T301" s="265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266" t="s">
        <v>250</v>
      </c>
      <c r="AU301" s="266" t="s">
        <v>84</v>
      </c>
      <c r="AV301" s="14" t="s">
        <v>84</v>
      </c>
      <c r="AW301" s="14" t="s">
        <v>31</v>
      </c>
      <c r="AX301" s="14" t="s">
        <v>75</v>
      </c>
      <c r="AY301" s="266" t="s">
        <v>239</v>
      </c>
    </row>
    <row r="302" s="15" customFormat="1">
      <c r="A302" s="15"/>
      <c r="B302" s="267"/>
      <c r="C302" s="268"/>
      <c r="D302" s="241" t="s">
        <v>250</v>
      </c>
      <c r="E302" s="269" t="s">
        <v>1</v>
      </c>
      <c r="F302" s="270" t="s">
        <v>277</v>
      </c>
      <c r="G302" s="268"/>
      <c r="H302" s="271">
        <v>1</v>
      </c>
      <c r="I302" s="272"/>
      <c r="J302" s="268"/>
      <c r="K302" s="268"/>
      <c r="L302" s="273"/>
      <c r="M302" s="274"/>
      <c r="N302" s="275"/>
      <c r="O302" s="275"/>
      <c r="P302" s="275"/>
      <c r="Q302" s="275"/>
      <c r="R302" s="275"/>
      <c r="S302" s="275"/>
      <c r="T302" s="276"/>
      <c r="U302" s="15"/>
      <c r="V302" s="15"/>
      <c r="W302" s="15"/>
      <c r="X302" s="15"/>
      <c r="Y302" s="15"/>
      <c r="Z302" s="15"/>
      <c r="AA302" s="15"/>
      <c r="AB302" s="15"/>
      <c r="AC302" s="15"/>
      <c r="AD302" s="15"/>
      <c r="AE302" s="15"/>
      <c r="AT302" s="277" t="s">
        <v>250</v>
      </c>
      <c r="AU302" s="277" t="s">
        <v>84</v>
      </c>
      <c r="AV302" s="15" t="s">
        <v>246</v>
      </c>
      <c r="AW302" s="15" t="s">
        <v>31</v>
      </c>
      <c r="AX302" s="15" t="s">
        <v>82</v>
      </c>
      <c r="AY302" s="277" t="s">
        <v>239</v>
      </c>
    </row>
    <row r="303" s="2" customFormat="1" ht="24.15" customHeight="1">
      <c r="A303" s="39"/>
      <c r="B303" s="40"/>
      <c r="C303" s="302" t="s">
        <v>487</v>
      </c>
      <c r="D303" s="302" t="s">
        <v>1240</v>
      </c>
      <c r="E303" s="303" t="s">
        <v>7296</v>
      </c>
      <c r="F303" s="304" t="s">
        <v>7297</v>
      </c>
      <c r="G303" s="305" t="s">
        <v>523</v>
      </c>
      <c r="H303" s="306">
        <v>1</v>
      </c>
      <c r="I303" s="307"/>
      <c r="J303" s="308">
        <f>ROUND(I303*H303,2)</f>
        <v>0</v>
      </c>
      <c r="K303" s="304" t="s">
        <v>1</v>
      </c>
      <c r="L303" s="309"/>
      <c r="M303" s="310" t="s">
        <v>1</v>
      </c>
      <c r="N303" s="311" t="s">
        <v>40</v>
      </c>
      <c r="O303" s="92"/>
      <c r="P303" s="237">
        <f>O303*H303</f>
        <v>0</v>
      </c>
      <c r="Q303" s="237">
        <v>0.44900000000000001</v>
      </c>
      <c r="R303" s="237">
        <f>Q303*H303</f>
        <v>0.44900000000000001</v>
      </c>
      <c r="S303" s="237">
        <v>0</v>
      </c>
      <c r="T303" s="238">
        <f>S303*H303</f>
        <v>0</v>
      </c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R303" s="239" t="s">
        <v>299</v>
      </c>
      <c r="AT303" s="239" t="s">
        <v>1240</v>
      </c>
      <c r="AU303" s="239" t="s">
        <v>84</v>
      </c>
      <c r="AY303" s="18" t="s">
        <v>239</v>
      </c>
      <c r="BE303" s="240">
        <f>IF(N303="základní",J303,0)</f>
        <v>0</v>
      </c>
      <c r="BF303" s="240">
        <f>IF(N303="snížená",J303,0)</f>
        <v>0</v>
      </c>
      <c r="BG303" s="240">
        <f>IF(N303="zákl. přenesená",J303,0)</f>
        <v>0</v>
      </c>
      <c r="BH303" s="240">
        <f>IF(N303="sníž. přenesená",J303,0)</f>
        <v>0</v>
      </c>
      <c r="BI303" s="240">
        <f>IF(N303="nulová",J303,0)</f>
        <v>0</v>
      </c>
      <c r="BJ303" s="18" t="s">
        <v>82</v>
      </c>
      <c r="BK303" s="240">
        <f>ROUND(I303*H303,2)</f>
        <v>0</v>
      </c>
      <c r="BL303" s="18" t="s">
        <v>246</v>
      </c>
      <c r="BM303" s="239" t="s">
        <v>7298</v>
      </c>
    </row>
    <row r="304" s="2" customFormat="1">
      <c r="A304" s="39"/>
      <c r="B304" s="40"/>
      <c r="C304" s="41"/>
      <c r="D304" s="241" t="s">
        <v>248</v>
      </c>
      <c r="E304" s="41"/>
      <c r="F304" s="242" t="s">
        <v>7297</v>
      </c>
      <c r="G304" s="41"/>
      <c r="H304" s="41"/>
      <c r="I304" s="243"/>
      <c r="J304" s="41"/>
      <c r="K304" s="41"/>
      <c r="L304" s="45"/>
      <c r="M304" s="244"/>
      <c r="N304" s="245"/>
      <c r="O304" s="92"/>
      <c r="P304" s="92"/>
      <c r="Q304" s="92"/>
      <c r="R304" s="92"/>
      <c r="S304" s="92"/>
      <c r="T304" s="93"/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T304" s="18" t="s">
        <v>248</v>
      </c>
      <c r="AU304" s="18" t="s">
        <v>84</v>
      </c>
    </row>
    <row r="305" s="12" customFormat="1" ht="22.8" customHeight="1">
      <c r="A305" s="12"/>
      <c r="B305" s="212"/>
      <c r="C305" s="213"/>
      <c r="D305" s="214" t="s">
        <v>74</v>
      </c>
      <c r="E305" s="226" t="s">
        <v>267</v>
      </c>
      <c r="F305" s="226" t="s">
        <v>268</v>
      </c>
      <c r="G305" s="213"/>
      <c r="H305" s="213"/>
      <c r="I305" s="216"/>
      <c r="J305" s="227">
        <f>BK305</f>
        <v>0</v>
      </c>
      <c r="K305" s="213"/>
      <c r="L305" s="218"/>
      <c r="M305" s="219"/>
      <c r="N305" s="220"/>
      <c r="O305" s="220"/>
      <c r="P305" s="221">
        <f>SUM(P306:P316)</f>
        <v>0</v>
      </c>
      <c r="Q305" s="220"/>
      <c r="R305" s="221">
        <f>SUM(R306:R316)</f>
        <v>0.00036599999999999995</v>
      </c>
      <c r="S305" s="220"/>
      <c r="T305" s="222">
        <f>SUM(T306:T316)</f>
        <v>0.0083999999999999995</v>
      </c>
      <c r="U305" s="12"/>
      <c r="V305" s="12"/>
      <c r="W305" s="12"/>
      <c r="X305" s="12"/>
      <c r="Y305" s="12"/>
      <c r="Z305" s="12"/>
      <c r="AA305" s="12"/>
      <c r="AB305" s="12"/>
      <c r="AC305" s="12"/>
      <c r="AD305" s="12"/>
      <c r="AE305" s="12"/>
      <c r="AR305" s="223" t="s">
        <v>82</v>
      </c>
      <c r="AT305" s="224" t="s">
        <v>74</v>
      </c>
      <c r="AU305" s="224" t="s">
        <v>82</v>
      </c>
      <c r="AY305" s="223" t="s">
        <v>239</v>
      </c>
      <c r="BK305" s="225">
        <f>SUM(BK306:BK316)</f>
        <v>0</v>
      </c>
    </row>
    <row r="306" s="2" customFormat="1" ht="24.15" customHeight="1">
      <c r="A306" s="39"/>
      <c r="B306" s="40"/>
      <c r="C306" s="228" t="s">
        <v>495</v>
      </c>
      <c r="D306" s="228" t="s">
        <v>241</v>
      </c>
      <c r="E306" s="229" t="s">
        <v>3436</v>
      </c>
      <c r="F306" s="230" t="s">
        <v>3437</v>
      </c>
      <c r="G306" s="231" t="s">
        <v>330</v>
      </c>
      <c r="H306" s="232">
        <v>10.154</v>
      </c>
      <c r="I306" s="233"/>
      <c r="J306" s="234">
        <f>ROUND(I306*H306,2)</f>
        <v>0</v>
      </c>
      <c r="K306" s="230" t="s">
        <v>1</v>
      </c>
      <c r="L306" s="45"/>
      <c r="M306" s="235" t="s">
        <v>1</v>
      </c>
      <c r="N306" s="236" t="s">
        <v>40</v>
      </c>
      <c r="O306" s="92"/>
      <c r="P306" s="237">
        <f>O306*H306</f>
        <v>0</v>
      </c>
      <c r="Q306" s="237">
        <v>0</v>
      </c>
      <c r="R306" s="237">
        <f>Q306*H306</f>
        <v>0</v>
      </c>
      <c r="S306" s="237">
        <v>0</v>
      </c>
      <c r="T306" s="238">
        <f>S306*H306</f>
        <v>0</v>
      </c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R306" s="239" t="s">
        <v>246</v>
      </c>
      <c r="AT306" s="239" t="s">
        <v>241</v>
      </c>
      <c r="AU306" s="239" t="s">
        <v>84</v>
      </c>
      <c r="AY306" s="18" t="s">
        <v>239</v>
      </c>
      <c r="BE306" s="240">
        <f>IF(N306="základní",J306,0)</f>
        <v>0</v>
      </c>
      <c r="BF306" s="240">
        <f>IF(N306="snížená",J306,0)</f>
        <v>0</v>
      </c>
      <c r="BG306" s="240">
        <f>IF(N306="zákl. přenesená",J306,0)</f>
        <v>0</v>
      </c>
      <c r="BH306" s="240">
        <f>IF(N306="sníž. přenesená",J306,0)</f>
        <v>0</v>
      </c>
      <c r="BI306" s="240">
        <f>IF(N306="nulová",J306,0)</f>
        <v>0</v>
      </c>
      <c r="BJ306" s="18" t="s">
        <v>82</v>
      </c>
      <c r="BK306" s="240">
        <f>ROUND(I306*H306,2)</f>
        <v>0</v>
      </c>
      <c r="BL306" s="18" t="s">
        <v>246</v>
      </c>
      <c r="BM306" s="239" t="s">
        <v>7299</v>
      </c>
    </row>
    <row r="307" s="2" customFormat="1">
      <c r="A307" s="39"/>
      <c r="B307" s="40"/>
      <c r="C307" s="41"/>
      <c r="D307" s="241" t="s">
        <v>248</v>
      </c>
      <c r="E307" s="41"/>
      <c r="F307" s="242" t="s">
        <v>3437</v>
      </c>
      <c r="G307" s="41"/>
      <c r="H307" s="41"/>
      <c r="I307" s="243"/>
      <c r="J307" s="41"/>
      <c r="K307" s="41"/>
      <c r="L307" s="45"/>
      <c r="M307" s="244"/>
      <c r="N307" s="245"/>
      <c r="O307" s="92"/>
      <c r="P307" s="92"/>
      <c r="Q307" s="92"/>
      <c r="R307" s="92"/>
      <c r="S307" s="92"/>
      <c r="T307" s="93"/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T307" s="18" t="s">
        <v>248</v>
      </c>
      <c r="AU307" s="18" t="s">
        <v>84</v>
      </c>
    </row>
    <row r="308" s="13" customFormat="1">
      <c r="A308" s="13"/>
      <c r="B308" s="246"/>
      <c r="C308" s="247"/>
      <c r="D308" s="241" t="s">
        <v>250</v>
      </c>
      <c r="E308" s="248" t="s">
        <v>1</v>
      </c>
      <c r="F308" s="249" t="s">
        <v>7204</v>
      </c>
      <c r="G308" s="247"/>
      <c r="H308" s="248" t="s">
        <v>1</v>
      </c>
      <c r="I308" s="250"/>
      <c r="J308" s="247"/>
      <c r="K308" s="247"/>
      <c r="L308" s="251"/>
      <c r="M308" s="252"/>
      <c r="N308" s="253"/>
      <c r="O308" s="253"/>
      <c r="P308" s="253"/>
      <c r="Q308" s="253"/>
      <c r="R308" s="253"/>
      <c r="S308" s="253"/>
      <c r="T308" s="254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55" t="s">
        <v>250</v>
      </c>
      <c r="AU308" s="255" t="s">
        <v>84</v>
      </c>
      <c r="AV308" s="13" t="s">
        <v>82</v>
      </c>
      <c r="AW308" s="13" t="s">
        <v>31</v>
      </c>
      <c r="AX308" s="13" t="s">
        <v>75</v>
      </c>
      <c r="AY308" s="255" t="s">
        <v>239</v>
      </c>
    </row>
    <row r="309" s="14" customFormat="1">
      <c r="A309" s="14"/>
      <c r="B309" s="256"/>
      <c r="C309" s="257"/>
      <c r="D309" s="241" t="s">
        <v>250</v>
      </c>
      <c r="E309" s="258" t="s">
        <v>1</v>
      </c>
      <c r="F309" s="259" t="s">
        <v>7300</v>
      </c>
      <c r="G309" s="257"/>
      <c r="H309" s="260">
        <v>10.154</v>
      </c>
      <c r="I309" s="261"/>
      <c r="J309" s="257"/>
      <c r="K309" s="257"/>
      <c r="L309" s="262"/>
      <c r="M309" s="263"/>
      <c r="N309" s="264"/>
      <c r="O309" s="264"/>
      <c r="P309" s="264"/>
      <c r="Q309" s="264"/>
      <c r="R309" s="264"/>
      <c r="S309" s="264"/>
      <c r="T309" s="265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66" t="s">
        <v>250</v>
      </c>
      <c r="AU309" s="266" t="s">
        <v>84</v>
      </c>
      <c r="AV309" s="14" t="s">
        <v>84</v>
      </c>
      <c r="AW309" s="14" t="s">
        <v>31</v>
      </c>
      <c r="AX309" s="14" t="s">
        <v>75</v>
      </c>
      <c r="AY309" s="266" t="s">
        <v>239</v>
      </c>
    </row>
    <row r="310" s="16" customFormat="1">
      <c r="A310" s="16"/>
      <c r="B310" s="291"/>
      <c r="C310" s="292"/>
      <c r="D310" s="241" t="s">
        <v>250</v>
      </c>
      <c r="E310" s="293" t="s">
        <v>1</v>
      </c>
      <c r="F310" s="294" t="s">
        <v>7237</v>
      </c>
      <c r="G310" s="292"/>
      <c r="H310" s="295">
        <v>10.154</v>
      </c>
      <c r="I310" s="296"/>
      <c r="J310" s="292"/>
      <c r="K310" s="292"/>
      <c r="L310" s="297"/>
      <c r="M310" s="298"/>
      <c r="N310" s="299"/>
      <c r="O310" s="299"/>
      <c r="P310" s="299"/>
      <c r="Q310" s="299"/>
      <c r="R310" s="299"/>
      <c r="S310" s="299"/>
      <c r="T310" s="300"/>
      <c r="U310" s="16"/>
      <c r="V310" s="16"/>
      <c r="W310" s="16"/>
      <c r="X310" s="16"/>
      <c r="Y310" s="16"/>
      <c r="Z310" s="16"/>
      <c r="AA310" s="16"/>
      <c r="AB310" s="16"/>
      <c r="AC310" s="16"/>
      <c r="AD310" s="16"/>
      <c r="AE310" s="16"/>
      <c r="AT310" s="301" t="s">
        <v>250</v>
      </c>
      <c r="AU310" s="301" t="s">
        <v>84</v>
      </c>
      <c r="AV310" s="16" t="s">
        <v>107</v>
      </c>
      <c r="AW310" s="16" t="s">
        <v>31</v>
      </c>
      <c r="AX310" s="16" t="s">
        <v>75</v>
      </c>
      <c r="AY310" s="301" t="s">
        <v>239</v>
      </c>
    </row>
    <row r="311" s="15" customFormat="1">
      <c r="A311" s="15"/>
      <c r="B311" s="267"/>
      <c r="C311" s="268"/>
      <c r="D311" s="241" t="s">
        <v>250</v>
      </c>
      <c r="E311" s="269" t="s">
        <v>1</v>
      </c>
      <c r="F311" s="270" t="s">
        <v>277</v>
      </c>
      <c r="G311" s="268"/>
      <c r="H311" s="271">
        <v>10.154</v>
      </c>
      <c r="I311" s="272"/>
      <c r="J311" s="268"/>
      <c r="K311" s="268"/>
      <c r="L311" s="273"/>
      <c r="M311" s="274"/>
      <c r="N311" s="275"/>
      <c r="O311" s="275"/>
      <c r="P311" s="275"/>
      <c r="Q311" s="275"/>
      <c r="R311" s="275"/>
      <c r="S311" s="275"/>
      <c r="T311" s="276"/>
      <c r="U311" s="15"/>
      <c r="V311" s="15"/>
      <c r="W311" s="15"/>
      <c r="X311" s="15"/>
      <c r="Y311" s="15"/>
      <c r="Z311" s="15"/>
      <c r="AA311" s="15"/>
      <c r="AB311" s="15"/>
      <c r="AC311" s="15"/>
      <c r="AD311" s="15"/>
      <c r="AE311" s="15"/>
      <c r="AT311" s="277" t="s">
        <v>250</v>
      </c>
      <c r="AU311" s="277" t="s">
        <v>84</v>
      </c>
      <c r="AV311" s="15" t="s">
        <v>246</v>
      </c>
      <c r="AW311" s="15" t="s">
        <v>31</v>
      </c>
      <c r="AX311" s="15" t="s">
        <v>82</v>
      </c>
      <c r="AY311" s="277" t="s">
        <v>239</v>
      </c>
    </row>
    <row r="312" s="2" customFormat="1" ht="24.15" customHeight="1">
      <c r="A312" s="39"/>
      <c r="B312" s="40"/>
      <c r="C312" s="228" t="s">
        <v>500</v>
      </c>
      <c r="D312" s="228" t="s">
        <v>241</v>
      </c>
      <c r="E312" s="229" t="s">
        <v>883</v>
      </c>
      <c r="F312" s="230" t="s">
        <v>884</v>
      </c>
      <c r="G312" s="231" t="s">
        <v>330</v>
      </c>
      <c r="H312" s="232">
        <v>0.14999999999999999</v>
      </c>
      <c r="I312" s="233"/>
      <c r="J312" s="234">
        <f>ROUND(I312*H312,2)</f>
        <v>0</v>
      </c>
      <c r="K312" s="230" t="s">
        <v>1</v>
      </c>
      <c r="L312" s="45"/>
      <c r="M312" s="235" t="s">
        <v>1</v>
      </c>
      <c r="N312" s="236" t="s">
        <v>40</v>
      </c>
      <c r="O312" s="92"/>
      <c r="P312" s="237">
        <f>O312*H312</f>
        <v>0</v>
      </c>
      <c r="Q312" s="237">
        <v>0.0024399999999999999</v>
      </c>
      <c r="R312" s="237">
        <f>Q312*H312</f>
        <v>0.00036599999999999995</v>
      </c>
      <c r="S312" s="237">
        <v>0.056000000000000001</v>
      </c>
      <c r="T312" s="238">
        <f>S312*H312</f>
        <v>0.0083999999999999995</v>
      </c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R312" s="239" t="s">
        <v>246</v>
      </c>
      <c r="AT312" s="239" t="s">
        <v>241</v>
      </c>
      <c r="AU312" s="239" t="s">
        <v>84</v>
      </c>
      <c r="AY312" s="18" t="s">
        <v>239</v>
      </c>
      <c r="BE312" s="240">
        <f>IF(N312="základní",J312,0)</f>
        <v>0</v>
      </c>
      <c r="BF312" s="240">
        <f>IF(N312="snížená",J312,0)</f>
        <v>0</v>
      </c>
      <c r="BG312" s="240">
        <f>IF(N312="zákl. přenesená",J312,0)</f>
        <v>0</v>
      </c>
      <c r="BH312" s="240">
        <f>IF(N312="sníž. přenesená",J312,0)</f>
        <v>0</v>
      </c>
      <c r="BI312" s="240">
        <f>IF(N312="nulová",J312,0)</f>
        <v>0</v>
      </c>
      <c r="BJ312" s="18" t="s">
        <v>82</v>
      </c>
      <c r="BK312" s="240">
        <f>ROUND(I312*H312,2)</f>
        <v>0</v>
      </c>
      <c r="BL312" s="18" t="s">
        <v>246</v>
      </c>
      <c r="BM312" s="239" t="s">
        <v>7301</v>
      </c>
    </row>
    <row r="313" s="2" customFormat="1">
      <c r="A313" s="39"/>
      <c r="B313" s="40"/>
      <c r="C313" s="41"/>
      <c r="D313" s="241" t="s">
        <v>248</v>
      </c>
      <c r="E313" s="41"/>
      <c r="F313" s="242" t="s">
        <v>884</v>
      </c>
      <c r="G313" s="41"/>
      <c r="H313" s="41"/>
      <c r="I313" s="243"/>
      <c r="J313" s="41"/>
      <c r="K313" s="41"/>
      <c r="L313" s="45"/>
      <c r="M313" s="244"/>
      <c r="N313" s="245"/>
      <c r="O313" s="92"/>
      <c r="P313" s="92"/>
      <c r="Q313" s="92"/>
      <c r="R313" s="92"/>
      <c r="S313" s="92"/>
      <c r="T313" s="93"/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T313" s="18" t="s">
        <v>248</v>
      </c>
      <c r="AU313" s="18" t="s">
        <v>84</v>
      </c>
    </row>
    <row r="314" s="13" customFormat="1">
      <c r="A314" s="13"/>
      <c r="B314" s="246"/>
      <c r="C314" s="247"/>
      <c r="D314" s="241" t="s">
        <v>250</v>
      </c>
      <c r="E314" s="248" t="s">
        <v>1</v>
      </c>
      <c r="F314" s="249" t="s">
        <v>7204</v>
      </c>
      <c r="G314" s="247"/>
      <c r="H314" s="248" t="s">
        <v>1</v>
      </c>
      <c r="I314" s="250"/>
      <c r="J314" s="247"/>
      <c r="K314" s="247"/>
      <c r="L314" s="251"/>
      <c r="M314" s="252"/>
      <c r="N314" s="253"/>
      <c r="O314" s="253"/>
      <c r="P314" s="253"/>
      <c r="Q314" s="253"/>
      <c r="R314" s="253"/>
      <c r="S314" s="253"/>
      <c r="T314" s="254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55" t="s">
        <v>250</v>
      </c>
      <c r="AU314" s="255" t="s">
        <v>84</v>
      </c>
      <c r="AV314" s="13" t="s">
        <v>82</v>
      </c>
      <c r="AW314" s="13" t="s">
        <v>31</v>
      </c>
      <c r="AX314" s="13" t="s">
        <v>75</v>
      </c>
      <c r="AY314" s="255" t="s">
        <v>239</v>
      </c>
    </row>
    <row r="315" s="14" customFormat="1">
      <c r="A315" s="14"/>
      <c r="B315" s="256"/>
      <c r="C315" s="257"/>
      <c r="D315" s="241" t="s">
        <v>250</v>
      </c>
      <c r="E315" s="258" t="s">
        <v>1</v>
      </c>
      <c r="F315" s="259" t="s">
        <v>7302</v>
      </c>
      <c r="G315" s="257"/>
      <c r="H315" s="260">
        <v>0.14999999999999999</v>
      </c>
      <c r="I315" s="261"/>
      <c r="J315" s="257"/>
      <c r="K315" s="257"/>
      <c r="L315" s="262"/>
      <c r="M315" s="263"/>
      <c r="N315" s="264"/>
      <c r="O315" s="264"/>
      <c r="P315" s="264"/>
      <c r="Q315" s="264"/>
      <c r="R315" s="264"/>
      <c r="S315" s="264"/>
      <c r="T315" s="265"/>
      <c r="U315" s="14"/>
      <c r="V315" s="14"/>
      <c r="W315" s="14"/>
      <c r="X315" s="14"/>
      <c r="Y315" s="14"/>
      <c r="Z315" s="14"/>
      <c r="AA315" s="14"/>
      <c r="AB315" s="14"/>
      <c r="AC315" s="14"/>
      <c r="AD315" s="14"/>
      <c r="AE315" s="14"/>
      <c r="AT315" s="266" t="s">
        <v>250</v>
      </c>
      <c r="AU315" s="266" t="s">
        <v>84</v>
      </c>
      <c r="AV315" s="14" t="s">
        <v>84</v>
      </c>
      <c r="AW315" s="14" t="s">
        <v>31</v>
      </c>
      <c r="AX315" s="14" t="s">
        <v>75</v>
      </c>
      <c r="AY315" s="266" t="s">
        <v>239</v>
      </c>
    </row>
    <row r="316" s="15" customFormat="1">
      <c r="A316" s="15"/>
      <c r="B316" s="267"/>
      <c r="C316" s="268"/>
      <c r="D316" s="241" t="s">
        <v>250</v>
      </c>
      <c r="E316" s="269" t="s">
        <v>1</v>
      </c>
      <c r="F316" s="270" t="s">
        <v>277</v>
      </c>
      <c r="G316" s="268"/>
      <c r="H316" s="271">
        <v>0.14999999999999999</v>
      </c>
      <c r="I316" s="272"/>
      <c r="J316" s="268"/>
      <c r="K316" s="268"/>
      <c r="L316" s="273"/>
      <c r="M316" s="274"/>
      <c r="N316" s="275"/>
      <c r="O316" s="275"/>
      <c r="P316" s="275"/>
      <c r="Q316" s="275"/>
      <c r="R316" s="275"/>
      <c r="S316" s="275"/>
      <c r="T316" s="276"/>
      <c r="U316" s="15"/>
      <c r="V316" s="15"/>
      <c r="W316" s="15"/>
      <c r="X316" s="15"/>
      <c r="Y316" s="15"/>
      <c r="Z316" s="15"/>
      <c r="AA316" s="15"/>
      <c r="AB316" s="15"/>
      <c r="AC316" s="15"/>
      <c r="AD316" s="15"/>
      <c r="AE316" s="15"/>
      <c r="AT316" s="277" t="s">
        <v>250</v>
      </c>
      <c r="AU316" s="277" t="s">
        <v>84</v>
      </c>
      <c r="AV316" s="15" t="s">
        <v>246</v>
      </c>
      <c r="AW316" s="15" t="s">
        <v>31</v>
      </c>
      <c r="AX316" s="15" t="s">
        <v>82</v>
      </c>
      <c r="AY316" s="277" t="s">
        <v>239</v>
      </c>
    </row>
    <row r="317" s="12" customFormat="1" ht="22.8" customHeight="1">
      <c r="A317" s="12"/>
      <c r="B317" s="212"/>
      <c r="C317" s="213"/>
      <c r="D317" s="214" t="s">
        <v>74</v>
      </c>
      <c r="E317" s="226" t="s">
        <v>410</v>
      </c>
      <c r="F317" s="226" t="s">
        <v>3442</v>
      </c>
      <c r="G317" s="213"/>
      <c r="H317" s="213"/>
      <c r="I317" s="216"/>
      <c r="J317" s="227">
        <f>BK317</f>
        <v>0</v>
      </c>
      <c r="K317" s="213"/>
      <c r="L317" s="218"/>
      <c r="M317" s="219"/>
      <c r="N317" s="220"/>
      <c r="O317" s="220"/>
      <c r="P317" s="221">
        <f>SUM(P318:P330)</f>
        <v>0</v>
      </c>
      <c r="Q317" s="220"/>
      <c r="R317" s="221">
        <f>SUM(R318:R330)</f>
        <v>0</v>
      </c>
      <c r="S317" s="220"/>
      <c r="T317" s="222">
        <f>SUM(T318:T330)</f>
        <v>0</v>
      </c>
      <c r="U317" s="12"/>
      <c r="V317" s="12"/>
      <c r="W317" s="12"/>
      <c r="X317" s="12"/>
      <c r="Y317" s="12"/>
      <c r="Z317" s="12"/>
      <c r="AA317" s="12"/>
      <c r="AB317" s="12"/>
      <c r="AC317" s="12"/>
      <c r="AD317" s="12"/>
      <c r="AE317" s="12"/>
      <c r="AR317" s="223" t="s">
        <v>82</v>
      </c>
      <c r="AT317" s="224" t="s">
        <v>74</v>
      </c>
      <c r="AU317" s="224" t="s">
        <v>82</v>
      </c>
      <c r="AY317" s="223" t="s">
        <v>239</v>
      </c>
      <c r="BK317" s="225">
        <f>SUM(BK318:BK330)</f>
        <v>0</v>
      </c>
    </row>
    <row r="318" s="2" customFormat="1" ht="16.5" customHeight="1">
      <c r="A318" s="39"/>
      <c r="B318" s="40"/>
      <c r="C318" s="228" t="s">
        <v>505</v>
      </c>
      <c r="D318" s="228" t="s">
        <v>241</v>
      </c>
      <c r="E318" s="229" t="s">
        <v>3443</v>
      </c>
      <c r="F318" s="230" t="s">
        <v>3444</v>
      </c>
      <c r="G318" s="231" t="s">
        <v>338</v>
      </c>
      <c r="H318" s="232">
        <v>2.3650000000000002</v>
      </c>
      <c r="I318" s="233"/>
      <c r="J318" s="234">
        <f>ROUND(I318*H318,2)</f>
        <v>0</v>
      </c>
      <c r="K318" s="230" t="s">
        <v>1</v>
      </c>
      <c r="L318" s="45"/>
      <c r="M318" s="235" t="s">
        <v>1</v>
      </c>
      <c r="N318" s="236" t="s">
        <v>40</v>
      </c>
      <c r="O318" s="92"/>
      <c r="P318" s="237">
        <f>O318*H318</f>
        <v>0</v>
      </c>
      <c r="Q318" s="237">
        <v>0</v>
      </c>
      <c r="R318" s="237">
        <f>Q318*H318</f>
        <v>0</v>
      </c>
      <c r="S318" s="237">
        <v>0</v>
      </c>
      <c r="T318" s="238">
        <f>S318*H318</f>
        <v>0</v>
      </c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R318" s="239" t="s">
        <v>246</v>
      </c>
      <c r="AT318" s="239" t="s">
        <v>241</v>
      </c>
      <c r="AU318" s="239" t="s">
        <v>84</v>
      </c>
      <c r="AY318" s="18" t="s">
        <v>239</v>
      </c>
      <c r="BE318" s="240">
        <f>IF(N318="základní",J318,0)</f>
        <v>0</v>
      </c>
      <c r="BF318" s="240">
        <f>IF(N318="snížená",J318,0)</f>
        <v>0</v>
      </c>
      <c r="BG318" s="240">
        <f>IF(N318="zákl. přenesená",J318,0)</f>
        <v>0</v>
      </c>
      <c r="BH318" s="240">
        <f>IF(N318="sníž. přenesená",J318,0)</f>
        <v>0</v>
      </c>
      <c r="BI318" s="240">
        <f>IF(N318="nulová",J318,0)</f>
        <v>0</v>
      </c>
      <c r="BJ318" s="18" t="s">
        <v>82</v>
      </c>
      <c r="BK318" s="240">
        <f>ROUND(I318*H318,2)</f>
        <v>0</v>
      </c>
      <c r="BL318" s="18" t="s">
        <v>246</v>
      </c>
      <c r="BM318" s="239" t="s">
        <v>7303</v>
      </c>
    </row>
    <row r="319" s="2" customFormat="1">
      <c r="A319" s="39"/>
      <c r="B319" s="40"/>
      <c r="C319" s="41"/>
      <c r="D319" s="241" t="s">
        <v>248</v>
      </c>
      <c r="E319" s="41"/>
      <c r="F319" s="242" t="s">
        <v>3444</v>
      </c>
      <c r="G319" s="41"/>
      <c r="H319" s="41"/>
      <c r="I319" s="243"/>
      <c r="J319" s="41"/>
      <c r="K319" s="41"/>
      <c r="L319" s="45"/>
      <c r="M319" s="244"/>
      <c r="N319" s="245"/>
      <c r="O319" s="92"/>
      <c r="P319" s="92"/>
      <c r="Q319" s="92"/>
      <c r="R319" s="92"/>
      <c r="S319" s="92"/>
      <c r="T319" s="93"/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T319" s="18" t="s">
        <v>248</v>
      </c>
      <c r="AU319" s="18" t="s">
        <v>84</v>
      </c>
    </row>
    <row r="320" s="14" customFormat="1">
      <c r="A320" s="14"/>
      <c r="B320" s="256"/>
      <c r="C320" s="257"/>
      <c r="D320" s="241" t="s">
        <v>250</v>
      </c>
      <c r="E320" s="258" t="s">
        <v>1</v>
      </c>
      <c r="F320" s="259" t="s">
        <v>7304</v>
      </c>
      <c r="G320" s="257"/>
      <c r="H320" s="260">
        <v>2.3650000000000002</v>
      </c>
      <c r="I320" s="261"/>
      <c r="J320" s="257"/>
      <c r="K320" s="257"/>
      <c r="L320" s="262"/>
      <c r="M320" s="263"/>
      <c r="N320" s="264"/>
      <c r="O320" s="264"/>
      <c r="P320" s="264"/>
      <c r="Q320" s="264"/>
      <c r="R320" s="264"/>
      <c r="S320" s="264"/>
      <c r="T320" s="265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66" t="s">
        <v>250</v>
      </c>
      <c r="AU320" s="266" t="s">
        <v>84</v>
      </c>
      <c r="AV320" s="14" t="s">
        <v>84</v>
      </c>
      <c r="AW320" s="14" t="s">
        <v>31</v>
      </c>
      <c r="AX320" s="14" t="s">
        <v>75</v>
      </c>
      <c r="AY320" s="266" t="s">
        <v>239</v>
      </c>
    </row>
    <row r="321" s="15" customFormat="1">
      <c r="A321" s="15"/>
      <c r="B321" s="267"/>
      <c r="C321" s="268"/>
      <c r="D321" s="241" t="s">
        <v>250</v>
      </c>
      <c r="E321" s="269" t="s">
        <v>1</v>
      </c>
      <c r="F321" s="270" t="s">
        <v>277</v>
      </c>
      <c r="G321" s="268"/>
      <c r="H321" s="271">
        <v>2.3650000000000002</v>
      </c>
      <c r="I321" s="272"/>
      <c r="J321" s="268"/>
      <c r="K321" s="268"/>
      <c r="L321" s="273"/>
      <c r="M321" s="274"/>
      <c r="N321" s="275"/>
      <c r="O321" s="275"/>
      <c r="P321" s="275"/>
      <c r="Q321" s="275"/>
      <c r="R321" s="275"/>
      <c r="S321" s="275"/>
      <c r="T321" s="276"/>
      <c r="U321" s="15"/>
      <c r="V321" s="15"/>
      <c r="W321" s="15"/>
      <c r="X321" s="15"/>
      <c r="Y321" s="15"/>
      <c r="Z321" s="15"/>
      <c r="AA321" s="15"/>
      <c r="AB321" s="15"/>
      <c r="AC321" s="15"/>
      <c r="AD321" s="15"/>
      <c r="AE321" s="15"/>
      <c r="AT321" s="277" t="s">
        <v>250</v>
      </c>
      <c r="AU321" s="277" t="s">
        <v>84</v>
      </c>
      <c r="AV321" s="15" t="s">
        <v>246</v>
      </c>
      <c r="AW321" s="15" t="s">
        <v>31</v>
      </c>
      <c r="AX321" s="15" t="s">
        <v>82</v>
      </c>
      <c r="AY321" s="277" t="s">
        <v>239</v>
      </c>
    </row>
    <row r="322" s="2" customFormat="1" ht="24.15" customHeight="1">
      <c r="A322" s="39"/>
      <c r="B322" s="40"/>
      <c r="C322" s="228" t="s">
        <v>510</v>
      </c>
      <c r="D322" s="228" t="s">
        <v>241</v>
      </c>
      <c r="E322" s="229" t="s">
        <v>3447</v>
      </c>
      <c r="F322" s="230" t="s">
        <v>3448</v>
      </c>
      <c r="G322" s="231" t="s">
        <v>338</v>
      </c>
      <c r="H322" s="232">
        <v>21.285</v>
      </c>
      <c r="I322" s="233"/>
      <c r="J322" s="234">
        <f>ROUND(I322*H322,2)</f>
        <v>0</v>
      </c>
      <c r="K322" s="230" t="s">
        <v>1</v>
      </c>
      <c r="L322" s="45"/>
      <c r="M322" s="235" t="s">
        <v>1</v>
      </c>
      <c r="N322" s="236" t="s">
        <v>40</v>
      </c>
      <c r="O322" s="92"/>
      <c r="P322" s="237">
        <f>O322*H322</f>
        <v>0</v>
      </c>
      <c r="Q322" s="237">
        <v>0</v>
      </c>
      <c r="R322" s="237">
        <f>Q322*H322</f>
        <v>0</v>
      </c>
      <c r="S322" s="237">
        <v>0</v>
      </c>
      <c r="T322" s="238">
        <f>S322*H322</f>
        <v>0</v>
      </c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R322" s="239" t="s">
        <v>246</v>
      </c>
      <c r="AT322" s="239" t="s">
        <v>241</v>
      </c>
      <c r="AU322" s="239" t="s">
        <v>84</v>
      </c>
      <c r="AY322" s="18" t="s">
        <v>239</v>
      </c>
      <c r="BE322" s="240">
        <f>IF(N322="základní",J322,0)</f>
        <v>0</v>
      </c>
      <c r="BF322" s="240">
        <f>IF(N322="snížená",J322,0)</f>
        <v>0</v>
      </c>
      <c r="BG322" s="240">
        <f>IF(N322="zákl. přenesená",J322,0)</f>
        <v>0</v>
      </c>
      <c r="BH322" s="240">
        <f>IF(N322="sníž. přenesená",J322,0)</f>
        <v>0</v>
      </c>
      <c r="BI322" s="240">
        <f>IF(N322="nulová",J322,0)</f>
        <v>0</v>
      </c>
      <c r="BJ322" s="18" t="s">
        <v>82</v>
      </c>
      <c r="BK322" s="240">
        <f>ROUND(I322*H322,2)</f>
        <v>0</v>
      </c>
      <c r="BL322" s="18" t="s">
        <v>246</v>
      </c>
      <c r="BM322" s="239" t="s">
        <v>7305</v>
      </c>
    </row>
    <row r="323" s="2" customFormat="1">
      <c r="A323" s="39"/>
      <c r="B323" s="40"/>
      <c r="C323" s="41"/>
      <c r="D323" s="241" t="s">
        <v>248</v>
      </c>
      <c r="E323" s="41"/>
      <c r="F323" s="242" t="s">
        <v>3448</v>
      </c>
      <c r="G323" s="41"/>
      <c r="H323" s="41"/>
      <c r="I323" s="243"/>
      <c r="J323" s="41"/>
      <c r="K323" s="41"/>
      <c r="L323" s="45"/>
      <c r="M323" s="244"/>
      <c r="N323" s="245"/>
      <c r="O323" s="92"/>
      <c r="P323" s="92"/>
      <c r="Q323" s="92"/>
      <c r="R323" s="92"/>
      <c r="S323" s="92"/>
      <c r="T323" s="93"/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T323" s="18" t="s">
        <v>248</v>
      </c>
      <c r="AU323" s="18" t="s">
        <v>84</v>
      </c>
    </row>
    <row r="324" s="2" customFormat="1">
      <c r="A324" s="39"/>
      <c r="B324" s="40"/>
      <c r="C324" s="41"/>
      <c r="D324" s="241" t="s">
        <v>341</v>
      </c>
      <c r="E324" s="41"/>
      <c r="F324" s="278" t="s">
        <v>1208</v>
      </c>
      <c r="G324" s="41"/>
      <c r="H324" s="41"/>
      <c r="I324" s="243"/>
      <c r="J324" s="41"/>
      <c r="K324" s="41"/>
      <c r="L324" s="45"/>
      <c r="M324" s="244"/>
      <c r="N324" s="245"/>
      <c r="O324" s="92"/>
      <c r="P324" s="92"/>
      <c r="Q324" s="92"/>
      <c r="R324" s="92"/>
      <c r="S324" s="92"/>
      <c r="T324" s="93"/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T324" s="18" t="s">
        <v>341</v>
      </c>
      <c r="AU324" s="18" t="s">
        <v>84</v>
      </c>
    </row>
    <row r="325" s="14" customFormat="1">
      <c r="A325" s="14"/>
      <c r="B325" s="256"/>
      <c r="C325" s="257"/>
      <c r="D325" s="241" t="s">
        <v>250</v>
      </c>
      <c r="E325" s="258" t="s">
        <v>1</v>
      </c>
      <c r="F325" s="259" t="s">
        <v>7306</v>
      </c>
      <c r="G325" s="257"/>
      <c r="H325" s="260">
        <v>21.285</v>
      </c>
      <c r="I325" s="261"/>
      <c r="J325" s="257"/>
      <c r="K325" s="257"/>
      <c r="L325" s="262"/>
      <c r="M325" s="263"/>
      <c r="N325" s="264"/>
      <c r="O325" s="264"/>
      <c r="P325" s="264"/>
      <c r="Q325" s="264"/>
      <c r="R325" s="264"/>
      <c r="S325" s="264"/>
      <c r="T325" s="265"/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T325" s="266" t="s">
        <v>250</v>
      </c>
      <c r="AU325" s="266" t="s">
        <v>84</v>
      </c>
      <c r="AV325" s="14" t="s">
        <v>84</v>
      </c>
      <c r="AW325" s="14" t="s">
        <v>31</v>
      </c>
      <c r="AX325" s="14" t="s">
        <v>75</v>
      </c>
      <c r="AY325" s="266" t="s">
        <v>239</v>
      </c>
    </row>
    <row r="326" s="15" customFormat="1">
      <c r="A326" s="15"/>
      <c r="B326" s="267"/>
      <c r="C326" s="268"/>
      <c r="D326" s="241" t="s">
        <v>250</v>
      </c>
      <c r="E326" s="269" t="s">
        <v>1</v>
      </c>
      <c r="F326" s="270" t="s">
        <v>277</v>
      </c>
      <c r="G326" s="268"/>
      <c r="H326" s="271">
        <v>21.285</v>
      </c>
      <c r="I326" s="272"/>
      <c r="J326" s="268"/>
      <c r="K326" s="268"/>
      <c r="L326" s="273"/>
      <c r="M326" s="274"/>
      <c r="N326" s="275"/>
      <c r="O326" s="275"/>
      <c r="P326" s="275"/>
      <c r="Q326" s="275"/>
      <c r="R326" s="275"/>
      <c r="S326" s="275"/>
      <c r="T326" s="276"/>
      <c r="U326" s="15"/>
      <c r="V326" s="15"/>
      <c r="W326" s="15"/>
      <c r="X326" s="15"/>
      <c r="Y326" s="15"/>
      <c r="Z326" s="15"/>
      <c r="AA326" s="15"/>
      <c r="AB326" s="15"/>
      <c r="AC326" s="15"/>
      <c r="AD326" s="15"/>
      <c r="AE326" s="15"/>
      <c r="AT326" s="277" t="s">
        <v>250</v>
      </c>
      <c r="AU326" s="277" t="s">
        <v>84</v>
      </c>
      <c r="AV326" s="15" t="s">
        <v>246</v>
      </c>
      <c r="AW326" s="15" t="s">
        <v>31</v>
      </c>
      <c r="AX326" s="15" t="s">
        <v>82</v>
      </c>
      <c r="AY326" s="277" t="s">
        <v>239</v>
      </c>
    </row>
    <row r="327" s="2" customFormat="1" ht="44.25" customHeight="1">
      <c r="A327" s="39"/>
      <c r="B327" s="40"/>
      <c r="C327" s="228" t="s">
        <v>515</v>
      </c>
      <c r="D327" s="228" t="s">
        <v>241</v>
      </c>
      <c r="E327" s="229" t="s">
        <v>3451</v>
      </c>
      <c r="F327" s="230" t="s">
        <v>3452</v>
      </c>
      <c r="G327" s="231" t="s">
        <v>338</v>
      </c>
      <c r="H327" s="232">
        <v>2.3650000000000002</v>
      </c>
      <c r="I327" s="233"/>
      <c r="J327" s="234">
        <f>ROUND(I327*H327,2)</f>
        <v>0</v>
      </c>
      <c r="K327" s="230" t="s">
        <v>1</v>
      </c>
      <c r="L327" s="45"/>
      <c r="M327" s="235" t="s">
        <v>1</v>
      </c>
      <c r="N327" s="236" t="s">
        <v>40</v>
      </c>
      <c r="O327" s="92"/>
      <c r="P327" s="237">
        <f>O327*H327</f>
        <v>0</v>
      </c>
      <c r="Q327" s="237">
        <v>0</v>
      </c>
      <c r="R327" s="237">
        <f>Q327*H327</f>
        <v>0</v>
      </c>
      <c r="S327" s="237">
        <v>0</v>
      </c>
      <c r="T327" s="238">
        <f>S327*H327</f>
        <v>0</v>
      </c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R327" s="239" t="s">
        <v>246</v>
      </c>
      <c r="AT327" s="239" t="s">
        <v>241</v>
      </c>
      <c r="AU327" s="239" t="s">
        <v>84</v>
      </c>
      <c r="AY327" s="18" t="s">
        <v>239</v>
      </c>
      <c r="BE327" s="240">
        <f>IF(N327="základní",J327,0)</f>
        <v>0</v>
      </c>
      <c r="BF327" s="240">
        <f>IF(N327="snížená",J327,0)</f>
        <v>0</v>
      </c>
      <c r="BG327" s="240">
        <f>IF(N327="zákl. přenesená",J327,0)</f>
        <v>0</v>
      </c>
      <c r="BH327" s="240">
        <f>IF(N327="sníž. přenesená",J327,0)</f>
        <v>0</v>
      </c>
      <c r="BI327" s="240">
        <f>IF(N327="nulová",J327,0)</f>
        <v>0</v>
      </c>
      <c r="BJ327" s="18" t="s">
        <v>82</v>
      </c>
      <c r="BK327" s="240">
        <f>ROUND(I327*H327,2)</f>
        <v>0</v>
      </c>
      <c r="BL327" s="18" t="s">
        <v>246</v>
      </c>
      <c r="BM327" s="239" t="s">
        <v>7307</v>
      </c>
    </row>
    <row r="328" s="2" customFormat="1">
      <c r="A328" s="39"/>
      <c r="B328" s="40"/>
      <c r="C328" s="41"/>
      <c r="D328" s="241" t="s">
        <v>248</v>
      </c>
      <c r="E328" s="41"/>
      <c r="F328" s="242" t="s">
        <v>3452</v>
      </c>
      <c r="G328" s="41"/>
      <c r="H328" s="41"/>
      <c r="I328" s="243"/>
      <c r="J328" s="41"/>
      <c r="K328" s="41"/>
      <c r="L328" s="45"/>
      <c r="M328" s="244"/>
      <c r="N328" s="245"/>
      <c r="O328" s="92"/>
      <c r="P328" s="92"/>
      <c r="Q328" s="92"/>
      <c r="R328" s="92"/>
      <c r="S328" s="92"/>
      <c r="T328" s="93"/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T328" s="18" t="s">
        <v>248</v>
      </c>
      <c r="AU328" s="18" t="s">
        <v>84</v>
      </c>
    </row>
    <row r="329" s="14" customFormat="1">
      <c r="A329" s="14"/>
      <c r="B329" s="256"/>
      <c r="C329" s="257"/>
      <c r="D329" s="241" t="s">
        <v>250</v>
      </c>
      <c r="E329" s="258" t="s">
        <v>1</v>
      </c>
      <c r="F329" s="259" t="s">
        <v>7304</v>
      </c>
      <c r="G329" s="257"/>
      <c r="H329" s="260">
        <v>2.3650000000000002</v>
      </c>
      <c r="I329" s="261"/>
      <c r="J329" s="257"/>
      <c r="K329" s="257"/>
      <c r="L329" s="262"/>
      <c r="M329" s="263"/>
      <c r="N329" s="264"/>
      <c r="O329" s="264"/>
      <c r="P329" s="264"/>
      <c r="Q329" s="264"/>
      <c r="R329" s="264"/>
      <c r="S329" s="264"/>
      <c r="T329" s="265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266" t="s">
        <v>250</v>
      </c>
      <c r="AU329" s="266" t="s">
        <v>84</v>
      </c>
      <c r="AV329" s="14" t="s">
        <v>84</v>
      </c>
      <c r="AW329" s="14" t="s">
        <v>31</v>
      </c>
      <c r="AX329" s="14" t="s">
        <v>75</v>
      </c>
      <c r="AY329" s="266" t="s">
        <v>239</v>
      </c>
    </row>
    <row r="330" s="15" customFormat="1">
      <c r="A330" s="15"/>
      <c r="B330" s="267"/>
      <c r="C330" s="268"/>
      <c r="D330" s="241" t="s">
        <v>250</v>
      </c>
      <c r="E330" s="269" t="s">
        <v>1</v>
      </c>
      <c r="F330" s="270" t="s">
        <v>277</v>
      </c>
      <c r="G330" s="268"/>
      <c r="H330" s="271">
        <v>2.3650000000000002</v>
      </c>
      <c r="I330" s="272"/>
      <c r="J330" s="268"/>
      <c r="K330" s="268"/>
      <c r="L330" s="273"/>
      <c r="M330" s="274"/>
      <c r="N330" s="275"/>
      <c r="O330" s="275"/>
      <c r="P330" s="275"/>
      <c r="Q330" s="275"/>
      <c r="R330" s="275"/>
      <c r="S330" s="275"/>
      <c r="T330" s="276"/>
      <c r="U330" s="15"/>
      <c r="V330" s="15"/>
      <c r="W330" s="15"/>
      <c r="X330" s="15"/>
      <c r="Y330" s="15"/>
      <c r="Z330" s="15"/>
      <c r="AA330" s="15"/>
      <c r="AB330" s="15"/>
      <c r="AC330" s="15"/>
      <c r="AD330" s="15"/>
      <c r="AE330" s="15"/>
      <c r="AT330" s="277" t="s">
        <v>250</v>
      </c>
      <c r="AU330" s="277" t="s">
        <v>84</v>
      </c>
      <c r="AV330" s="15" t="s">
        <v>246</v>
      </c>
      <c r="AW330" s="15" t="s">
        <v>31</v>
      </c>
      <c r="AX330" s="15" t="s">
        <v>82</v>
      </c>
      <c r="AY330" s="277" t="s">
        <v>239</v>
      </c>
    </row>
    <row r="331" s="12" customFormat="1" ht="22.8" customHeight="1">
      <c r="A331" s="12"/>
      <c r="B331" s="212"/>
      <c r="C331" s="213"/>
      <c r="D331" s="214" t="s">
        <v>74</v>
      </c>
      <c r="E331" s="226" t="s">
        <v>1670</v>
      </c>
      <c r="F331" s="226" t="s">
        <v>1671</v>
      </c>
      <c r="G331" s="213"/>
      <c r="H331" s="213"/>
      <c r="I331" s="216"/>
      <c r="J331" s="227">
        <f>BK331</f>
        <v>0</v>
      </c>
      <c r="K331" s="213"/>
      <c r="L331" s="218"/>
      <c r="M331" s="219"/>
      <c r="N331" s="220"/>
      <c r="O331" s="220"/>
      <c r="P331" s="221">
        <f>SUM(P332:P335)</f>
        <v>0</v>
      </c>
      <c r="Q331" s="220"/>
      <c r="R331" s="221">
        <f>SUM(R332:R335)</f>
        <v>0</v>
      </c>
      <c r="S331" s="220"/>
      <c r="T331" s="222">
        <f>SUM(T332:T335)</f>
        <v>0</v>
      </c>
      <c r="U331" s="12"/>
      <c r="V331" s="12"/>
      <c r="W331" s="12"/>
      <c r="X331" s="12"/>
      <c r="Y331" s="12"/>
      <c r="Z331" s="12"/>
      <c r="AA331" s="12"/>
      <c r="AB331" s="12"/>
      <c r="AC331" s="12"/>
      <c r="AD331" s="12"/>
      <c r="AE331" s="12"/>
      <c r="AR331" s="223" t="s">
        <v>82</v>
      </c>
      <c r="AT331" s="224" t="s">
        <v>74</v>
      </c>
      <c r="AU331" s="224" t="s">
        <v>82</v>
      </c>
      <c r="AY331" s="223" t="s">
        <v>239</v>
      </c>
      <c r="BK331" s="225">
        <f>SUM(BK332:BK335)</f>
        <v>0</v>
      </c>
    </row>
    <row r="332" s="2" customFormat="1" ht="24.15" customHeight="1">
      <c r="A332" s="39"/>
      <c r="B332" s="40"/>
      <c r="C332" s="228" t="s">
        <v>520</v>
      </c>
      <c r="D332" s="228" t="s">
        <v>241</v>
      </c>
      <c r="E332" s="229" t="s">
        <v>3454</v>
      </c>
      <c r="F332" s="230" t="s">
        <v>3455</v>
      </c>
      <c r="G332" s="231" t="s">
        <v>338</v>
      </c>
      <c r="H332" s="232">
        <v>18.27</v>
      </c>
      <c r="I332" s="233"/>
      <c r="J332" s="234">
        <f>ROUND(I332*H332,2)</f>
        <v>0</v>
      </c>
      <c r="K332" s="230" t="s">
        <v>1</v>
      </c>
      <c r="L332" s="45"/>
      <c r="M332" s="235" t="s">
        <v>1</v>
      </c>
      <c r="N332" s="236" t="s">
        <v>40</v>
      </c>
      <c r="O332" s="92"/>
      <c r="P332" s="237">
        <f>O332*H332</f>
        <v>0</v>
      </c>
      <c r="Q332" s="237">
        <v>0</v>
      </c>
      <c r="R332" s="237">
        <f>Q332*H332</f>
        <v>0</v>
      </c>
      <c r="S332" s="237">
        <v>0</v>
      </c>
      <c r="T332" s="238">
        <f>S332*H332</f>
        <v>0</v>
      </c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R332" s="239" t="s">
        <v>246</v>
      </c>
      <c r="AT332" s="239" t="s">
        <v>241</v>
      </c>
      <c r="AU332" s="239" t="s">
        <v>84</v>
      </c>
      <c r="AY332" s="18" t="s">
        <v>239</v>
      </c>
      <c r="BE332" s="240">
        <f>IF(N332="základní",J332,0)</f>
        <v>0</v>
      </c>
      <c r="BF332" s="240">
        <f>IF(N332="snížená",J332,0)</f>
        <v>0</v>
      </c>
      <c r="BG332" s="240">
        <f>IF(N332="zákl. přenesená",J332,0)</f>
        <v>0</v>
      </c>
      <c r="BH332" s="240">
        <f>IF(N332="sníž. přenesená",J332,0)</f>
        <v>0</v>
      </c>
      <c r="BI332" s="240">
        <f>IF(N332="nulová",J332,0)</f>
        <v>0</v>
      </c>
      <c r="BJ332" s="18" t="s">
        <v>82</v>
      </c>
      <c r="BK332" s="240">
        <f>ROUND(I332*H332,2)</f>
        <v>0</v>
      </c>
      <c r="BL332" s="18" t="s">
        <v>246</v>
      </c>
      <c r="BM332" s="239" t="s">
        <v>7308</v>
      </c>
    </row>
    <row r="333" s="2" customFormat="1">
      <c r="A333" s="39"/>
      <c r="B333" s="40"/>
      <c r="C333" s="41"/>
      <c r="D333" s="241" t="s">
        <v>248</v>
      </c>
      <c r="E333" s="41"/>
      <c r="F333" s="242" t="s">
        <v>3455</v>
      </c>
      <c r="G333" s="41"/>
      <c r="H333" s="41"/>
      <c r="I333" s="243"/>
      <c r="J333" s="41"/>
      <c r="K333" s="41"/>
      <c r="L333" s="45"/>
      <c r="M333" s="244"/>
      <c r="N333" s="245"/>
      <c r="O333" s="92"/>
      <c r="P333" s="92"/>
      <c r="Q333" s="92"/>
      <c r="R333" s="92"/>
      <c r="S333" s="92"/>
      <c r="T333" s="93"/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T333" s="18" t="s">
        <v>248</v>
      </c>
      <c r="AU333" s="18" t="s">
        <v>84</v>
      </c>
    </row>
    <row r="334" s="2" customFormat="1" ht="33" customHeight="1">
      <c r="A334" s="39"/>
      <c r="B334" s="40"/>
      <c r="C334" s="228" t="s">
        <v>528</v>
      </c>
      <c r="D334" s="228" t="s">
        <v>241</v>
      </c>
      <c r="E334" s="229" t="s">
        <v>3460</v>
      </c>
      <c r="F334" s="230" t="s">
        <v>3461</v>
      </c>
      <c r="G334" s="231" t="s">
        <v>338</v>
      </c>
      <c r="H334" s="232">
        <v>18.27</v>
      </c>
      <c r="I334" s="233"/>
      <c r="J334" s="234">
        <f>ROUND(I334*H334,2)</f>
        <v>0</v>
      </c>
      <c r="K334" s="230" t="s">
        <v>1</v>
      </c>
      <c r="L334" s="45"/>
      <c r="M334" s="235" t="s">
        <v>1</v>
      </c>
      <c r="N334" s="236" t="s">
        <v>40</v>
      </c>
      <c r="O334" s="92"/>
      <c r="P334" s="237">
        <f>O334*H334</f>
        <v>0</v>
      </c>
      <c r="Q334" s="237">
        <v>0</v>
      </c>
      <c r="R334" s="237">
        <f>Q334*H334</f>
        <v>0</v>
      </c>
      <c r="S334" s="237">
        <v>0</v>
      </c>
      <c r="T334" s="238">
        <f>S334*H334</f>
        <v>0</v>
      </c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R334" s="239" t="s">
        <v>246</v>
      </c>
      <c r="AT334" s="239" t="s">
        <v>241</v>
      </c>
      <c r="AU334" s="239" t="s">
        <v>84</v>
      </c>
      <c r="AY334" s="18" t="s">
        <v>239</v>
      </c>
      <c r="BE334" s="240">
        <f>IF(N334="základní",J334,0)</f>
        <v>0</v>
      </c>
      <c r="BF334" s="240">
        <f>IF(N334="snížená",J334,0)</f>
        <v>0</v>
      </c>
      <c r="BG334" s="240">
        <f>IF(N334="zákl. přenesená",J334,0)</f>
        <v>0</v>
      </c>
      <c r="BH334" s="240">
        <f>IF(N334="sníž. přenesená",J334,0)</f>
        <v>0</v>
      </c>
      <c r="BI334" s="240">
        <f>IF(N334="nulová",J334,0)</f>
        <v>0</v>
      </c>
      <c r="BJ334" s="18" t="s">
        <v>82</v>
      </c>
      <c r="BK334" s="240">
        <f>ROUND(I334*H334,2)</f>
        <v>0</v>
      </c>
      <c r="BL334" s="18" t="s">
        <v>246</v>
      </c>
      <c r="BM334" s="239" t="s">
        <v>7309</v>
      </c>
    </row>
    <row r="335" s="2" customFormat="1">
      <c r="A335" s="39"/>
      <c r="B335" s="40"/>
      <c r="C335" s="41"/>
      <c r="D335" s="241" t="s">
        <v>248</v>
      </c>
      <c r="E335" s="41"/>
      <c r="F335" s="242" t="s">
        <v>3461</v>
      </c>
      <c r="G335" s="41"/>
      <c r="H335" s="41"/>
      <c r="I335" s="243"/>
      <c r="J335" s="41"/>
      <c r="K335" s="41"/>
      <c r="L335" s="45"/>
      <c r="M335" s="282"/>
      <c r="N335" s="283"/>
      <c r="O335" s="284"/>
      <c r="P335" s="284"/>
      <c r="Q335" s="284"/>
      <c r="R335" s="284"/>
      <c r="S335" s="284"/>
      <c r="T335" s="285"/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T335" s="18" t="s">
        <v>248</v>
      </c>
      <c r="AU335" s="18" t="s">
        <v>84</v>
      </c>
    </row>
    <row r="336" s="2" customFormat="1" ht="6.96" customHeight="1">
      <c r="A336" s="39"/>
      <c r="B336" s="67"/>
      <c r="C336" s="68"/>
      <c r="D336" s="68"/>
      <c r="E336" s="68"/>
      <c r="F336" s="68"/>
      <c r="G336" s="68"/>
      <c r="H336" s="68"/>
      <c r="I336" s="68"/>
      <c r="J336" s="68"/>
      <c r="K336" s="68"/>
      <c r="L336" s="45"/>
      <c r="M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</row>
  </sheetData>
  <sheetProtection sheet="1" autoFilter="0" formatColumns="0" formatRows="0" objects="1" scenarios="1" spinCount="100000" saltValue="1w/iJ/gEn9Iq+8Vjp1HIdKQtV5wY6qYPrSd3sFJTG1wjMOBdNzkl/HcMg24+J6H1/yZsD6Tp4r9YEhcHULLLpg==" hashValue="/yzTGcPLX7rYao/xSrLDotjduxU09fmWq1jmBc0JKl3y/vTNtFSUnA9YlrgPMjoTrmYnh1H5dE68rARXAk60PA==" algorithmName="SHA-512" password="CC35"/>
  <autoFilter ref="C127:K335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6:H116"/>
    <mergeCell ref="E118:H118"/>
    <mergeCell ref="E120:H12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25" style="1" customWidth="1"/>
    <col min="4" max="4" width="75.83203" style="1" customWidth="1"/>
    <col min="5" max="5" width="13.33203" style="1" customWidth="1"/>
    <col min="6" max="6" width="20" style="1" customWidth="1"/>
    <col min="7" max="7" width="1.667969" style="1" customWidth="1"/>
    <col min="8" max="8" width="8.332031" style="1" customWidth="1"/>
  </cols>
  <sheetData>
    <row r="1" s="1" customFormat="1" ht="11.28" customHeight="1"/>
    <row r="2" s="1" customFormat="1" ht="36.96" customHeight="1"/>
    <row r="3" s="1" customFormat="1" ht="6.96" customHeight="1">
      <c r="B3" s="148"/>
      <c r="C3" s="149"/>
      <c r="D3" s="149"/>
      <c r="E3" s="149"/>
      <c r="F3" s="149"/>
      <c r="G3" s="149"/>
      <c r="H3" s="21"/>
    </row>
    <row r="4" s="1" customFormat="1" ht="24.96" customHeight="1">
      <c r="B4" s="21"/>
      <c r="C4" s="150" t="s">
        <v>7310</v>
      </c>
      <c r="H4" s="21"/>
    </row>
    <row r="5" s="1" customFormat="1" ht="12" customHeight="1">
      <c r="B5" s="21"/>
      <c r="C5" s="313" t="s">
        <v>13</v>
      </c>
      <c r="D5" s="158" t="s">
        <v>14</v>
      </c>
      <c r="E5" s="1"/>
      <c r="F5" s="1"/>
      <c r="H5" s="21"/>
    </row>
    <row r="6" s="1" customFormat="1" ht="36.96" customHeight="1">
      <c r="B6" s="21"/>
      <c r="C6" s="314" t="s">
        <v>16</v>
      </c>
      <c r="D6" s="315" t="s">
        <v>17</v>
      </c>
      <c r="E6" s="1"/>
      <c r="F6" s="1"/>
      <c r="H6" s="21"/>
    </row>
    <row r="7" s="1" customFormat="1" ht="16.5" customHeight="1">
      <c r="B7" s="21"/>
      <c r="C7" s="152" t="s">
        <v>22</v>
      </c>
      <c r="D7" s="155" t="str">
        <f>'Rekapitulace stavby'!AN8</f>
        <v>15. 1. 2025</v>
      </c>
      <c r="H7" s="21"/>
    </row>
    <row r="8" s="2" customFormat="1" ht="10.8" customHeight="1">
      <c r="A8" s="39"/>
      <c r="B8" s="45"/>
      <c r="C8" s="39"/>
      <c r="D8" s="39"/>
      <c r="E8" s="39"/>
      <c r="F8" s="39"/>
      <c r="G8" s="39"/>
      <c r="H8" s="45"/>
    </row>
    <row r="9" s="11" customFormat="1" ht="29.28" customHeight="1">
      <c r="A9" s="201"/>
      <c r="B9" s="316"/>
      <c r="C9" s="317" t="s">
        <v>56</v>
      </c>
      <c r="D9" s="318" t="s">
        <v>57</v>
      </c>
      <c r="E9" s="318" t="s">
        <v>226</v>
      </c>
      <c r="F9" s="319" t="s">
        <v>7311</v>
      </c>
      <c r="G9" s="201"/>
      <c r="H9" s="316"/>
    </row>
    <row r="10" s="2" customFormat="1" ht="26.4" customHeight="1">
      <c r="A10" s="39"/>
      <c r="B10" s="45"/>
      <c r="C10" s="320" t="s">
        <v>7312</v>
      </c>
      <c r="D10" s="320" t="s">
        <v>106</v>
      </c>
      <c r="E10" s="39"/>
      <c r="F10" s="39"/>
      <c r="G10" s="39"/>
      <c r="H10" s="45"/>
    </row>
    <row r="11" s="2" customFormat="1" ht="16.8" customHeight="1">
      <c r="A11" s="39"/>
      <c r="B11" s="45"/>
      <c r="C11" s="321" t="s">
        <v>1154</v>
      </c>
      <c r="D11" s="322" t="s">
        <v>1155</v>
      </c>
      <c r="E11" s="323" t="s">
        <v>255</v>
      </c>
      <c r="F11" s="324">
        <v>11.919000000000001</v>
      </c>
      <c r="G11" s="39"/>
      <c r="H11" s="45"/>
    </row>
    <row r="12" s="2" customFormat="1" ht="16.8" customHeight="1">
      <c r="A12" s="39"/>
      <c r="B12" s="45"/>
      <c r="C12" s="325" t="s">
        <v>7313</v>
      </c>
      <c r="D12" s="39"/>
      <c r="E12" s="39"/>
      <c r="F12" s="39"/>
      <c r="G12" s="39"/>
      <c r="H12" s="45"/>
    </row>
    <row r="13" s="2" customFormat="1">
      <c r="A13" s="39"/>
      <c r="B13" s="45"/>
      <c r="C13" s="326" t="s">
        <v>1205</v>
      </c>
      <c r="D13" s="326" t="s">
        <v>1206</v>
      </c>
      <c r="E13" s="18" t="s">
        <v>255</v>
      </c>
      <c r="F13" s="327">
        <v>34.530000000000001</v>
      </c>
      <c r="G13" s="39"/>
      <c r="H13" s="45"/>
    </row>
    <row r="14" s="2" customFormat="1" ht="16.8" customHeight="1">
      <c r="A14" s="39"/>
      <c r="B14" s="45"/>
      <c r="C14" s="321" t="s">
        <v>1151</v>
      </c>
      <c r="D14" s="322" t="s">
        <v>1152</v>
      </c>
      <c r="E14" s="323" t="s">
        <v>255</v>
      </c>
      <c r="F14" s="324">
        <v>22.611000000000001</v>
      </c>
      <c r="G14" s="39"/>
      <c r="H14" s="45"/>
    </row>
    <row r="15" s="2" customFormat="1" ht="16.8" customHeight="1">
      <c r="A15" s="39"/>
      <c r="B15" s="45"/>
      <c r="C15" s="325" t="s">
        <v>7313</v>
      </c>
      <c r="D15" s="39"/>
      <c r="E15" s="39"/>
      <c r="F15" s="39"/>
      <c r="G15" s="39"/>
      <c r="H15" s="45"/>
    </row>
    <row r="16" s="2" customFormat="1">
      <c r="A16" s="39"/>
      <c r="B16" s="45"/>
      <c r="C16" s="326" t="s">
        <v>1205</v>
      </c>
      <c r="D16" s="326" t="s">
        <v>1206</v>
      </c>
      <c r="E16" s="18" t="s">
        <v>255</v>
      </c>
      <c r="F16" s="327">
        <v>34.530000000000001</v>
      </c>
      <c r="G16" s="39"/>
      <c r="H16" s="45"/>
    </row>
    <row r="17" s="2" customFormat="1" ht="16.8" customHeight="1">
      <c r="A17" s="39"/>
      <c r="B17" s="45"/>
      <c r="C17" s="321" t="s">
        <v>2409</v>
      </c>
      <c r="D17" s="322" t="s">
        <v>2410</v>
      </c>
      <c r="E17" s="323" t="s">
        <v>255</v>
      </c>
      <c r="F17" s="324">
        <v>92.382000000000005</v>
      </c>
      <c r="G17" s="39"/>
      <c r="H17" s="45"/>
    </row>
    <row r="18" s="2" customFormat="1" ht="16.8" customHeight="1">
      <c r="A18" s="39"/>
      <c r="B18" s="45"/>
      <c r="C18" s="321" t="s">
        <v>2412</v>
      </c>
      <c r="D18" s="322" t="s">
        <v>2413</v>
      </c>
      <c r="E18" s="323" t="s">
        <v>255</v>
      </c>
      <c r="F18" s="324">
        <v>1.2410000000000001</v>
      </c>
      <c r="G18" s="39"/>
      <c r="H18" s="45"/>
    </row>
    <row r="19" s="2" customFormat="1" ht="26.4" customHeight="1">
      <c r="A19" s="39"/>
      <c r="B19" s="45"/>
      <c r="C19" s="320" t="s">
        <v>7314</v>
      </c>
      <c r="D19" s="320" t="s">
        <v>112</v>
      </c>
      <c r="E19" s="39"/>
      <c r="F19" s="39"/>
      <c r="G19" s="39"/>
      <c r="H19" s="45"/>
    </row>
    <row r="20" s="2" customFormat="1" ht="16.8" customHeight="1">
      <c r="A20" s="39"/>
      <c r="B20" s="45"/>
      <c r="C20" s="321" t="s">
        <v>1154</v>
      </c>
      <c r="D20" s="322" t="s">
        <v>1155</v>
      </c>
      <c r="E20" s="323" t="s">
        <v>255</v>
      </c>
      <c r="F20" s="324">
        <v>11.919000000000001</v>
      </c>
      <c r="G20" s="39"/>
      <c r="H20" s="45"/>
    </row>
    <row r="21" s="2" customFormat="1" ht="16.8" customHeight="1">
      <c r="A21" s="39"/>
      <c r="B21" s="45"/>
      <c r="C21" s="326" t="s">
        <v>1</v>
      </c>
      <c r="D21" s="326" t="s">
        <v>3017</v>
      </c>
      <c r="E21" s="18" t="s">
        <v>1</v>
      </c>
      <c r="F21" s="327">
        <v>0</v>
      </c>
      <c r="G21" s="39"/>
      <c r="H21" s="45"/>
    </row>
    <row r="22" s="2" customFormat="1" ht="16.8" customHeight="1">
      <c r="A22" s="39"/>
      <c r="B22" s="45"/>
      <c r="C22" s="326" t="s">
        <v>1</v>
      </c>
      <c r="D22" s="326" t="s">
        <v>3018</v>
      </c>
      <c r="E22" s="18" t="s">
        <v>1</v>
      </c>
      <c r="F22" s="327">
        <v>1.4930000000000001</v>
      </c>
      <c r="G22" s="39"/>
      <c r="H22" s="45"/>
    </row>
    <row r="23" s="2" customFormat="1" ht="16.8" customHeight="1">
      <c r="A23" s="39"/>
      <c r="B23" s="45"/>
      <c r="C23" s="326" t="s">
        <v>1</v>
      </c>
      <c r="D23" s="326" t="s">
        <v>3019</v>
      </c>
      <c r="E23" s="18" t="s">
        <v>1</v>
      </c>
      <c r="F23" s="327">
        <v>0.97799999999999998</v>
      </c>
      <c r="G23" s="39"/>
      <c r="H23" s="45"/>
    </row>
    <row r="24" s="2" customFormat="1" ht="16.8" customHeight="1">
      <c r="A24" s="39"/>
      <c r="B24" s="45"/>
      <c r="C24" s="326" t="s">
        <v>1</v>
      </c>
      <c r="D24" s="326" t="s">
        <v>3020</v>
      </c>
      <c r="E24" s="18" t="s">
        <v>1</v>
      </c>
      <c r="F24" s="327">
        <v>0.57099999999999995</v>
      </c>
      <c r="G24" s="39"/>
      <c r="H24" s="45"/>
    </row>
    <row r="25" s="2" customFormat="1" ht="16.8" customHeight="1">
      <c r="A25" s="39"/>
      <c r="B25" s="45"/>
      <c r="C25" s="326" t="s">
        <v>1</v>
      </c>
      <c r="D25" s="326" t="s">
        <v>3021</v>
      </c>
      <c r="E25" s="18" t="s">
        <v>1</v>
      </c>
      <c r="F25" s="327">
        <v>1.44</v>
      </c>
      <c r="G25" s="39"/>
      <c r="H25" s="45"/>
    </row>
    <row r="26" s="2" customFormat="1" ht="16.8" customHeight="1">
      <c r="A26" s="39"/>
      <c r="B26" s="45"/>
      <c r="C26" s="326" t="s">
        <v>1</v>
      </c>
      <c r="D26" s="326" t="s">
        <v>3022</v>
      </c>
      <c r="E26" s="18" t="s">
        <v>1</v>
      </c>
      <c r="F26" s="327">
        <v>0</v>
      </c>
      <c r="G26" s="39"/>
      <c r="H26" s="45"/>
    </row>
    <row r="27" s="2" customFormat="1" ht="16.8" customHeight="1">
      <c r="A27" s="39"/>
      <c r="B27" s="45"/>
      <c r="C27" s="326" t="s">
        <v>1</v>
      </c>
      <c r="D27" s="326" t="s">
        <v>3023</v>
      </c>
      <c r="E27" s="18" t="s">
        <v>1</v>
      </c>
      <c r="F27" s="327">
        <v>3.0859999999999999</v>
      </c>
      <c r="G27" s="39"/>
      <c r="H27" s="45"/>
    </row>
    <row r="28" s="2" customFormat="1" ht="16.8" customHeight="1">
      <c r="A28" s="39"/>
      <c r="B28" s="45"/>
      <c r="C28" s="326" t="s">
        <v>1</v>
      </c>
      <c r="D28" s="326" t="s">
        <v>3024</v>
      </c>
      <c r="E28" s="18" t="s">
        <v>1</v>
      </c>
      <c r="F28" s="327">
        <v>0</v>
      </c>
      <c r="G28" s="39"/>
      <c r="H28" s="45"/>
    </row>
    <row r="29" s="2" customFormat="1" ht="16.8" customHeight="1">
      <c r="A29" s="39"/>
      <c r="B29" s="45"/>
      <c r="C29" s="326" t="s">
        <v>1</v>
      </c>
      <c r="D29" s="326" t="s">
        <v>3025</v>
      </c>
      <c r="E29" s="18" t="s">
        <v>1</v>
      </c>
      <c r="F29" s="327">
        <v>4.351</v>
      </c>
      <c r="G29" s="39"/>
      <c r="H29" s="45"/>
    </row>
    <row r="30" s="2" customFormat="1" ht="16.8" customHeight="1">
      <c r="A30" s="39"/>
      <c r="B30" s="45"/>
      <c r="C30" s="326" t="s">
        <v>1154</v>
      </c>
      <c r="D30" s="326" t="s">
        <v>1211</v>
      </c>
      <c r="E30" s="18" t="s">
        <v>1</v>
      </c>
      <c r="F30" s="327">
        <v>11.919000000000001</v>
      </c>
      <c r="G30" s="39"/>
      <c r="H30" s="45"/>
    </row>
    <row r="31" s="2" customFormat="1" ht="16.8" customHeight="1">
      <c r="A31" s="39"/>
      <c r="B31" s="45"/>
      <c r="C31" s="325" t="s">
        <v>7313</v>
      </c>
      <c r="D31" s="39"/>
      <c r="E31" s="39"/>
      <c r="F31" s="39"/>
      <c r="G31" s="39"/>
      <c r="H31" s="45"/>
    </row>
    <row r="32" s="2" customFormat="1" ht="16.8" customHeight="1">
      <c r="A32" s="39"/>
      <c r="B32" s="45"/>
      <c r="C32" s="326" t="s">
        <v>3009</v>
      </c>
      <c r="D32" s="326" t="s">
        <v>3010</v>
      </c>
      <c r="E32" s="18" t="s">
        <v>255</v>
      </c>
      <c r="F32" s="327">
        <v>11.919000000000001</v>
      </c>
      <c r="G32" s="39"/>
      <c r="H32" s="45"/>
    </row>
    <row r="33" s="2" customFormat="1">
      <c r="A33" s="39"/>
      <c r="B33" s="45"/>
      <c r="C33" s="326" t="s">
        <v>1205</v>
      </c>
      <c r="D33" s="326" t="s">
        <v>1206</v>
      </c>
      <c r="E33" s="18" t="s">
        <v>255</v>
      </c>
      <c r="F33" s="327">
        <v>34.530000000000001</v>
      </c>
      <c r="G33" s="39"/>
      <c r="H33" s="45"/>
    </row>
    <row r="34" s="2" customFormat="1" ht="16.8" customHeight="1">
      <c r="A34" s="39"/>
      <c r="B34" s="45"/>
      <c r="C34" s="326" t="s">
        <v>1217</v>
      </c>
      <c r="D34" s="326" t="s">
        <v>1218</v>
      </c>
      <c r="E34" s="18" t="s">
        <v>255</v>
      </c>
      <c r="F34" s="327">
        <v>59.093000000000004</v>
      </c>
      <c r="G34" s="39"/>
      <c r="H34" s="45"/>
    </row>
    <row r="35" s="2" customFormat="1" ht="16.8" customHeight="1">
      <c r="A35" s="39"/>
      <c r="B35" s="45"/>
      <c r="C35" s="326" t="s">
        <v>1221</v>
      </c>
      <c r="D35" s="326" t="s">
        <v>453</v>
      </c>
      <c r="E35" s="18" t="s">
        <v>338</v>
      </c>
      <c r="F35" s="327">
        <v>65.606999999999999</v>
      </c>
      <c r="G35" s="39"/>
      <c r="H35" s="45"/>
    </row>
    <row r="36" s="2" customFormat="1" ht="16.8" customHeight="1">
      <c r="A36" s="39"/>
      <c r="B36" s="45"/>
      <c r="C36" s="326" t="s">
        <v>1224</v>
      </c>
      <c r="D36" s="326" t="s">
        <v>1225</v>
      </c>
      <c r="E36" s="18" t="s">
        <v>255</v>
      </c>
      <c r="F36" s="327">
        <v>34.530000000000001</v>
      </c>
      <c r="G36" s="39"/>
      <c r="H36" s="45"/>
    </row>
    <row r="37" s="2" customFormat="1" ht="16.8" customHeight="1">
      <c r="A37" s="39"/>
      <c r="B37" s="45"/>
      <c r="C37" s="321" t="s">
        <v>1151</v>
      </c>
      <c r="D37" s="322" t="s">
        <v>1152</v>
      </c>
      <c r="E37" s="323" t="s">
        <v>255</v>
      </c>
      <c r="F37" s="324">
        <v>22.611000000000001</v>
      </c>
      <c r="G37" s="39"/>
      <c r="H37" s="45"/>
    </row>
    <row r="38" s="2" customFormat="1" ht="16.8" customHeight="1">
      <c r="A38" s="39"/>
      <c r="B38" s="45"/>
      <c r="C38" s="326" t="s">
        <v>1</v>
      </c>
      <c r="D38" s="326" t="s">
        <v>3559</v>
      </c>
      <c r="E38" s="18" t="s">
        <v>1</v>
      </c>
      <c r="F38" s="327">
        <v>0</v>
      </c>
      <c r="G38" s="39"/>
      <c r="H38" s="45"/>
    </row>
    <row r="39" s="2" customFormat="1" ht="16.8" customHeight="1">
      <c r="A39" s="39"/>
      <c r="B39" s="45"/>
      <c r="C39" s="326" t="s">
        <v>1</v>
      </c>
      <c r="D39" s="326" t="s">
        <v>3560</v>
      </c>
      <c r="E39" s="18" t="s">
        <v>1</v>
      </c>
      <c r="F39" s="327">
        <v>12.516</v>
      </c>
      <c r="G39" s="39"/>
      <c r="H39" s="45"/>
    </row>
    <row r="40" s="2" customFormat="1" ht="16.8" customHeight="1">
      <c r="A40" s="39"/>
      <c r="B40" s="45"/>
      <c r="C40" s="326" t="s">
        <v>1</v>
      </c>
      <c r="D40" s="326" t="s">
        <v>3024</v>
      </c>
      <c r="E40" s="18" t="s">
        <v>1</v>
      </c>
      <c r="F40" s="327">
        <v>0</v>
      </c>
      <c r="G40" s="39"/>
      <c r="H40" s="45"/>
    </row>
    <row r="41" s="2" customFormat="1" ht="16.8" customHeight="1">
      <c r="A41" s="39"/>
      <c r="B41" s="45"/>
      <c r="C41" s="326" t="s">
        <v>1</v>
      </c>
      <c r="D41" s="326" t="s">
        <v>3561</v>
      </c>
      <c r="E41" s="18" t="s">
        <v>1</v>
      </c>
      <c r="F41" s="327">
        <v>7.6150000000000002</v>
      </c>
      <c r="G41" s="39"/>
      <c r="H41" s="45"/>
    </row>
    <row r="42" s="2" customFormat="1" ht="16.8" customHeight="1">
      <c r="A42" s="39"/>
      <c r="B42" s="45"/>
      <c r="C42" s="326" t="s">
        <v>1</v>
      </c>
      <c r="D42" s="326" t="s">
        <v>3562</v>
      </c>
      <c r="E42" s="18" t="s">
        <v>1</v>
      </c>
      <c r="F42" s="327">
        <v>0.46400000000000002</v>
      </c>
      <c r="G42" s="39"/>
      <c r="H42" s="45"/>
    </row>
    <row r="43" s="2" customFormat="1" ht="16.8" customHeight="1">
      <c r="A43" s="39"/>
      <c r="B43" s="45"/>
      <c r="C43" s="326" t="s">
        <v>1</v>
      </c>
      <c r="D43" s="326" t="s">
        <v>3563</v>
      </c>
      <c r="E43" s="18" t="s">
        <v>1</v>
      </c>
      <c r="F43" s="327">
        <v>0.48899999999999999</v>
      </c>
      <c r="G43" s="39"/>
      <c r="H43" s="45"/>
    </row>
    <row r="44" s="2" customFormat="1" ht="16.8" customHeight="1">
      <c r="A44" s="39"/>
      <c r="B44" s="45"/>
      <c r="C44" s="326" t="s">
        <v>1</v>
      </c>
      <c r="D44" s="326" t="s">
        <v>3564</v>
      </c>
      <c r="E44" s="18" t="s">
        <v>1</v>
      </c>
      <c r="F44" s="327">
        <v>0.50900000000000001</v>
      </c>
      <c r="G44" s="39"/>
      <c r="H44" s="45"/>
    </row>
    <row r="45" s="2" customFormat="1" ht="16.8" customHeight="1">
      <c r="A45" s="39"/>
      <c r="B45" s="45"/>
      <c r="C45" s="326" t="s">
        <v>1</v>
      </c>
      <c r="D45" s="326" t="s">
        <v>3565</v>
      </c>
      <c r="E45" s="18" t="s">
        <v>1</v>
      </c>
      <c r="F45" s="327">
        <v>0.50900000000000001</v>
      </c>
      <c r="G45" s="39"/>
      <c r="H45" s="45"/>
    </row>
    <row r="46" s="2" customFormat="1" ht="16.8" customHeight="1">
      <c r="A46" s="39"/>
      <c r="B46" s="45"/>
      <c r="C46" s="326" t="s">
        <v>1</v>
      </c>
      <c r="D46" s="326" t="s">
        <v>3566</v>
      </c>
      <c r="E46" s="18" t="s">
        <v>1</v>
      </c>
      <c r="F46" s="327">
        <v>0.50900000000000001</v>
      </c>
      <c r="G46" s="39"/>
      <c r="H46" s="45"/>
    </row>
    <row r="47" s="2" customFormat="1" ht="16.8" customHeight="1">
      <c r="A47" s="39"/>
      <c r="B47" s="45"/>
      <c r="C47" s="326" t="s">
        <v>1151</v>
      </c>
      <c r="D47" s="326" t="s">
        <v>3567</v>
      </c>
      <c r="E47" s="18" t="s">
        <v>1</v>
      </c>
      <c r="F47" s="327">
        <v>22.611000000000001</v>
      </c>
      <c r="G47" s="39"/>
      <c r="H47" s="45"/>
    </row>
    <row r="48" s="2" customFormat="1" ht="16.8" customHeight="1">
      <c r="A48" s="39"/>
      <c r="B48" s="45"/>
      <c r="C48" s="325" t="s">
        <v>7313</v>
      </c>
      <c r="D48" s="39"/>
      <c r="E48" s="39"/>
      <c r="F48" s="39"/>
      <c r="G48" s="39"/>
      <c r="H48" s="45"/>
    </row>
    <row r="49" s="2" customFormat="1" ht="16.8" customHeight="1">
      <c r="A49" s="39"/>
      <c r="B49" s="45"/>
      <c r="C49" s="326" t="s">
        <v>3538</v>
      </c>
      <c r="D49" s="326" t="s">
        <v>3539</v>
      </c>
      <c r="E49" s="18" t="s">
        <v>255</v>
      </c>
      <c r="F49" s="327">
        <v>20.239000000000001</v>
      </c>
      <c r="G49" s="39"/>
      <c r="H49" s="45"/>
    </row>
    <row r="50" s="2" customFormat="1">
      <c r="A50" s="39"/>
      <c r="B50" s="45"/>
      <c r="C50" s="326" t="s">
        <v>1205</v>
      </c>
      <c r="D50" s="326" t="s">
        <v>1206</v>
      </c>
      <c r="E50" s="18" t="s">
        <v>255</v>
      </c>
      <c r="F50" s="327">
        <v>34.530000000000001</v>
      </c>
      <c r="G50" s="39"/>
      <c r="H50" s="45"/>
    </row>
    <row r="51" s="2" customFormat="1" ht="16.8" customHeight="1">
      <c r="A51" s="39"/>
      <c r="B51" s="45"/>
      <c r="C51" s="326" t="s">
        <v>1217</v>
      </c>
      <c r="D51" s="326" t="s">
        <v>1218</v>
      </c>
      <c r="E51" s="18" t="s">
        <v>255</v>
      </c>
      <c r="F51" s="327">
        <v>59.093000000000004</v>
      </c>
      <c r="G51" s="39"/>
      <c r="H51" s="45"/>
    </row>
    <row r="52" s="2" customFormat="1" ht="16.8" customHeight="1">
      <c r="A52" s="39"/>
      <c r="B52" s="45"/>
      <c r="C52" s="326" t="s">
        <v>1221</v>
      </c>
      <c r="D52" s="326" t="s">
        <v>453</v>
      </c>
      <c r="E52" s="18" t="s">
        <v>338</v>
      </c>
      <c r="F52" s="327">
        <v>65.606999999999999</v>
      </c>
      <c r="G52" s="39"/>
      <c r="H52" s="45"/>
    </row>
    <row r="53" s="2" customFormat="1" ht="16.8" customHeight="1">
      <c r="A53" s="39"/>
      <c r="B53" s="45"/>
      <c r="C53" s="326" t="s">
        <v>1224</v>
      </c>
      <c r="D53" s="326" t="s">
        <v>1225</v>
      </c>
      <c r="E53" s="18" t="s">
        <v>255</v>
      </c>
      <c r="F53" s="327">
        <v>34.530000000000001</v>
      </c>
      <c r="G53" s="39"/>
      <c r="H53" s="45"/>
    </row>
    <row r="54" s="2" customFormat="1" ht="16.8" customHeight="1">
      <c r="A54" s="39"/>
      <c r="B54" s="45"/>
      <c r="C54" s="321" t="s">
        <v>2433</v>
      </c>
      <c r="D54" s="322" t="s">
        <v>2434</v>
      </c>
      <c r="E54" s="323" t="s">
        <v>330</v>
      </c>
      <c r="F54" s="324">
        <v>44.700000000000003</v>
      </c>
      <c r="G54" s="39"/>
      <c r="H54" s="45"/>
    </row>
    <row r="55" s="2" customFormat="1" ht="16.8" customHeight="1">
      <c r="A55" s="39"/>
      <c r="B55" s="45"/>
      <c r="C55" s="326" t="s">
        <v>1</v>
      </c>
      <c r="D55" s="326" t="s">
        <v>3165</v>
      </c>
      <c r="E55" s="18" t="s">
        <v>1</v>
      </c>
      <c r="F55" s="327">
        <v>0</v>
      </c>
      <c r="G55" s="39"/>
      <c r="H55" s="45"/>
    </row>
    <row r="56" s="2" customFormat="1" ht="16.8" customHeight="1">
      <c r="A56" s="39"/>
      <c r="B56" s="45"/>
      <c r="C56" s="326" t="s">
        <v>1</v>
      </c>
      <c r="D56" s="326" t="s">
        <v>3197</v>
      </c>
      <c r="E56" s="18" t="s">
        <v>1</v>
      </c>
      <c r="F56" s="327">
        <v>8.6300000000000008</v>
      </c>
      <c r="G56" s="39"/>
      <c r="H56" s="45"/>
    </row>
    <row r="57" s="2" customFormat="1" ht="16.8" customHeight="1">
      <c r="A57" s="39"/>
      <c r="B57" s="45"/>
      <c r="C57" s="326" t="s">
        <v>1</v>
      </c>
      <c r="D57" s="326" t="s">
        <v>3198</v>
      </c>
      <c r="E57" s="18" t="s">
        <v>1</v>
      </c>
      <c r="F57" s="327">
        <v>5.71</v>
      </c>
      <c r="G57" s="39"/>
      <c r="H57" s="45"/>
    </row>
    <row r="58" s="2" customFormat="1" ht="16.8" customHeight="1">
      <c r="A58" s="39"/>
      <c r="B58" s="45"/>
      <c r="C58" s="326" t="s">
        <v>1</v>
      </c>
      <c r="D58" s="326" t="s">
        <v>3199</v>
      </c>
      <c r="E58" s="18" t="s">
        <v>1</v>
      </c>
      <c r="F58" s="327">
        <v>3.1699999999999999</v>
      </c>
      <c r="G58" s="39"/>
      <c r="H58" s="45"/>
    </row>
    <row r="59" s="2" customFormat="1" ht="16.8" customHeight="1">
      <c r="A59" s="39"/>
      <c r="B59" s="45"/>
      <c r="C59" s="326" t="s">
        <v>1</v>
      </c>
      <c r="D59" s="326" t="s">
        <v>3200</v>
      </c>
      <c r="E59" s="18" t="s">
        <v>1</v>
      </c>
      <c r="F59" s="327">
        <v>8.5999999999999996</v>
      </c>
      <c r="G59" s="39"/>
      <c r="H59" s="45"/>
    </row>
    <row r="60" s="2" customFormat="1" ht="16.8" customHeight="1">
      <c r="A60" s="39"/>
      <c r="B60" s="45"/>
      <c r="C60" s="326" t="s">
        <v>1</v>
      </c>
      <c r="D60" s="326" t="s">
        <v>3171</v>
      </c>
      <c r="E60" s="18" t="s">
        <v>1</v>
      </c>
      <c r="F60" s="327">
        <v>0</v>
      </c>
      <c r="G60" s="39"/>
      <c r="H60" s="45"/>
    </row>
    <row r="61" s="2" customFormat="1" ht="16.8" customHeight="1">
      <c r="A61" s="39"/>
      <c r="B61" s="45"/>
      <c r="C61" s="326" t="s">
        <v>1</v>
      </c>
      <c r="D61" s="326" t="s">
        <v>3201</v>
      </c>
      <c r="E61" s="18" t="s">
        <v>1</v>
      </c>
      <c r="F61" s="327">
        <v>18.59</v>
      </c>
      <c r="G61" s="39"/>
      <c r="H61" s="45"/>
    </row>
    <row r="62" s="2" customFormat="1" ht="16.8" customHeight="1">
      <c r="A62" s="39"/>
      <c r="B62" s="45"/>
      <c r="C62" s="326" t="s">
        <v>2433</v>
      </c>
      <c r="D62" s="326" t="s">
        <v>1211</v>
      </c>
      <c r="E62" s="18" t="s">
        <v>1</v>
      </c>
      <c r="F62" s="327">
        <v>44.700000000000003</v>
      </c>
      <c r="G62" s="39"/>
      <c r="H62" s="45"/>
    </row>
    <row r="63" s="2" customFormat="1" ht="16.8" customHeight="1">
      <c r="A63" s="39"/>
      <c r="B63" s="45"/>
      <c r="C63" s="325" t="s">
        <v>7313</v>
      </c>
      <c r="D63" s="39"/>
      <c r="E63" s="39"/>
      <c r="F63" s="39"/>
      <c r="G63" s="39"/>
      <c r="H63" s="45"/>
    </row>
    <row r="64" s="2" customFormat="1" ht="16.8" customHeight="1">
      <c r="A64" s="39"/>
      <c r="B64" s="45"/>
      <c r="C64" s="326" t="s">
        <v>3194</v>
      </c>
      <c r="D64" s="326" t="s">
        <v>3195</v>
      </c>
      <c r="E64" s="18" t="s">
        <v>330</v>
      </c>
      <c r="F64" s="327">
        <v>44.700000000000003</v>
      </c>
      <c r="G64" s="39"/>
      <c r="H64" s="45"/>
    </row>
    <row r="65" s="2" customFormat="1" ht="16.8" customHeight="1">
      <c r="A65" s="39"/>
      <c r="B65" s="45"/>
      <c r="C65" s="326" t="s">
        <v>3538</v>
      </c>
      <c r="D65" s="326" t="s">
        <v>3539</v>
      </c>
      <c r="E65" s="18" t="s">
        <v>255</v>
      </c>
      <c r="F65" s="327">
        <v>20.239000000000001</v>
      </c>
      <c r="G65" s="39"/>
      <c r="H65" s="45"/>
    </row>
    <row r="66" s="2" customFormat="1" ht="16.8" customHeight="1">
      <c r="A66" s="39"/>
      <c r="B66" s="45"/>
      <c r="C66" s="326" t="s">
        <v>3393</v>
      </c>
      <c r="D66" s="326" t="s">
        <v>3394</v>
      </c>
      <c r="E66" s="18" t="s">
        <v>330</v>
      </c>
      <c r="F66" s="327">
        <v>44.700000000000003</v>
      </c>
      <c r="G66" s="39"/>
      <c r="H66" s="45"/>
    </row>
    <row r="67" s="2" customFormat="1" ht="16.8" customHeight="1">
      <c r="A67" s="39"/>
      <c r="B67" s="45"/>
      <c r="C67" s="326" t="s">
        <v>3202</v>
      </c>
      <c r="D67" s="326" t="s">
        <v>3203</v>
      </c>
      <c r="E67" s="18" t="s">
        <v>330</v>
      </c>
      <c r="F67" s="327">
        <v>46.040999999999997</v>
      </c>
      <c r="G67" s="39"/>
      <c r="H67" s="45"/>
    </row>
    <row r="68" s="2" customFormat="1" ht="16.8" customHeight="1">
      <c r="A68" s="39"/>
      <c r="B68" s="45"/>
      <c r="C68" s="326" t="s">
        <v>3575</v>
      </c>
      <c r="D68" s="326" t="s">
        <v>3576</v>
      </c>
      <c r="E68" s="18" t="s">
        <v>338</v>
      </c>
      <c r="F68" s="327">
        <v>40.478000000000002</v>
      </c>
      <c r="G68" s="39"/>
      <c r="H68" s="45"/>
    </row>
    <row r="69" s="2" customFormat="1" ht="16.8" customHeight="1">
      <c r="A69" s="39"/>
      <c r="B69" s="45"/>
      <c r="C69" s="321" t="s">
        <v>2437</v>
      </c>
      <c r="D69" s="322" t="s">
        <v>2438</v>
      </c>
      <c r="E69" s="323" t="s">
        <v>330</v>
      </c>
      <c r="F69" s="324">
        <v>27.195</v>
      </c>
      <c r="G69" s="39"/>
      <c r="H69" s="45"/>
    </row>
    <row r="70" s="2" customFormat="1" ht="16.8" customHeight="1">
      <c r="A70" s="39"/>
      <c r="B70" s="45"/>
      <c r="C70" s="326" t="s">
        <v>1</v>
      </c>
      <c r="D70" s="326" t="s">
        <v>3165</v>
      </c>
      <c r="E70" s="18" t="s">
        <v>1</v>
      </c>
      <c r="F70" s="327">
        <v>0</v>
      </c>
      <c r="G70" s="39"/>
      <c r="H70" s="45"/>
    </row>
    <row r="71" s="2" customFormat="1" ht="16.8" customHeight="1">
      <c r="A71" s="39"/>
      <c r="B71" s="45"/>
      <c r="C71" s="326" t="s">
        <v>1</v>
      </c>
      <c r="D71" s="326" t="s">
        <v>3166</v>
      </c>
      <c r="E71" s="18" t="s">
        <v>1</v>
      </c>
      <c r="F71" s="327">
        <v>4.5800000000000001</v>
      </c>
      <c r="G71" s="39"/>
      <c r="H71" s="45"/>
    </row>
    <row r="72" s="2" customFormat="1" ht="16.8" customHeight="1">
      <c r="A72" s="39"/>
      <c r="B72" s="45"/>
      <c r="C72" s="326" t="s">
        <v>1</v>
      </c>
      <c r="D72" s="326" t="s">
        <v>3167</v>
      </c>
      <c r="E72" s="18" t="s">
        <v>1</v>
      </c>
      <c r="F72" s="327">
        <v>5</v>
      </c>
      <c r="G72" s="39"/>
      <c r="H72" s="45"/>
    </row>
    <row r="73" s="2" customFormat="1" ht="16.8" customHeight="1">
      <c r="A73" s="39"/>
      <c r="B73" s="45"/>
      <c r="C73" s="326" t="s">
        <v>1</v>
      </c>
      <c r="D73" s="326" t="s">
        <v>3168</v>
      </c>
      <c r="E73" s="18" t="s">
        <v>1</v>
      </c>
      <c r="F73" s="327">
        <v>5</v>
      </c>
      <c r="G73" s="39"/>
      <c r="H73" s="45"/>
    </row>
    <row r="74" s="2" customFormat="1" ht="16.8" customHeight="1">
      <c r="A74" s="39"/>
      <c r="B74" s="45"/>
      <c r="C74" s="326" t="s">
        <v>1</v>
      </c>
      <c r="D74" s="326" t="s">
        <v>3169</v>
      </c>
      <c r="E74" s="18" t="s">
        <v>1</v>
      </c>
      <c r="F74" s="327">
        <v>4.8129999999999997</v>
      </c>
      <c r="G74" s="39"/>
      <c r="H74" s="45"/>
    </row>
    <row r="75" s="2" customFormat="1" ht="16.8" customHeight="1">
      <c r="A75" s="39"/>
      <c r="B75" s="45"/>
      <c r="C75" s="326" t="s">
        <v>1</v>
      </c>
      <c r="D75" s="326" t="s">
        <v>3170</v>
      </c>
      <c r="E75" s="18" t="s">
        <v>1</v>
      </c>
      <c r="F75" s="327">
        <v>4.3410000000000002</v>
      </c>
      <c r="G75" s="39"/>
      <c r="H75" s="45"/>
    </row>
    <row r="76" s="2" customFormat="1" ht="16.8" customHeight="1">
      <c r="A76" s="39"/>
      <c r="B76" s="45"/>
      <c r="C76" s="326" t="s">
        <v>1</v>
      </c>
      <c r="D76" s="326" t="s">
        <v>3171</v>
      </c>
      <c r="E76" s="18" t="s">
        <v>1</v>
      </c>
      <c r="F76" s="327">
        <v>0</v>
      </c>
      <c r="G76" s="39"/>
      <c r="H76" s="45"/>
    </row>
    <row r="77" s="2" customFormat="1" ht="16.8" customHeight="1">
      <c r="A77" s="39"/>
      <c r="B77" s="45"/>
      <c r="C77" s="326" t="s">
        <v>1</v>
      </c>
      <c r="D77" s="326" t="s">
        <v>3172</v>
      </c>
      <c r="E77" s="18" t="s">
        <v>1</v>
      </c>
      <c r="F77" s="327">
        <v>2.4649999999999999</v>
      </c>
      <c r="G77" s="39"/>
      <c r="H77" s="45"/>
    </row>
    <row r="78" s="2" customFormat="1" ht="16.8" customHeight="1">
      <c r="A78" s="39"/>
      <c r="B78" s="45"/>
      <c r="C78" s="326" t="s">
        <v>1</v>
      </c>
      <c r="D78" s="326" t="s">
        <v>3173</v>
      </c>
      <c r="E78" s="18" t="s">
        <v>1</v>
      </c>
      <c r="F78" s="327">
        <v>0.996</v>
      </c>
      <c r="G78" s="39"/>
      <c r="H78" s="45"/>
    </row>
    <row r="79" s="2" customFormat="1" ht="16.8" customHeight="1">
      <c r="A79" s="39"/>
      <c r="B79" s="45"/>
      <c r="C79" s="326" t="s">
        <v>2437</v>
      </c>
      <c r="D79" s="326" t="s">
        <v>1211</v>
      </c>
      <c r="E79" s="18" t="s">
        <v>1</v>
      </c>
      <c r="F79" s="327">
        <v>27.195</v>
      </c>
      <c r="G79" s="39"/>
      <c r="H79" s="45"/>
    </row>
    <row r="80" s="2" customFormat="1" ht="16.8" customHeight="1">
      <c r="A80" s="39"/>
      <c r="B80" s="45"/>
      <c r="C80" s="325" t="s">
        <v>7313</v>
      </c>
      <c r="D80" s="39"/>
      <c r="E80" s="39"/>
      <c r="F80" s="39"/>
      <c r="G80" s="39"/>
      <c r="H80" s="45"/>
    </row>
    <row r="81" s="2" customFormat="1" ht="16.8" customHeight="1">
      <c r="A81" s="39"/>
      <c r="B81" s="45"/>
      <c r="C81" s="326" t="s">
        <v>3140</v>
      </c>
      <c r="D81" s="326" t="s">
        <v>3141</v>
      </c>
      <c r="E81" s="18" t="s">
        <v>330</v>
      </c>
      <c r="F81" s="327">
        <v>27.195</v>
      </c>
      <c r="G81" s="39"/>
      <c r="H81" s="45"/>
    </row>
    <row r="82" s="2" customFormat="1" ht="16.8" customHeight="1">
      <c r="A82" s="39"/>
      <c r="B82" s="45"/>
      <c r="C82" s="326" t="s">
        <v>3538</v>
      </c>
      <c r="D82" s="326" t="s">
        <v>3539</v>
      </c>
      <c r="E82" s="18" t="s">
        <v>255</v>
      </c>
      <c r="F82" s="327">
        <v>20.239000000000001</v>
      </c>
      <c r="G82" s="39"/>
      <c r="H82" s="45"/>
    </row>
    <row r="83" s="2" customFormat="1" ht="16.8" customHeight="1">
      <c r="A83" s="39"/>
      <c r="B83" s="45"/>
      <c r="C83" s="326" t="s">
        <v>3009</v>
      </c>
      <c r="D83" s="326" t="s">
        <v>3010</v>
      </c>
      <c r="E83" s="18" t="s">
        <v>255</v>
      </c>
      <c r="F83" s="327">
        <v>11.919000000000001</v>
      </c>
      <c r="G83" s="39"/>
      <c r="H83" s="45"/>
    </row>
    <row r="84" s="2" customFormat="1" ht="16.8" customHeight="1">
      <c r="A84" s="39"/>
      <c r="B84" s="45"/>
      <c r="C84" s="326" t="s">
        <v>3382</v>
      </c>
      <c r="D84" s="326" t="s">
        <v>3383</v>
      </c>
      <c r="E84" s="18" t="s">
        <v>330</v>
      </c>
      <c r="F84" s="327">
        <v>27.195</v>
      </c>
      <c r="G84" s="39"/>
      <c r="H84" s="45"/>
    </row>
    <row r="85" s="2" customFormat="1" ht="16.8" customHeight="1">
      <c r="A85" s="39"/>
      <c r="B85" s="45"/>
      <c r="C85" s="326" t="s">
        <v>3575</v>
      </c>
      <c r="D85" s="326" t="s">
        <v>3576</v>
      </c>
      <c r="E85" s="18" t="s">
        <v>338</v>
      </c>
      <c r="F85" s="327">
        <v>40.478000000000002</v>
      </c>
      <c r="G85" s="39"/>
      <c r="H85" s="45"/>
    </row>
    <row r="86" s="2" customFormat="1" ht="16.8" customHeight="1">
      <c r="A86" s="39"/>
      <c r="B86" s="45"/>
      <c r="C86" s="321" t="s">
        <v>2415</v>
      </c>
      <c r="D86" s="322" t="s">
        <v>2416</v>
      </c>
      <c r="E86" s="323" t="s">
        <v>330</v>
      </c>
      <c r="F86" s="324">
        <v>21.218</v>
      </c>
      <c r="G86" s="39"/>
      <c r="H86" s="45"/>
    </row>
    <row r="87" s="2" customFormat="1" ht="16.8" customHeight="1">
      <c r="A87" s="39"/>
      <c r="B87" s="45"/>
      <c r="C87" s="326" t="s">
        <v>1</v>
      </c>
      <c r="D87" s="326" t="s">
        <v>3179</v>
      </c>
      <c r="E87" s="18" t="s">
        <v>1</v>
      </c>
      <c r="F87" s="327">
        <v>4.3390000000000004</v>
      </c>
      <c r="G87" s="39"/>
      <c r="H87" s="45"/>
    </row>
    <row r="88" s="2" customFormat="1" ht="16.8" customHeight="1">
      <c r="A88" s="39"/>
      <c r="B88" s="45"/>
      <c r="C88" s="326" t="s">
        <v>1</v>
      </c>
      <c r="D88" s="326" t="s">
        <v>3180</v>
      </c>
      <c r="E88" s="18" t="s">
        <v>1</v>
      </c>
      <c r="F88" s="327">
        <v>4.4429999999999996</v>
      </c>
      <c r="G88" s="39"/>
      <c r="H88" s="45"/>
    </row>
    <row r="89" s="2" customFormat="1" ht="16.8" customHeight="1">
      <c r="A89" s="39"/>
      <c r="B89" s="45"/>
      <c r="C89" s="326" t="s">
        <v>1</v>
      </c>
      <c r="D89" s="326" t="s">
        <v>3181</v>
      </c>
      <c r="E89" s="18" t="s">
        <v>1</v>
      </c>
      <c r="F89" s="327">
        <v>4.1909999999999998</v>
      </c>
      <c r="G89" s="39"/>
      <c r="H89" s="45"/>
    </row>
    <row r="90" s="2" customFormat="1" ht="16.8" customHeight="1">
      <c r="A90" s="39"/>
      <c r="B90" s="45"/>
      <c r="C90" s="326" t="s">
        <v>1</v>
      </c>
      <c r="D90" s="326" t="s">
        <v>3182</v>
      </c>
      <c r="E90" s="18" t="s">
        <v>1</v>
      </c>
      <c r="F90" s="327">
        <v>4.1740000000000004</v>
      </c>
      <c r="G90" s="39"/>
      <c r="H90" s="45"/>
    </row>
    <row r="91" s="2" customFormat="1" ht="16.8" customHeight="1">
      <c r="A91" s="39"/>
      <c r="B91" s="45"/>
      <c r="C91" s="326" t="s">
        <v>1</v>
      </c>
      <c r="D91" s="326" t="s">
        <v>3183</v>
      </c>
      <c r="E91" s="18" t="s">
        <v>1</v>
      </c>
      <c r="F91" s="327">
        <v>4.0709999999999997</v>
      </c>
      <c r="G91" s="39"/>
      <c r="H91" s="45"/>
    </row>
    <row r="92" s="2" customFormat="1" ht="16.8" customHeight="1">
      <c r="A92" s="39"/>
      <c r="B92" s="45"/>
      <c r="C92" s="326" t="s">
        <v>2415</v>
      </c>
      <c r="D92" s="326" t="s">
        <v>1211</v>
      </c>
      <c r="E92" s="18" t="s">
        <v>1</v>
      </c>
      <c r="F92" s="327">
        <v>21.218</v>
      </c>
      <c r="G92" s="39"/>
      <c r="H92" s="45"/>
    </row>
    <row r="93" s="2" customFormat="1" ht="16.8" customHeight="1">
      <c r="A93" s="39"/>
      <c r="B93" s="45"/>
      <c r="C93" s="325" t="s">
        <v>7313</v>
      </c>
      <c r="D93" s="39"/>
      <c r="E93" s="39"/>
      <c r="F93" s="39"/>
      <c r="G93" s="39"/>
      <c r="H93" s="45"/>
    </row>
    <row r="94" s="2" customFormat="1" ht="16.8" customHeight="1">
      <c r="A94" s="39"/>
      <c r="B94" s="45"/>
      <c r="C94" s="326" t="s">
        <v>3176</v>
      </c>
      <c r="D94" s="326" t="s">
        <v>3177</v>
      </c>
      <c r="E94" s="18" t="s">
        <v>330</v>
      </c>
      <c r="F94" s="327">
        <v>26.503</v>
      </c>
      <c r="G94" s="39"/>
      <c r="H94" s="45"/>
    </row>
    <row r="95" s="2" customFormat="1" ht="16.8" customHeight="1">
      <c r="A95" s="39"/>
      <c r="B95" s="45"/>
      <c r="C95" s="326" t="s">
        <v>3538</v>
      </c>
      <c r="D95" s="326" t="s">
        <v>3539</v>
      </c>
      <c r="E95" s="18" t="s">
        <v>255</v>
      </c>
      <c r="F95" s="327">
        <v>26.129000000000001</v>
      </c>
      <c r="G95" s="39"/>
      <c r="H95" s="45"/>
    </row>
    <row r="96" s="2" customFormat="1" ht="16.8" customHeight="1">
      <c r="A96" s="39"/>
      <c r="B96" s="45"/>
      <c r="C96" s="326" t="s">
        <v>3009</v>
      </c>
      <c r="D96" s="326" t="s">
        <v>3010</v>
      </c>
      <c r="E96" s="18" t="s">
        <v>255</v>
      </c>
      <c r="F96" s="327">
        <v>7.8380000000000001</v>
      </c>
      <c r="G96" s="39"/>
      <c r="H96" s="45"/>
    </row>
    <row r="97" s="2" customFormat="1" ht="16.8" customHeight="1">
      <c r="A97" s="39"/>
      <c r="B97" s="45"/>
      <c r="C97" s="326" t="s">
        <v>3393</v>
      </c>
      <c r="D97" s="326" t="s">
        <v>3394</v>
      </c>
      <c r="E97" s="18" t="s">
        <v>330</v>
      </c>
      <c r="F97" s="327">
        <v>26.503</v>
      </c>
      <c r="G97" s="39"/>
      <c r="H97" s="45"/>
    </row>
    <row r="98" s="2" customFormat="1" ht="16.8" customHeight="1">
      <c r="A98" s="39"/>
      <c r="B98" s="45"/>
      <c r="C98" s="321" t="s">
        <v>2418</v>
      </c>
      <c r="D98" s="322" t="s">
        <v>2419</v>
      </c>
      <c r="E98" s="323" t="s">
        <v>330</v>
      </c>
      <c r="F98" s="324">
        <v>5.2850000000000001</v>
      </c>
      <c r="G98" s="39"/>
      <c r="H98" s="45"/>
    </row>
    <row r="99" s="2" customFormat="1" ht="16.8" customHeight="1">
      <c r="A99" s="39"/>
      <c r="B99" s="45"/>
      <c r="C99" s="326" t="s">
        <v>1</v>
      </c>
      <c r="D99" s="326" t="s">
        <v>3184</v>
      </c>
      <c r="E99" s="18" t="s">
        <v>1</v>
      </c>
      <c r="F99" s="327">
        <v>0</v>
      </c>
      <c r="G99" s="39"/>
      <c r="H99" s="45"/>
    </row>
    <row r="100" s="2" customFormat="1" ht="16.8" customHeight="1">
      <c r="A100" s="39"/>
      <c r="B100" s="45"/>
      <c r="C100" s="326" t="s">
        <v>1</v>
      </c>
      <c r="D100" s="326" t="s">
        <v>3185</v>
      </c>
      <c r="E100" s="18" t="s">
        <v>1</v>
      </c>
      <c r="F100" s="327">
        <v>1.119</v>
      </c>
      <c r="G100" s="39"/>
      <c r="H100" s="45"/>
    </row>
    <row r="101" s="2" customFormat="1" ht="16.8" customHeight="1">
      <c r="A101" s="39"/>
      <c r="B101" s="45"/>
      <c r="C101" s="326" t="s">
        <v>1</v>
      </c>
      <c r="D101" s="326" t="s">
        <v>3186</v>
      </c>
      <c r="E101" s="18" t="s">
        <v>1</v>
      </c>
      <c r="F101" s="327">
        <v>0.99299999999999999</v>
      </c>
      <c r="G101" s="39"/>
      <c r="H101" s="45"/>
    </row>
    <row r="102" s="2" customFormat="1" ht="16.8" customHeight="1">
      <c r="A102" s="39"/>
      <c r="B102" s="45"/>
      <c r="C102" s="326" t="s">
        <v>1</v>
      </c>
      <c r="D102" s="326" t="s">
        <v>3187</v>
      </c>
      <c r="E102" s="18" t="s">
        <v>1</v>
      </c>
      <c r="F102" s="327">
        <v>1.0740000000000001</v>
      </c>
      <c r="G102" s="39"/>
      <c r="H102" s="45"/>
    </row>
    <row r="103" s="2" customFormat="1" ht="16.8" customHeight="1">
      <c r="A103" s="39"/>
      <c r="B103" s="45"/>
      <c r="C103" s="326" t="s">
        <v>1</v>
      </c>
      <c r="D103" s="326" t="s">
        <v>3188</v>
      </c>
      <c r="E103" s="18" t="s">
        <v>1</v>
      </c>
      <c r="F103" s="327">
        <v>0.997</v>
      </c>
      <c r="G103" s="39"/>
      <c r="H103" s="45"/>
    </row>
    <row r="104" s="2" customFormat="1" ht="16.8" customHeight="1">
      <c r="A104" s="39"/>
      <c r="B104" s="45"/>
      <c r="C104" s="326" t="s">
        <v>1</v>
      </c>
      <c r="D104" s="326" t="s">
        <v>3189</v>
      </c>
      <c r="E104" s="18" t="s">
        <v>1</v>
      </c>
      <c r="F104" s="327">
        <v>1.1020000000000001</v>
      </c>
      <c r="G104" s="39"/>
      <c r="H104" s="45"/>
    </row>
    <row r="105" s="2" customFormat="1" ht="16.8" customHeight="1">
      <c r="A105" s="39"/>
      <c r="B105" s="45"/>
      <c r="C105" s="326" t="s">
        <v>2418</v>
      </c>
      <c r="D105" s="326" t="s">
        <v>1211</v>
      </c>
      <c r="E105" s="18" t="s">
        <v>1</v>
      </c>
      <c r="F105" s="327">
        <v>5.2850000000000001</v>
      </c>
      <c r="G105" s="39"/>
      <c r="H105" s="45"/>
    </row>
    <row r="106" s="2" customFormat="1" ht="16.8" customHeight="1">
      <c r="A106" s="39"/>
      <c r="B106" s="45"/>
      <c r="C106" s="325" t="s">
        <v>7313</v>
      </c>
      <c r="D106" s="39"/>
      <c r="E106" s="39"/>
      <c r="F106" s="39"/>
      <c r="G106" s="39"/>
      <c r="H106" s="45"/>
    </row>
    <row r="107" s="2" customFormat="1" ht="16.8" customHeight="1">
      <c r="A107" s="39"/>
      <c r="B107" s="45"/>
      <c r="C107" s="326" t="s">
        <v>3176</v>
      </c>
      <c r="D107" s="326" t="s">
        <v>3177</v>
      </c>
      <c r="E107" s="18" t="s">
        <v>330</v>
      </c>
      <c r="F107" s="327">
        <v>26.503</v>
      </c>
      <c r="G107" s="39"/>
      <c r="H107" s="45"/>
    </row>
    <row r="108" s="2" customFormat="1" ht="16.8" customHeight="1">
      <c r="A108" s="39"/>
      <c r="B108" s="45"/>
      <c r="C108" s="326" t="s">
        <v>3538</v>
      </c>
      <c r="D108" s="326" t="s">
        <v>3539</v>
      </c>
      <c r="E108" s="18" t="s">
        <v>255</v>
      </c>
      <c r="F108" s="327">
        <v>26.129000000000001</v>
      </c>
      <c r="G108" s="39"/>
      <c r="H108" s="45"/>
    </row>
    <row r="109" s="2" customFormat="1" ht="16.8" customHeight="1">
      <c r="A109" s="39"/>
      <c r="B109" s="45"/>
      <c r="C109" s="326" t="s">
        <v>3393</v>
      </c>
      <c r="D109" s="326" t="s">
        <v>3394</v>
      </c>
      <c r="E109" s="18" t="s">
        <v>330</v>
      </c>
      <c r="F109" s="327">
        <v>26.503</v>
      </c>
      <c r="G109" s="39"/>
      <c r="H109" s="45"/>
    </row>
    <row r="110" s="2" customFormat="1" ht="16.8" customHeight="1">
      <c r="A110" s="39"/>
      <c r="B110" s="45"/>
      <c r="C110" s="321" t="s">
        <v>2421</v>
      </c>
      <c r="D110" s="322" t="s">
        <v>2422</v>
      </c>
      <c r="E110" s="323" t="s">
        <v>330</v>
      </c>
      <c r="F110" s="324">
        <v>75.939999999999998</v>
      </c>
      <c r="G110" s="39"/>
      <c r="H110" s="45"/>
    </row>
    <row r="111" s="2" customFormat="1" ht="16.8" customHeight="1">
      <c r="A111" s="39"/>
      <c r="B111" s="45"/>
      <c r="C111" s="326" t="s">
        <v>1</v>
      </c>
      <c r="D111" s="326" t="s">
        <v>3067</v>
      </c>
      <c r="E111" s="18" t="s">
        <v>1</v>
      </c>
      <c r="F111" s="327">
        <v>0</v>
      </c>
      <c r="G111" s="39"/>
      <c r="H111" s="45"/>
    </row>
    <row r="112" s="2" customFormat="1" ht="16.8" customHeight="1">
      <c r="A112" s="39"/>
      <c r="B112" s="45"/>
      <c r="C112" s="326" t="s">
        <v>1</v>
      </c>
      <c r="D112" s="326" t="s">
        <v>3068</v>
      </c>
      <c r="E112" s="18" t="s">
        <v>1</v>
      </c>
      <c r="F112" s="327">
        <v>12</v>
      </c>
      <c r="G112" s="39"/>
      <c r="H112" s="45"/>
    </row>
    <row r="113" s="2" customFormat="1" ht="16.8" customHeight="1">
      <c r="A113" s="39"/>
      <c r="B113" s="45"/>
      <c r="C113" s="326" t="s">
        <v>1</v>
      </c>
      <c r="D113" s="326" t="s">
        <v>3069</v>
      </c>
      <c r="E113" s="18" t="s">
        <v>1</v>
      </c>
      <c r="F113" s="327">
        <v>0</v>
      </c>
      <c r="G113" s="39"/>
      <c r="H113" s="45"/>
    </row>
    <row r="114" s="2" customFormat="1" ht="16.8" customHeight="1">
      <c r="A114" s="39"/>
      <c r="B114" s="45"/>
      <c r="C114" s="326" t="s">
        <v>1</v>
      </c>
      <c r="D114" s="326" t="s">
        <v>3070</v>
      </c>
      <c r="E114" s="18" t="s">
        <v>1</v>
      </c>
      <c r="F114" s="327">
        <v>2.762</v>
      </c>
      <c r="G114" s="39"/>
      <c r="H114" s="45"/>
    </row>
    <row r="115" s="2" customFormat="1" ht="16.8" customHeight="1">
      <c r="A115" s="39"/>
      <c r="B115" s="45"/>
      <c r="C115" s="326" t="s">
        <v>1</v>
      </c>
      <c r="D115" s="326" t="s">
        <v>3071</v>
      </c>
      <c r="E115" s="18" t="s">
        <v>1</v>
      </c>
      <c r="F115" s="327">
        <v>1.6379999999999999</v>
      </c>
      <c r="G115" s="39"/>
      <c r="H115" s="45"/>
    </row>
    <row r="116" s="2" customFormat="1" ht="16.8" customHeight="1">
      <c r="A116" s="39"/>
      <c r="B116" s="45"/>
      <c r="C116" s="326" t="s">
        <v>1</v>
      </c>
      <c r="D116" s="326" t="s">
        <v>3072</v>
      </c>
      <c r="E116" s="18" t="s">
        <v>1</v>
      </c>
      <c r="F116" s="327">
        <v>2.4100000000000001</v>
      </c>
      <c r="G116" s="39"/>
      <c r="H116" s="45"/>
    </row>
    <row r="117" s="2" customFormat="1" ht="16.8" customHeight="1">
      <c r="A117" s="39"/>
      <c r="B117" s="45"/>
      <c r="C117" s="326" t="s">
        <v>1</v>
      </c>
      <c r="D117" s="326" t="s">
        <v>3073</v>
      </c>
      <c r="E117" s="18" t="s">
        <v>1</v>
      </c>
      <c r="F117" s="327">
        <v>0.28100000000000003</v>
      </c>
      <c r="G117" s="39"/>
      <c r="H117" s="45"/>
    </row>
    <row r="118" s="2" customFormat="1" ht="16.8" customHeight="1">
      <c r="A118" s="39"/>
      <c r="B118" s="45"/>
      <c r="C118" s="326" t="s">
        <v>1</v>
      </c>
      <c r="D118" s="326" t="s">
        <v>3074</v>
      </c>
      <c r="E118" s="18" t="s">
        <v>1</v>
      </c>
      <c r="F118" s="327">
        <v>0</v>
      </c>
      <c r="G118" s="39"/>
      <c r="H118" s="45"/>
    </row>
    <row r="119" s="2" customFormat="1" ht="16.8" customHeight="1">
      <c r="A119" s="39"/>
      <c r="B119" s="45"/>
      <c r="C119" s="326" t="s">
        <v>1</v>
      </c>
      <c r="D119" s="326" t="s">
        <v>3075</v>
      </c>
      <c r="E119" s="18" t="s">
        <v>1</v>
      </c>
      <c r="F119" s="327">
        <v>3.5230000000000001</v>
      </c>
      <c r="G119" s="39"/>
      <c r="H119" s="45"/>
    </row>
    <row r="120" s="2" customFormat="1" ht="16.8" customHeight="1">
      <c r="A120" s="39"/>
      <c r="B120" s="45"/>
      <c r="C120" s="326" t="s">
        <v>1</v>
      </c>
      <c r="D120" s="326" t="s">
        <v>3076</v>
      </c>
      <c r="E120" s="18" t="s">
        <v>1</v>
      </c>
      <c r="F120" s="327">
        <v>0.52700000000000002</v>
      </c>
      <c r="G120" s="39"/>
      <c r="H120" s="45"/>
    </row>
    <row r="121" s="2" customFormat="1" ht="16.8" customHeight="1">
      <c r="A121" s="39"/>
      <c r="B121" s="45"/>
      <c r="C121" s="326" t="s">
        <v>1</v>
      </c>
      <c r="D121" s="326" t="s">
        <v>3077</v>
      </c>
      <c r="E121" s="18" t="s">
        <v>1</v>
      </c>
      <c r="F121" s="327">
        <v>0.745</v>
      </c>
      <c r="G121" s="39"/>
      <c r="H121" s="45"/>
    </row>
    <row r="122" s="2" customFormat="1" ht="16.8" customHeight="1">
      <c r="A122" s="39"/>
      <c r="B122" s="45"/>
      <c r="C122" s="326" t="s">
        <v>1</v>
      </c>
      <c r="D122" s="326" t="s">
        <v>3078</v>
      </c>
      <c r="E122" s="18" t="s">
        <v>1</v>
      </c>
      <c r="F122" s="327">
        <v>0.249</v>
      </c>
      <c r="G122" s="39"/>
      <c r="H122" s="45"/>
    </row>
    <row r="123" s="2" customFormat="1" ht="16.8" customHeight="1">
      <c r="A123" s="39"/>
      <c r="B123" s="45"/>
      <c r="C123" s="326" t="s">
        <v>1</v>
      </c>
      <c r="D123" s="326" t="s">
        <v>3079</v>
      </c>
      <c r="E123" s="18" t="s">
        <v>1</v>
      </c>
      <c r="F123" s="327">
        <v>1.02</v>
      </c>
      <c r="G123" s="39"/>
      <c r="H123" s="45"/>
    </row>
    <row r="124" s="2" customFormat="1" ht="16.8" customHeight="1">
      <c r="A124" s="39"/>
      <c r="B124" s="45"/>
      <c r="C124" s="326" t="s">
        <v>1</v>
      </c>
      <c r="D124" s="326" t="s">
        <v>2753</v>
      </c>
      <c r="E124" s="18" t="s">
        <v>1</v>
      </c>
      <c r="F124" s="327">
        <v>3.2000000000000002</v>
      </c>
      <c r="G124" s="39"/>
      <c r="H124" s="45"/>
    </row>
    <row r="125" s="2" customFormat="1" ht="16.8" customHeight="1">
      <c r="A125" s="39"/>
      <c r="B125" s="45"/>
      <c r="C125" s="326" t="s">
        <v>1</v>
      </c>
      <c r="D125" s="326" t="s">
        <v>3080</v>
      </c>
      <c r="E125" s="18" t="s">
        <v>1</v>
      </c>
      <c r="F125" s="327">
        <v>3.0870000000000002</v>
      </c>
      <c r="G125" s="39"/>
      <c r="H125" s="45"/>
    </row>
    <row r="126" s="2" customFormat="1" ht="16.8" customHeight="1">
      <c r="A126" s="39"/>
      <c r="B126" s="45"/>
      <c r="C126" s="326" t="s">
        <v>1</v>
      </c>
      <c r="D126" s="326" t="s">
        <v>3081</v>
      </c>
      <c r="E126" s="18" t="s">
        <v>1</v>
      </c>
      <c r="F126" s="327">
        <v>0.28100000000000003</v>
      </c>
      <c r="G126" s="39"/>
      <c r="H126" s="45"/>
    </row>
    <row r="127" s="2" customFormat="1" ht="16.8" customHeight="1">
      <c r="A127" s="39"/>
      <c r="B127" s="45"/>
      <c r="C127" s="326" t="s">
        <v>1</v>
      </c>
      <c r="D127" s="326" t="s">
        <v>3082</v>
      </c>
      <c r="E127" s="18" t="s">
        <v>1</v>
      </c>
      <c r="F127" s="327">
        <v>0</v>
      </c>
      <c r="G127" s="39"/>
      <c r="H127" s="45"/>
    </row>
    <row r="128" s="2" customFormat="1" ht="16.8" customHeight="1">
      <c r="A128" s="39"/>
      <c r="B128" s="45"/>
      <c r="C128" s="326" t="s">
        <v>1</v>
      </c>
      <c r="D128" s="326" t="s">
        <v>3083</v>
      </c>
      <c r="E128" s="18" t="s">
        <v>1</v>
      </c>
      <c r="F128" s="327">
        <v>3.218</v>
      </c>
      <c r="G128" s="39"/>
      <c r="H128" s="45"/>
    </row>
    <row r="129" s="2" customFormat="1" ht="16.8" customHeight="1">
      <c r="A129" s="39"/>
      <c r="B129" s="45"/>
      <c r="C129" s="326" t="s">
        <v>1</v>
      </c>
      <c r="D129" s="326" t="s">
        <v>3084</v>
      </c>
      <c r="E129" s="18" t="s">
        <v>1</v>
      </c>
      <c r="F129" s="327">
        <v>0.26900000000000002</v>
      </c>
      <c r="G129" s="39"/>
      <c r="H129" s="45"/>
    </row>
    <row r="130" s="2" customFormat="1" ht="16.8" customHeight="1">
      <c r="A130" s="39"/>
      <c r="B130" s="45"/>
      <c r="C130" s="326" t="s">
        <v>1</v>
      </c>
      <c r="D130" s="326" t="s">
        <v>3085</v>
      </c>
      <c r="E130" s="18" t="s">
        <v>1</v>
      </c>
      <c r="F130" s="327">
        <v>2.7770000000000001</v>
      </c>
      <c r="G130" s="39"/>
      <c r="H130" s="45"/>
    </row>
    <row r="131" s="2" customFormat="1" ht="16.8" customHeight="1">
      <c r="A131" s="39"/>
      <c r="B131" s="45"/>
      <c r="C131" s="326" t="s">
        <v>1</v>
      </c>
      <c r="D131" s="326" t="s">
        <v>3086</v>
      </c>
      <c r="E131" s="18" t="s">
        <v>1</v>
      </c>
      <c r="F131" s="327">
        <v>0.88</v>
      </c>
      <c r="G131" s="39"/>
      <c r="H131" s="45"/>
    </row>
    <row r="132" s="2" customFormat="1" ht="16.8" customHeight="1">
      <c r="A132" s="39"/>
      <c r="B132" s="45"/>
      <c r="C132" s="326" t="s">
        <v>1</v>
      </c>
      <c r="D132" s="326" t="s">
        <v>3087</v>
      </c>
      <c r="E132" s="18" t="s">
        <v>1</v>
      </c>
      <c r="F132" s="327">
        <v>1.629</v>
      </c>
      <c r="G132" s="39"/>
      <c r="H132" s="45"/>
    </row>
    <row r="133" s="2" customFormat="1" ht="16.8" customHeight="1">
      <c r="A133" s="39"/>
      <c r="B133" s="45"/>
      <c r="C133" s="326" t="s">
        <v>1</v>
      </c>
      <c r="D133" s="326" t="s">
        <v>3088</v>
      </c>
      <c r="E133" s="18" t="s">
        <v>1</v>
      </c>
      <c r="F133" s="327">
        <v>2.4009999999999998</v>
      </c>
      <c r="G133" s="39"/>
      <c r="H133" s="45"/>
    </row>
    <row r="134" s="2" customFormat="1" ht="16.8" customHeight="1">
      <c r="A134" s="39"/>
      <c r="B134" s="45"/>
      <c r="C134" s="326" t="s">
        <v>1</v>
      </c>
      <c r="D134" s="326" t="s">
        <v>3089</v>
      </c>
      <c r="E134" s="18" t="s">
        <v>1</v>
      </c>
      <c r="F134" s="327">
        <v>4.7960000000000003</v>
      </c>
      <c r="G134" s="39"/>
      <c r="H134" s="45"/>
    </row>
    <row r="135" s="2" customFormat="1" ht="16.8" customHeight="1">
      <c r="A135" s="39"/>
      <c r="B135" s="45"/>
      <c r="C135" s="326" t="s">
        <v>1</v>
      </c>
      <c r="D135" s="326" t="s">
        <v>3090</v>
      </c>
      <c r="E135" s="18" t="s">
        <v>1</v>
      </c>
      <c r="F135" s="327">
        <v>0</v>
      </c>
      <c r="G135" s="39"/>
      <c r="H135" s="45"/>
    </row>
    <row r="136" s="2" customFormat="1" ht="16.8" customHeight="1">
      <c r="A136" s="39"/>
      <c r="B136" s="45"/>
      <c r="C136" s="326" t="s">
        <v>1</v>
      </c>
      <c r="D136" s="326" t="s">
        <v>3091</v>
      </c>
      <c r="E136" s="18" t="s">
        <v>1</v>
      </c>
      <c r="F136" s="327">
        <v>8.1850000000000005</v>
      </c>
      <c r="G136" s="39"/>
      <c r="H136" s="45"/>
    </row>
    <row r="137" s="2" customFormat="1" ht="16.8" customHeight="1">
      <c r="A137" s="39"/>
      <c r="B137" s="45"/>
      <c r="C137" s="326" t="s">
        <v>1</v>
      </c>
      <c r="D137" s="326" t="s">
        <v>3092</v>
      </c>
      <c r="E137" s="18" t="s">
        <v>1</v>
      </c>
      <c r="F137" s="327">
        <v>4.2000000000000002</v>
      </c>
      <c r="G137" s="39"/>
      <c r="H137" s="45"/>
    </row>
    <row r="138" s="2" customFormat="1" ht="16.8" customHeight="1">
      <c r="A138" s="39"/>
      <c r="B138" s="45"/>
      <c r="C138" s="326" t="s">
        <v>1</v>
      </c>
      <c r="D138" s="326" t="s">
        <v>3093</v>
      </c>
      <c r="E138" s="18" t="s">
        <v>1</v>
      </c>
      <c r="F138" s="327">
        <v>0</v>
      </c>
      <c r="G138" s="39"/>
      <c r="H138" s="45"/>
    </row>
    <row r="139" s="2" customFormat="1" ht="16.8" customHeight="1">
      <c r="A139" s="39"/>
      <c r="B139" s="45"/>
      <c r="C139" s="326" t="s">
        <v>1</v>
      </c>
      <c r="D139" s="326" t="s">
        <v>3094</v>
      </c>
      <c r="E139" s="18" t="s">
        <v>1</v>
      </c>
      <c r="F139" s="327">
        <v>4.6180000000000003</v>
      </c>
      <c r="G139" s="39"/>
      <c r="H139" s="45"/>
    </row>
    <row r="140" s="2" customFormat="1" ht="16.8" customHeight="1">
      <c r="A140" s="39"/>
      <c r="B140" s="45"/>
      <c r="C140" s="326" t="s">
        <v>1</v>
      </c>
      <c r="D140" s="326" t="s">
        <v>3095</v>
      </c>
      <c r="E140" s="18" t="s">
        <v>1</v>
      </c>
      <c r="F140" s="327">
        <v>4.077</v>
      </c>
      <c r="G140" s="39"/>
      <c r="H140" s="45"/>
    </row>
    <row r="141" s="2" customFormat="1" ht="16.8" customHeight="1">
      <c r="A141" s="39"/>
      <c r="B141" s="45"/>
      <c r="C141" s="326" t="s">
        <v>1</v>
      </c>
      <c r="D141" s="326" t="s">
        <v>3096</v>
      </c>
      <c r="E141" s="18" t="s">
        <v>1</v>
      </c>
      <c r="F141" s="327">
        <v>0</v>
      </c>
      <c r="G141" s="39"/>
      <c r="H141" s="45"/>
    </row>
    <row r="142" s="2" customFormat="1" ht="16.8" customHeight="1">
      <c r="A142" s="39"/>
      <c r="B142" s="45"/>
      <c r="C142" s="326" t="s">
        <v>1</v>
      </c>
      <c r="D142" s="326" t="s">
        <v>3097</v>
      </c>
      <c r="E142" s="18" t="s">
        <v>1</v>
      </c>
      <c r="F142" s="327">
        <v>3.1299999999999999</v>
      </c>
      <c r="G142" s="39"/>
      <c r="H142" s="45"/>
    </row>
    <row r="143" s="2" customFormat="1" ht="16.8" customHeight="1">
      <c r="A143" s="39"/>
      <c r="B143" s="45"/>
      <c r="C143" s="326" t="s">
        <v>1</v>
      </c>
      <c r="D143" s="326" t="s">
        <v>3098</v>
      </c>
      <c r="E143" s="18" t="s">
        <v>1</v>
      </c>
      <c r="F143" s="327">
        <v>1.395</v>
      </c>
      <c r="G143" s="39"/>
      <c r="H143" s="45"/>
    </row>
    <row r="144" s="2" customFormat="1" ht="16.8" customHeight="1">
      <c r="A144" s="39"/>
      <c r="B144" s="45"/>
      <c r="C144" s="326" t="s">
        <v>1</v>
      </c>
      <c r="D144" s="326" t="s">
        <v>3099</v>
      </c>
      <c r="E144" s="18" t="s">
        <v>1</v>
      </c>
      <c r="F144" s="327">
        <v>2.6419999999999999</v>
      </c>
      <c r="G144" s="39"/>
      <c r="H144" s="45"/>
    </row>
    <row r="145" s="2" customFormat="1" ht="16.8" customHeight="1">
      <c r="A145" s="39"/>
      <c r="B145" s="45"/>
      <c r="C145" s="326" t="s">
        <v>2421</v>
      </c>
      <c r="D145" s="326" t="s">
        <v>3100</v>
      </c>
      <c r="E145" s="18" t="s">
        <v>1</v>
      </c>
      <c r="F145" s="327">
        <v>75.939999999999998</v>
      </c>
      <c r="G145" s="39"/>
      <c r="H145" s="45"/>
    </row>
    <row r="146" s="2" customFormat="1" ht="16.8" customHeight="1">
      <c r="A146" s="39"/>
      <c r="B146" s="45"/>
      <c r="C146" s="325" t="s">
        <v>7313</v>
      </c>
      <c r="D146" s="39"/>
      <c r="E146" s="39"/>
      <c r="F146" s="39"/>
      <c r="G146" s="39"/>
      <c r="H146" s="45"/>
    </row>
    <row r="147" s="2" customFormat="1" ht="16.8" customHeight="1">
      <c r="A147" s="39"/>
      <c r="B147" s="45"/>
      <c r="C147" s="326" t="s">
        <v>3064</v>
      </c>
      <c r="D147" s="326" t="s">
        <v>3065</v>
      </c>
      <c r="E147" s="18" t="s">
        <v>330</v>
      </c>
      <c r="F147" s="327">
        <v>103.44199999999999</v>
      </c>
      <c r="G147" s="39"/>
      <c r="H147" s="45"/>
    </row>
    <row r="148" s="2" customFormat="1" ht="16.8" customHeight="1">
      <c r="A148" s="39"/>
      <c r="B148" s="45"/>
      <c r="C148" s="326" t="s">
        <v>3538</v>
      </c>
      <c r="D148" s="326" t="s">
        <v>3539</v>
      </c>
      <c r="E148" s="18" t="s">
        <v>255</v>
      </c>
      <c r="F148" s="327">
        <v>26.129000000000001</v>
      </c>
      <c r="G148" s="39"/>
      <c r="H148" s="45"/>
    </row>
    <row r="149" s="2" customFormat="1" ht="16.8" customHeight="1">
      <c r="A149" s="39"/>
      <c r="B149" s="45"/>
      <c r="C149" s="326" t="s">
        <v>3009</v>
      </c>
      <c r="D149" s="326" t="s">
        <v>3010</v>
      </c>
      <c r="E149" s="18" t="s">
        <v>255</v>
      </c>
      <c r="F149" s="327">
        <v>7.8380000000000001</v>
      </c>
      <c r="G149" s="39"/>
      <c r="H149" s="45"/>
    </row>
    <row r="150" s="2" customFormat="1" ht="16.8" customHeight="1">
      <c r="A150" s="39"/>
      <c r="B150" s="45"/>
      <c r="C150" s="326" t="s">
        <v>3382</v>
      </c>
      <c r="D150" s="326" t="s">
        <v>3383</v>
      </c>
      <c r="E150" s="18" t="s">
        <v>330</v>
      </c>
      <c r="F150" s="327">
        <v>141.13999999999999</v>
      </c>
      <c r="G150" s="39"/>
      <c r="H150" s="45"/>
    </row>
    <row r="151" s="2" customFormat="1" ht="16.8" customHeight="1">
      <c r="A151" s="39"/>
      <c r="B151" s="45"/>
      <c r="C151" s="321" t="s">
        <v>2424</v>
      </c>
      <c r="D151" s="322" t="s">
        <v>2425</v>
      </c>
      <c r="E151" s="323" t="s">
        <v>330</v>
      </c>
      <c r="F151" s="324">
        <v>27.501999999999999</v>
      </c>
      <c r="G151" s="39"/>
      <c r="H151" s="45"/>
    </row>
    <row r="152" s="2" customFormat="1" ht="16.8" customHeight="1">
      <c r="A152" s="39"/>
      <c r="B152" s="45"/>
      <c r="C152" s="326" t="s">
        <v>1</v>
      </c>
      <c r="D152" s="326" t="s">
        <v>3101</v>
      </c>
      <c r="E152" s="18" t="s">
        <v>1</v>
      </c>
      <c r="F152" s="327">
        <v>0</v>
      </c>
      <c r="G152" s="39"/>
      <c r="H152" s="45"/>
    </row>
    <row r="153" s="2" customFormat="1" ht="16.8" customHeight="1">
      <c r="A153" s="39"/>
      <c r="B153" s="45"/>
      <c r="C153" s="326" t="s">
        <v>1</v>
      </c>
      <c r="D153" s="326" t="s">
        <v>3067</v>
      </c>
      <c r="E153" s="18" t="s">
        <v>1</v>
      </c>
      <c r="F153" s="327">
        <v>0</v>
      </c>
      <c r="G153" s="39"/>
      <c r="H153" s="45"/>
    </row>
    <row r="154" s="2" customFormat="1" ht="16.8" customHeight="1">
      <c r="A154" s="39"/>
      <c r="B154" s="45"/>
      <c r="C154" s="326" t="s">
        <v>1</v>
      </c>
      <c r="D154" s="326" t="s">
        <v>3102</v>
      </c>
      <c r="E154" s="18" t="s">
        <v>1</v>
      </c>
      <c r="F154" s="327">
        <v>0.53600000000000003</v>
      </c>
      <c r="G154" s="39"/>
      <c r="H154" s="45"/>
    </row>
    <row r="155" s="2" customFormat="1" ht="16.8" customHeight="1">
      <c r="A155" s="39"/>
      <c r="B155" s="45"/>
      <c r="C155" s="326" t="s">
        <v>1</v>
      </c>
      <c r="D155" s="326" t="s">
        <v>3103</v>
      </c>
      <c r="E155" s="18" t="s">
        <v>1</v>
      </c>
      <c r="F155" s="327">
        <v>0.60999999999999999</v>
      </c>
      <c r="G155" s="39"/>
      <c r="H155" s="45"/>
    </row>
    <row r="156" s="2" customFormat="1" ht="16.8" customHeight="1">
      <c r="A156" s="39"/>
      <c r="B156" s="45"/>
      <c r="C156" s="326" t="s">
        <v>1</v>
      </c>
      <c r="D156" s="326" t="s">
        <v>3104</v>
      </c>
      <c r="E156" s="18" t="s">
        <v>1</v>
      </c>
      <c r="F156" s="327">
        <v>0.55200000000000005</v>
      </c>
      <c r="G156" s="39"/>
      <c r="H156" s="45"/>
    </row>
    <row r="157" s="2" customFormat="1" ht="16.8" customHeight="1">
      <c r="A157" s="39"/>
      <c r="B157" s="45"/>
      <c r="C157" s="326" t="s">
        <v>1</v>
      </c>
      <c r="D157" s="326" t="s">
        <v>3103</v>
      </c>
      <c r="E157" s="18" t="s">
        <v>1</v>
      </c>
      <c r="F157" s="327">
        <v>0.60999999999999999</v>
      </c>
      <c r="G157" s="39"/>
      <c r="H157" s="45"/>
    </row>
    <row r="158" s="2" customFormat="1" ht="16.8" customHeight="1">
      <c r="A158" s="39"/>
      <c r="B158" s="45"/>
      <c r="C158" s="326" t="s">
        <v>1</v>
      </c>
      <c r="D158" s="326" t="s">
        <v>3105</v>
      </c>
      <c r="E158" s="18" t="s">
        <v>1</v>
      </c>
      <c r="F158" s="327">
        <v>0.64800000000000002</v>
      </c>
      <c r="G158" s="39"/>
      <c r="H158" s="45"/>
    </row>
    <row r="159" s="2" customFormat="1" ht="16.8" customHeight="1">
      <c r="A159" s="39"/>
      <c r="B159" s="45"/>
      <c r="C159" s="326" t="s">
        <v>1</v>
      </c>
      <c r="D159" s="326" t="s">
        <v>3106</v>
      </c>
      <c r="E159" s="18" t="s">
        <v>1</v>
      </c>
      <c r="F159" s="327">
        <v>0.56599999999999995</v>
      </c>
      <c r="G159" s="39"/>
      <c r="H159" s="45"/>
    </row>
    <row r="160" s="2" customFormat="1" ht="16.8" customHeight="1">
      <c r="A160" s="39"/>
      <c r="B160" s="45"/>
      <c r="C160" s="326" t="s">
        <v>1</v>
      </c>
      <c r="D160" s="326" t="s">
        <v>3107</v>
      </c>
      <c r="E160" s="18" t="s">
        <v>1</v>
      </c>
      <c r="F160" s="327">
        <v>0.56999999999999995</v>
      </c>
      <c r="G160" s="39"/>
      <c r="H160" s="45"/>
    </row>
    <row r="161" s="2" customFormat="1" ht="16.8" customHeight="1">
      <c r="A161" s="39"/>
      <c r="B161" s="45"/>
      <c r="C161" s="326" t="s">
        <v>1</v>
      </c>
      <c r="D161" s="326" t="s">
        <v>3069</v>
      </c>
      <c r="E161" s="18" t="s">
        <v>1</v>
      </c>
      <c r="F161" s="327">
        <v>0</v>
      </c>
      <c r="G161" s="39"/>
      <c r="H161" s="45"/>
    </row>
    <row r="162" s="2" customFormat="1" ht="16.8" customHeight="1">
      <c r="A162" s="39"/>
      <c r="B162" s="45"/>
      <c r="C162" s="326" t="s">
        <v>1</v>
      </c>
      <c r="D162" s="326" t="s">
        <v>3108</v>
      </c>
      <c r="E162" s="18" t="s">
        <v>1</v>
      </c>
      <c r="F162" s="327">
        <v>0.59099999999999997</v>
      </c>
      <c r="G162" s="39"/>
      <c r="H162" s="45"/>
    </row>
    <row r="163" s="2" customFormat="1" ht="16.8" customHeight="1">
      <c r="A163" s="39"/>
      <c r="B163" s="45"/>
      <c r="C163" s="326" t="s">
        <v>1</v>
      </c>
      <c r="D163" s="326" t="s">
        <v>3109</v>
      </c>
      <c r="E163" s="18" t="s">
        <v>1</v>
      </c>
      <c r="F163" s="327">
        <v>0.54400000000000004</v>
      </c>
      <c r="G163" s="39"/>
      <c r="H163" s="45"/>
    </row>
    <row r="164" s="2" customFormat="1" ht="16.8" customHeight="1">
      <c r="A164" s="39"/>
      <c r="B164" s="45"/>
      <c r="C164" s="326" t="s">
        <v>1</v>
      </c>
      <c r="D164" s="326" t="s">
        <v>3110</v>
      </c>
      <c r="E164" s="18" t="s">
        <v>1</v>
      </c>
      <c r="F164" s="327">
        <v>0.66900000000000004</v>
      </c>
      <c r="G164" s="39"/>
      <c r="H164" s="45"/>
    </row>
    <row r="165" s="2" customFormat="1" ht="16.8" customHeight="1">
      <c r="A165" s="39"/>
      <c r="B165" s="45"/>
      <c r="C165" s="326" t="s">
        <v>1</v>
      </c>
      <c r="D165" s="326" t="s">
        <v>3108</v>
      </c>
      <c r="E165" s="18" t="s">
        <v>1</v>
      </c>
      <c r="F165" s="327">
        <v>0.59099999999999997</v>
      </c>
      <c r="G165" s="39"/>
      <c r="H165" s="45"/>
    </row>
    <row r="166" s="2" customFormat="1" ht="16.8" customHeight="1">
      <c r="A166" s="39"/>
      <c r="B166" s="45"/>
      <c r="C166" s="326" t="s">
        <v>1</v>
      </c>
      <c r="D166" s="326" t="s">
        <v>3109</v>
      </c>
      <c r="E166" s="18" t="s">
        <v>1</v>
      </c>
      <c r="F166" s="327">
        <v>0.54400000000000004</v>
      </c>
      <c r="G166" s="39"/>
      <c r="H166" s="45"/>
    </row>
    <row r="167" s="2" customFormat="1" ht="16.8" customHeight="1">
      <c r="A167" s="39"/>
      <c r="B167" s="45"/>
      <c r="C167" s="326" t="s">
        <v>1</v>
      </c>
      <c r="D167" s="326" t="s">
        <v>3074</v>
      </c>
      <c r="E167" s="18" t="s">
        <v>1</v>
      </c>
      <c r="F167" s="327">
        <v>0</v>
      </c>
      <c r="G167" s="39"/>
      <c r="H167" s="45"/>
    </row>
    <row r="168" s="2" customFormat="1" ht="16.8" customHeight="1">
      <c r="A168" s="39"/>
      <c r="B168" s="45"/>
      <c r="C168" s="326" t="s">
        <v>1</v>
      </c>
      <c r="D168" s="326" t="s">
        <v>3111</v>
      </c>
      <c r="E168" s="18" t="s">
        <v>1</v>
      </c>
      <c r="F168" s="327">
        <v>0.56000000000000005</v>
      </c>
      <c r="G168" s="39"/>
      <c r="H168" s="45"/>
    </row>
    <row r="169" s="2" customFormat="1" ht="16.8" customHeight="1">
      <c r="A169" s="39"/>
      <c r="B169" s="45"/>
      <c r="C169" s="326" t="s">
        <v>1</v>
      </c>
      <c r="D169" s="326" t="s">
        <v>3112</v>
      </c>
      <c r="E169" s="18" t="s">
        <v>1</v>
      </c>
      <c r="F169" s="327">
        <v>0.51100000000000001</v>
      </c>
      <c r="G169" s="39"/>
      <c r="H169" s="45"/>
    </row>
    <row r="170" s="2" customFormat="1" ht="16.8" customHeight="1">
      <c r="A170" s="39"/>
      <c r="B170" s="45"/>
      <c r="C170" s="326" t="s">
        <v>1</v>
      </c>
      <c r="D170" s="326" t="s">
        <v>3113</v>
      </c>
      <c r="E170" s="18" t="s">
        <v>1</v>
      </c>
      <c r="F170" s="327">
        <v>0.55700000000000005</v>
      </c>
      <c r="G170" s="39"/>
      <c r="H170" s="45"/>
    </row>
    <row r="171" s="2" customFormat="1" ht="16.8" customHeight="1">
      <c r="A171" s="39"/>
      <c r="B171" s="45"/>
      <c r="C171" s="326" t="s">
        <v>1</v>
      </c>
      <c r="D171" s="326" t="s">
        <v>3114</v>
      </c>
      <c r="E171" s="18" t="s">
        <v>1</v>
      </c>
      <c r="F171" s="327">
        <v>0.58599999999999997</v>
      </c>
      <c r="G171" s="39"/>
      <c r="H171" s="45"/>
    </row>
    <row r="172" s="2" customFormat="1" ht="16.8" customHeight="1">
      <c r="A172" s="39"/>
      <c r="B172" s="45"/>
      <c r="C172" s="326" t="s">
        <v>1</v>
      </c>
      <c r="D172" s="326" t="s">
        <v>3114</v>
      </c>
      <c r="E172" s="18" t="s">
        <v>1</v>
      </c>
      <c r="F172" s="327">
        <v>0.58599999999999997</v>
      </c>
      <c r="G172" s="39"/>
      <c r="H172" s="45"/>
    </row>
    <row r="173" s="2" customFormat="1" ht="16.8" customHeight="1">
      <c r="A173" s="39"/>
      <c r="B173" s="45"/>
      <c r="C173" s="326" t="s">
        <v>1</v>
      </c>
      <c r="D173" s="326" t="s">
        <v>3115</v>
      </c>
      <c r="E173" s="18" t="s">
        <v>1</v>
      </c>
      <c r="F173" s="327">
        <v>0.626</v>
      </c>
      <c r="G173" s="39"/>
      <c r="H173" s="45"/>
    </row>
    <row r="174" s="2" customFormat="1" ht="16.8" customHeight="1">
      <c r="A174" s="39"/>
      <c r="B174" s="45"/>
      <c r="C174" s="326" t="s">
        <v>1</v>
      </c>
      <c r="D174" s="326" t="s">
        <v>3116</v>
      </c>
      <c r="E174" s="18" t="s">
        <v>1</v>
      </c>
      <c r="F174" s="327">
        <v>0.61199999999999999</v>
      </c>
      <c r="G174" s="39"/>
      <c r="H174" s="45"/>
    </row>
    <row r="175" s="2" customFormat="1" ht="16.8" customHeight="1">
      <c r="A175" s="39"/>
      <c r="B175" s="45"/>
      <c r="C175" s="326" t="s">
        <v>1</v>
      </c>
      <c r="D175" s="326" t="s">
        <v>3117</v>
      </c>
      <c r="E175" s="18" t="s">
        <v>1</v>
      </c>
      <c r="F175" s="327">
        <v>0.53200000000000003</v>
      </c>
      <c r="G175" s="39"/>
      <c r="H175" s="45"/>
    </row>
    <row r="176" s="2" customFormat="1" ht="16.8" customHeight="1">
      <c r="A176" s="39"/>
      <c r="B176" s="45"/>
      <c r="C176" s="326" t="s">
        <v>1</v>
      </c>
      <c r="D176" s="326" t="s">
        <v>3082</v>
      </c>
      <c r="E176" s="18" t="s">
        <v>1</v>
      </c>
      <c r="F176" s="327">
        <v>0</v>
      </c>
      <c r="G176" s="39"/>
      <c r="H176" s="45"/>
    </row>
    <row r="177" s="2" customFormat="1" ht="16.8" customHeight="1">
      <c r="A177" s="39"/>
      <c r="B177" s="45"/>
      <c r="C177" s="326" t="s">
        <v>1</v>
      </c>
      <c r="D177" s="326" t="s">
        <v>3118</v>
      </c>
      <c r="E177" s="18" t="s">
        <v>1</v>
      </c>
      <c r="F177" s="327">
        <v>0.48799999999999999</v>
      </c>
      <c r="G177" s="39"/>
      <c r="H177" s="45"/>
    </row>
    <row r="178" s="2" customFormat="1" ht="16.8" customHeight="1">
      <c r="A178" s="39"/>
      <c r="B178" s="45"/>
      <c r="C178" s="326" t="s">
        <v>1</v>
      </c>
      <c r="D178" s="326" t="s">
        <v>3111</v>
      </c>
      <c r="E178" s="18" t="s">
        <v>1</v>
      </c>
      <c r="F178" s="327">
        <v>0.56000000000000005</v>
      </c>
      <c r="G178" s="39"/>
      <c r="H178" s="45"/>
    </row>
    <row r="179" s="2" customFormat="1" ht="16.8" customHeight="1">
      <c r="A179" s="39"/>
      <c r="B179" s="45"/>
      <c r="C179" s="326" t="s">
        <v>1</v>
      </c>
      <c r="D179" s="326" t="s">
        <v>3119</v>
      </c>
      <c r="E179" s="18" t="s">
        <v>1</v>
      </c>
      <c r="F179" s="327">
        <v>0.628</v>
      </c>
      <c r="G179" s="39"/>
      <c r="H179" s="45"/>
    </row>
    <row r="180" s="2" customFormat="1" ht="16.8" customHeight="1">
      <c r="A180" s="39"/>
      <c r="B180" s="45"/>
      <c r="C180" s="326" t="s">
        <v>1</v>
      </c>
      <c r="D180" s="326" t="s">
        <v>3111</v>
      </c>
      <c r="E180" s="18" t="s">
        <v>1</v>
      </c>
      <c r="F180" s="327">
        <v>0.56000000000000005</v>
      </c>
      <c r="G180" s="39"/>
      <c r="H180" s="45"/>
    </row>
    <row r="181" s="2" customFormat="1" ht="16.8" customHeight="1">
      <c r="A181" s="39"/>
      <c r="B181" s="45"/>
      <c r="C181" s="326" t="s">
        <v>1</v>
      </c>
      <c r="D181" s="326" t="s">
        <v>3120</v>
      </c>
      <c r="E181" s="18" t="s">
        <v>1</v>
      </c>
      <c r="F181" s="327">
        <v>0.58399999999999996</v>
      </c>
      <c r="G181" s="39"/>
      <c r="H181" s="45"/>
    </row>
    <row r="182" s="2" customFormat="1" ht="16.8" customHeight="1">
      <c r="A182" s="39"/>
      <c r="B182" s="45"/>
      <c r="C182" s="326" t="s">
        <v>1</v>
      </c>
      <c r="D182" s="326" t="s">
        <v>3121</v>
      </c>
      <c r="E182" s="18" t="s">
        <v>1</v>
      </c>
      <c r="F182" s="327">
        <v>0.65400000000000003</v>
      </c>
      <c r="G182" s="39"/>
      <c r="H182" s="45"/>
    </row>
    <row r="183" s="2" customFormat="1" ht="16.8" customHeight="1">
      <c r="A183" s="39"/>
      <c r="B183" s="45"/>
      <c r="C183" s="326" t="s">
        <v>1</v>
      </c>
      <c r="D183" s="326" t="s">
        <v>3122</v>
      </c>
      <c r="E183" s="18" t="s">
        <v>1</v>
      </c>
      <c r="F183" s="327">
        <v>0.78000000000000003</v>
      </c>
      <c r="G183" s="39"/>
      <c r="H183" s="45"/>
    </row>
    <row r="184" s="2" customFormat="1" ht="16.8" customHeight="1">
      <c r="A184" s="39"/>
      <c r="B184" s="45"/>
      <c r="C184" s="326" t="s">
        <v>1</v>
      </c>
      <c r="D184" s="326" t="s">
        <v>3123</v>
      </c>
      <c r="E184" s="18" t="s">
        <v>1</v>
      </c>
      <c r="F184" s="327">
        <v>0.48999999999999999</v>
      </c>
      <c r="G184" s="39"/>
      <c r="H184" s="45"/>
    </row>
    <row r="185" s="2" customFormat="1" ht="16.8" customHeight="1">
      <c r="A185" s="39"/>
      <c r="B185" s="45"/>
      <c r="C185" s="326" t="s">
        <v>1</v>
      </c>
      <c r="D185" s="326" t="s">
        <v>3124</v>
      </c>
      <c r="E185" s="18" t="s">
        <v>1</v>
      </c>
      <c r="F185" s="327">
        <v>0.73599999999999999</v>
      </c>
      <c r="G185" s="39"/>
      <c r="H185" s="45"/>
    </row>
    <row r="186" s="2" customFormat="1" ht="16.8" customHeight="1">
      <c r="A186" s="39"/>
      <c r="B186" s="45"/>
      <c r="C186" s="326" t="s">
        <v>1</v>
      </c>
      <c r="D186" s="326" t="s">
        <v>3125</v>
      </c>
      <c r="E186" s="18" t="s">
        <v>1</v>
      </c>
      <c r="F186" s="327">
        <v>0.71599999999999997</v>
      </c>
      <c r="G186" s="39"/>
      <c r="H186" s="45"/>
    </row>
    <row r="187" s="2" customFormat="1" ht="16.8" customHeight="1">
      <c r="A187" s="39"/>
      <c r="B187" s="45"/>
      <c r="C187" s="326" t="s">
        <v>1</v>
      </c>
      <c r="D187" s="326" t="s">
        <v>3126</v>
      </c>
      <c r="E187" s="18" t="s">
        <v>1</v>
      </c>
      <c r="F187" s="327">
        <v>0.85099999999999998</v>
      </c>
      <c r="G187" s="39"/>
      <c r="H187" s="45"/>
    </row>
    <row r="188" s="2" customFormat="1" ht="16.8" customHeight="1">
      <c r="A188" s="39"/>
      <c r="B188" s="45"/>
      <c r="C188" s="326" t="s">
        <v>1</v>
      </c>
      <c r="D188" s="326" t="s">
        <v>3127</v>
      </c>
      <c r="E188" s="18" t="s">
        <v>1</v>
      </c>
      <c r="F188" s="327">
        <v>0.78100000000000003</v>
      </c>
      <c r="G188" s="39"/>
      <c r="H188" s="45"/>
    </row>
    <row r="189" s="2" customFormat="1" ht="16.8" customHeight="1">
      <c r="A189" s="39"/>
      <c r="B189" s="45"/>
      <c r="C189" s="326" t="s">
        <v>1</v>
      </c>
      <c r="D189" s="326" t="s">
        <v>3090</v>
      </c>
      <c r="E189" s="18" t="s">
        <v>1</v>
      </c>
      <c r="F189" s="327">
        <v>0</v>
      </c>
      <c r="G189" s="39"/>
      <c r="H189" s="45"/>
    </row>
    <row r="190" s="2" customFormat="1" ht="16.8" customHeight="1">
      <c r="A190" s="39"/>
      <c r="B190" s="45"/>
      <c r="C190" s="326" t="s">
        <v>1</v>
      </c>
      <c r="D190" s="326" t="s">
        <v>3128</v>
      </c>
      <c r="E190" s="18" t="s">
        <v>1</v>
      </c>
      <c r="F190" s="327">
        <v>0.63400000000000001</v>
      </c>
      <c r="G190" s="39"/>
      <c r="H190" s="45"/>
    </row>
    <row r="191" s="2" customFormat="1" ht="16.8" customHeight="1">
      <c r="A191" s="39"/>
      <c r="B191" s="45"/>
      <c r="C191" s="326" t="s">
        <v>1</v>
      </c>
      <c r="D191" s="326" t="s">
        <v>3129</v>
      </c>
      <c r="E191" s="18" t="s">
        <v>1</v>
      </c>
      <c r="F191" s="327">
        <v>0.53400000000000003</v>
      </c>
      <c r="G191" s="39"/>
      <c r="H191" s="45"/>
    </row>
    <row r="192" s="2" customFormat="1" ht="16.8" customHeight="1">
      <c r="A192" s="39"/>
      <c r="B192" s="45"/>
      <c r="C192" s="326" t="s">
        <v>1</v>
      </c>
      <c r="D192" s="326" t="s">
        <v>3130</v>
      </c>
      <c r="E192" s="18" t="s">
        <v>1</v>
      </c>
      <c r="F192" s="327">
        <v>0.57399999999999995</v>
      </c>
      <c r="G192" s="39"/>
      <c r="H192" s="45"/>
    </row>
    <row r="193" s="2" customFormat="1" ht="16.8" customHeight="1">
      <c r="A193" s="39"/>
      <c r="B193" s="45"/>
      <c r="C193" s="326" t="s">
        <v>1</v>
      </c>
      <c r="D193" s="326" t="s">
        <v>3131</v>
      </c>
      <c r="E193" s="18" t="s">
        <v>1</v>
      </c>
      <c r="F193" s="327">
        <v>0.75</v>
      </c>
      <c r="G193" s="39"/>
      <c r="H193" s="45"/>
    </row>
    <row r="194" s="2" customFormat="1" ht="16.8" customHeight="1">
      <c r="A194" s="39"/>
      <c r="B194" s="45"/>
      <c r="C194" s="326" t="s">
        <v>1</v>
      </c>
      <c r="D194" s="326" t="s">
        <v>3132</v>
      </c>
      <c r="E194" s="18" t="s">
        <v>1</v>
      </c>
      <c r="F194" s="327">
        <v>0.42999999999999999</v>
      </c>
      <c r="G194" s="39"/>
      <c r="H194" s="45"/>
    </row>
    <row r="195" s="2" customFormat="1" ht="16.8" customHeight="1">
      <c r="A195" s="39"/>
      <c r="B195" s="45"/>
      <c r="C195" s="326" t="s">
        <v>1</v>
      </c>
      <c r="D195" s="326" t="s">
        <v>3093</v>
      </c>
      <c r="E195" s="18" t="s">
        <v>1</v>
      </c>
      <c r="F195" s="327">
        <v>0</v>
      </c>
      <c r="G195" s="39"/>
      <c r="H195" s="45"/>
    </row>
    <row r="196" s="2" customFormat="1" ht="16.8" customHeight="1">
      <c r="A196" s="39"/>
      <c r="B196" s="45"/>
      <c r="C196" s="326" t="s">
        <v>1</v>
      </c>
      <c r="D196" s="326" t="s">
        <v>3133</v>
      </c>
      <c r="E196" s="18" t="s">
        <v>1</v>
      </c>
      <c r="F196" s="327">
        <v>0.71499999999999997</v>
      </c>
      <c r="G196" s="39"/>
      <c r="H196" s="45"/>
    </row>
    <row r="197" s="2" customFormat="1" ht="16.8" customHeight="1">
      <c r="A197" s="39"/>
      <c r="B197" s="45"/>
      <c r="C197" s="326" t="s">
        <v>1</v>
      </c>
      <c r="D197" s="326" t="s">
        <v>3133</v>
      </c>
      <c r="E197" s="18" t="s">
        <v>1</v>
      </c>
      <c r="F197" s="327">
        <v>0.71499999999999997</v>
      </c>
      <c r="G197" s="39"/>
      <c r="H197" s="45"/>
    </row>
    <row r="198" s="2" customFormat="1" ht="16.8" customHeight="1">
      <c r="A198" s="39"/>
      <c r="B198" s="45"/>
      <c r="C198" s="326" t="s">
        <v>1</v>
      </c>
      <c r="D198" s="326" t="s">
        <v>3134</v>
      </c>
      <c r="E198" s="18" t="s">
        <v>1</v>
      </c>
      <c r="F198" s="327">
        <v>0.72099999999999997</v>
      </c>
      <c r="G198" s="39"/>
      <c r="H198" s="45"/>
    </row>
    <row r="199" s="2" customFormat="1" ht="16.8" customHeight="1">
      <c r="A199" s="39"/>
      <c r="B199" s="45"/>
      <c r="C199" s="326" t="s">
        <v>1</v>
      </c>
      <c r="D199" s="326" t="s">
        <v>3096</v>
      </c>
      <c r="E199" s="18" t="s">
        <v>1</v>
      </c>
      <c r="F199" s="327">
        <v>0</v>
      </c>
      <c r="G199" s="39"/>
      <c r="H199" s="45"/>
    </row>
    <row r="200" s="2" customFormat="1" ht="16.8" customHeight="1">
      <c r="A200" s="39"/>
      <c r="B200" s="45"/>
      <c r="C200" s="326" t="s">
        <v>1</v>
      </c>
      <c r="D200" s="326" t="s">
        <v>3131</v>
      </c>
      <c r="E200" s="18" t="s">
        <v>1</v>
      </c>
      <c r="F200" s="327">
        <v>0.75</v>
      </c>
      <c r="G200" s="39"/>
      <c r="H200" s="45"/>
    </row>
    <row r="201" s="2" customFormat="1" ht="16.8" customHeight="1">
      <c r="A201" s="39"/>
      <c r="B201" s="45"/>
      <c r="C201" s="326" t="s">
        <v>1</v>
      </c>
      <c r="D201" s="326" t="s">
        <v>3131</v>
      </c>
      <c r="E201" s="18" t="s">
        <v>1</v>
      </c>
      <c r="F201" s="327">
        <v>0.75</v>
      </c>
      <c r="G201" s="39"/>
      <c r="H201" s="45"/>
    </row>
    <row r="202" s="2" customFormat="1" ht="16.8" customHeight="1">
      <c r="A202" s="39"/>
      <c r="B202" s="45"/>
      <c r="C202" s="326" t="s">
        <v>1</v>
      </c>
      <c r="D202" s="326" t="s">
        <v>3131</v>
      </c>
      <c r="E202" s="18" t="s">
        <v>1</v>
      </c>
      <c r="F202" s="327">
        <v>0.75</v>
      </c>
      <c r="G202" s="39"/>
      <c r="H202" s="45"/>
    </row>
    <row r="203" s="2" customFormat="1" ht="16.8" customHeight="1">
      <c r="A203" s="39"/>
      <c r="B203" s="45"/>
      <c r="C203" s="326" t="s">
        <v>1</v>
      </c>
      <c r="D203" s="326" t="s">
        <v>3131</v>
      </c>
      <c r="E203" s="18" t="s">
        <v>1</v>
      </c>
      <c r="F203" s="327">
        <v>0.75</v>
      </c>
      <c r="G203" s="39"/>
      <c r="H203" s="45"/>
    </row>
    <row r="204" s="2" customFormat="1" ht="16.8" customHeight="1">
      <c r="A204" s="39"/>
      <c r="B204" s="45"/>
      <c r="C204" s="326" t="s">
        <v>2424</v>
      </c>
      <c r="D204" s="326" t="s">
        <v>3135</v>
      </c>
      <c r="E204" s="18" t="s">
        <v>1</v>
      </c>
      <c r="F204" s="327">
        <v>27.501999999999999</v>
      </c>
      <c r="G204" s="39"/>
      <c r="H204" s="45"/>
    </row>
    <row r="205" s="2" customFormat="1" ht="16.8" customHeight="1">
      <c r="A205" s="39"/>
      <c r="B205" s="45"/>
      <c r="C205" s="325" t="s">
        <v>7313</v>
      </c>
      <c r="D205" s="39"/>
      <c r="E205" s="39"/>
      <c r="F205" s="39"/>
      <c r="G205" s="39"/>
      <c r="H205" s="45"/>
    </row>
    <row r="206" s="2" customFormat="1" ht="16.8" customHeight="1">
      <c r="A206" s="39"/>
      <c r="B206" s="45"/>
      <c r="C206" s="326" t="s">
        <v>3064</v>
      </c>
      <c r="D206" s="326" t="s">
        <v>3065</v>
      </c>
      <c r="E206" s="18" t="s">
        <v>330</v>
      </c>
      <c r="F206" s="327">
        <v>103.44199999999999</v>
      </c>
      <c r="G206" s="39"/>
      <c r="H206" s="45"/>
    </row>
    <row r="207" s="2" customFormat="1" ht="16.8" customHeight="1">
      <c r="A207" s="39"/>
      <c r="B207" s="45"/>
      <c r="C207" s="326" t="s">
        <v>3538</v>
      </c>
      <c r="D207" s="326" t="s">
        <v>3539</v>
      </c>
      <c r="E207" s="18" t="s">
        <v>255</v>
      </c>
      <c r="F207" s="327">
        <v>26.129000000000001</v>
      </c>
      <c r="G207" s="39"/>
      <c r="H207" s="45"/>
    </row>
    <row r="208" s="2" customFormat="1" ht="16.8" customHeight="1">
      <c r="A208" s="39"/>
      <c r="B208" s="45"/>
      <c r="C208" s="326" t="s">
        <v>3382</v>
      </c>
      <c r="D208" s="326" t="s">
        <v>3383</v>
      </c>
      <c r="E208" s="18" t="s">
        <v>330</v>
      </c>
      <c r="F208" s="327">
        <v>141.13999999999999</v>
      </c>
      <c r="G208" s="39"/>
      <c r="H208" s="45"/>
    </row>
    <row r="209" s="2" customFormat="1" ht="16.8" customHeight="1">
      <c r="A209" s="39"/>
      <c r="B209" s="45"/>
      <c r="C209" s="321" t="s">
        <v>2427</v>
      </c>
      <c r="D209" s="322" t="s">
        <v>2428</v>
      </c>
      <c r="E209" s="323" t="s">
        <v>330</v>
      </c>
      <c r="F209" s="324">
        <v>33.491</v>
      </c>
      <c r="G209" s="39"/>
      <c r="H209" s="45"/>
    </row>
    <row r="210" s="2" customFormat="1" ht="16.8" customHeight="1">
      <c r="A210" s="39"/>
      <c r="B210" s="45"/>
      <c r="C210" s="326" t="s">
        <v>1</v>
      </c>
      <c r="D210" s="326" t="s">
        <v>3067</v>
      </c>
      <c r="E210" s="18" t="s">
        <v>1</v>
      </c>
      <c r="F210" s="327">
        <v>0</v>
      </c>
      <c r="G210" s="39"/>
      <c r="H210" s="45"/>
    </row>
    <row r="211" s="2" customFormat="1" ht="16.8" customHeight="1">
      <c r="A211" s="39"/>
      <c r="B211" s="45"/>
      <c r="C211" s="326" t="s">
        <v>1</v>
      </c>
      <c r="D211" s="326" t="s">
        <v>3143</v>
      </c>
      <c r="E211" s="18" t="s">
        <v>1</v>
      </c>
      <c r="F211" s="327">
        <v>8.6379999999999999</v>
      </c>
      <c r="G211" s="39"/>
      <c r="H211" s="45"/>
    </row>
    <row r="212" s="2" customFormat="1" ht="16.8" customHeight="1">
      <c r="A212" s="39"/>
      <c r="B212" s="45"/>
      <c r="C212" s="326" t="s">
        <v>1</v>
      </c>
      <c r="D212" s="326" t="s">
        <v>3069</v>
      </c>
      <c r="E212" s="18" t="s">
        <v>1</v>
      </c>
      <c r="F212" s="327">
        <v>0</v>
      </c>
      <c r="G212" s="39"/>
      <c r="H212" s="45"/>
    </row>
    <row r="213" s="2" customFormat="1" ht="16.8" customHeight="1">
      <c r="A213" s="39"/>
      <c r="B213" s="45"/>
      <c r="C213" s="326" t="s">
        <v>1</v>
      </c>
      <c r="D213" s="326" t="s">
        <v>3144</v>
      </c>
      <c r="E213" s="18" t="s">
        <v>1</v>
      </c>
      <c r="F213" s="327">
        <v>6.6029999999999998</v>
      </c>
      <c r="G213" s="39"/>
      <c r="H213" s="45"/>
    </row>
    <row r="214" s="2" customFormat="1" ht="16.8" customHeight="1">
      <c r="A214" s="39"/>
      <c r="B214" s="45"/>
      <c r="C214" s="326" t="s">
        <v>1</v>
      </c>
      <c r="D214" s="326" t="s">
        <v>3074</v>
      </c>
      <c r="E214" s="18" t="s">
        <v>1</v>
      </c>
      <c r="F214" s="327">
        <v>0</v>
      </c>
      <c r="G214" s="39"/>
      <c r="H214" s="45"/>
    </row>
    <row r="215" s="2" customFormat="1" ht="16.8" customHeight="1">
      <c r="A215" s="39"/>
      <c r="B215" s="45"/>
      <c r="C215" s="326" t="s">
        <v>1</v>
      </c>
      <c r="D215" s="326" t="s">
        <v>3145</v>
      </c>
      <c r="E215" s="18" t="s">
        <v>1</v>
      </c>
      <c r="F215" s="327">
        <v>0.29799999999999999</v>
      </c>
      <c r="G215" s="39"/>
      <c r="H215" s="45"/>
    </row>
    <row r="216" s="2" customFormat="1" ht="16.8" customHeight="1">
      <c r="A216" s="39"/>
      <c r="B216" s="45"/>
      <c r="C216" s="326" t="s">
        <v>1</v>
      </c>
      <c r="D216" s="326" t="s">
        <v>3146</v>
      </c>
      <c r="E216" s="18" t="s">
        <v>1</v>
      </c>
      <c r="F216" s="327">
        <v>6.2519999999999998</v>
      </c>
      <c r="G216" s="39"/>
      <c r="H216" s="45"/>
    </row>
    <row r="217" s="2" customFormat="1" ht="16.8" customHeight="1">
      <c r="A217" s="39"/>
      <c r="B217" s="45"/>
      <c r="C217" s="326" t="s">
        <v>1</v>
      </c>
      <c r="D217" s="326" t="s">
        <v>3082</v>
      </c>
      <c r="E217" s="18" t="s">
        <v>1</v>
      </c>
      <c r="F217" s="327">
        <v>0</v>
      </c>
      <c r="G217" s="39"/>
      <c r="H217" s="45"/>
    </row>
    <row r="218" s="2" customFormat="1" ht="16.8" customHeight="1">
      <c r="A218" s="39"/>
      <c r="B218" s="45"/>
      <c r="C218" s="326" t="s">
        <v>1</v>
      </c>
      <c r="D218" s="326" t="s">
        <v>3147</v>
      </c>
      <c r="E218" s="18" t="s">
        <v>1</v>
      </c>
      <c r="F218" s="327">
        <v>1.9259999999999999</v>
      </c>
      <c r="G218" s="39"/>
      <c r="H218" s="45"/>
    </row>
    <row r="219" s="2" customFormat="1" ht="16.8" customHeight="1">
      <c r="A219" s="39"/>
      <c r="B219" s="45"/>
      <c r="C219" s="326" t="s">
        <v>1</v>
      </c>
      <c r="D219" s="326" t="s">
        <v>3148</v>
      </c>
      <c r="E219" s="18" t="s">
        <v>1</v>
      </c>
      <c r="F219" s="327">
        <v>1.5700000000000001</v>
      </c>
      <c r="G219" s="39"/>
      <c r="H219" s="45"/>
    </row>
    <row r="220" s="2" customFormat="1" ht="16.8" customHeight="1">
      <c r="A220" s="39"/>
      <c r="B220" s="45"/>
      <c r="C220" s="326" t="s">
        <v>1</v>
      </c>
      <c r="D220" s="326" t="s">
        <v>3090</v>
      </c>
      <c r="E220" s="18" t="s">
        <v>1</v>
      </c>
      <c r="F220" s="327">
        <v>0</v>
      </c>
      <c r="G220" s="39"/>
      <c r="H220" s="45"/>
    </row>
    <row r="221" s="2" customFormat="1" ht="16.8" customHeight="1">
      <c r="A221" s="39"/>
      <c r="B221" s="45"/>
      <c r="C221" s="326" t="s">
        <v>1</v>
      </c>
      <c r="D221" s="326" t="s">
        <v>3149</v>
      </c>
      <c r="E221" s="18" t="s">
        <v>1</v>
      </c>
      <c r="F221" s="327">
        <v>0.80400000000000005</v>
      </c>
      <c r="G221" s="39"/>
      <c r="H221" s="45"/>
    </row>
    <row r="222" s="2" customFormat="1" ht="16.8" customHeight="1">
      <c r="A222" s="39"/>
      <c r="B222" s="45"/>
      <c r="C222" s="326" t="s">
        <v>1</v>
      </c>
      <c r="D222" s="326" t="s">
        <v>3150</v>
      </c>
      <c r="E222" s="18" t="s">
        <v>1</v>
      </c>
      <c r="F222" s="327">
        <v>3.3900000000000001</v>
      </c>
      <c r="G222" s="39"/>
      <c r="H222" s="45"/>
    </row>
    <row r="223" s="2" customFormat="1" ht="16.8" customHeight="1">
      <c r="A223" s="39"/>
      <c r="B223" s="45"/>
      <c r="C223" s="326" t="s">
        <v>1</v>
      </c>
      <c r="D223" s="326" t="s">
        <v>3093</v>
      </c>
      <c r="E223" s="18" t="s">
        <v>1</v>
      </c>
      <c r="F223" s="327">
        <v>0</v>
      </c>
      <c r="G223" s="39"/>
      <c r="H223" s="45"/>
    </row>
    <row r="224" s="2" customFormat="1" ht="16.8" customHeight="1">
      <c r="A224" s="39"/>
      <c r="B224" s="45"/>
      <c r="C224" s="326" t="s">
        <v>1</v>
      </c>
      <c r="D224" s="326" t="s">
        <v>3151</v>
      </c>
      <c r="E224" s="18" t="s">
        <v>1</v>
      </c>
      <c r="F224" s="327">
        <v>0.79300000000000004</v>
      </c>
      <c r="G224" s="39"/>
      <c r="H224" s="45"/>
    </row>
    <row r="225" s="2" customFormat="1" ht="16.8" customHeight="1">
      <c r="A225" s="39"/>
      <c r="B225" s="45"/>
      <c r="C225" s="326" t="s">
        <v>1</v>
      </c>
      <c r="D225" s="326" t="s">
        <v>3152</v>
      </c>
      <c r="E225" s="18" t="s">
        <v>1</v>
      </c>
      <c r="F225" s="327">
        <v>0.877</v>
      </c>
      <c r="G225" s="39"/>
      <c r="H225" s="45"/>
    </row>
    <row r="226" s="2" customFormat="1" ht="16.8" customHeight="1">
      <c r="A226" s="39"/>
      <c r="B226" s="45"/>
      <c r="C226" s="326" t="s">
        <v>1</v>
      </c>
      <c r="D226" s="326" t="s">
        <v>3096</v>
      </c>
      <c r="E226" s="18" t="s">
        <v>1</v>
      </c>
      <c r="F226" s="327">
        <v>0</v>
      </c>
      <c r="G226" s="39"/>
      <c r="H226" s="45"/>
    </row>
    <row r="227" s="2" customFormat="1" ht="16.8" customHeight="1">
      <c r="A227" s="39"/>
      <c r="B227" s="45"/>
      <c r="C227" s="326" t="s">
        <v>1</v>
      </c>
      <c r="D227" s="326" t="s">
        <v>3153</v>
      </c>
      <c r="E227" s="18" t="s">
        <v>1</v>
      </c>
      <c r="F227" s="327">
        <v>0.94999999999999996</v>
      </c>
      <c r="G227" s="39"/>
      <c r="H227" s="45"/>
    </row>
    <row r="228" s="2" customFormat="1" ht="16.8" customHeight="1">
      <c r="A228" s="39"/>
      <c r="B228" s="45"/>
      <c r="C228" s="326" t="s">
        <v>1</v>
      </c>
      <c r="D228" s="326" t="s">
        <v>3154</v>
      </c>
      <c r="E228" s="18" t="s">
        <v>1</v>
      </c>
      <c r="F228" s="327">
        <v>1.3899999999999999</v>
      </c>
      <c r="G228" s="39"/>
      <c r="H228" s="45"/>
    </row>
    <row r="229" s="2" customFormat="1" ht="16.8" customHeight="1">
      <c r="A229" s="39"/>
      <c r="B229" s="45"/>
      <c r="C229" s="326" t="s">
        <v>2427</v>
      </c>
      <c r="D229" s="326" t="s">
        <v>3100</v>
      </c>
      <c r="E229" s="18" t="s">
        <v>1</v>
      </c>
      <c r="F229" s="327">
        <v>33.491</v>
      </c>
      <c r="G229" s="39"/>
      <c r="H229" s="45"/>
    </row>
    <row r="230" s="2" customFormat="1" ht="16.8" customHeight="1">
      <c r="A230" s="39"/>
      <c r="B230" s="45"/>
      <c r="C230" s="325" t="s">
        <v>7313</v>
      </c>
      <c r="D230" s="39"/>
      <c r="E230" s="39"/>
      <c r="F230" s="39"/>
      <c r="G230" s="39"/>
      <c r="H230" s="45"/>
    </row>
    <row r="231" s="2" customFormat="1" ht="16.8" customHeight="1">
      <c r="A231" s="39"/>
      <c r="B231" s="45"/>
      <c r="C231" s="326" t="s">
        <v>3140</v>
      </c>
      <c r="D231" s="326" t="s">
        <v>3141</v>
      </c>
      <c r="E231" s="18" t="s">
        <v>330</v>
      </c>
      <c r="F231" s="327">
        <v>37.698</v>
      </c>
      <c r="G231" s="39"/>
      <c r="H231" s="45"/>
    </row>
    <row r="232" s="2" customFormat="1" ht="16.8" customHeight="1">
      <c r="A232" s="39"/>
      <c r="B232" s="45"/>
      <c r="C232" s="326" t="s">
        <v>3538</v>
      </c>
      <c r="D232" s="326" t="s">
        <v>3539</v>
      </c>
      <c r="E232" s="18" t="s">
        <v>255</v>
      </c>
      <c r="F232" s="327">
        <v>26.129000000000001</v>
      </c>
      <c r="G232" s="39"/>
      <c r="H232" s="45"/>
    </row>
    <row r="233" s="2" customFormat="1" ht="16.8" customHeight="1">
      <c r="A233" s="39"/>
      <c r="B233" s="45"/>
      <c r="C233" s="326" t="s">
        <v>3009</v>
      </c>
      <c r="D233" s="326" t="s">
        <v>3010</v>
      </c>
      <c r="E233" s="18" t="s">
        <v>255</v>
      </c>
      <c r="F233" s="327">
        <v>7.8380000000000001</v>
      </c>
      <c r="G233" s="39"/>
      <c r="H233" s="45"/>
    </row>
    <row r="234" s="2" customFormat="1" ht="16.8" customHeight="1">
      <c r="A234" s="39"/>
      <c r="B234" s="45"/>
      <c r="C234" s="326" t="s">
        <v>3382</v>
      </c>
      <c r="D234" s="326" t="s">
        <v>3383</v>
      </c>
      <c r="E234" s="18" t="s">
        <v>330</v>
      </c>
      <c r="F234" s="327">
        <v>141.13999999999999</v>
      </c>
      <c r="G234" s="39"/>
      <c r="H234" s="45"/>
    </row>
    <row r="235" s="2" customFormat="1" ht="16.8" customHeight="1">
      <c r="A235" s="39"/>
      <c r="B235" s="45"/>
      <c r="C235" s="321" t="s">
        <v>2430</v>
      </c>
      <c r="D235" s="322" t="s">
        <v>2431</v>
      </c>
      <c r="E235" s="323" t="s">
        <v>330</v>
      </c>
      <c r="F235" s="324">
        <v>4.2069999999999999</v>
      </c>
      <c r="G235" s="39"/>
      <c r="H235" s="45"/>
    </row>
    <row r="236" s="2" customFormat="1" ht="16.8" customHeight="1">
      <c r="A236" s="39"/>
      <c r="B236" s="45"/>
      <c r="C236" s="326" t="s">
        <v>1</v>
      </c>
      <c r="D236" s="326" t="s">
        <v>3101</v>
      </c>
      <c r="E236" s="18" t="s">
        <v>1</v>
      </c>
      <c r="F236" s="327">
        <v>0</v>
      </c>
      <c r="G236" s="39"/>
      <c r="H236" s="45"/>
    </row>
    <row r="237" s="2" customFormat="1" ht="16.8" customHeight="1">
      <c r="A237" s="39"/>
      <c r="B237" s="45"/>
      <c r="C237" s="326" t="s">
        <v>1</v>
      </c>
      <c r="D237" s="326" t="s">
        <v>3069</v>
      </c>
      <c r="E237" s="18" t="s">
        <v>1</v>
      </c>
      <c r="F237" s="327">
        <v>0</v>
      </c>
      <c r="G237" s="39"/>
      <c r="H237" s="45"/>
    </row>
    <row r="238" s="2" customFormat="1" ht="16.8" customHeight="1">
      <c r="A238" s="39"/>
      <c r="B238" s="45"/>
      <c r="C238" s="326" t="s">
        <v>1</v>
      </c>
      <c r="D238" s="326" t="s">
        <v>3155</v>
      </c>
      <c r="E238" s="18" t="s">
        <v>1</v>
      </c>
      <c r="F238" s="327">
        <v>0.60499999999999998</v>
      </c>
      <c r="G238" s="39"/>
      <c r="H238" s="45"/>
    </row>
    <row r="239" s="2" customFormat="1" ht="16.8" customHeight="1">
      <c r="A239" s="39"/>
      <c r="B239" s="45"/>
      <c r="C239" s="326" t="s">
        <v>1</v>
      </c>
      <c r="D239" s="326" t="s">
        <v>3155</v>
      </c>
      <c r="E239" s="18" t="s">
        <v>1</v>
      </c>
      <c r="F239" s="327">
        <v>0.60499999999999998</v>
      </c>
      <c r="G239" s="39"/>
      <c r="H239" s="45"/>
    </row>
    <row r="240" s="2" customFormat="1" ht="16.8" customHeight="1">
      <c r="A240" s="39"/>
      <c r="B240" s="45"/>
      <c r="C240" s="326" t="s">
        <v>1</v>
      </c>
      <c r="D240" s="326" t="s">
        <v>3074</v>
      </c>
      <c r="E240" s="18" t="s">
        <v>1</v>
      </c>
      <c r="F240" s="327">
        <v>0</v>
      </c>
      <c r="G240" s="39"/>
      <c r="H240" s="45"/>
    </row>
    <row r="241" s="2" customFormat="1" ht="16.8" customHeight="1">
      <c r="A241" s="39"/>
      <c r="B241" s="45"/>
      <c r="C241" s="326" t="s">
        <v>1</v>
      </c>
      <c r="D241" s="326" t="s">
        <v>3156</v>
      </c>
      <c r="E241" s="18" t="s">
        <v>1</v>
      </c>
      <c r="F241" s="327">
        <v>0.61799999999999999</v>
      </c>
      <c r="G241" s="39"/>
      <c r="H241" s="45"/>
    </row>
    <row r="242" s="2" customFormat="1" ht="16.8" customHeight="1">
      <c r="A242" s="39"/>
      <c r="B242" s="45"/>
      <c r="C242" s="326" t="s">
        <v>1</v>
      </c>
      <c r="D242" s="326" t="s">
        <v>3157</v>
      </c>
      <c r="E242" s="18" t="s">
        <v>1</v>
      </c>
      <c r="F242" s="327">
        <v>0.70599999999999996</v>
      </c>
      <c r="G242" s="39"/>
      <c r="H242" s="45"/>
    </row>
    <row r="243" s="2" customFormat="1" ht="16.8" customHeight="1">
      <c r="A243" s="39"/>
      <c r="B243" s="45"/>
      <c r="C243" s="326" t="s">
        <v>1</v>
      </c>
      <c r="D243" s="326" t="s">
        <v>3082</v>
      </c>
      <c r="E243" s="18" t="s">
        <v>1</v>
      </c>
      <c r="F243" s="327">
        <v>0</v>
      </c>
      <c r="G243" s="39"/>
      <c r="H243" s="45"/>
    </row>
    <row r="244" s="2" customFormat="1" ht="16.8" customHeight="1">
      <c r="A244" s="39"/>
      <c r="B244" s="45"/>
      <c r="C244" s="326" t="s">
        <v>1</v>
      </c>
      <c r="D244" s="326" t="s">
        <v>3158</v>
      </c>
      <c r="E244" s="18" t="s">
        <v>1</v>
      </c>
      <c r="F244" s="327">
        <v>0.81299999999999994</v>
      </c>
      <c r="G244" s="39"/>
      <c r="H244" s="45"/>
    </row>
    <row r="245" s="2" customFormat="1" ht="16.8" customHeight="1">
      <c r="A245" s="39"/>
      <c r="B245" s="45"/>
      <c r="C245" s="326" t="s">
        <v>1</v>
      </c>
      <c r="D245" s="326" t="s">
        <v>3090</v>
      </c>
      <c r="E245" s="18" t="s">
        <v>1</v>
      </c>
      <c r="F245" s="327">
        <v>0</v>
      </c>
      <c r="G245" s="39"/>
      <c r="H245" s="45"/>
    </row>
    <row r="246" s="2" customFormat="1" ht="16.8" customHeight="1">
      <c r="A246" s="39"/>
      <c r="B246" s="45"/>
      <c r="C246" s="326" t="s">
        <v>1</v>
      </c>
      <c r="D246" s="326" t="s">
        <v>3159</v>
      </c>
      <c r="E246" s="18" t="s">
        <v>1</v>
      </c>
      <c r="F246" s="327">
        <v>0.85999999999999999</v>
      </c>
      <c r="G246" s="39"/>
      <c r="H246" s="45"/>
    </row>
    <row r="247" s="2" customFormat="1" ht="16.8" customHeight="1">
      <c r="A247" s="39"/>
      <c r="B247" s="45"/>
      <c r="C247" s="326" t="s">
        <v>2430</v>
      </c>
      <c r="D247" s="326" t="s">
        <v>3135</v>
      </c>
      <c r="E247" s="18" t="s">
        <v>1</v>
      </c>
      <c r="F247" s="327">
        <v>4.2069999999999999</v>
      </c>
      <c r="G247" s="39"/>
      <c r="H247" s="45"/>
    </row>
    <row r="248" s="2" customFormat="1" ht="16.8" customHeight="1">
      <c r="A248" s="39"/>
      <c r="B248" s="45"/>
      <c r="C248" s="325" t="s">
        <v>7313</v>
      </c>
      <c r="D248" s="39"/>
      <c r="E248" s="39"/>
      <c r="F248" s="39"/>
      <c r="G248" s="39"/>
      <c r="H248" s="45"/>
    </row>
    <row r="249" s="2" customFormat="1" ht="16.8" customHeight="1">
      <c r="A249" s="39"/>
      <c r="B249" s="45"/>
      <c r="C249" s="326" t="s">
        <v>3140</v>
      </c>
      <c r="D249" s="326" t="s">
        <v>3141</v>
      </c>
      <c r="E249" s="18" t="s">
        <v>330</v>
      </c>
      <c r="F249" s="327">
        <v>37.698</v>
      </c>
      <c r="G249" s="39"/>
      <c r="H249" s="45"/>
    </row>
    <row r="250" s="2" customFormat="1" ht="16.8" customHeight="1">
      <c r="A250" s="39"/>
      <c r="B250" s="45"/>
      <c r="C250" s="326" t="s">
        <v>3538</v>
      </c>
      <c r="D250" s="326" t="s">
        <v>3539</v>
      </c>
      <c r="E250" s="18" t="s">
        <v>255</v>
      </c>
      <c r="F250" s="327">
        <v>26.129000000000001</v>
      </c>
      <c r="G250" s="39"/>
      <c r="H250" s="45"/>
    </row>
    <row r="251" s="2" customFormat="1" ht="16.8" customHeight="1">
      <c r="A251" s="39"/>
      <c r="B251" s="45"/>
      <c r="C251" s="326" t="s">
        <v>3382</v>
      </c>
      <c r="D251" s="326" t="s">
        <v>3383</v>
      </c>
      <c r="E251" s="18" t="s">
        <v>330</v>
      </c>
      <c r="F251" s="327">
        <v>141.13999999999999</v>
      </c>
      <c r="G251" s="39"/>
      <c r="H251" s="45"/>
    </row>
    <row r="252" s="2" customFormat="1" ht="16.8" customHeight="1">
      <c r="A252" s="39"/>
      <c r="B252" s="45"/>
      <c r="C252" s="321" t="s">
        <v>2446</v>
      </c>
      <c r="D252" s="322" t="s">
        <v>2447</v>
      </c>
      <c r="E252" s="323" t="s">
        <v>330</v>
      </c>
      <c r="F252" s="324">
        <v>6.2249999999999996</v>
      </c>
      <c r="G252" s="39"/>
      <c r="H252" s="45"/>
    </row>
    <row r="253" s="2" customFormat="1" ht="16.8" customHeight="1">
      <c r="A253" s="39"/>
      <c r="B253" s="45"/>
      <c r="C253" s="326" t="s">
        <v>1</v>
      </c>
      <c r="D253" s="326" t="s">
        <v>2508</v>
      </c>
      <c r="E253" s="18" t="s">
        <v>1</v>
      </c>
      <c r="F253" s="327">
        <v>1.2450000000000001</v>
      </c>
      <c r="G253" s="39"/>
      <c r="H253" s="45"/>
    </row>
    <row r="254" s="2" customFormat="1" ht="16.8" customHeight="1">
      <c r="A254" s="39"/>
      <c r="B254" s="45"/>
      <c r="C254" s="326" t="s">
        <v>1</v>
      </c>
      <c r="D254" s="326" t="s">
        <v>2509</v>
      </c>
      <c r="E254" s="18" t="s">
        <v>1</v>
      </c>
      <c r="F254" s="327">
        <v>1.2450000000000001</v>
      </c>
      <c r="G254" s="39"/>
      <c r="H254" s="45"/>
    </row>
    <row r="255" s="2" customFormat="1" ht="16.8" customHeight="1">
      <c r="A255" s="39"/>
      <c r="B255" s="45"/>
      <c r="C255" s="326" t="s">
        <v>1</v>
      </c>
      <c r="D255" s="326" t="s">
        <v>2510</v>
      </c>
      <c r="E255" s="18" t="s">
        <v>1</v>
      </c>
      <c r="F255" s="327">
        <v>1.2450000000000001</v>
      </c>
      <c r="G255" s="39"/>
      <c r="H255" s="45"/>
    </row>
    <row r="256" s="2" customFormat="1" ht="16.8" customHeight="1">
      <c r="A256" s="39"/>
      <c r="B256" s="45"/>
      <c r="C256" s="326" t="s">
        <v>1</v>
      </c>
      <c r="D256" s="326" t="s">
        <v>2511</v>
      </c>
      <c r="E256" s="18" t="s">
        <v>1</v>
      </c>
      <c r="F256" s="327">
        <v>1.2450000000000001</v>
      </c>
      <c r="G256" s="39"/>
      <c r="H256" s="45"/>
    </row>
    <row r="257" s="2" customFormat="1" ht="16.8" customHeight="1">
      <c r="A257" s="39"/>
      <c r="B257" s="45"/>
      <c r="C257" s="326" t="s">
        <v>1</v>
      </c>
      <c r="D257" s="326" t="s">
        <v>2512</v>
      </c>
      <c r="E257" s="18" t="s">
        <v>1</v>
      </c>
      <c r="F257" s="327">
        <v>1.2450000000000001</v>
      </c>
      <c r="G257" s="39"/>
      <c r="H257" s="45"/>
    </row>
    <row r="258" s="2" customFormat="1" ht="16.8" customHeight="1">
      <c r="A258" s="39"/>
      <c r="B258" s="45"/>
      <c r="C258" s="326" t="s">
        <v>2446</v>
      </c>
      <c r="D258" s="326" t="s">
        <v>2513</v>
      </c>
      <c r="E258" s="18" t="s">
        <v>1</v>
      </c>
      <c r="F258" s="327">
        <v>6.2249999999999996</v>
      </c>
      <c r="G258" s="39"/>
      <c r="H258" s="45"/>
    </row>
    <row r="259" s="2" customFormat="1" ht="16.8" customHeight="1">
      <c r="A259" s="39"/>
      <c r="B259" s="45"/>
      <c r="C259" s="325" t="s">
        <v>7313</v>
      </c>
      <c r="D259" s="39"/>
      <c r="E259" s="39"/>
      <c r="F259" s="39"/>
      <c r="G259" s="39"/>
      <c r="H259" s="45"/>
    </row>
    <row r="260" s="2" customFormat="1" ht="16.8" customHeight="1">
      <c r="A260" s="39"/>
      <c r="B260" s="45"/>
      <c r="C260" s="326" t="s">
        <v>2504</v>
      </c>
      <c r="D260" s="326" t="s">
        <v>2505</v>
      </c>
      <c r="E260" s="18" t="s">
        <v>330</v>
      </c>
      <c r="F260" s="327">
        <v>6.2249999999999996</v>
      </c>
      <c r="G260" s="39"/>
      <c r="H260" s="45"/>
    </row>
    <row r="261" s="2" customFormat="1" ht="16.8" customHeight="1">
      <c r="A261" s="39"/>
      <c r="B261" s="45"/>
      <c r="C261" s="326" t="s">
        <v>2665</v>
      </c>
      <c r="D261" s="326" t="s">
        <v>2666</v>
      </c>
      <c r="E261" s="18" t="s">
        <v>330</v>
      </c>
      <c r="F261" s="327">
        <v>83.25</v>
      </c>
      <c r="G261" s="39"/>
      <c r="H261" s="45"/>
    </row>
    <row r="262" s="2" customFormat="1" ht="16.8" customHeight="1">
      <c r="A262" s="39"/>
      <c r="B262" s="45"/>
      <c r="C262" s="321" t="s">
        <v>2449</v>
      </c>
      <c r="D262" s="322" t="s">
        <v>2450</v>
      </c>
      <c r="E262" s="323" t="s">
        <v>330</v>
      </c>
      <c r="F262" s="324">
        <v>16</v>
      </c>
      <c r="G262" s="39"/>
      <c r="H262" s="45"/>
    </row>
    <row r="263" s="2" customFormat="1" ht="16.8" customHeight="1">
      <c r="A263" s="39"/>
      <c r="B263" s="45"/>
      <c r="C263" s="326" t="s">
        <v>1</v>
      </c>
      <c r="D263" s="326" t="s">
        <v>2517</v>
      </c>
      <c r="E263" s="18" t="s">
        <v>1</v>
      </c>
      <c r="F263" s="327">
        <v>0</v>
      </c>
      <c r="G263" s="39"/>
      <c r="H263" s="45"/>
    </row>
    <row r="264" s="2" customFormat="1" ht="16.8" customHeight="1">
      <c r="A264" s="39"/>
      <c r="B264" s="45"/>
      <c r="C264" s="326" t="s">
        <v>1</v>
      </c>
      <c r="D264" s="326" t="s">
        <v>2518</v>
      </c>
      <c r="E264" s="18" t="s">
        <v>1</v>
      </c>
      <c r="F264" s="327">
        <v>3.2000000000000002</v>
      </c>
      <c r="G264" s="39"/>
      <c r="H264" s="45"/>
    </row>
    <row r="265" s="2" customFormat="1" ht="16.8" customHeight="1">
      <c r="A265" s="39"/>
      <c r="B265" s="45"/>
      <c r="C265" s="326" t="s">
        <v>1</v>
      </c>
      <c r="D265" s="326" t="s">
        <v>2519</v>
      </c>
      <c r="E265" s="18" t="s">
        <v>1</v>
      </c>
      <c r="F265" s="327">
        <v>3.2000000000000002</v>
      </c>
      <c r="G265" s="39"/>
      <c r="H265" s="45"/>
    </row>
    <row r="266" s="2" customFormat="1" ht="16.8" customHeight="1">
      <c r="A266" s="39"/>
      <c r="B266" s="45"/>
      <c r="C266" s="326" t="s">
        <v>1</v>
      </c>
      <c r="D266" s="326" t="s">
        <v>2520</v>
      </c>
      <c r="E266" s="18" t="s">
        <v>1</v>
      </c>
      <c r="F266" s="327">
        <v>3.2000000000000002</v>
      </c>
      <c r="G266" s="39"/>
      <c r="H266" s="45"/>
    </row>
    <row r="267" s="2" customFormat="1" ht="16.8" customHeight="1">
      <c r="A267" s="39"/>
      <c r="B267" s="45"/>
      <c r="C267" s="326" t="s">
        <v>1</v>
      </c>
      <c r="D267" s="326" t="s">
        <v>2521</v>
      </c>
      <c r="E267" s="18" t="s">
        <v>1</v>
      </c>
      <c r="F267" s="327">
        <v>3.2000000000000002</v>
      </c>
      <c r="G267" s="39"/>
      <c r="H267" s="45"/>
    </row>
    <row r="268" s="2" customFormat="1" ht="16.8" customHeight="1">
      <c r="A268" s="39"/>
      <c r="B268" s="45"/>
      <c r="C268" s="326" t="s">
        <v>1</v>
      </c>
      <c r="D268" s="326" t="s">
        <v>2522</v>
      </c>
      <c r="E268" s="18" t="s">
        <v>1</v>
      </c>
      <c r="F268" s="327">
        <v>3.2000000000000002</v>
      </c>
      <c r="G268" s="39"/>
      <c r="H268" s="45"/>
    </row>
    <row r="269" s="2" customFormat="1" ht="16.8" customHeight="1">
      <c r="A269" s="39"/>
      <c r="B269" s="45"/>
      <c r="C269" s="326" t="s">
        <v>2449</v>
      </c>
      <c r="D269" s="326" t="s">
        <v>2513</v>
      </c>
      <c r="E269" s="18" t="s">
        <v>1</v>
      </c>
      <c r="F269" s="327">
        <v>16</v>
      </c>
      <c r="G269" s="39"/>
      <c r="H269" s="45"/>
    </row>
    <row r="270" s="2" customFormat="1" ht="16.8" customHeight="1">
      <c r="A270" s="39"/>
      <c r="B270" s="45"/>
      <c r="C270" s="325" t="s">
        <v>7313</v>
      </c>
      <c r="D270" s="39"/>
      <c r="E270" s="39"/>
      <c r="F270" s="39"/>
      <c r="G270" s="39"/>
      <c r="H270" s="45"/>
    </row>
    <row r="271" s="2" customFormat="1" ht="16.8" customHeight="1">
      <c r="A271" s="39"/>
      <c r="B271" s="45"/>
      <c r="C271" s="326" t="s">
        <v>2514</v>
      </c>
      <c r="D271" s="326" t="s">
        <v>2515</v>
      </c>
      <c r="E271" s="18" t="s">
        <v>330</v>
      </c>
      <c r="F271" s="327">
        <v>16</v>
      </c>
      <c r="G271" s="39"/>
      <c r="H271" s="45"/>
    </row>
    <row r="272" s="2" customFormat="1" ht="16.8" customHeight="1">
      <c r="A272" s="39"/>
      <c r="B272" s="45"/>
      <c r="C272" s="326" t="s">
        <v>2674</v>
      </c>
      <c r="D272" s="326" t="s">
        <v>2675</v>
      </c>
      <c r="E272" s="18" t="s">
        <v>330</v>
      </c>
      <c r="F272" s="327">
        <v>16</v>
      </c>
      <c r="G272" s="39"/>
      <c r="H272" s="45"/>
    </row>
    <row r="273" s="2" customFormat="1" ht="16.8" customHeight="1">
      <c r="A273" s="39"/>
      <c r="B273" s="45"/>
      <c r="C273" s="326" t="s">
        <v>2678</v>
      </c>
      <c r="D273" s="326" t="s">
        <v>2679</v>
      </c>
      <c r="E273" s="18" t="s">
        <v>330</v>
      </c>
      <c r="F273" s="327">
        <v>16</v>
      </c>
      <c r="G273" s="39"/>
      <c r="H273" s="45"/>
    </row>
    <row r="274" s="2" customFormat="1" ht="16.8" customHeight="1">
      <c r="A274" s="39"/>
      <c r="B274" s="45"/>
      <c r="C274" s="321" t="s">
        <v>2451</v>
      </c>
      <c r="D274" s="322" t="s">
        <v>2452</v>
      </c>
      <c r="E274" s="323" t="s">
        <v>330</v>
      </c>
      <c r="F274" s="324">
        <v>4.742</v>
      </c>
      <c r="G274" s="39"/>
      <c r="H274" s="45"/>
    </row>
    <row r="275" s="2" customFormat="1" ht="16.8" customHeight="1">
      <c r="A275" s="39"/>
      <c r="B275" s="45"/>
      <c r="C275" s="326" t="s">
        <v>1</v>
      </c>
      <c r="D275" s="326" t="s">
        <v>2526</v>
      </c>
      <c r="E275" s="18" t="s">
        <v>1</v>
      </c>
      <c r="F275" s="327">
        <v>1.8500000000000001</v>
      </c>
      <c r="G275" s="39"/>
      <c r="H275" s="45"/>
    </row>
    <row r="276" s="2" customFormat="1" ht="16.8" customHeight="1">
      <c r="A276" s="39"/>
      <c r="B276" s="45"/>
      <c r="C276" s="326" t="s">
        <v>1</v>
      </c>
      <c r="D276" s="326" t="s">
        <v>2527</v>
      </c>
      <c r="E276" s="18" t="s">
        <v>1</v>
      </c>
      <c r="F276" s="327">
        <v>1.48</v>
      </c>
      <c r="G276" s="39"/>
      <c r="H276" s="45"/>
    </row>
    <row r="277" s="2" customFormat="1" ht="16.8" customHeight="1">
      <c r="A277" s="39"/>
      <c r="B277" s="45"/>
      <c r="C277" s="326" t="s">
        <v>1</v>
      </c>
      <c r="D277" s="326" t="s">
        <v>2529</v>
      </c>
      <c r="E277" s="18" t="s">
        <v>1</v>
      </c>
      <c r="F277" s="327">
        <v>1.4119999999999999</v>
      </c>
      <c r="G277" s="39"/>
      <c r="H277" s="45"/>
    </row>
    <row r="278" s="2" customFormat="1" ht="16.8" customHeight="1">
      <c r="A278" s="39"/>
      <c r="B278" s="45"/>
      <c r="C278" s="326" t="s">
        <v>2451</v>
      </c>
      <c r="D278" s="326" t="s">
        <v>277</v>
      </c>
      <c r="E278" s="18" t="s">
        <v>1</v>
      </c>
      <c r="F278" s="327">
        <v>4.742</v>
      </c>
      <c r="G278" s="39"/>
      <c r="H278" s="45"/>
    </row>
    <row r="279" s="2" customFormat="1" ht="16.8" customHeight="1">
      <c r="A279" s="39"/>
      <c r="B279" s="45"/>
      <c r="C279" s="325" t="s">
        <v>7313</v>
      </c>
      <c r="D279" s="39"/>
      <c r="E279" s="39"/>
      <c r="F279" s="39"/>
      <c r="G279" s="39"/>
      <c r="H279" s="45"/>
    </row>
    <row r="280" s="2" customFormat="1" ht="16.8" customHeight="1">
      <c r="A280" s="39"/>
      <c r="B280" s="45"/>
      <c r="C280" s="326" t="s">
        <v>2523</v>
      </c>
      <c r="D280" s="326" t="s">
        <v>2524</v>
      </c>
      <c r="E280" s="18" t="s">
        <v>330</v>
      </c>
      <c r="F280" s="327">
        <v>4.742</v>
      </c>
      <c r="G280" s="39"/>
      <c r="H280" s="45"/>
    </row>
    <row r="281" s="2" customFormat="1" ht="16.8" customHeight="1">
      <c r="A281" s="39"/>
      <c r="B281" s="45"/>
      <c r="C281" s="326" t="s">
        <v>2665</v>
      </c>
      <c r="D281" s="326" t="s">
        <v>2666</v>
      </c>
      <c r="E281" s="18" t="s">
        <v>330</v>
      </c>
      <c r="F281" s="327">
        <v>83.25</v>
      </c>
      <c r="G281" s="39"/>
      <c r="H281" s="45"/>
    </row>
    <row r="282" s="2" customFormat="1" ht="16.8" customHeight="1">
      <c r="A282" s="39"/>
      <c r="B282" s="45"/>
      <c r="C282" s="321" t="s">
        <v>2454</v>
      </c>
      <c r="D282" s="322" t="s">
        <v>2455</v>
      </c>
      <c r="E282" s="323" t="s">
        <v>330</v>
      </c>
      <c r="F282" s="324">
        <v>10.835000000000001</v>
      </c>
      <c r="G282" s="39"/>
      <c r="H282" s="45"/>
    </row>
    <row r="283" s="2" customFormat="1" ht="16.8" customHeight="1">
      <c r="A283" s="39"/>
      <c r="B283" s="45"/>
      <c r="C283" s="326" t="s">
        <v>1</v>
      </c>
      <c r="D283" s="326" t="s">
        <v>2534</v>
      </c>
      <c r="E283" s="18" t="s">
        <v>1</v>
      </c>
      <c r="F283" s="327">
        <v>0.60499999999999998</v>
      </c>
      <c r="G283" s="39"/>
      <c r="H283" s="45"/>
    </row>
    <row r="284" s="2" customFormat="1" ht="16.8" customHeight="1">
      <c r="A284" s="39"/>
      <c r="B284" s="45"/>
      <c r="C284" s="326" t="s">
        <v>1</v>
      </c>
      <c r="D284" s="326" t="s">
        <v>2535</v>
      </c>
      <c r="E284" s="18" t="s">
        <v>1</v>
      </c>
      <c r="F284" s="327">
        <v>0.378</v>
      </c>
      <c r="G284" s="39"/>
      <c r="H284" s="45"/>
    </row>
    <row r="285" s="2" customFormat="1" ht="16.8" customHeight="1">
      <c r="A285" s="39"/>
      <c r="B285" s="45"/>
      <c r="C285" s="326" t="s">
        <v>1</v>
      </c>
      <c r="D285" s="326" t="s">
        <v>2535</v>
      </c>
      <c r="E285" s="18" t="s">
        <v>1</v>
      </c>
      <c r="F285" s="327">
        <v>0.378</v>
      </c>
      <c r="G285" s="39"/>
      <c r="H285" s="45"/>
    </row>
    <row r="286" s="2" customFormat="1" ht="16.8" customHeight="1">
      <c r="A286" s="39"/>
      <c r="B286" s="45"/>
      <c r="C286" s="326" t="s">
        <v>1</v>
      </c>
      <c r="D286" s="326" t="s">
        <v>2536</v>
      </c>
      <c r="E286" s="18" t="s">
        <v>1</v>
      </c>
      <c r="F286" s="327">
        <v>0.45000000000000001</v>
      </c>
      <c r="G286" s="39"/>
      <c r="H286" s="45"/>
    </row>
    <row r="287" s="2" customFormat="1" ht="16.8" customHeight="1">
      <c r="A287" s="39"/>
      <c r="B287" s="45"/>
      <c r="C287" s="326" t="s">
        <v>1</v>
      </c>
      <c r="D287" s="326" t="s">
        <v>2535</v>
      </c>
      <c r="E287" s="18" t="s">
        <v>1</v>
      </c>
      <c r="F287" s="327">
        <v>0.378</v>
      </c>
      <c r="G287" s="39"/>
      <c r="H287" s="45"/>
    </row>
    <row r="288" s="2" customFormat="1" ht="16.8" customHeight="1">
      <c r="A288" s="39"/>
      <c r="B288" s="45"/>
      <c r="C288" s="326" t="s">
        <v>1</v>
      </c>
      <c r="D288" s="326" t="s">
        <v>2534</v>
      </c>
      <c r="E288" s="18" t="s">
        <v>1</v>
      </c>
      <c r="F288" s="327">
        <v>0.60499999999999998</v>
      </c>
      <c r="G288" s="39"/>
      <c r="H288" s="45"/>
    </row>
    <row r="289" s="2" customFormat="1" ht="16.8" customHeight="1">
      <c r="A289" s="39"/>
      <c r="B289" s="45"/>
      <c r="C289" s="326" t="s">
        <v>1</v>
      </c>
      <c r="D289" s="326" t="s">
        <v>2538</v>
      </c>
      <c r="E289" s="18" t="s">
        <v>1</v>
      </c>
      <c r="F289" s="327">
        <v>2.4990000000000001</v>
      </c>
      <c r="G289" s="39"/>
      <c r="H289" s="45"/>
    </row>
    <row r="290" s="2" customFormat="1" ht="16.8" customHeight="1">
      <c r="A290" s="39"/>
      <c r="B290" s="45"/>
      <c r="C290" s="326" t="s">
        <v>1</v>
      </c>
      <c r="D290" s="326" t="s">
        <v>2540</v>
      </c>
      <c r="E290" s="18" t="s">
        <v>1</v>
      </c>
      <c r="F290" s="327">
        <v>0.93000000000000005</v>
      </c>
      <c r="G290" s="39"/>
      <c r="H290" s="45"/>
    </row>
    <row r="291" s="2" customFormat="1" ht="16.8" customHeight="1">
      <c r="A291" s="39"/>
      <c r="B291" s="45"/>
      <c r="C291" s="326" t="s">
        <v>1</v>
      </c>
      <c r="D291" s="326" t="s">
        <v>2535</v>
      </c>
      <c r="E291" s="18" t="s">
        <v>1</v>
      </c>
      <c r="F291" s="327">
        <v>0.378</v>
      </c>
      <c r="G291" s="39"/>
      <c r="H291" s="45"/>
    </row>
    <row r="292" s="2" customFormat="1" ht="16.8" customHeight="1">
      <c r="A292" s="39"/>
      <c r="B292" s="45"/>
      <c r="C292" s="326" t="s">
        <v>1</v>
      </c>
      <c r="D292" s="326" t="s">
        <v>2543</v>
      </c>
      <c r="E292" s="18" t="s">
        <v>1</v>
      </c>
      <c r="F292" s="327">
        <v>0.59499999999999997</v>
      </c>
      <c r="G292" s="39"/>
      <c r="H292" s="45"/>
    </row>
    <row r="293" s="2" customFormat="1" ht="16.8" customHeight="1">
      <c r="A293" s="39"/>
      <c r="B293" s="45"/>
      <c r="C293" s="326" t="s">
        <v>1</v>
      </c>
      <c r="D293" s="326" t="s">
        <v>2544</v>
      </c>
      <c r="E293" s="18" t="s">
        <v>1</v>
      </c>
      <c r="F293" s="327">
        <v>2.4239999999999999</v>
      </c>
      <c r="G293" s="39"/>
      <c r="H293" s="45"/>
    </row>
    <row r="294" s="2" customFormat="1" ht="16.8" customHeight="1">
      <c r="A294" s="39"/>
      <c r="B294" s="45"/>
      <c r="C294" s="326" t="s">
        <v>1</v>
      </c>
      <c r="D294" s="326" t="s">
        <v>2546</v>
      </c>
      <c r="E294" s="18" t="s">
        <v>1</v>
      </c>
      <c r="F294" s="327">
        <v>1.2150000000000001</v>
      </c>
      <c r="G294" s="39"/>
      <c r="H294" s="45"/>
    </row>
    <row r="295" s="2" customFormat="1" ht="16.8" customHeight="1">
      <c r="A295" s="39"/>
      <c r="B295" s="45"/>
      <c r="C295" s="326" t="s">
        <v>2454</v>
      </c>
      <c r="D295" s="326" t="s">
        <v>277</v>
      </c>
      <c r="E295" s="18" t="s">
        <v>1</v>
      </c>
      <c r="F295" s="327">
        <v>10.835000000000001</v>
      </c>
      <c r="G295" s="39"/>
      <c r="H295" s="45"/>
    </row>
    <row r="296" s="2" customFormat="1" ht="16.8" customHeight="1">
      <c r="A296" s="39"/>
      <c r="B296" s="45"/>
      <c r="C296" s="325" t="s">
        <v>7313</v>
      </c>
      <c r="D296" s="39"/>
      <c r="E296" s="39"/>
      <c r="F296" s="39"/>
      <c r="G296" s="39"/>
      <c r="H296" s="45"/>
    </row>
    <row r="297" s="2" customFormat="1" ht="16.8" customHeight="1">
      <c r="A297" s="39"/>
      <c r="B297" s="45"/>
      <c r="C297" s="326" t="s">
        <v>2531</v>
      </c>
      <c r="D297" s="326" t="s">
        <v>2532</v>
      </c>
      <c r="E297" s="18" t="s">
        <v>330</v>
      </c>
      <c r="F297" s="327">
        <v>10.835000000000001</v>
      </c>
      <c r="G297" s="39"/>
      <c r="H297" s="45"/>
    </row>
    <row r="298" s="2" customFormat="1" ht="16.8" customHeight="1">
      <c r="A298" s="39"/>
      <c r="B298" s="45"/>
      <c r="C298" s="326" t="s">
        <v>2665</v>
      </c>
      <c r="D298" s="326" t="s">
        <v>2666</v>
      </c>
      <c r="E298" s="18" t="s">
        <v>330</v>
      </c>
      <c r="F298" s="327">
        <v>83.25</v>
      </c>
      <c r="G298" s="39"/>
      <c r="H298" s="45"/>
    </row>
    <row r="299" s="2" customFormat="1" ht="16.8" customHeight="1">
      <c r="A299" s="39"/>
      <c r="B299" s="45"/>
      <c r="C299" s="321" t="s">
        <v>2457</v>
      </c>
      <c r="D299" s="322" t="s">
        <v>2458</v>
      </c>
      <c r="E299" s="323" t="s">
        <v>330</v>
      </c>
      <c r="F299" s="324">
        <v>25.675000000000001</v>
      </c>
      <c r="G299" s="39"/>
      <c r="H299" s="45"/>
    </row>
    <row r="300" s="2" customFormat="1" ht="16.8" customHeight="1">
      <c r="A300" s="39"/>
      <c r="B300" s="45"/>
      <c r="C300" s="326" t="s">
        <v>1</v>
      </c>
      <c r="D300" s="326" t="s">
        <v>2534</v>
      </c>
      <c r="E300" s="18" t="s">
        <v>1</v>
      </c>
      <c r="F300" s="327">
        <v>0.60499999999999998</v>
      </c>
      <c r="G300" s="39"/>
      <c r="H300" s="45"/>
    </row>
    <row r="301" s="2" customFormat="1" ht="16.8" customHeight="1">
      <c r="A301" s="39"/>
      <c r="B301" s="45"/>
      <c r="C301" s="326" t="s">
        <v>1</v>
      </c>
      <c r="D301" s="326" t="s">
        <v>2550</v>
      </c>
      <c r="E301" s="18" t="s">
        <v>1</v>
      </c>
      <c r="F301" s="327">
        <v>1.512</v>
      </c>
      <c r="G301" s="39"/>
      <c r="H301" s="45"/>
    </row>
    <row r="302" s="2" customFormat="1" ht="16.8" customHeight="1">
      <c r="A302" s="39"/>
      <c r="B302" s="45"/>
      <c r="C302" s="326" t="s">
        <v>1</v>
      </c>
      <c r="D302" s="326" t="s">
        <v>2551</v>
      </c>
      <c r="E302" s="18" t="s">
        <v>1</v>
      </c>
      <c r="F302" s="327">
        <v>3.024</v>
      </c>
      <c r="G302" s="39"/>
      <c r="H302" s="45"/>
    </row>
    <row r="303" s="2" customFormat="1" ht="16.8" customHeight="1">
      <c r="A303" s="39"/>
      <c r="B303" s="45"/>
      <c r="C303" s="326" t="s">
        <v>1</v>
      </c>
      <c r="D303" s="326" t="s">
        <v>2552</v>
      </c>
      <c r="E303" s="18" t="s">
        <v>1</v>
      </c>
      <c r="F303" s="327">
        <v>2.5009999999999999</v>
      </c>
      <c r="G303" s="39"/>
      <c r="H303" s="45"/>
    </row>
    <row r="304" s="2" customFormat="1" ht="16.8" customHeight="1">
      <c r="A304" s="39"/>
      <c r="B304" s="45"/>
      <c r="C304" s="326" t="s">
        <v>1</v>
      </c>
      <c r="D304" s="326" t="s">
        <v>2553</v>
      </c>
      <c r="E304" s="18" t="s">
        <v>1</v>
      </c>
      <c r="F304" s="327">
        <v>3.4020000000000001</v>
      </c>
      <c r="G304" s="39"/>
      <c r="H304" s="45"/>
    </row>
    <row r="305" s="2" customFormat="1" ht="16.8" customHeight="1">
      <c r="A305" s="39"/>
      <c r="B305" s="45"/>
      <c r="C305" s="326" t="s">
        <v>1</v>
      </c>
      <c r="D305" s="326" t="s">
        <v>2554</v>
      </c>
      <c r="E305" s="18" t="s">
        <v>1</v>
      </c>
      <c r="F305" s="327">
        <v>3.2280000000000002</v>
      </c>
      <c r="G305" s="39"/>
      <c r="H305" s="45"/>
    </row>
    <row r="306" s="2" customFormat="1" ht="16.8" customHeight="1">
      <c r="A306" s="39"/>
      <c r="B306" s="45"/>
      <c r="C306" s="326" t="s">
        <v>1</v>
      </c>
      <c r="D306" s="326" t="s">
        <v>2555</v>
      </c>
      <c r="E306" s="18" t="s">
        <v>1</v>
      </c>
      <c r="F306" s="327">
        <v>1.1339999999999999</v>
      </c>
      <c r="G306" s="39"/>
      <c r="H306" s="45"/>
    </row>
    <row r="307" s="2" customFormat="1" ht="16.8" customHeight="1">
      <c r="A307" s="39"/>
      <c r="B307" s="45"/>
      <c r="C307" s="326" t="s">
        <v>1</v>
      </c>
      <c r="D307" s="326" t="s">
        <v>2556</v>
      </c>
      <c r="E307" s="18" t="s">
        <v>1</v>
      </c>
      <c r="F307" s="327">
        <v>3.7450000000000001</v>
      </c>
      <c r="G307" s="39"/>
      <c r="H307" s="45"/>
    </row>
    <row r="308" s="2" customFormat="1" ht="16.8" customHeight="1">
      <c r="A308" s="39"/>
      <c r="B308" s="45"/>
      <c r="C308" s="326" t="s">
        <v>1</v>
      </c>
      <c r="D308" s="326" t="s">
        <v>2557</v>
      </c>
      <c r="E308" s="18" t="s">
        <v>1</v>
      </c>
      <c r="F308" s="327">
        <v>2.7410000000000001</v>
      </c>
      <c r="G308" s="39"/>
      <c r="H308" s="45"/>
    </row>
    <row r="309" s="2" customFormat="1" ht="16.8" customHeight="1">
      <c r="A309" s="39"/>
      <c r="B309" s="45"/>
      <c r="C309" s="326" t="s">
        <v>1</v>
      </c>
      <c r="D309" s="326" t="s">
        <v>2543</v>
      </c>
      <c r="E309" s="18" t="s">
        <v>1</v>
      </c>
      <c r="F309" s="327">
        <v>0.59499999999999997</v>
      </c>
      <c r="G309" s="39"/>
      <c r="H309" s="45"/>
    </row>
    <row r="310" s="2" customFormat="1" ht="16.8" customHeight="1">
      <c r="A310" s="39"/>
      <c r="B310" s="45"/>
      <c r="C310" s="326" t="s">
        <v>1</v>
      </c>
      <c r="D310" s="326" t="s">
        <v>2558</v>
      </c>
      <c r="E310" s="18" t="s">
        <v>1</v>
      </c>
      <c r="F310" s="327">
        <v>1.206</v>
      </c>
      <c r="G310" s="39"/>
      <c r="H310" s="45"/>
    </row>
    <row r="311" s="2" customFormat="1" ht="16.8" customHeight="1">
      <c r="A311" s="39"/>
      <c r="B311" s="45"/>
      <c r="C311" s="326" t="s">
        <v>1</v>
      </c>
      <c r="D311" s="326" t="s">
        <v>2559</v>
      </c>
      <c r="E311" s="18" t="s">
        <v>1</v>
      </c>
      <c r="F311" s="327">
        <v>0.378</v>
      </c>
      <c r="G311" s="39"/>
      <c r="H311" s="45"/>
    </row>
    <row r="312" s="2" customFormat="1" ht="16.8" customHeight="1">
      <c r="A312" s="39"/>
      <c r="B312" s="45"/>
      <c r="C312" s="326" t="s">
        <v>1</v>
      </c>
      <c r="D312" s="326" t="s">
        <v>2560</v>
      </c>
      <c r="E312" s="18" t="s">
        <v>1</v>
      </c>
      <c r="F312" s="327">
        <v>1.6040000000000001</v>
      </c>
      <c r="G312" s="39"/>
      <c r="H312" s="45"/>
    </row>
    <row r="313" s="2" customFormat="1" ht="16.8" customHeight="1">
      <c r="A313" s="39"/>
      <c r="B313" s="45"/>
      <c r="C313" s="326" t="s">
        <v>2457</v>
      </c>
      <c r="D313" s="326" t="s">
        <v>277</v>
      </c>
      <c r="E313" s="18" t="s">
        <v>1</v>
      </c>
      <c r="F313" s="327">
        <v>25.675000000000001</v>
      </c>
      <c r="G313" s="39"/>
      <c r="H313" s="45"/>
    </row>
    <row r="314" s="2" customFormat="1" ht="16.8" customHeight="1">
      <c r="A314" s="39"/>
      <c r="B314" s="45"/>
      <c r="C314" s="325" t="s">
        <v>7313</v>
      </c>
      <c r="D314" s="39"/>
      <c r="E314" s="39"/>
      <c r="F314" s="39"/>
      <c r="G314" s="39"/>
      <c r="H314" s="45"/>
    </row>
    <row r="315" s="2" customFormat="1" ht="16.8" customHeight="1">
      <c r="A315" s="39"/>
      <c r="B315" s="45"/>
      <c r="C315" s="326" t="s">
        <v>2547</v>
      </c>
      <c r="D315" s="326" t="s">
        <v>2548</v>
      </c>
      <c r="E315" s="18" t="s">
        <v>330</v>
      </c>
      <c r="F315" s="327">
        <v>25.675000000000001</v>
      </c>
      <c r="G315" s="39"/>
      <c r="H315" s="45"/>
    </row>
    <row r="316" s="2" customFormat="1" ht="16.8" customHeight="1">
      <c r="A316" s="39"/>
      <c r="B316" s="45"/>
      <c r="C316" s="326" t="s">
        <v>2665</v>
      </c>
      <c r="D316" s="326" t="s">
        <v>2666</v>
      </c>
      <c r="E316" s="18" t="s">
        <v>330</v>
      </c>
      <c r="F316" s="327">
        <v>83.25</v>
      </c>
      <c r="G316" s="39"/>
      <c r="H316" s="45"/>
    </row>
    <row r="317" s="2" customFormat="1" ht="16.8" customHeight="1">
      <c r="A317" s="39"/>
      <c r="B317" s="45"/>
      <c r="C317" s="321" t="s">
        <v>2460</v>
      </c>
      <c r="D317" s="322" t="s">
        <v>2461</v>
      </c>
      <c r="E317" s="323" t="s">
        <v>330</v>
      </c>
      <c r="F317" s="324">
        <v>3.6579999999999999</v>
      </c>
      <c r="G317" s="39"/>
      <c r="H317" s="45"/>
    </row>
    <row r="318" s="2" customFormat="1" ht="16.8" customHeight="1">
      <c r="A318" s="39"/>
      <c r="B318" s="45"/>
      <c r="C318" s="326" t="s">
        <v>1</v>
      </c>
      <c r="D318" s="326" t="s">
        <v>2564</v>
      </c>
      <c r="E318" s="18" t="s">
        <v>1</v>
      </c>
      <c r="F318" s="327">
        <v>1.212</v>
      </c>
      <c r="G318" s="39"/>
      <c r="H318" s="45"/>
    </row>
    <row r="319" s="2" customFormat="1" ht="16.8" customHeight="1">
      <c r="A319" s="39"/>
      <c r="B319" s="45"/>
      <c r="C319" s="326" t="s">
        <v>1</v>
      </c>
      <c r="D319" s="326" t="s">
        <v>2565</v>
      </c>
      <c r="E319" s="18" t="s">
        <v>1</v>
      </c>
      <c r="F319" s="327">
        <v>0.58999999999999997</v>
      </c>
      <c r="G319" s="39"/>
      <c r="H319" s="45"/>
    </row>
    <row r="320" s="2" customFormat="1" ht="16.8" customHeight="1">
      <c r="A320" s="39"/>
      <c r="B320" s="45"/>
      <c r="C320" s="326" t="s">
        <v>1</v>
      </c>
      <c r="D320" s="326" t="s">
        <v>2566</v>
      </c>
      <c r="E320" s="18" t="s">
        <v>1</v>
      </c>
      <c r="F320" s="327">
        <v>0.40400000000000003</v>
      </c>
      <c r="G320" s="39"/>
      <c r="H320" s="45"/>
    </row>
    <row r="321" s="2" customFormat="1" ht="16.8" customHeight="1">
      <c r="A321" s="39"/>
      <c r="B321" s="45"/>
      <c r="C321" s="326" t="s">
        <v>1</v>
      </c>
      <c r="D321" s="326" t="s">
        <v>2567</v>
      </c>
      <c r="E321" s="18" t="s">
        <v>1</v>
      </c>
      <c r="F321" s="327">
        <v>1.452</v>
      </c>
      <c r="G321" s="39"/>
      <c r="H321" s="45"/>
    </row>
    <row r="322" s="2" customFormat="1" ht="16.8" customHeight="1">
      <c r="A322" s="39"/>
      <c r="B322" s="45"/>
      <c r="C322" s="326" t="s">
        <v>2460</v>
      </c>
      <c r="D322" s="326" t="s">
        <v>277</v>
      </c>
      <c r="E322" s="18" t="s">
        <v>1</v>
      </c>
      <c r="F322" s="327">
        <v>3.6579999999999999</v>
      </c>
      <c r="G322" s="39"/>
      <c r="H322" s="45"/>
    </row>
    <row r="323" s="2" customFormat="1" ht="16.8" customHeight="1">
      <c r="A323" s="39"/>
      <c r="B323" s="45"/>
      <c r="C323" s="325" t="s">
        <v>7313</v>
      </c>
      <c r="D323" s="39"/>
      <c r="E323" s="39"/>
      <c r="F323" s="39"/>
      <c r="G323" s="39"/>
      <c r="H323" s="45"/>
    </row>
    <row r="324" s="2" customFormat="1" ht="16.8" customHeight="1">
      <c r="A324" s="39"/>
      <c r="B324" s="45"/>
      <c r="C324" s="326" t="s">
        <v>2561</v>
      </c>
      <c r="D324" s="326" t="s">
        <v>2562</v>
      </c>
      <c r="E324" s="18" t="s">
        <v>330</v>
      </c>
      <c r="F324" s="327">
        <v>3.6579999999999999</v>
      </c>
      <c r="G324" s="39"/>
      <c r="H324" s="45"/>
    </row>
    <row r="325" s="2" customFormat="1" ht="16.8" customHeight="1">
      <c r="A325" s="39"/>
      <c r="B325" s="45"/>
      <c r="C325" s="326" t="s">
        <v>2665</v>
      </c>
      <c r="D325" s="326" t="s">
        <v>2666</v>
      </c>
      <c r="E325" s="18" t="s">
        <v>330</v>
      </c>
      <c r="F325" s="327">
        <v>83.25</v>
      </c>
      <c r="G325" s="39"/>
      <c r="H325" s="45"/>
    </row>
    <row r="326" s="2" customFormat="1" ht="16.8" customHeight="1">
      <c r="A326" s="39"/>
      <c r="B326" s="45"/>
      <c r="C326" s="321" t="s">
        <v>2463</v>
      </c>
      <c r="D326" s="322" t="s">
        <v>2464</v>
      </c>
      <c r="E326" s="323" t="s">
        <v>330</v>
      </c>
      <c r="F326" s="324">
        <v>32.115000000000002</v>
      </c>
      <c r="G326" s="39"/>
      <c r="H326" s="45"/>
    </row>
    <row r="327" s="2" customFormat="1" ht="16.8" customHeight="1">
      <c r="A327" s="39"/>
      <c r="B327" s="45"/>
      <c r="C327" s="326" t="s">
        <v>1</v>
      </c>
      <c r="D327" s="326" t="s">
        <v>2571</v>
      </c>
      <c r="E327" s="18" t="s">
        <v>1</v>
      </c>
      <c r="F327" s="327">
        <v>3.6139999999999999</v>
      </c>
      <c r="G327" s="39"/>
      <c r="H327" s="45"/>
    </row>
    <row r="328" s="2" customFormat="1" ht="16.8" customHeight="1">
      <c r="A328" s="39"/>
      <c r="B328" s="45"/>
      <c r="C328" s="326" t="s">
        <v>1</v>
      </c>
      <c r="D328" s="326" t="s">
        <v>2572</v>
      </c>
      <c r="E328" s="18" t="s">
        <v>1</v>
      </c>
      <c r="F328" s="327">
        <v>1.841</v>
      </c>
      <c r="G328" s="39"/>
      <c r="H328" s="45"/>
    </row>
    <row r="329" s="2" customFormat="1" ht="16.8" customHeight="1">
      <c r="A329" s="39"/>
      <c r="B329" s="45"/>
      <c r="C329" s="326" t="s">
        <v>1</v>
      </c>
      <c r="D329" s="326" t="s">
        <v>2573</v>
      </c>
      <c r="E329" s="18" t="s">
        <v>1</v>
      </c>
      <c r="F329" s="327">
        <v>2.8340000000000001</v>
      </c>
      <c r="G329" s="39"/>
      <c r="H329" s="45"/>
    </row>
    <row r="330" s="2" customFormat="1" ht="16.8" customHeight="1">
      <c r="A330" s="39"/>
      <c r="B330" s="45"/>
      <c r="C330" s="326" t="s">
        <v>1</v>
      </c>
      <c r="D330" s="326" t="s">
        <v>2574</v>
      </c>
      <c r="E330" s="18" t="s">
        <v>1</v>
      </c>
      <c r="F330" s="327">
        <v>2.827</v>
      </c>
      <c r="G330" s="39"/>
      <c r="H330" s="45"/>
    </row>
    <row r="331" s="2" customFormat="1" ht="16.8" customHeight="1">
      <c r="A331" s="39"/>
      <c r="B331" s="45"/>
      <c r="C331" s="326" t="s">
        <v>1</v>
      </c>
      <c r="D331" s="326" t="s">
        <v>2575</v>
      </c>
      <c r="E331" s="18" t="s">
        <v>1</v>
      </c>
      <c r="F331" s="327">
        <v>3.8570000000000002</v>
      </c>
      <c r="G331" s="39"/>
      <c r="H331" s="45"/>
    </row>
    <row r="332" s="2" customFormat="1" ht="16.8" customHeight="1">
      <c r="A332" s="39"/>
      <c r="B332" s="45"/>
      <c r="C332" s="326" t="s">
        <v>1</v>
      </c>
      <c r="D332" s="326" t="s">
        <v>2576</v>
      </c>
      <c r="E332" s="18" t="s">
        <v>1</v>
      </c>
      <c r="F332" s="327">
        <v>3.8849999999999998</v>
      </c>
      <c r="G332" s="39"/>
      <c r="H332" s="45"/>
    </row>
    <row r="333" s="2" customFormat="1" ht="16.8" customHeight="1">
      <c r="A333" s="39"/>
      <c r="B333" s="45"/>
      <c r="C333" s="326" t="s">
        <v>1</v>
      </c>
      <c r="D333" s="326" t="s">
        <v>2577</v>
      </c>
      <c r="E333" s="18" t="s">
        <v>1</v>
      </c>
      <c r="F333" s="327">
        <v>1.218</v>
      </c>
      <c r="G333" s="39"/>
      <c r="H333" s="45"/>
    </row>
    <row r="334" s="2" customFormat="1" ht="16.8" customHeight="1">
      <c r="A334" s="39"/>
      <c r="B334" s="45"/>
      <c r="C334" s="326" t="s">
        <v>1</v>
      </c>
      <c r="D334" s="326" t="s">
        <v>2578</v>
      </c>
      <c r="E334" s="18" t="s">
        <v>1</v>
      </c>
      <c r="F334" s="327">
        <v>1.6060000000000001</v>
      </c>
      <c r="G334" s="39"/>
      <c r="H334" s="45"/>
    </row>
    <row r="335" s="2" customFormat="1" ht="16.8" customHeight="1">
      <c r="A335" s="39"/>
      <c r="B335" s="45"/>
      <c r="C335" s="326" t="s">
        <v>1</v>
      </c>
      <c r="D335" s="326" t="s">
        <v>2577</v>
      </c>
      <c r="E335" s="18" t="s">
        <v>1</v>
      </c>
      <c r="F335" s="327">
        <v>1.218</v>
      </c>
      <c r="G335" s="39"/>
      <c r="H335" s="45"/>
    </row>
    <row r="336" s="2" customFormat="1" ht="16.8" customHeight="1">
      <c r="A336" s="39"/>
      <c r="B336" s="45"/>
      <c r="C336" s="326" t="s">
        <v>1</v>
      </c>
      <c r="D336" s="326" t="s">
        <v>2579</v>
      </c>
      <c r="E336" s="18" t="s">
        <v>1</v>
      </c>
      <c r="F336" s="327">
        <v>0.88700000000000001</v>
      </c>
      <c r="G336" s="39"/>
      <c r="H336" s="45"/>
    </row>
    <row r="337" s="2" customFormat="1" ht="16.8" customHeight="1">
      <c r="A337" s="39"/>
      <c r="B337" s="45"/>
      <c r="C337" s="326" t="s">
        <v>1</v>
      </c>
      <c r="D337" s="326" t="s">
        <v>2577</v>
      </c>
      <c r="E337" s="18" t="s">
        <v>1</v>
      </c>
      <c r="F337" s="327">
        <v>1.218</v>
      </c>
      <c r="G337" s="39"/>
      <c r="H337" s="45"/>
    </row>
    <row r="338" s="2" customFormat="1" ht="16.8" customHeight="1">
      <c r="A338" s="39"/>
      <c r="B338" s="45"/>
      <c r="C338" s="326" t="s">
        <v>1</v>
      </c>
      <c r="D338" s="326" t="s">
        <v>2580</v>
      </c>
      <c r="E338" s="18" t="s">
        <v>1</v>
      </c>
      <c r="F338" s="327">
        <v>2.6389999999999998</v>
      </c>
      <c r="G338" s="39"/>
      <c r="H338" s="45"/>
    </row>
    <row r="339" s="2" customFormat="1" ht="16.8" customHeight="1">
      <c r="A339" s="39"/>
      <c r="B339" s="45"/>
      <c r="C339" s="326" t="s">
        <v>1</v>
      </c>
      <c r="D339" s="326" t="s">
        <v>2577</v>
      </c>
      <c r="E339" s="18" t="s">
        <v>1</v>
      </c>
      <c r="F339" s="327">
        <v>1.218</v>
      </c>
      <c r="G339" s="39"/>
      <c r="H339" s="45"/>
    </row>
    <row r="340" s="2" customFormat="1" ht="16.8" customHeight="1">
      <c r="A340" s="39"/>
      <c r="B340" s="45"/>
      <c r="C340" s="326" t="s">
        <v>1</v>
      </c>
      <c r="D340" s="326" t="s">
        <v>2581</v>
      </c>
      <c r="E340" s="18" t="s">
        <v>1</v>
      </c>
      <c r="F340" s="327">
        <v>1.417</v>
      </c>
      <c r="G340" s="39"/>
      <c r="H340" s="45"/>
    </row>
    <row r="341" s="2" customFormat="1" ht="16.8" customHeight="1">
      <c r="A341" s="39"/>
      <c r="B341" s="45"/>
      <c r="C341" s="326" t="s">
        <v>1</v>
      </c>
      <c r="D341" s="326" t="s">
        <v>2577</v>
      </c>
      <c r="E341" s="18" t="s">
        <v>1</v>
      </c>
      <c r="F341" s="327">
        <v>1.218</v>
      </c>
      <c r="G341" s="39"/>
      <c r="H341" s="45"/>
    </row>
    <row r="342" s="2" customFormat="1" ht="16.8" customHeight="1">
      <c r="A342" s="39"/>
      <c r="B342" s="45"/>
      <c r="C342" s="326" t="s">
        <v>1</v>
      </c>
      <c r="D342" s="326" t="s">
        <v>2582</v>
      </c>
      <c r="E342" s="18" t="s">
        <v>1</v>
      </c>
      <c r="F342" s="327">
        <v>0.61799999999999999</v>
      </c>
      <c r="G342" s="39"/>
      <c r="H342" s="45"/>
    </row>
    <row r="343" s="2" customFormat="1" ht="16.8" customHeight="1">
      <c r="A343" s="39"/>
      <c r="B343" s="45"/>
      <c r="C343" s="326" t="s">
        <v>2463</v>
      </c>
      <c r="D343" s="326" t="s">
        <v>277</v>
      </c>
      <c r="E343" s="18" t="s">
        <v>1</v>
      </c>
      <c r="F343" s="327">
        <v>32.115000000000002</v>
      </c>
      <c r="G343" s="39"/>
      <c r="H343" s="45"/>
    </row>
    <row r="344" s="2" customFormat="1" ht="16.8" customHeight="1">
      <c r="A344" s="39"/>
      <c r="B344" s="45"/>
      <c r="C344" s="325" t="s">
        <v>7313</v>
      </c>
      <c r="D344" s="39"/>
      <c r="E344" s="39"/>
      <c r="F344" s="39"/>
      <c r="G344" s="39"/>
      <c r="H344" s="45"/>
    </row>
    <row r="345" s="2" customFormat="1" ht="16.8" customHeight="1">
      <c r="A345" s="39"/>
      <c r="B345" s="45"/>
      <c r="C345" s="326" t="s">
        <v>2568</v>
      </c>
      <c r="D345" s="326" t="s">
        <v>2569</v>
      </c>
      <c r="E345" s="18" t="s">
        <v>330</v>
      </c>
      <c r="F345" s="327">
        <v>32.115000000000002</v>
      </c>
      <c r="G345" s="39"/>
      <c r="H345" s="45"/>
    </row>
    <row r="346" s="2" customFormat="1" ht="16.8" customHeight="1">
      <c r="A346" s="39"/>
      <c r="B346" s="45"/>
      <c r="C346" s="326" t="s">
        <v>2665</v>
      </c>
      <c r="D346" s="326" t="s">
        <v>2666</v>
      </c>
      <c r="E346" s="18" t="s">
        <v>330</v>
      </c>
      <c r="F346" s="327">
        <v>83.25</v>
      </c>
      <c r="G346" s="39"/>
      <c r="H346" s="45"/>
    </row>
    <row r="347" s="2" customFormat="1" ht="16.8" customHeight="1">
      <c r="A347" s="39"/>
      <c r="B347" s="45"/>
      <c r="C347" s="321" t="s">
        <v>2466</v>
      </c>
      <c r="D347" s="322" t="s">
        <v>2467</v>
      </c>
      <c r="E347" s="323" t="s">
        <v>330</v>
      </c>
      <c r="F347" s="324">
        <v>104.87000000000001</v>
      </c>
      <c r="G347" s="39"/>
      <c r="H347" s="45"/>
    </row>
    <row r="348" s="2" customFormat="1" ht="16.8" customHeight="1">
      <c r="A348" s="39"/>
      <c r="B348" s="45"/>
      <c r="C348" s="326" t="s">
        <v>1</v>
      </c>
      <c r="D348" s="326" t="s">
        <v>2688</v>
      </c>
      <c r="E348" s="18" t="s">
        <v>1</v>
      </c>
      <c r="F348" s="327">
        <v>0</v>
      </c>
      <c r="G348" s="39"/>
      <c r="H348" s="45"/>
    </row>
    <row r="349" s="2" customFormat="1" ht="16.8" customHeight="1">
      <c r="A349" s="39"/>
      <c r="B349" s="45"/>
      <c r="C349" s="326" t="s">
        <v>1</v>
      </c>
      <c r="D349" s="326" t="s">
        <v>2689</v>
      </c>
      <c r="E349" s="18" t="s">
        <v>1</v>
      </c>
      <c r="F349" s="327">
        <v>3.2890000000000001</v>
      </c>
      <c r="G349" s="39"/>
      <c r="H349" s="45"/>
    </row>
    <row r="350" s="2" customFormat="1" ht="16.8" customHeight="1">
      <c r="A350" s="39"/>
      <c r="B350" s="45"/>
      <c r="C350" s="326" t="s">
        <v>1</v>
      </c>
      <c r="D350" s="326" t="s">
        <v>2690</v>
      </c>
      <c r="E350" s="18" t="s">
        <v>1</v>
      </c>
      <c r="F350" s="327">
        <v>1.1599999999999999</v>
      </c>
      <c r="G350" s="39"/>
      <c r="H350" s="45"/>
    </row>
    <row r="351" s="2" customFormat="1" ht="16.8" customHeight="1">
      <c r="A351" s="39"/>
      <c r="B351" s="45"/>
      <c r="C351" s="326" t="s">
        <v>1</v>
      </c>
      <c r="D351" s="326" t="s">
        <v>2691</v>
      </c>
      <c r="E351" s="18" t="s">
        <v>1</v>
      </c>
      <c r="F351" s="327">
        <v>0.98899999999999999</v>
      </c>
      <c r="G351" s="39"/>
      <c r="H351" s="45"/>
    </row>
    <row r="352" s="2" customFormat="1" ht="16.8" customHeight="1">
      <c r="A352" s="39"/>
      <c r="B352" s="45"/>
      <c r="C352" s="326" t="s">
        <v>1</v>
      </c>
      <c r="D352" s="326" t="s">
        <v>2692</v>
      </c>
      <c r="E352" s="18" t="s">
        <v>1</v>
      </c>
      <c r="F352" s="327">
        <v>4.8680000000000003</v>
      </c>
      <c r="G352" s="39"/>
      <c r="H352" s="45"/>
    </row>
    <row r="353" s="2" customFormat="1" ht="16.8" customHeight="1">
      <c r="A353" s="39"/>
      <c r="B353" s="45"/>
      <c r="C353" s="326" t="s">
        <v>1</v>
      </c>
      <c r="D353" s="326" t="s">
        <v>2693</v>
      </c>
      <c r="E353" s="18" t="s">
        <v>1</v>
      </c>
      <c r="F353" s="327">
        <v>4.0650000000000004</v>
      </c>
      <c r="G353" s="39"/>
      <c r="H353" s="45"/>
    </row>
    <row r="354" s="2" customFormat="1" ht="16.8" customHeight="1">
      <c r="A354" s="39"/>
      <c r="B354" s="45"/>
      <c r="C354" s="326" t="s">
        <v>1</v>
      </c>
      <c r="D354" s="326" t="s">
        <v>2694</v>
      </c>
      <c r="E354" s="18" t="s">
        <v>1</v>
      </c>
      <c r="F354" s="327">
        <v>0.44600000000000001</v>
      </c>
      <c r="G354" s="39"/>
      <c r="H354" s="45"/>
    </row>
    <row r="355" s="2" customFormat="1" ht="16.8" customHeight="1">
      <c r="A355" s="39"/>
      <c r="B355" s="45"/>
      <c r="C355" s="326" t="s">
        <v>1</v>
      </c>
      <c r="D355" s="326" t="s">
        <v>2695</v>
      </c>
      <c r="E355" s="18" t="s">
        <v>1</v>
      </c>
      <c r="F355" s="327">
        <v>5.5700000000000003</v>
      </c>
      <c r="G355" s="39"/>
      <c r="H355" s="45"/>
    </row>
    <row r="356" s="2" customFormat="1" ht="16.8" customHeight="1">
      <c r="A356" s="39"/>
      <c r="B356" s="45"/>
      <c r="C356" s="326" t="s">
        <v>1</v>
      </c>
      <c r="D356" s="326" t="s">
        <v>2696</v>
      </c>
      <c r="E356" s="18" t="s">
        <v>1</v>
      </c>
      <c r="F356" s="327">
        <v>2.6520000000000001</v>
      </c>
      <c r="G356" s="39"/>
      <c r="H356" s="45"/>
    </row>
    <row r="357" s="2" customFormat="1" ht="16.8" customHeight="1">
      <c r="A357" s="39"/>
      <c r="B357" s="45"/>
      <c r="C357" s="326" t="s">
        <v>1</v>
      </c>
      <c r="D357" s="326" t="s">
        <v>2697</v>
      </c>
      <c r="E357" s="18" t="s">
        <v>1</v>
      </c>
      <c r="F357" s="327">
        <v>3.1880000000000002</v>
      </c>
      <c r="G357" s="39"/>
      <c r="H357" s="45"/>
    </row>
    <row r="358" s="2" customFormat="1" ht="16.8" customHeight="1">
      <c r="A358" s="39"/>
      <c r="B358" s="45"/>
      <c r="C358" s="326" t="s">
        <v>1</v>
      </c>
      <c r="D358" s="326" t="s">
        <v>2698</v>
      </c>
      <c r="E358" s="18" t="s">
        <v>1</v>
      </c>
      <c r="F358" s="327">
        <v>0</v>
      </c>
      <c r="G358" s="39"/>
      <c r="H358" s="45"/>
    </row>
    <row r="359" s="2" customFormat="1" ht="16.8" customHeight="1">
      <c r="A359" s="39"/>
      <c r="B359" s="45"/>
      <c r="C359" s="326" t="s">
        <v>1</v>
      </c>
      <c r="D359" s="326" t="s">
        <v>2699</v>
      </c>
      <c r="E359" s="18" t="s">
        <v>1</v>
      </c>
      <c r="F359" s="327">
        <v>4.6180000000000003</v>
      </c>
      <c r="G359" s="39"/>
      <c r="H359" s="45"/>
    </row>
    <row r="360" s="2" customFormat="1" ht="16.8" customHeight="1">
      <c r="A360" s="39"/>
      <c r="B360" s="45"/>
      <c r="C360" s="326" t="s">
        <v>1</v>
      </c>
      <c r="D360" s="326" t="s">
        <v>2700</v>
      </c>
      <c r="E360" s="18" t="s">
        <v>1</v>
      </c>
      <c r="F360" s="327">
        <v>0.96299999999999997</v>
      </c>
      <c r="G360" s="39"/>
      <c r="H360" s="45"/>
    </row>
    <row r="361" s="2" customFormat="1" ht="16.8" customHeight="1">
      <c r="A361" s="39"/>
      <c r="B361" s="45"/>
      <c r="C361" s="326" t="s">
        <v>1</v>
      </c>
      <c r="D361" s="326" t="s">
        <v>2701</v>
      </c>
      <c r="E361" s="18" t="s">
        <v>1</v>
      </c>
      <c r="F361" s="327">
        <v>2.1379999999999999</v>
      </c>
      <c r="G361" s="39"/>
      <c r="H361" s="45"/>
    </row>
    <row r="362" s="2" customFormat="1" ht="16.8" customHeight="1">
      <c r="A362" s="39"/>
      <c r="B362" s="45"/>
      <c r="C362" s="326" t="s">
        <v>1</v>
      </c>
      <c r="D362" s="326" t="s">
        <v>2702</v>
      </c>
      <c r="E362" s="18" t="s">
        <v>1</v>
      </c>
      <c r="F362" s="327">
        <v>0.66900000000000004</v>
      </c>
      <c r="G362" s="39"/>
      <c r="H362" s="45"/>
    </row>
    <row r="363" s="2" customFormat="1" ht="16.8" customHeight="1">
      <c r="A363" s="39"/>
      <c r="B363" s="45"/>
      <c r="C363" s="326" t="s">
        <v>1</v>
      </c>
      <c r="D363" s="326" t="s">
        <v>2703</v>
      </c>
      <c r="E363" s="18" t="s">
        <v>1</v>
      </c>
      <c r="F363" s="327">
        <v>4.3739999999999997</v>
      </c>
      <c r="G363" s="39"/>
      <c r="H363" s="45"/>
    </row>
    <row r="364" s="2" customFormat="1" ht="16.8" customHeight="1">
      <c r="A364" s="39"/>
      <c r="B364" s="45"/>
      <c r="C364" s="326" t="s">
        <v>1</v>
      </c>
      <c r="D364" s="326" t="s">
        <v>2704</v>
      </c>
      <c r="E364" s="18" t="s">
        <v>1</v>
      </c>
      <c r="F364" s="327">
        <v>5.2560000000000002</v>
      </c>
      <c r="G364" s="39"/>
      <c r="H364" s="45"/>
    </row>
    <row r="365" s="2" customFormat="1" ht="16.8" customHeight="1">
      <c r="A365" s="39"/>
      <c r="B365" s="45"/>
      <c r="C365" s="326" t="s">
        <v>1</v>
      </c>
      <c r="D365" s="326" t="s">
        <v>2705</v>
      </c>
      <c r="E365" s="18" t="s">
        <v>1</v>
      </c>
      <c r="F365" s="327">
        <v>0.96699999999999997</v>
      </c>
      <c r="G365" s="39"/>
      <c r="H365" s="45"/>
    </row>
    <row r="366" s="2" customFormat="1" ht="16.8" customHeight="1">
      <c r="A366" s="39"/>
      <c r="B366" s="45"/>
      <c r="C366" s="326" t="s">
        <v>1</v>
      </c>
      <c r="D366" s="326" t="s">
        <v>2706</v>
      </c>
      <c r="E366" s="18" t="s">
        <v>1</v>
      </c>
      <c r="F366" s="327">
        <v>1.714</v>
      </c>
      <c r="G366" s="39"/>
      <c r="H366" s="45"/>
    </row>
    <row r="367" s="2" customFormat="1" ht="16.8" customHeight="1">
      <c r="A367" s="39"/>
      <c r="B367" s="45"/>
      <c r="C367" s="326" t="s">
        <v>1</v>
      </c>
      <c r="D367" s="326" t="s">
        <v>2707</v>
      </c>
      <c r="E367" s="18" t="s">
        <v>1</v>
      </c>
      <c r="F367" s="327">
        <v>4.5540000000000003</v>
      </c>
      <c r="G367" s="39"/>
      <c r="H367" s="45"/>
    </row>
    <row r="368" s="2" customFormat="1" ht="16.8" customHeight="1">
      <c r="A368" s="39"/>
      <c r="B368" s="45"/>
      <c r="C368" s="326" t="s">
        <v>1</v>
      </c>
      <c r="D368" s="326" t="s">
        <v>2708</v>
      </c>
      <c r="E368" s="18" t="s">
        <v>1</v>
      </c>
      <c r="F368" s="327">
        <v>5.6769999999999996</v>
      </c>
      <c r="G368" s="39"/>
      <c r="H368" s="45"/>
    </row>
    <row r="369" s="2" customFormat="1" ht="16.8" customHeight="1">
      <c r="A369" s="39"/>
      <c r="B369" s="45"/>
      <c r="C369" s="326" t="s">
        <v>1</v>
      </c>
      <c r="D369" s="326" t="s">
        <v>2709</v>
      </c>
      <c r="E369" s="18" t="s">
        <v>1</v>
      </c>
      <c r="F369" s="327">
        <v>2.9870000000000001</v>
      </c>
      <c r="G369" s="39"/>
      <c r="H369" s="45"/>
    </row>
    <row r="370" s="2" customFormat="1" ht="16.8" customHeight="1">
      <c r="A370" s="39"/>
      <c r="B370" s="45"/>
      <c r="C370" s="326" t="s">
        <v>1</v>
      </c>
      <c r="D370" s="326" t="s">
        <v>2710</v>
      </c>
      <c r="E370" s="18" t="s">
        <v>1</v>
      </c>
      <c r="F370" s="327">
        <v>1.706</v>
      </c>
      <c r="G370" s="39"/>
      <c r="H370" s="45"/>
    </row>
    <row r="371" s="2" customFormat="1" ht="16.8" customHeight="1">
      <c r="A371" s="39"/>
      <c r="B371" s="45"/>
      <c r="C371" s="326" t="s">
        <v>1</v>
      </c>
      <c r="D371" s="326" t="s">
        <v>2711</v>
      </c>
      <c r="E371" s="18" t="s">
        <v>1</v>
      </c>
      <c r="F371" s="327">
        <v>0.88900000000000001</v>
      </c>
      <c r="G371" s="39"/>
      <c r="H371" s="45"/>
    </row>
    <row r="372" s="2" customFormat="1" ht="16.8" customHeight="1">
      <c r="A372" s="39"/>
      <c r="B372" s="45"/>
      <c r="C372" s="326" t="s">
        <v>1</v>
      </c>
      <c r="D372" s="326" t="s">
        <v>2712</v>
      </c>
      <c r="E372" s="18" t="s">
        <v>1</v>
      </c>
      <c r="F372" s="327">
        <v>0.93999999999999995</v>
      </c>
      <c r="G372" s="39"/>
      <c r="H372" s="45"/>
    </row>
    <row r="373" s="2" customFormat="1" ht="16.8" customHeight="1">
      <c r="A373" s="39"/>
      <c r="B373" s="45"/>
      <c r="C373" s="326" t="s">
        <v>1</v>
      </c>
      <c r="D373" s="326" t="s">
        <v>2711</v>
      </c>
      <c r="E373" s="18" t="s">
        <v>1</v>
      </c>
      <c r="F373" s="327">
        <v>0.88900000000000001</v>
      </c>
      <c r="G373" s="39"/>
      <c r="H373" s="45"/>
    </row>
    <row r="374" s="2" customFormat="1" ht="16.8" customHeight="1">
      <c r="A374" s="39"/>
      <c r="B374" s="45"/>
      <c r="C374" s="326" t="s">
        <v>1</v>
      </c>
      <c r="D374" s="326" t="s">
        <v>2713</v>
      </c>
      <c r="E374" s="18" t="s">
        <v>1</v>
      </c>
      <c r="F374" s="327">
        <v>4.4139999999999997</v>
      </c>
      <c r="G374" s="39"/>
      <c r="H374" s="45"/>
    </row>
    <row r="375" s="2" customFormat="1" ht="16.8" customHeight="1">
      <c r="A375" s="39"/>
      <c r="B375" s="45"/>
      <c r="C375" s="326" t="s">
        <v>1</v>
      </c>
      <c r="D375" s="326" t="s">
        <v>2714</v>
      </c>
      <c r="E375" s="18" t="s">
        <v>1</v>
      </c>
      <c r="F375" s="327">
        <v>5.7229999999999999</v>
      </c>
      <c r="G375" s="39"/>
      <c r="H375" s="45"/>
    </row>
    <row r="376" s="2" customFormat="1" ht="16.8" customHeight="1">
      <c r="A376" s="39"/>
      <c r="B376" s="45"/>
      <c r="C376" s="326" t="s">
        <v>1</v>
      </c>
      <c r="D376" s="326" t="s">
        <v>2715</v>
      </c>
      <c r="E376" s="18" t="s">
        <v>1</v>
      </c>
      <c r="F376" s="327">
        <v>2.1190000000000002</v>
      </c>
      <c r="G376" s="39"/>
      <c r="H376" s="45"/>
    </row>
    <row r="377" s="2" customFormat="1" ht="16.8" customHeight="1">
      <c r="A377" s="39"/>
      <c r="B377" s="45"/>
      <c r="C377" s="326" t="s">
        <v>1</v>
      </c>
      <c r="D377" s="326" t="s">
        <v>2716</v>
      </c>
      <c r="E377" s="18" t="s">
        <v>1</v>
      </c>
      <c r="F377" s="327">
        <v>3.5190000000000001</v>
      </c>
      <c r="G377" s="39"/>
      <c r="H377" s="45"/>
    </row>
    <row r="378" s="2" customFormat="1" ht="16.8" customHeight="1">
      <c r="A378" s="39"/>
      <c r="B378" s="45"/>
      <c r="C378" s="326" t="s">
        <v>1</v>
      </c>
      <c r="D378" s="326" t="s">
        <v>2717</v>
      </c>
      <c r="E378" s="18" t="s">
        <v>1</v>
      </c>
      <c r="F378" s="327">
        <v>0.56100000000000005</v>
      </c>
      <c r="G378" s="39"/>
      <c r="H378" s="45"/>
    </row>
    <row r="379" s="2" customFormat="1" ht="16.8" customHeight="1">
      <c r="A379" s="39"/>
      <c r="B379" s="45"/>
      <c r="C379" s="326" t="s">
        <v>1</v>
      </c>
      <c r="D379" s="326" t="s">
        <v>2718</v>
      </c>
      <c r="E379" s="18" t="s">
        <v>1</v>
      </c>
      <c r="F379" s="327">
        <v>1.7589999999999999</v>
      </c>
      <c r="G379" s="39"/>
      <c r="H379" s="45"/>
    </row>
    <row r="380" s="2" customFormat="1" ht="16.8" customHeight="1">
      <c r="A380" s="39"/>
      <c r="B380" s="45"/>
      <c r="C380" s="326" t="s">
        <v>1</v>
      </c>
      <c r="D380" s="326" t="s">
        <v>2719</v>
      </c>
      <c r="E380" s="18" t="s">
        <v>1</v>
      </c>
      <c r="F380" s="327">
        <v>2.8300000000000001</v>
      </c>
      <c r="G380" s="39"/>
      <c r="H380" s="45"/>
    </row>
    <row r="381" s="2" customFormat="1" ht="16.8" customHeight="1">
      <c r="A381" s="39"/>
      <c r="B381" s="45"/>
      <c r="C381" s="326" t="s">
        <v>1</v>
      </c>
      <c r="D381" s="326" t="s">
        <v>2720</v>
      </c>
      <c r="E381" s="18" t="s">
        <v>1</v>
      </c>
      <c r="F381" s="327">
        <v>2.1680000000000001</v>
      </c>
      <c r="G381" s="39"/>
      <c r="H381" s="45"/>
    </row>
    <row r="382" s="2" customFormat="1" ht="16.8" customHeight="1">
      <c r="A382" s="39"/>
      <c r="B382" s="45"/>
      <c r="C382" s="326" t="s">
        <v>1</v>
      </c>
      <c r="D382" s="326" t="s">
        <v>2721</v>
      </c>
      <c r="E382" s="18" t="s">
        <v>1</v>
      </c>
      <c r="F382" s="327">
        <v>1.8460000000000001</v>
      </c>
      <c r="G382" s="39"/>
      <c r="H382" s="45"/>
    </row>
    <row r="383" s="2" customFormat="1" ht="16.8" customHeight="1">
      <c r="A383" s="39"/>
      <c r="B383" s="45"/>
      <c r="C383" s="326" t="s">
        <v>1</v>
      </c>
      <c r="D383" s="326" t="s">
        <v>2722</v>
      </c>
      <c r="E383" s="18" t="s">
        <v>1</v>
      </c>
      <c r="F383" s="327">
        <v>0.89100000000000001</v>
      </c>
      <c r="G383" s="39"/>
      <c r="H383" s="45"/>
    </row>
    <row r="384" s="2" customFormat="1" ht="16.8" customHeight="1">
      <c r="A384" s="39"/>
      <c r="B384" s="45"/>
      <c r="C384" s="326" t="s">
        <v>1</v>
      </c>
      <c r="D384" s="326" t="s">
        <v>2723</v>
      </c>
      <c r="E384" s="18" t="s">
        <v>1</v>
      </c>
      <c r="F384" s="327">
        <v>1.488</v>
      </c>
      <c r="G384" s="39"/>
      <c r="H384" s="45"/>
    </row>
    <row r="385" s="2" customFormat="1" ht="16.8" customHeight="1">
      <c r="A385" s="39"/>
      <c r="B385" s="45"/>
      <c r="C385" s="326" t="s">
        <v>1</v>
      </c>
      <c r="D385" s="326" t="s">
        <v>2724</v>
      </c>
      <c r="E385" s="18" t="s">
        <v>1</v>
      </c>
      <c r="F385" s="327">
        <v>0</v>
      </c>
      <c r="G385" s="39"/>
      <c r="H385" s="45"/>
    </row>
    <row r="386" s="2" customFormat="1" ht="16.8" customHeight="1">
      <c r="A386" s="39"/>
      <c r="B386" s="45"/>
      <c r="C386" s="326" t="s">
        <v>1</v>
      </c>
      <c r="D386" s="326" t="s">
        <v>2725</v>
      </c>
      <c r="E386" s="18" t="s">
        <v>1</v>
      </c>
      <c r="F386" s="327">
        <v>3.9849999999999999</v>
      </c>
      <c r="G386" s="39"/>
      <c r="H386" s="45"/>
    </row>
    <row r="387" s="2" customFormat="1" ht="16.8" customHeight="1">
      <c r="A387" s="39"/>
      <c r="B387" s="45"/>
      <c r="C387" s="326" t="s">
        <v>1</v>
      </c>
      <c r="D387" s="326" t="s">
        <v>2726</v>
      </c>
      <c r="E387" s="18" t="s">
        <v>1</v>
      </c>
      <c r="F387" s="327">
        <v>0.13200000000000001</v>
      </c>
      <c r="G387" s="39"/>
      <c r="H387" s="45"/>
    </row>
    <row r="388" s="2" customFormat="1" ht="16.8" customHeight="1">
      <c r="A388" s="39"/>
      <c r="B388" s="45"/>
      <c r="C388" s="326" t="s">
        <v>1</v>
      </c>
      <c r="D388" s="326" t="s">
        <v>2727</v>
      </c>
      <c r="E388" s="18" t="s">
        <v>1</v>
      </c>
      <c r="F388" s="327">
        <v>0.254</v>
      </c>
      <c r="G388" s="39"/>
      <c r="H388" s="45"/>
    </row>
    <row r="389" s="2" customFormat="1" ht="16.8" customHeight="1">
      <c r="A389" s="39"/>
      <c r="B389" s="45"/>
      <c r="C389" s="326" t="s">
        <v>1</v>
      </c>
      <c r="D389" s="326" t="s">
        <v>2727</v>
      </c>
      <c r="E389" s="18" t="s">
        <v>1</v>
      </c>
      <c r="F389" s="327">
        <v>0.254</v>
      </c>
      <c r="G389" s="39"/>
      <c r="H389" s="45"/>
    </row>
    <row r="390" s="2" customFormat="1" ht="16.8" customHeight="1">
      <c r="A390" s="39"/>
      <c r="B390" s="45"/>
      <c r="C390" s="326" t="s">
        <v>1</v>
      </c>
      <c r="D390" s="326" t="s">
        <v>2728</v>
      </c>
      <c r="E390" s="18" t="s">
        <v>1</v>
      </c>
      <c r="F390" s="327">
        <v>6.085</v>
      </c>
      <c r="G390" s="39"/>
      <c r="H390" s="45"/>
    </row>
    <row r="391" s="2" customFormat="1" ht="16.8" customHeight="1">
      <c r="A391" s="39"/>
      <c r="B391" s="45"/>
      <c r="C391" s="326" t="s">
        <v>1</v>
      </c>
      <c r="D391" s="326" t="s">
        <v>2729</v>
      </c>
      <c r="E391" s="18" t="s">
        <v>1</v>
      </c>
      <c r="F391" s="327">
        <v>2.274</v>
      </c>
      <c r="G391" s="39"/>
      <c r="H391" s="45"/>
    </row>
    <row r="392" s="2" customFormat="1" ht="16.8" customHeight="1">
      <c r="A392" s="39"/>
      <c r="B392" s="45"/>
      <c r="C392" s="326" t="s">
        <v>2466</v>
      </c>
      <c r="D392" s="326" t="s">
        <v>2730</v>
      </c>
      <c r="E392" s="18" t="s">
        <v>1</v>
      </c>
      <c r="F392" s="327">
        <v>104.87000000000001</v>
      </c>
      <c r="G392" s="39"/>
      <c r="H392" s="45"/>
    </row>
    <row r="393" s="2" customFormat="1" ht="16.8" customHeight="1">
      <c r="A393" s="39"/>
      <c r="B393" s="45"/>
      <c r="C393" s="325" t="s">
        <v>7313</v>
      </c>
      <c r="D393" s="39"/>
      <c r="E393" s="39"/>
      <c r="F393" s="39"/>
      <c r="G393" s="39"/>
      <c r="H393" s="45"/>
    </row>
    <row r="394" s="2" customFormat="1" ht="16.8" customHeight="1">
      <c r="A394" s="39"/>
      <c r="B394" s="45"/>
      <c r="C394" s="326" t="s">
        <v>2685</v>
      </c>
      <c r="D394" s="326" t="s">
        <v>2686</v>
      </c>
      <c r="E394" s="18" t="s">
        <v>330</v>
      </c>
      <c r="F394" s="327">
        <v>175.61000000000001</v>
      </c>
      <c r="G394" s="39"/>
      <c r="H394" s="45"/>
    </row>
    <row r="395" s="2" customFormat="1">
      <c r="A395" s="39"/>
      <c r="B395" s="45"/>
      <c r="C395" s="326" t="s">
        <v>2771</v>
      </c>
      <c r="D395" s="326" t="s">
        <v>2772</v>
      </c>
      <c r="E395" s="18" t="s">
        <v>330</v>
      </c>
      <c r="F395" s="327">
        <v>104.87000000000001</v>
      </c>
      <c r="G395" s="39"/>
      <c r="H395" s="45"/>
    </row>
    <row r="396" s="2" customFormat="1" ht="16.8" customHeight="1">
      <c r="A396" s="39"/>
      <c r="B396" s="45"/>
      <c r="C396" s="326" t="s">
        <v>2807</v>
      </c>
      <c r="D396" s="326" t="s">
        <v>2808</v>
      </c>
      <c r="E396" s="18" t="s">
        <v>330</v>
      </c>
      <c r="F396" s="327">
        <v>258.61399999999998</v>
      </c>
      <c r="G396" s="39"/>
      <c r="H396" s="45"/>
    </row>
    <row r="397" s="2" customFormat="1" ht="16.8" customHeight="1">
      <c r="A397" s="39"/>
      <c r="B397" s="45"/>
      <c r="C397" s="326" t="s">
        <v>2811</v>
      </c>
      <c r="D397" s="326" t="s">
        <v>2812</v>
      </c>
      <c r="E397" s="18" t="s">
        <v>330</v>
      </c>
      <c r="F397" s="327">
        <v>258.61399999999998</v>
      </c>
      <c r="G397" s="39"/>
      <c r="H397" s="45"/>
    </row>
    <row r="398" s="2" customFormat="1" ht="16.8" customHeight="1">
      <c r="A398" s="39"/>
      <c r="B398" s="45"/>
      <c r="C398" s="321" t="s">
        <v>2440</v>
      </c>
      <c r="D398" s="322" t="s">
        <v>2441</v>
      </c>
      <c r="E398" s="323" t="s">
        <v>330</v>
      </c>
      <c r="F398" s="324">
        <v>70.739999999999995</v>
      </c>
      <c r="G398" s="39"/>
      <c r="H398" s="45"/>
    </row>
    <row r="399" s="2" customFormat="1" ht="16.8" customHeight="1">
      <c r="A399" s="39"/>
      <c r="B399" s="45"/>
      <c r="C399" s="326" t="s">
        <v>1</v>
      </c>
      <c r="D399" s="326" t="s">
        <v>2688</v>
      </c>
      <c r="E399" s="18" t="s">
        <v>1</v>
      </c>
      <c r="F399" s="327">
        <v>0</v>
      </c>
      <c r="G399" s="39"/>
      <c r="H399" s="45"/>
    </row>
    <row r="400" s="2" customFormat="1" ht="16.8" customHeight="1">
      <c r="A400" s="39"/>
      <c r="B400" s="45"/>
      <c r="C400" s="326" t="s">
        <v>1</v>
      </c>
      <c r="D400" s="326" t="s">
        <v>2731</v>
      </c>
      <c r="E400" s="18" t="s">
        <v>1</v>
      </c>
      <c r="F400" s="327">
        <v>3.254</v>
      </c>
      <c r="G400" s="39"/>
      <c r="H400" s="45"/>
    </row>
    <row r="401" s="2" customFormat="1" ht="16.8" customHeight="1">
      <c r="A401" s="39"/>
      <c r="B401" s="45"/>
      <c r="C401" s="326" t="s">
        <v>1</v>
      </c>
      <c r="D401" s="326" t="s">
        <v>2732</v>
      </c>
      <c r="E401" s="18" t="s">
        <v>1</v>
      </c>
      <c r="F401" s="327">
        <v>4.7619999999999996</v>
      </c>
      <c r="G401" s="39"/>
      <c r="H401" s="45"/>
    </row>
    <row r="402" s="2" customFormat="1" ht="16.8" customHeight="1">
      <c r="A402" s="39"/>
      <c r="B402" s="45"/>
      <c r="C402" s="326" t="s">
        <v>1</v>
      </c>
      <c r="D402" s="326" t="s">
        <v>2733</v>
      </c>
      <c r="E402" s="18" t="s">
        <v>1</v>
      </c>
      <c r="F402" s="327">
        <v>11.771000000000001</v>
      </c>
      <c r="G402" s="39"/>
      <c r="H402" s="45"/>
    </row>
    <row r="403" s="2" customFormat="1" ht="16.8" customHeight="1">
      <c r="A403" s="39"/>
      <c r="B403" s="45"/>
      <c r="C403" s="326" t="s">
        <v>1</v>
      </c>
      <c r="D403" s="326" t="s">
        <v>2734</v>
      </c>
      <c r="E403" s="18" t="s">
        <v>1</v>
      </c>
      <c r="F403" s="327">
        <v>12.629</v>
      </c>
      <c r="G403" s="39"/>
      <c r="H403" s="45"/>
    </row>
    <row r="404" s="2" customFormat="1" ht="16.8" customHeight="1">
      <c r="A404" s="39"/>
      <c r="B404" s="45"/>
      <c r="C404" s="326" t="s">
        <v>1</v>
      </c>
      <c r="D404" s="326" t="s">
        <v>2735</v>
      </c>
      <c r="E404" s="18" t="s">
        <v>1</v>
      </c>
      <c r="F404" s="327">
        <v>2.4550000000000001</v>
      </c>
      <c r="G404" s="39"/>
      <c r="H404" s="45"/>
    </row>
    <row r="405" s="2" customFormat="1" ht="16.8" customHeight="1">
      <c r="A405" s="39"/>
      <c r="B405" s="45"/>
      <c r="C405" s="326" t="s">
        <v>1</v>
      </c>
      <c r="D405" s="326" t="s">
        <v>2736</v>
      </c>
      <c r="E405" s="18" t="s">
        <v>1</v>
      </c>
      <c r="F405" s="327">
        <v>2.544</v>
      </c>
      <c r="G405" s="39"/>
      <c r="H405" s="45"/>
    </row>
    <row r="406" s="2" customFormat="1" ht="16.8" customHeight="1">
      <c r="A406" s="39"/>
      <c r="B406" s="45"/>
      <c r="C406" s="326" t="s">
        <v>1</v>
      </c>
      <c r="D406" s="326" t="s">
        <v>2737</v>
      </c>
      <c r="E406" s="18" t="s">
        <v>1</v>
      </c>
      <c r="F406" s="327">
        <v>3.9329999999999998</v>
      </c>
      <c r="G406" s="39"/>
      <c r="H406" s="45"/>
    </row>
    <row r="407" s="2" customFormat="1" ht="16.8" customHeight="1">
      <c r="A407" s="39"/>
      <c r="B407" s="45"/>
      <c r="C407" s="326" t="s">
        <v>1</v>
      </c>
      <c r="D407" s="326" t="s">
        <v>2698</v>
      </c>
      <c r="E407" s="18" t="s">
        <v>1</v>
      </c>
      <c r="F407" s="327">
        <v>0</v>
      </c>
      <c r="G407" s="39"/>
      <c r="H407" s="45"/>
    </row>
    <row r="408" s="2" customFormat="1" ht="16.8" customHeight="1">
      <c r="A408" s="39"/>
      <c r="B408" s="45"/>
      <c r="C408" s="326" t="s">
        <v>1</v>
      </c>
      <c r="D408" s="326" t="s">
        <v>2738</v>
      </c>
      <c r="E408" s="18" t="s">
        <v>1</v>
      </c>
      <c r="F408" s="327">
        <v>2.3969999999999998</v>
      </c>
      <c r="G408" s="39"/>
      <c r="H408" s="45"/>
    </row>
    <row r="409" s="2" customFormat="1" ht="16.8" customHeight="1">
      <c r="A409" s="39"/>
      <c r="B409" s="45"/>
      <c r="C409" s="326" t="s">
        <v>1</v>
      </c>
      <c r="D409" s="326" t="s">
        <v>2739</v>
      </c>
      <c r="E409" s="18" t="s">
        <v>1</v>
      </c>
      <c r="F409" s="327">
        <v>1.101</v>
      </c>
      <c r="G409" s="39"/>
      <c r="H409" s="45"/>
    </row>
    <row r="410" s="2" customFormat="1" ht="16.8" customHeight="1">
      <c r="A410" s="39"/>
      <c r="B410" s="45"/>
      <c r="C410" s="326" t="s">
        <v>1</v>
      </c>
      <c r="D410" s="326" t="s">
        <v>2740</v>
      </c>
      <c r="E410" s="18" t="s">
        <v>1</v>
      </c>
      <c r="F410" s="327">
        <v>4.7119999999999997</v>
      </c>
      <c r="G410" s="39"/>
      <c r="H410" s="45"/>
    </row>
    <row r="411" s="2" customFormat="1" ht="16.8" customHeight="1">
      <c r="A411" s="39"/>
      <c r="B411" s="45"/>
      <c r="C411" s="326" t="s">
        <v>1</v>
      </c>
      <c r="D411" s="326" t="s">
        <v>2741</v>
      </c>
      <c r="E411" s="18" t="s">
        <v>1</v>
      </c>
      <c r="F411" s="327">
        <v>11.997999999999999</v>
      </c>
      <c r="G411" s="39"/>
      <c r="H411" s="45"/>
    </row>
    <row r="412" s="2" customFormat="1" ht="16.8" customHeight="1">
      <c r="A412" s="39"/>
      <c r="B412" s="45"/>
      <c r="C412" s="326" t="s">
        <v>1</v>
      </c>
      <c r="D412" s="326" t="s">
        <v>2724</v>
      </c>
      <c r="E412" s="18" t="s">
        <v>1</v>
      </c>
      <c r="F412" s="327">
        <v>0</v>
      </c>
      <c r="G412" s="39"/>
      <c r="H412" s="45"/>
    </row>
    <row r="413" s="2" customFormat="1" ht="16.8" customHeight="1">
      <c r="A413" s="39"/>
      <c r="B413" s="45"/>
      <c r="C413" s="326" t="s">
        <v>1</v>
      </c>
      <c r="D413" s="326" t="s">
        <v>2742</v>
      </c>
      <c r="E413" s="18" t="s">
        <v>1</v>
      </c>
      <c r="F413" s="327">
        <v>2.8290000000000002</v>
      </c>
      <c r="G413" s="39"/>
      <c r="H413" s="45"/>
    </row>
    <row r="414" s="2" customFormat="1" ht="16.8" customHeight="1">
      <c r="A414" s="39"/>
      <c r="B414" s="45"/>
      <c r="C414" s="326" t="s">
        <v>1</v>
      </c>
      <c r="D414" s="326" t="s">
        <v>2743</v>
      </c>
      <c r="E414" s="18" t="s">
        <v>1</v>
      </c>
      <c r="F414" s="327">
        <v>0.71999999999999997</v>
      </c>
      <c r="G414" s="39"/>
      <c r="H414" s="45"/>
    </row>
    <row r="415" s="2" customFormat="1" ht="16.8" customHeight="1">
      <c r="A415" s="39"/>
      <c r="B415" s="45"/>
      <c r="C415" s="326" t="s">
        <v>1</v>
      </c>
      <c r="D415" s="326" t="s">
        <v>2744</v>
      </c>
      <c r="E415" s="18" t="s">
        <v>1</v>
      </c>
      <c r="F415" s="327">
        <v>5.6349999999999998</v>
      </c>
      <c r="G415" s="39"/>
      <c r="H415" s="45"/>
    </row>
    <row r="416" s="2" customFormat="1" ht="16.8" customHeight="1">
      <c r="A416" s="39"/>
      <c r="B416" s="45"/>
      <c r="C416" s="326" t="s">
        <v>2440</v>
      </c>
      <c r="D416" s="326" t="s">
        <v>2745</v>
      </c>
      <c r="E416" s="18" t="s">
        <v>1</v>
      </c>
      <c r="F416" s="327">
        <v>70.739999999999995</v>
      </c>
      <c r="G416" s="39"/>
      <c r="H416" s="45"/>
    </row>
    <row r="417" s="2" customFormat="1" ht="16.8" customHeight="1">
      <c r="A417" s="39"/>
      <c r="B417" s="45"/>
      <c r="C417" s="325" t="s">
        <v>7313</v>
      </c>
      <c r="D417" s="39"/>
      <c r="E417" s="39"/>
      <c r="F417" s="39"/>
      <c r="G417" s="39"/>
      <c r="H417" s="45"/>
    </row>
    <row r="418" s="2" customFormat="1" ht="16.8" customHeight="1">
      <c r="A418" s="39"/>
      <c r="B418" s="45"/>
      <c r="C418" s="326" t="s">
        <v>2685</v>
      </c>
      <c r="D418" s="326" t="s">
        <v>2686</v>
      </c>
      <c r="E418" s="18" t="s">
        <v>330</v>
      </c>
      <c r="F418" s="327">
        <v>175.61000000000001</v>
      </c>
      <c r="G418" s="39"/>
      <c r="H418" s="45"/>
    </row>
    <row r="419" s="2" customFormat="1" ht="16.8" customHeight="1">
      <c r="A419" s="39"/>
      <c r="B419" s="45"/>
      <c r="C419" s="326" t="s">
        <v>2485</v>
      </c>
      <c r="D419" s="326" t="s">
        <v>2486</v>
      </c>
      <c r="E419" s="18" t="s">
        <v>330</v>
      </c>
      <c r="F419" s="327">
        <v>127.306</v>
      </c>
      <c r="G419" s="39"/>
      <c r="H419" s="45"/>
    </row>
    <row r="420" s="2" customFormat="1" ht="16.8" customHeight="1">
      <c r="A420" s="39"/>
      <c r="B420" s="45"/>
      <c r="C420" s="326" t="s">
        <v>2807</v>
      </c>
      <c r="D420" s="326" t="s">
        <v>2808</v>
      </c>
      <c r="E420" s="18" t="s">
        <v>330</v>
      </c>
      <c r="F420" s="327">
        <v>258.61399999999998</v>
      </c>
      <c r="G420" s="39"/>
      <c r="H420" s="45"/>
    </row>
    <row r="421" s="2" customFormat="1" ht="16.8" customHeight="1">
      <c r="A421" s="39"/>
      <c r="B421" s="45"/>
      <c r="C421" s="326" t="s">
        <v>2811</v>
      </c>
      <c r="D421" s="326" t="s">
        <v>2812</v>
      </c>
      <c r="E421" s="18" t="s">
        <v>330</v>
      </c>
      <c r="F421" s="327">
        <v>258.61399999999998</v>
      </c>
      <c r="G421" s="39"/>
      <c r="H421" s="45"/>
    </row>
    <row r="422" s="2" customFormat="1" ht="16.8" customHeight="1">
      <c r="A422" s="39"/>
      <c r="B422" s="45"/>
      <c r="C422" s="326" t="s">
        <v>2490</v>
      </c>
      <c r="D422" s="326" t="s">
        <v>2491</v>
      </c>
      <c r="E422" s="18" t="s">
        <v>330</v>
      </c>
      <c r="F422" s="327">
        <v>72.155000000000001</v>
      </c>
      <c r="G422" s="39"/>
      <c r="H422" s="45"/>
    </row>
    <row r="423" s="2" customFormat="1" ht="16.8" customHeight="1">
      <c r="A423" s="39"/>
      <c r="B423" s="45"/>
      <c r="C423" s="321" t="s">
        <v>2469</v>
      </c>
      <c r="D423" s="322" t="s">
        <v>2470</v>
      </c>
      <c r="E423" s="323" t="s">
        <v>330</v>
      </c>
      <c r="F423" s="324">
        <v>43.439</v>
      </c>
      <c r="G423" s="39"/>
      <c r="H423" s="45"/>
    </row>
    <row r="424" s="2" customFormat="1" ht="16.8" customHeight="1">
      <c r="A424" s="39"/>
      <c r="B424" s="45"/>
      <c r="C424" s="326" t="s">
        <v>1</v>
      </c>
      <c r="D424" s="326" t="s">
        <v>2688</v>
      </c>
      <c r="E424" s="18" t="s">
        <v>1</v>
      </c>
      <c r="F424" s="327">
        <v>0</v>
      </c>
      <c r="G424" s="39"/>
      <c r="H424" s="45"/>
    </row>
    <row r="425" s="2" customFormat="1" ht="16.8" customHeight="1">
      <c r="A425" s="39"/>
      <c r="B425" s="45"/>
      <c r="C425" s="326" t="s">
        <v>1</v>
      </c>
      <c r="D425" s="326" t="s">
        <v>2749</v>
      </c>
      <c r="E425" s="18" t="s">
        <v>1</v>
      </c>
      <c r="F425" s="327">
        <v>10.571999999999999</v>
      </c>
      <c r="G425" s="39"/>
      <c r="H425" s="45"/>
    </row>
    <row r="426" s="2" customFormat="1" ht="16.8" customHeight="1">
      <c r="A426" s="39"/>
      <c r="B426" s="45"/>
      <c r="C426" s="326" t="s">
        <v>1</v>
      </c>
      <c r="D426" s="326" t="s">
        <v>2698</v>
      </c>
      <c r="E426" s="18" t="s">
        <v>1</v>
      </c>
      <c r="F426" s="327">
        <v>0</v>
      </c>
      <c r="G426" s="39"/>
      <c r="H426" s="45"/>
    </row>
    <row r="427" s="2" customFormat="1" ht="16.8" customHeight="1">
      <c r="A427" s="39"/>
      <c r="B427" s="45"/>
      <c r="C427" s="326" t="s">
        <v>1</v>
      </c>
      <c r="D427" s="326" t="s">
        <v>2750</v>
      </c>
      <c r="E427" s="18" t="s">
        <v>1</v>
      </c>
      <c r="F427" s="327">
        <v>7.5750000000000002</v>
      </c>
      <c r="G427" s="39"/>
      <c r="H427" s="45"/>
    </row>
    <row r="428" s="2" customFormat="1" ht="16.8" customHeight="1">
      <c r="A428" s="39"/>
      <c r="B428" s="45"/>
      <c r="C428" s="326" t="s">
        <v>1</v>
      </c>
      <c r="D428" s="326" t="s">
        <v>2751</v>
      </c>
      <c r="E428" s="18" t="s">
        <v>1</v>
      </c>
      <c r="F428" s="327">
        <v>5.8170000000000002</v>
      </c>
      <c r="G428" s="39"/>
      <c r="H428" s="45"/>
    </row>
    <row r="429" s="2" customFormat="1" ht="16.8" customHeight="1">
      <c r="A429" s="39"/>
      <c r="B429" s="45"/>
      <c r="C429" s="326" t="s">
        <v>1</v>
      </c>
      <c r="D429" s="326" t="s">
        <v>2752</v>
      </c>
      <c r="E429" s="18" t="s">
        <v>1</v>
      </c>
      <c r="F429" s="327">
        <v>2.9199999999999999</v>
      </c>
      <c r="G429" s="39"/>
      <c r="H429" s="45"/>
    </row>
    <row r="430" s="2" customFormat="1" ht="16.8" customHeight="1">
      <c r="A430" s="39"/>
      <c r="B430" s="45"/>
      <c r="C430" s="326" t="s">
        <v>1</v>
      </c>
      <c r="D430" s="326" t="s">
        <v>2753</v>
      </c>
      <c r="E430" s="18" t="s">
        <v>1</v>
      </c>
      <c r="F430" s="327">
        <v>3.2000000000000002</v>
      </c>
      <c r="G430" s="39"/>
      <c r="H430" s="45"/>
    </row>
    <row r="431" s="2" customFormat="1" ht="16.8" customHeight="1">
      <c r="A431" s="39"/>
      <c r="B431" s="45"/>
      <c r="C431" s="326" t="s">
        <v>1</v>
      </c>
      <c r="D431" s="326" t="s">
        <v>2754</v>
      </c>
      <c r="E431" s="18" t="s">
        <v>1</v>
      </c>
      <c r="F431" s="327">
        <v>5.9720000000000004</v>
      </c>
      <c r="G431" s="39"/>
      <c r="H431" s="45"/>
    </row>
    <row r="432" s="2" customFormat="1" ht="16.8" customHeight="1">
      <c r="A432" s="39"/>
      <c r="B432" s="45"/>
      <c r="C432" s="326" t="s">
        <v>1</v>
      </c>
      <c r="D432" s="326" t="s">
        <v>2724</v>
      </c>
      <c r="E432" s="18" t="s">
        <v>1</v>
      </c>
      <c r="F432" s="327">
        <v>0</v>
      </c>
      <c r="G432" s="39"/>
      <c r="H432" s="45"/>
    </row>
    <row r="433" s="2" customFormat="1" ht="16.8" customHeight="1">
      <c r="A433" s="39"/>
      <c r="B433" s="45"/>
      <c r="C433" s="326" t="s">
        <v>1</v>
      </c>
      <c r="D433" s="326" t="s">
        <v>2755</v>
      </c>
      <c r="E433" s="18" t="s">
        <v>1</v>
      </c>
      <c r="F433" s="327">
        <v>4.8799999999999999</v>
      </c>
      <c r="G433" s="39"/>
      <c r="H433" s="45"/>
    </row>
    <row r="434" s="2" customFormat="1" ht="16.8" customHeight="1">
      <c r="A434" s="39"/>
      <c r="B434" s="45"/>
      <c r="C434" s="326" t="s">
        <v>1</v>
      </c>
      <c r="D434" s="326" t="s">
        <v>2756</v>
      </c>
      <c r="E434" s="18" t="s">
        <v>1</v>
      </c>
      <c r="F434" s="327">
        <v>2.5030000000000001</v>
      </c>
      <c r="G434" s="39"/>
      <c r="H434" s="45"/>
    </row>
    <row r="435" s="2" customFormat="1" ht="16.8" customHeight="1">
      <c r="A435" s="39"/>
      <c r="B435" s="45"/>
      <c r="C435" s="326" t="s">
        <v>2469</v>
      </c>
      <c r="D435" s="326" t="s">
        <v>2757</v>
      </c>
      <c r="E435" s="18" t="s">
        <v>1</v>
      </c>
      <c r="F435" s="327">
        <v>43.439</v>
      </c>
      <c r="G435" s="39"/>
      <c r="H435" s="45"/>
    </row>
    <row r="436" s="2" customFormat="1" ht="16.8" customHeight="1">
      <c r="A436" s="39"/>
      <c r="B436" s="45"/>
      <c r="C436" s="325" t="s">
        <v>7313</v>
      </c>
      <c r="D436" s="39"/>
      <c r="E436" s="39"/>
      <c r="F436" s="39"/>
      <c r="G436" s="39"/>
      <c r="H436" s="45"/>
    </row>
    <row r="437" s="2" customFormat="1" ht="16.8" customHeight="1">
      <c r="A437" s="39"/>
      <c r="B437" s="45"/>
      <c r="C437" s="326" t="s">
        <v>2746</v>
      </c>
      <c r="D437" s="326" t="s">
        <v>2747</v>
      </c>
      <c r="E437" s="18" t="s">
        <v>330</v>
      </c>
      <c r="F437" s="327">
        <v>71.721999999999994</v>
      </c>
      <c r="G437" s="39"/>
      <c r="H437" s="45"/>
    </row>
    <row r="438" s="2" customFormat="1">
      <c r="A438" s="39"/>
      <c r="B438" s="45"/>
      <c r="C438" s="326" t="s">
        <v>2775</v>
      </c>
      <c r="D438" s="326" t="s">
        <v>2776</v>
      </c>
      <c r="E438" s="18" t="s">
        <v>330</v>
      </c>
      <c r="F438" s="327">
        <v>48.368000000000002</v>
      </c>
      <c r="G438" s="39"/>
      <c r="H438" s="45"/>
    </row>
    <row r="439" s="2" customFormat="1" ht="16.8" customHeight="1">
      <c r="A439" s="39"/>
      <c r="B439" s="45"/>
      <c r="C439" s="326" t="s">
        <v>2807</v>
      </c>
      <c r="D439" s="326" t="s">
        <v>2808</v>
      </c>
      <c r="E439" s="18" t="s">
        <v>330</v>
      </c>
      <c r="F439" s="327">
        <v>258.61399999999998</v>
      </c>
      <c r="G439" s="39"/>
      <c r="H439" s="45"/>
    </row>
    <row r="440" s="2" customFormat="1" ht="16.8" customHeight="1">
      <c r="A440" s="39"/>
      <c r="B440" s="45"/>
      <c r="C440" s="326" t="s">
        <v>2811</v>
      </c>
      <c r="D440" s="326" t="s">
        <v>2812</v>
      </c>
      <c r="E440" s="18" t="s">
        <v>330</v>
      </c>
      <c r="F440" s="327">
        <v>258.61399999999998</v>
      </c>
      <c r="G440" s="39"/>
      <c r="H440" s="45"/>
    </row>
    <row r="441" s="2" customFormat="1" ht="16.8" customHeight="1">
      <c r="A441" s="39"/>
      <c r="B441" s="45"/>
      <c r="C441" s="321" t="s">
        <v>2443</v>
      </c>
      <c r="D441" s="322" t="s">
        <v>2444</v>
      </c>
      <c r="E441" s="323" t="s">
        <v>330</v>
      </c>
      <c r="F441" s="324">
        <v>28.283000000000001</v>
      </c>
      <c r="G441" s="39"/>
      <c r="H441" s="45"/>
    </row>
    <row r="442" s="2" customFormat="1" ht="16.8" customHeight="1">
      <c r="A442" s="39"/>
      <c r="B442" s="45"/>
      <c r="C442" s="326" t="s">
        <v>1</v>
      </c>
      <c r="D442" s="326" t="s">
        <v>2688</v>
      </c>
      <c r="E442" s="18" t="s">
        <v>1</v>
      </c>
      <c r="F442" s="327">
        <v>0</v>
      </c>
      <c r="G442" s="39"/>
      <c r="H442" s="45"/>
    </row>
    <row r="443" s="2" customFormat="1" ht="16.8" customHeight="1">
      <c r="A443" s="39"/>
      <c r="B443" s="45"/>
      <c r="C443" s="326" t="s">
        <v>1</v>
      </c>
      <c r="D443" s="326" t="s">
        <v>2758</v>
      </c>
      <c r="E443" s="18" t="s">
        <v>1</v>
      </c>
      <c r="F443" s="327">
        <v>2.4820000000000002</v>
      </c>
      <c r="G443" s="39"/>
      <c r="H443" s="45"/>
    </row>
    <row r="444" s="2" customFormat="1" ht="16.8" customHeight="1">
      <c r="A444" s="39"/>
      <c r="B444" s="45"/>
      <c r="C444" s="326" t="s">
        <v>1</v>
      </c>
      <c r="D444" s="326" t="s">
        <v>2698</v>
      </c>
      <c r="E444" s="18" t="s">
        <v>1</v>
      </c>
      <c r="F444" s="327">
        <v>0</v>
      </c>
      <c r="G444" s="39"/>
      <c r="H444" s="45"/>
    </row>
    <row r="445" s="2" customFormat="1" ht="16.8" customHeight="1">
      <c r="A445" s="39"/>
      <c r="B445" s="45"/>
      <c r="C445" s="326" t="s">
        <v>1</v>
      </c>
      <c r="D445" s="326" t="s">
        <v>2759</v>
      </c>
      <c r="E445" s="18" t="s">
        <v>1</v>
      </c>
      <c r="F445" s="327">
        <v>20.466000000000001</v>
      </c>
      <c r="G445" s="39"/>
      <c r="H445" s="45"/>
    </row>
    <row r="446" s="2" customFormat="1" ht="16.8" customHeight="1">
      <c r="A446" s="39"/>
      <c r="B446" s="45"/>
      <c r="C446" s="326" t="s">
        <v>1</v>
      </c>
      <c r="D446" s="326" t="s">
        <v>2724</v>
      </c>
      <c r="E446" s="18" t="s">
        <v>1</v>
      </c>
      <c r="F446" s="327">
        <v>0</v>
      </c>
      <c r="G446" s="39"/>
      <c r="H446" s="45"/>
    </row>
    <row r="447" s="2" customFormat="1" ht="16.8" customHeight="1">
      <c r="A447" s="39"/>
      <c r="B447" s="45"/>
      <c r="C447" s="326" t="s">
        <v>1</v>
      </c>
      <c r="D447" s="326" t="s">
        <v>2760</v>
      </c>
      <c r="E447" s="18" t="s">
        <v>1</v>
      </c>
      <c r="F447" s="327">
        <v>2.3769999999999998</v>
      </c>
      <c r="G447" s="39"/>
      <c r="H447" s="45"/>
    </row>
    <row r="448" s="2" customFormat="1" ht="16.8" customHeight="1">
      <c r="A448" s="39"/>
      <c r="B448" s="45"/>
      <c r="C448" s="326" t="s">
        <v>1</v>
      </c>
      <c r="D448" s="326" t="s">
        <v>2761</v>
      </c>
      <c r="E448" s="18" t="s">
        <v>1</v>
      </c>
      <c r="F448" s="327">
        <v>2.9580000000000002</v>
      </c>
      <c r="G448" s="39"/>
      <c r="H448" s="45"/>
    </row>
    <row r="449" s="2" customFormat="1" ht="16.8" customHeight="1">
      <c r="A449" s="39"/>
      <c r="B449" s="45"/>
      <c r="C449" s="326" t="s">
        <v>2443</v>
      </c>
      <c r="D449" s="326" t="s">
        <v>2745</v>
      </c>
      <c r="E449" s="18" t="s">
        <v>1</v>
      </c>
      <c r="F449" s="327">
        <v>28.283000000000001</v>
      </c>
      <c r="G449" s="39"/>
      <c r="H449" s="45"/>
    </row>
    <row r="450" s="2" customFormat="1" ht="16.8" customHeight="1">
      <c r="A450" s="39"/>
      <c r="B450" s="45"/>
      <c r="C450" s="325" t="s">
        <v>7313</v>
      </c>
      <c r="D450" s="39"/>
      <c r="E450" s="39"/>
      <c r="F450" s="39"/>
      <c r="G450" s="39"/>
      <c r="H450" s="45"/>
    </row>
    <row r="451" s="2" customFormat="1" ht="16.8" customHeight="1">
      <c r="A451" s="39"/>
      <c r="B451" s="45"/>
      <c r="C451" s="326" t="s">
        <v>2746</v>
      </c>
      <c r="D451" s="326" t="s">
        <v>2747</v>
      </c>
      <c r="E451" s="18" t="s">
        <v>330</v>
      </c>
      <c r="F451" s="327">
        <v>71.721999999999994</v>
      </c>
      <c r="G451" s="39"/>
      <c r="H451" s="45"/>
    </row>
    <row r="452" s="2" customFormat="1" ht="16.8" customHeight="1">
      <c r="A452" s="39"/>
      <c r="B452" s="45"/>
      <c r="C452" s="326" t="s">
        <v>2485</v>
      </c>
      <c r="D452" s="326" t="s">
        <v>2486</v>
      </c>
      <c r="E452" s="18" t="s">
        <v>330</v>
      </c>
      <c r="F452" s="327">
        <v>127.306</v>
      </c>
      <c r="G452" s="39"/>
      <c r="H452" s="45"/>
    </row>
    <row r="453" s="2" customFormat="1" ht="16.8" customHeight="1">
      <c r="A453" s="39"/>
      <c r="B453" s="45"/>
      <c r="C453" s="326" t="s">
        <v>2807</v>
      </c>
      <c r="D453" s="326" t="s">
        <v>2808</v>
      </c>
      <c r="E453" s="18" t="s">
        <v>330</v>
      </c>
      <c r="F453" s="327">
        <v>258.61399999999998</v>
      </c>
      <c r="G453" s="39"/>
      <c r="H453" s="45"/>
    </row>
    <row r="454" s="2" customFormat="1" ht="16.8" customHeight="1">
      <c r="A454" s="39"/>
      <c r="B454" s="45"/>
      <c r="C454" s="326" t="s">
        <v>2811</v>
      </c>
      <c r="D454" s="326" t="s">
        <v>2812</v>
      </c>
      <c r="E454" s="18" t="s">
        <v>330</v>
      </c>
      <c r="F454" s="327">
        <v>258.61399999999998</v>
      </c>
      <c r="G454" s="39"/>
      <c r="H454" s="45"/>
    </row>
    <row r="455" s="2" customFormat="1" ht="16.8" customHeight="1">
      <c r="A455" s="39"/>
      <c r="B455" s="45"/>
      <c r="C455" s="326" t="s">
        <v>2494</v>
      </c>
      <c r="D455" s="326" t="s">
        <v>2495</v>
      </c>
      <c r="E455" s="18" t="s">
        <v>330</v>
      </c>
      <c r="F455" s="327">
        <v>57.697000000000003</v>
      </c>
      <c r="G455" s="39"/>
      <c r="H455" s="45"/>
    </row>
    <row r="456" s="2" customFormat="1" ht="16.8" customHeight="1">
      <c r="A456" s="39"/>
      <c r="B456" s="45"/>
      <c r="C456" s="321" t="s">
        <v>2472</v>
      </c>
      <c r="D456" s="322" t="s">
        <v>2473</v>
      </c>
      <c r="E456" s="323" t="s">
        <v>330</v>
      </c>
      <c r="F456" s="324">
        <v>4.9290000000000003</v>
      </c>
      <c r="G456" s="39"/>
      <c r="H456" s="45"/>
    </row>
    <row r="457" s="2" customFormat="1" ht="16.8" customHeight="1">
      <c r="A457" s="39"/>
      <c r="B457" s="45"/>
      <c r="C457" s="326" t="s">
        <v>1</v>
      </c>
      <c r="D457" s="326" t="s">
        <v>2698</v>
      </c>
      <c r="E457" s="18" t="s">
        <v>1</v>
      </c>
      <c r="F457" s="327">
        <v>0</v>
      </c>
      <c r="G457" s="39"/>
      <c r="H457" s="45"/>
    </row>
    <row r="458" s="2" customFormat="1" ht="16.8" customHeight="1">
      <c r="A458" s="39"/>
      <c r="B458" s="45"/>
      <c r="C458" s="326" t="s">
        <v>1</v>
      </c>
      <c r="D458" s="326" t="s">
        <v>2765</v>
      </c>
      <c r="E458" s="18" t="s">
        <v>1</v>
      </c>
      <c r="F458" s="327">
        <v>1.776</v>
      </c>
      <c r="G458" s="39"/>
      <c r="H458" s="45"/>
    </row>
    <row r="459" s="2" customFormat="1" ht="16.8" customHeight="1">
      <c r="A459" s="39"/>
      <c r="B459" s="45"/>
      <c r="C459" s="326" t="s">
        <v>1</v>
      </c>
      <c r="D459" s="326" t="s">
        <v>2766</v>
      </c>
      <c r="E459" s="18" t="s">
        <v>1</v>
      </c>
      <c r="F459" s="327">
        <v>3.153</v>
      </c>
      <c r="G459" s="39"/>
      <c r="H459" s="45"/>
    </row>
    <row r="460" s="2" customFormat="1" ht="16.8" customHeight="1">
      <c r="A460" s="39"/>
      <c r="B460" s="45"/>
      <c r="C460" s="326" t="s">
        <v>2472</v>
      </c>
      <c r="D460" s="326" t="s">
        <v>277</v>
      </c>
      <c r="E460" s="18" t="s">
        <v>1</v>
      </c>
      <c r="F460" s="327">
        <v>4.9290000000000003</v>
      </c>
      <c r="G460" s="39"/>
      <c r="H460" s="45"/>
    </row>
    <row r="461" s="2" customFormat="1" ht="16.8" customHeight="1">
      <c r="A461" s="39"/>
      <c r="B461" s="45"/>
      <c r="C461" s="325" t="s">
        <v>7313</v>
      </c>
      <c r="D461" s="39"/>
      <c r="E461" s="39"/>
      <c r="F461" s="39"/>
      <c r="G461" s="39"/>
      <c r="H461" s="45"/>
    </row>
    <row r="462" s="2" customFormat="1" ht="16.8" customHeight="1">
      <c r="A462" s="39"/>
      <c r="B462" s="45"/>
      <c r="C462" s="326" t="s">
        <v>2762</v>
      </c>
      <c r="D462" s="326" t="s">
        <v>2763</v>
      </c>
      <c r="E462" s="18" t="s">
        <v>330</v>
      </c>
      <c r="F462" s="327">
        <v>4.9290000000000003</v>
      </c>
      <c r="G462" s="39"/>
      <c r="H462" s="45"/>
    </row>
    <row r="463" s="2" customFormat="1">
      <c r="A463" s="39"/>
      <c r="B463" s="45"/>
      <c r="C463" s="326" t="s">
        <v>2775</v>
      </c>
      <c r="D463" s="326" t="s">
        <v>2776</v>
      </c>
      <c r="E463" s="18" t="s">
        <v>330</v>
      </c>
      <c r="F463" s="327">
        <v>48.368000000000002</v>
      </c>
      <c r="G463" s="39"/>
      <c r="H463" s="45"/>
    </row>
    <row r="464" s="2" customFormat="1" ht="16.8" customHeight="1">
      <c r="A464" s="39"/>
      <c r="B464" s="45"/>
      <c r="C464" s="326" t="s">
        <v>2807</v>
      </c>
      <c r="D464" s="326" t="s">
        <v>2808</v>
      </c>
      <c r="E464" s="18" t="s">
        <v>330</v>
      </c>
      <c r="F464" s="327">
        <v>258.61399999999998</v>
      </c>
      <c r="G464" s="39"/>
      <c r="H464" s="45"/>
    </row>
    <row r="465" s="2" customFormat="1" ht="16.8" customHeight="1">
      <c r="A465" s="39"/>
      <c r="B465" s="45"/>
      <c r="C465" s="326" t="s">
        <v>2811</v>
      </c>
      <c r="D465" s="326" t="s">
        <v>2812</v>
      </c>
      <c r="E465" s="18" t="s">
        <v>330</v>
      </c>
      <c r="F465" s="327">
        <v>258.61399999999998</v>
      </c>
      <c r="G465" s="39"/>
      <c r="H465" s="45"/>
    </row>
    <row r="466" s="2" customFormat="1" ht="16.8" customHeight="1">
      <c r="A466" s="39"/>
      <c r="B466" s="45"/>
      <c r="C466" s="321" t="s">
        <v>2475</v>
      </c>
      <c r="D466" s="322" t="s">
        <v>2476</v>
      </c>
      <c r="E466" s="323" t="s">
        <v>330</v>
      </c>
      <c r="F466" s="324">
        <v>6.3529999999999998</v>
      </c>
      <c r="G466" s="39"/>
      <c r="H466" s="45"/>
    </row>
    <row r="467" s="2" customFormat="1" ht="16.8" customHeight="1">
      <c r="A467" s="39"/>
      <c r="B467" s="45"/>
      <c r="C467" s="326" t="s">
        <v>1</v>
      </c>
      <c r="D467" s="326" t="s">
        <v>2698</v>
      </c>
      <c r="E467" s="18" t="s">
        <v>1</v>
      </c>
      <c r="F467" s="327">
        <v>0</v>
      </c>
      <c r="G467" s="39"/>
      <c r="H467" s="45"/>
    </row>
    <row r="468" s="2" customFormat="1" ht="16.8" customHeight="1">
      <c r="A468" s="39"/>
      <c r="B468" s="45"/>
      <c r="C468" s="326" t="s">
        <v>1</v>
      </c>
      <c r="D468" s="326" t="s">
        <v>2770</v>
      </c>
      <c r="E468" s="18" t="s">
        <v>1</v>
      </c>
      <c r="F468" s="327">
        <v>6.3529999999999998</v>
      </c>
      <c r="G468" s="39"/>
      <c r="H468" s="45"/>
    </row>
    <row r="469" s="2" customFormat="1" ht="16.8" customHeight="1">
      <c r="A469" s="39"/>
      <c r="B469" s="45"/>
      <c r="C469" s="326" t="s">
        <v>2475</v>
      </c>
      <c r="D469" s="326" t="s">
        <v>277</v>
      </c>
      <c r="E469" s="18" t="s">
        <v>1</v>
      </c>
      <c r="F469" s="327">
        <v>6.3529999999999998</v>
      </c>
      <c r="G469" s="39"/>
      <c r="H469" s="45"/>
    </row>
    <row r="470" s="2" customFormat="1" ht="16.8" customHeight="1">
      <c r="A470" s="39"/>
      <c r="B470" s="45"/>
      <c r="C470" s="325" t="s">
        <v>7313</v>
      </c>
      <c r="D470" s="39"/>
      <c r="E470" s="39"/>
      <c r="F470" s="39"/>
      <c r="G470" s="39"/>
      <c r="H470" s="45"/>
    </row>
    <row r="471" s="2" customFormat="1" ht="16.8" customHeight="1">
      <c r="A471" s="39"/>
      <c r="B471" s="45"/>
      <c r="C471" s="326" t="s">
        <v>2767</v>
      </c>
      <c r="D471" s="326" t="s">
        <v>2768</v>
      </c>
      <c r="E471" s="18" t="s">
        <v>330</v>
      </c>
      <c r="F471" s="327">
        <v>6.3529999999999998</v>
      </c>
      <c r="G471" s="39"/>
      <c r="H471" s="45"/>
    </row>
    <row r="472" s="2" customFormat="1">
      <c r="A472" s="39"/>
      <c r="B472" s="45"/>
      <c r="C472" s="326" t="s">
        <v>2780</v>
      </c>
      <c r="D472" s="326" t="s">
        <v>2781</v>
      </c>
      <c r="E472" s="18" t="s">
        <v>330</v>
      </c>
      <c r="F472" s="327">
        <v>6.3529999999999998</v>
      </c>
      <c r="G472" s="39"/>
      <c r="H472" s="45"/>
    </row>
    <row r="473" s="2" customFormat="1" ht="16.8" customHeight="1">
      <c r="A473" s="39"/>
      <c r="B473" s="45"/>
      <c r="C473" s="326" t="s">
        <v>2807</v>
      </c>
      <c r="D473" s="326" t="s">
        <v>2808</v>
      </c>
      <c r="E473" s="18" t="s">
        <v>330</v>
      </c>
      <c r="F473" s="327">
        <v>258.61399999999998</v>
      </c>
      <c r="G473" s="39"/>
      <c r="H473" s="45"/>
    </row>
    <row r="474" s="2" customFormat="1" ht="16.8" customHeight="1">
      <c r="A474" s="39"/>
      <c r="B474" s="45"/>
      <c r="C474" s="326" t="s">
        <v>2811</v>
      </c>
      <c r="D474" s="326" t="s">
        <v>2812</v>
      </c>
      <c r="E474" s="18" t="s">
        <v>330</v>
      </c>
      <c r="F474" s="327">
        <v>258.61399999999998</v>
      </c>
      <c r="G474" s="39"/>
      <c r="H474" s="45"/>
    </row>
    <row r="475" s="2" customFormat="1" ht="16.8" customHeight="1">
      <c r="A475" s="39"/>
      <c r="B475" s="45"/>
      <c r="C475" s="321" t="s">
        <v>2409</v>
      </c>
      <c r="D475" s="322" t="s">
        <v>2410</v>
      </c>
      <c r="E475" s="323" t="s">
        <v>255</v>
      </c>
      <c r="F475" s="324">
        <v>92.382000000000005</v>
      </c>
      <c r="G475" s="39"/>
      <c r="H475" s="45"/>
    </row>
    <row r="476" s="2" customFormat="1" ht="16.8" customHeight="1">
      <c r="A476" s="39"/>
      <c r="B476" s="45"/>
      <c r="C476" s="326" t="s">
        <v>1</v>
      </c>
      <c r="D476" s="326" t="s">
        <v>3165</v>
      </c>
      <c r="E476" s="18" t="s">
        <v>1</v>
      </c>
      <c r="F476" s="327">
        <v>0</v>
      </c>
      <c r="G476" s="39"/>
      <c r="H476" s="45"/>
    </row>
    <row r="477" s="2" customFormat="1" ht="16.8" customHeight="1">
      <c r="A477" s="39"/>
      <c r="B477" s="45"/>
      <c r="C477" s="326" t="s">
        <v>1</v>
      </c>
      <c r="D477" s="326" t="s">
        <v>3492</v>
      </c>
      <c r="E477" s="18" t="s">
        <v>1</v>
      </c>
      <c r="F477" s="327">
        <v>8.7479999999999993</v>
      </c>
      <c r="G477" s="39"/>
      <c r="H477" s="45"/>
    </row>
    <row r="478" s="2" customFormat="1" ht="16.8" customHeight="1">
      <c r="A478" s="39"/>
      <c r="B478" s="45"/>
      <c r="C478" s="326" t="s">
        <v>1</v>
      </c>
      <c r="D478" s="326" t="s">
        <v>3493</v>
      </c>
      <c r="E478" s="18" t="s">
        <v>1</v>
      </c>
      <c r="F478" s="327">
        <v>28.058</v>
      </c>
      <c r="G478" s="39"/>
      <c r="H478" s="45"/>
    </row>
    <row r="479" s="2" customFormat="1" ht="16.8" customHeight="1">
      <c r="A479" s="39"/>
      <c r="B479" s="45"/>
      <c r="C479" s="326" t="s">
        <v>1</v>
      </c>
      <c r="D479" s="326" t="s">
        <v>3171</v>
      </c>
      <c r="E479" s="18" t="s">
        <v>1</v>
      </c>
      <c r="F479" s="327">
        <v>0</v>
      </c>
      <c r="G479" s="39"/>
      <c r="H479" s="45"/>
    </row>
    <row r="480" s="2" customFormat="1" ht="16.8" customHeight="1">
      <c r="A480" s="39"/>
      <c r="B480" s="45"/>
      <c r="C480" s="326" t="s">
        <v>1</v>
      </c>
      <c r="D480" s="326" t="s">
        <v>3494</v>
      </c>
      <c r="E480" s="18" t="s">
        <v>1</v>
      </c>
      <c r="F480" s="327">
        <v>16.655999999999999</v>
      </c>
      <c r="G480" s="39"/>
      <c r="H480" s="45"/>
    </row>
    <row r="481" s="2" customFormat="1" ht="16.8" customHeight="1">
      <c r="A481" s="39"/>
      <c r="B481" s="45"/>
      <c r="C481" s="326" t="s">
        <v>1</v>
      </c>
      <c r="D481" s="326" t="s">
        <v>3495</v>
      </c>
      <c r="E481" s="18" t="s">
        <v>1</v>
      </c>
      <c r="F481" s="327">
        <v>6.6130000000000004</v>
      </c>
      <c r="G481" s="39"/>
      <c r="H481" s="45"/>
    </row>
    <row r="482" s="2" customFormat="1" ht="16.8" customHeight="1">
      <c r="A482" s="39"/>
      <c r="B482" s="45"/>
      <c r="C482" s="326" t="s">
        <v>1</v>
      </c>
      <c r="D482" s="326" t="s">
        <v>3496</v>
      </c>
      <c r="E482" s="18" t="s">
        <v>1</v>
      </c>
      <c r="F482" s="327">
        <v>5.7670000000000003</v>
      </c>
      <c r="G482" s="39"/>
      <c r="H482" s="45"/>
    </row>
    <row r="483" s="2" customFormat="1" ht="16.8" customHeight="1">
      <c r="A483" s="39"/>
      <c r="B483" s="45"/>
      <c r="C483" s="326" t="s">
        <v>1</v>
      </c>
      <c r="D483" s="326" t="s">
        <v>3497</v>
      </c>
      <c r="E483" s="18" t="s">
        <v>1</v>
      </c>
      <c r="F483" s="327">
        <v>5.7599999999999998</v>
      </c>
      <c r="G483" s="39"/>
      <c r="H483" s="45"/>
    </row>
    <row r="484" s="2" customFormat="1" ht="16.8" customHeight="1">
      <c r="A484" s="39"/>
      <c r="B484" s="45"/>
      <c r="C484" s="326" t="s">
        <v>1</v>
      </c>
      <c r="D484" s="326" t="s">
        <v>3498</v>
      </c>
      <c r="E484" s="18" t="s">
        <v>1</v>
      </c>
      <c r="F484" s="327">
        <v>6.3200000000000003</v>
      </c>
      <c r="G484" s="39"/>
      <c r="H484" s="45"/>
    </row>
    <row r="485" s="2" customFormat="1" ht="16.8" customHeight="1">
      <c r="A485" s="39"/>
      <c r="B485" s="45"/>
      <c r="C485" s="326" t="s">
        <v>1</v>
      </c>
      <c r="D485" s="326" t="s">
        <v>3499</v>
      </c>
      <c r="E485" s="18" t="s">
        <v>1</v>
      </c>
      <c r="F485" s="327">
        <v>5.7539999999999996</v>
      </c>
      <c r="G485" s="39"/>
      <c r="H485" s="45"/>
    </row>
    <row r="486" s="2" customFormat="1" ht="16.8" customHeight="1">
      <c r="A486" s="39"/>
      <c r="B486" s="45"/>
      <c r="C486" s="326" t="s">
        <v>1</v>
      </c>
      <c r="D486" s="326" t="s">
        <v>3500</v>
      </c>
      <c r="E486" s="18" t="s">
        <v>1</v>
      </c>
      <c r="F486" s="327">
        <v>5.0860000000000003</v>
      </c>
      <c r="G486" s="39"/>
      <c r="H486" s="45"/>
    </row>
    <row r="487" s="2" customFormat="1" ht="16.8" customHeight="1">
      <c r="A487" s="39"/>
      <c r="B487" s="45"/>
      <c r="C487" s="326" t="s">
        <v>1</v>
      </c>
      <c r="D487" s="326" t="s">
        <v>3501</v>
      </c>
      <c r="E487" s="18" t="s">
        <v>1</v>
      </c>
      <c r="F487" s="327">
        <v>2.843</v>
      </c>
      <c r="G487" s="39"/>
      <c r="H487" s="45"/>
    </row>
    <row r="488" s="2" customFormat="1" ht="16.8" customHeight="1">
      <c r="A488" s="39"/>
      <c r="B488" s="45"/>
      <c r="C488" s="326" t="s">
        <v>1</v>
      </c>
      <c r="D488" s="326" t="s">
        <v>3502</v>
      </c>
      <c r="E488" s="18" t="s">
        <v>1</v>
      </c>
      <c r="F488" s="327">
        <v>0.77700000000000002</v>
      </c>
      <c r="G488" s="39"/>
      <c r="H488" s="45"/>
    </row>
    <row r="489" s="2" customFormat="1" ht="16.8" customHeight="1">
      <c r="A489" s="39"/>
      <c r="B489" s="45"/>
      <c r="C489" s="326" t="s">
        <v>2409</v>
      </c>
      <c r="D489" s="326" t="s">
        <v>277</v>
      </c>
      <c r="E489" s="18" t="s">
        <v>1</v>
      </c>
      <c r="F489" s="327">
        <v>92.382000000000005</v>
      </c>
      <c r="G489" s="39"/>
      <c r="H489" s="45"/>
    </row>
    <row r="490" s="2" customFormat="1" ht="16.8" customHeight="1">
      <c r="A490" s="39"/>
      <c r="B490" s="45"/>
      <c r="C490" s="325" t="s">
        <v>7313</v>
      </c>
      <c r="D490" s="39"/>
      <c r="E490" s="39"/>
      <c r="F490" s="39"/>
      <c r="G490" s="39"/>
      <c r="H490" s="45"/>
    </row>
    <row r="491" s="2" customFormat="1">
      <c r="A491" s="39"/>
      <c r="B491" s="45"/>
      <c r="C491" s="326" t="s">
        <v>3488</v>
      </c>
      <c r="D491" s="326" t="s">
        <v>3489</v>
      </c>
      <c r="E491" s="18" t="s">
        <v>255</v>
      </c>
      <c r="F491" s="327">
        <v>92.382000000000005</v>
      </c>
      <c r="G491" s="39"/>
      <c r="H491" s="45"/>
    </row>
    <row r="492" s="2" customFormat="1" ht="16.8" customHeight="1">
      <c r="A492" s="39"/>
      <c r="B492" s="45"/>
      <c r="C492" s="326" t="s">
        <v>1217</v>
      </c>
      <c r="D492" s="326" t="s">
        <v>1218</v>
      </c>
      <c r="E492" s="18" t="s">
        <v>255</v>
      </c>
      <c r="F492" s="327">
        <v>59.093000000000004</v>
      </c>
      <c r="G492" s="39"/>
      <c r="H492" s="45"/>
    </row>
    <row r="493" s="2" customFormat="1" ht="16.8" customHeight="1">
      <c r="A493" s="39"/>
      <c r="B493" s="45"/>
      <c r="C493" s="321" t="s">
        <v>2412</v>
      </c>
      <c r="D493" s="322" t="s">
        <v>2413</v>
      </c>
      <c r="E493" s="323" t="s">
        <v>255</v>
      </c>
      <c r="F493" s="324">
        <v>1.2410000000000001</v>
      </c>
      <c r="G493" s="39"/>
      <c r="H493" s="45"/>
    </row>
    <row r="494" s="2" customFormat="1" ht="16.8" customHeight="1">
      <c r="A494" s="39"/>
      <c r="B494" s="45"/>
      <c r="C494" s="325" t="s">
        <v>7313</v>
      </c>
      <c r="D494" s="39"/>
      <c r="E494" s="39"/>
      <c r="F494" s="39"/>
      <c r="G494" s="39"/>
      <c r="H494" s="45"/>
    </row>
    <row r="495" s="2" customFormat="1" ht="16.8" customHeight="1">
      <c r="A495" s="39"/>
      <c r="B495" s="45"/>
      <c r="C495" s="326" t="s">
        <v>1217</v>
      </c>
      <c r="D495" s="326" t="s">
        <v>1218</v>
      </c>
      <c r="E495" s="18" t="s">
        <v>255</v>
      </c>
      <c r="F495" s="327">
        <v>59.093000000000004</v>
      </c>
      <c r="G495" s="39"/>
      <c r="H495" s="45"/>
    </row>
    <row r="496" s="2" customFormat="1" ht="26.4" customHeight="1">
      <c r="A496" s="39"/>
      <c r="B496" s="45"/>
      <c r="C496" s="320" t="s">
        <v>7315</v>
      </c>
      <c r="D496" s="320" t="s">
        <v>132</v>
      </c>
      <c r="E496" s="39"/>
      <c r="F496" s="39"/>
      <c r="G496" s="39"/>
      <c r="H496" s="45"/>
    </row>
    <row r="497" s="2" customFormat="1" ht="16.8" customHeight="1">
      <c r="A497" s="39"/>
      <c r="B497" s="45"/>
      <c r="C497" s="321" t="s">
        <v>1154</v>
      </c>
      <c r="D497" s="322" t="s">
        <v>1155</v>
      </c>
      <c r="E497" s="323" t="s">
        <v>255</v>
      </c>
      <c r="F497" s="324">
        <v>11.919000000000001</v>
      </c>
      <c r="G497" s="39"/>
      <c r="H497" s="45"/>
    </row>
    <row r="498" s="2" customFormat="1" ht="16.8" customHeight="1">
      <c r="A498" s="39"/>
      <c r="B498" s="45"/>
      <c r="C498" s="321" t="s">
        <v>1151</v>
      </c>
      <c r="D498" s="322" t="s">
        <v>1152</v>
      </c>
      <c r="E498" s="323" t="s">
        <v>255</v>
      </c>
      <c r="F498" s="324">
        <v>22.611000000000001</v>
      </c>
      <c r="G498" s="39"/>
      <c r="H498" s="45"/>
    </row>
    <row r="499" s="2" customFormat="1" ht="26.4" customHeight="1">
      <c r="A499" s="39"/>
      <c r="B499" s="45"/>
      <c r="C499" s="320" t="s">
        <v>7316</v>
      </c>
      <c r="D499" s="320" t="s">
        <v>144</v>
      </c>
      <c r="E499" s="39"/>
      <c r="F499" s="39"/>
      <c r="G499" s="39"/>
      <c r="H499" s="45"/>
    </row>
    <row r="500" s="2" customFormat="1" ht="16.8" customHeight="1">
      <c r="A500" s="39"/>
      <c r="B500" s="45"/>
      <c r="C500" s="321" t="s">
        <v>4402</v>
      </c>
      <c r="D500" s="322" t="s">
        <v>4403</v>
      </c>
      <c r="E500" s="323" t="s">
        <v>255</v>
      </c>
      <c r="F500" s="324">
        <v>46.756</v>
      </c>
      <c r="G500" s="39"/>
      <c r="H500" s="45"/>
    </row>
    <row r="501" s="2" customFormat="1" ht="16.8" customHeight="1">
      <c r="A501" s="39"/>
      <c r="B501" s="45"/>
      <c r="C501" s="326" t="s">
        <v>1</v>
      </c>
      <c r="D501" s="326" t="s">
        <v>4629</v>
      </c>
      <c r="E501" s="18" t="s">
        <v>1</v>
      </c>
      <c r="F501" s="327">
        <v>18.16</v>
      </c>
      <c r="G501" s="39"/>
      <c r="H501" s="45"/>
    </row>
    <row r="502" s="2" customFormat="1" ht="16.8" customHeight="1">
      <c r="A502" s="39"/>
      <c r="B502" s="45"/>
      <c r="C502" s="326" t="s">
        <v>1</v>
      </c>
      <c r="D502" s="326" t="s">
        <v>4630</v>
      </c>
      <c r="E502" s="18" t="s">
        <v>1</v>
      </c>
      <c r="F502" s="327">
        <v>1.331</v>
      </c>
      <c r="G502" s="39"/>
      <c r="H502" s="45"/>
    </row>
    <row r="503" s="2" customFormat="1" ht="16.8" customHeight="1">
      <c r="A503" s="39"/>
      <c r="B503" s="45"/>
      <c r="C503" s="326" t="s">
        <v>1</v>
      </c>
      <c r="D503" s="326" t="s">
        <v>4631</v>
      </c>
      <c r="E503" s="18" t="s">
        <v>1</v>
      </c>
      <c r="F503" s="327">
        <v>-0.089999999999999997</v>
      </c>
      <c r="G503" s="39"/>
      <c r="H503" s="45"/>
    </row>
    <row r="504" s="2" customFormat="1" ht="16.8" customHeight="1">
      <c r="A504" s="39"/>
      <c r="B504" s="45"/>
      <c r="C504" s="326" t="s">
        <v>1</v>
      </c>
      <c r="D504" s="326" t="s">
        <v>4632</v>
      </c>
      <c r="E504" s="18" t="s">
        <v>1</v>
      </c>
      <c r="F504" s="327">
        <v>3.593</v>
      </c>
      <c r="G504" s="39"/>
      <c r="H504" s="45"/>
    </row>
    <row r="505" s="2" customFormat="1" ht="16.8" customHeight="1">
      <c r="A505" s="39"/>
      <c r="B505" s="45"/>
      <c r="C505" s="326" t="s">
        <v>1</v>
      </c>
      <c r="D505" s="326" t="s">
        <v>4633</v>
      </c>
      <c r="E505" s="18" t="s">
        <v>1</v>
      </c>
      <c r="F505" s="327">
        <v>0.93000000000000005</v>
      </c>
      <c r="G505" s="39"/>
      <c r="H505" s="45"/>
    </row>
    <row r="506" s="2" customFormat="1" ht="16.8" customHeight="1">
      <c r="A506" s="39"/>
      <c r="B506" s="45"/>
      <c r="C506" s="326" t="s">
        <v>1</v>
      </c>
      <c r="D506" s="326" t="s">
        <v>4634</v>
      </c>
      <c r="E506" s="18" t="s">
        <v>1</v>
      </c>
      <c r="F506" s="327">
        <v>0.879</v>
      </c>
      <c r="G506" s="39"/>
      <c r="H506" s="45"/>
    </row>
    <row r="507" s="2" customFormat="1" ht="16.8" customHeight="1">
      <c r="A507" s="39"/>
      <c r="B507" s="45"/>
      <c r="C507" s="326" t="s">
        <v>1</v>
      </c>
      <c r="D507" s="326" t="s">
        <v>4635</v>
      </c>
      <c r="E507" s="18" t="s">
        <v>1</v>
      </c>
      <c r="F507" s="327">
        <v>0.19900000000000001</v>
      </c>
      <c r="G507" s="39"/>
      <c r="H507" s="45"/>
    </row>
    <row r="508" s="2" customFormat="1" ht="16.8" customHeight="1">
      <c r="A508" s="39"/>
      <c r="B508" s="45"/>
      <c r="C508" s="326" t="s">
        <v>1</v>
      </c>
      <c r="D508" s="326" t="s">
        <v>4636</v>
      </c>
      <c r="E508" s="18" t="s">
        <v>1</v>
      </c>
      <c r="F508" s="327">
        <v>2.25</v>
      </c>
      <c r="G508" s="39"/>
      <c r="H508" s="45"/>
    </row>
    <row r="509" s="2" customFormat="1" ht="16.8" customHeight="1">
      <c r="A509" s="39"/>
      <c r="B509" s="45"/>
      <c r="C509" s="326" t="s">
        <v>1</v>
      </c>
      <c r="D509" s="326" t="s">
        <v>4638</v>
      </c>
      <c r="E509" s="18" t="s">
        <v>1</v>
      </c>
      <c r="F509" s="327">
        <v>6.9729999999999999</v>
      </c>
      <c r="G509" s="39"/>
      <c r="H509" s="45"/>
    </row>
    <row r="510" s="2" customFormat="1" ht="16.8" customHeight="1">
      <c r="A510" s="39"/>
      <c r="B510" s="45"/>
      <c r="C510" s="326" t="s">
        <v>1</v>
      </c>
      <c r="D510" s="326" t="s">
        <v>4640</v>
      </c>
      <c r="E510" s="18" t="s">
        <v>1</v>
      </c>
      <c r="F510" s="327">
        <v>5.4059999999999997</v>
      </c>
      <c r="G510" s="39"/>
      <c r="H510" s="45"/>
    </row>
    <row r="511" s="2" customFormat="1" ht="16.8" customHeight="1">
      <c r="A511" s="39"/>
      <c r="B511" s="45"/>
      <c r="C511" s="326" t="s">
        <v>1</v>
      </c>
      <c r="D511" s="326" t="s">
        <v>4641</v>
      </c>
      <c r="E511" s="18" t="s">
        <v>1</v>
      </c>
      <c r="F511" s="327">
        <v>0.65300000000000002</v>
      </c>
      <c r="G511" s="39"/>
      <c r="H511" s="45"/>
    </row>
    <row r="512" s="2" customFormat="1" ht="16.8" customHeight="1">
      <c r="A512" s="39"/>
      <c r="B512" s="45"/>
      <c r="C512" s="326" t="s">
        <v>1</v>
      </c>
      <c r="D512" s="326" t="s">
        <v>4642</v>
      </c>
      <c r="E512" s="18" t="s">
        <v>1</v>
      </c>
      <c r="F512" s="327">
        <v>1.0589999999999999</v>
      </c>
      <c r="G512" s="39"/>
      <c r="H512" s="45"/>
    </row>
    <row r="513" s="2" customFormat="1" ht="16.8" customHeight="1">
      <c r="A513" s="39"/>
      <c r="B513" s="45"/>
      <c r="C513" s="326" t="s">
        <v>1</v>
      </c>
      <c r="D513" s="326" t="s">
        <v>4643</v>
      </c>
      <c r="E513" s="18" t="s">
        <v>1</v>
      </c>
      <c r="F513" s="327">
        <v>4.5369999999999999</v>
      </c>
      <c r="G513" s="39"/>
      <c r="H513" s="45"/>
    </row>
    <row r="514" s="2" customFormat="1" ht="16.8" customHeight="1">
      <c r="A514" s="39"/>
      <c r="B514" s="45"/>
      <c r="C514" s="326" t="s">
        <v>1</v>
      </c>
      <c r="D514" s="326" t="s">
        <v>4644</v>
      </c>
      <c r="E514" s="18" t="s">
        <v>1</v>
      </c>
      <c r="F514" s="327">
        <v>0.876</v>
      </c>
      <c r="G514" s="39"/>
      <c r="H514" s="45"/>
    </row>
    <row r="515" s="2" customFormat="1" ht="16.8" customHeight="1">
      <c r="A515" s="39"/>
      <c r="B515" s="45"/>
      <c r="C515" s="326" t="s">
        <v>4402</v>
      </c>
      <c r="D515" s="326" t="s">
        <v>277</v>
      </c>
      <c r="E515" s="18" t="s">
        <v>1</v>
      </c>
      <c r="F515" s="327">
        <v>46.756</v>
      </c>
      <c r="G515" s="39"/>
      <c r="H515" s="45"/>
    </row>
    <row r="516" s="2" customFormat="1" ht="16.8" customHeight="1">
      <c r="A516" s="39"/>
      <c r="B516" s="45"/>
      <c r="C516" s="325" t="s">
        <v>7313</v>
      </c>
      <c r="D516" s="39"/>
      <c r="E516" s="39"/>
      <c r="F516" s="39"/>
      <c r="G516" s="39"/>
      <c r="H516" s="45"/>
    </row>
    <row r="517" s="2" customFormat="1" ht="16.8" customHeight="1">
      <c r="A517" s="39"/>
      <c r="B517" s="45"/>
      <c r="C517" s="326" t="s">
        <v>3009</v>
      </c>
      <c r="D517" s="326" t="s">
        <v>3010</v>
      </c>
      <c r="E517" s="18" t="s">
        <v>255</v>
      </c>
      <c r="F517" s="327">
        <v>46.756</v>
      </c>
      <c r="G517" s="39"/>
      <c r="H517" s="45"/>
    </row>
    <row r="518" s="2" customFormat="1">
      <c r="A518" s="39"/>
      <c r="B518" s="45"/>
      <c r="C518" s="326" t="s">
        <v>1205</v>
      </c>
      <c r="D518" s="326" t="s">
        <v>1206</v>
      </c>
      <c r="E518" s="18" t="s">
        <v>255</v>
      </c>
      <c r="F518" s="327">
        <v>189.91999999999999</v>
      </c>
      <c r="G518" s="39"/>
      <c r="H518" s="45"/>
    </row>
    <row r="519" s="2" customFormat="1" ht="16.8" customHeight="1">
      <c r="A519" s="39"/>
      <c r="B519" s="45"/>
      <c r="C519" s="326" t="s">
        <v>1217</v>
      </c>
      <c r="D519" s="326" t="s">
        <v>1218</v>
      </c>
      <c r="E519" s="18" t="s">
        <v>255</v>
      </c>
      <c r="F519" s="327">
        <v>264.33600000000001</v>
      </c>
      <c r="G519" s="39"/>
      <c r="H519" s="45"/>
    </row>
    <row r="520" s="2" customFormat="1" ht="16.8" customHeight="1">
      <c r="A520" s="39"/>
      <c r="B520" s="45"/>
      <c r="C520" s="326" t="s">
        <v>1221</v>
      </c>
      <c r="D520" s="326" t="s">
        <v>453</v>
      </c>
      <c r="E520" s="18" t="s">
        <v>338</v>
      </c>
      <c r="F520" s="327">
        <v>360.84699999999998</v>
      </c>
      <c r="G520" s="39"/>
      <c r="H520" s="45"/>
    </row>
    <row r="521" s="2" customFormat="1" ht="16.8" customHeight="1">
      <c r="A521" s="39"/>
      <c r="B521" s="45"/>
      <c r="C521" s="321" t="s">
        <v>4405</v>
      </c>
      <c r="D521" s="322" t="s">
        <v>4406</v>
      </c>
      <c r="E521" s="323" t="s">
        <v>255</v>
      </c>
      <c r="F521" s="324">
        <v>133.98599999999999</v>
      </c>
      <c r="G521" s="39"/>
      <c r="H521" s="45"/>
    </row>
    <row r="522" s="2" customFormat="1" ht="16.8" customHeight="1">
      <c r="A522" s="39"/>
      <c r="B522" s="45"/>
      <c r="C522" s="326" t="s">
        <v>1</v>
      </c>
      <c r="D522" s="326" t="s">
        <v>4440</v>
      </c>
      <c r="E522" s="18" t="s">
        <v>1</v>
      </c>
      <c r="F522" s="327">
        <v>0</v>
      </c>
      <c r="G522" s="39"/>
      <c r="H522" s="45"/>
    </row>
    <row r="523" s="2" customFormat="1" ht="16.8" customHeight="1">
      <c r="A523" s="39"/>
      <c r="B523" s="45"/>
      <c r="C523" s="326" t="s">
        <v>1</v>
      </c>
      <c r="D523" s="326" t="s">
        <v>4536</v>
      </c>
      <c r="E523" s="18" t="s">
        <v>1</v>
      </c>
      <c r="F523" s="327">
        <v>56.296999999999997</v>
      </c>
      <c r="G523" s="39"/>
      <c r="H523" s="45"/>
    </row>
    <row r="524" s="2" customFormat="1" ht="16.8" customHeight="1">
      <c r="A524" s="39"/>
      <c r="B524" s="45"/>
      <c r="C524" s="326" t="s">
        <v>1</v>
      </c>
      <c r="D524" s="326" t="s">
        <v>4537</v>
      </c>
      <c r="E524" s="18" t="s">
        <v>1</v>
      </c>
      <c r="F524" s="327">
        <v>4.3259999999999996</v>
      </c>
      <c r="G524" s="39"/>
      <c r="H524" s="45"/>
    </row>
    <row r="525" s="2" customFormat="1" ht="16.8" customHeight="1">
      <c r="A525" s="39"/>
      <c r="B525" s="45"/>
      <c r="C525" s="326" t="s">
        <v>1</v>
      </c>
      <c r="D525" s="326" t="s">
        <v>4538</v>
      </c>
      <c r="E525" s="18" t="s">
        <v>1</v>
      </c>
      <c r="F525" s="327">
        <v>-0.29099999999999998</v>
      </c>
      <c r="G525" s="39"/>
      <c r="H525" s="45"/>
    </row>
    <row r="526" s="2" customFormat="1" ht="16.8" customHeight="1">
      <c r="A526" s="39"/>
      <c r="B526" s="45"/>
      <c r="C526" s="326" t="s">
        <v>1</v>
      </c>
      <c r="D526" s="326" t="s">
        <v>4539</v>
      </c>
      <c r="E526" s="18" t="s">
        <v>1</v>
      </c>
      <c r="F526" s="327">
        <v>12.935000000000001</v>
      </c>
      <c r="G526" s="39"/>
      <c r="H526" s="45"/>
    </row>
    <row r="527" s="2" customFormat="1" ht="16.8" customHeight="1">
      <c r="A527" s="39"/>
      <c r="B527" s="45"/>
      <c r="C527" s="326" t="s">
        <v>1</v>
      </c>
      <c r="D527" s="326" t="s">
        <v>4540</v>
      </c>
      <c r="E527" s="18" t="s">
        <v>1</v>
      </c>
      <c r="F527" s="327">
        <v>3.3479999999999999</v>
      </c>
      <c r="G527" s="39"/>
      <c r="H527" s="45"/>
    </row>
    <row r="528" s="2" customFormat="1" ht="16.8" customHeight="1">
      <c r="A528" s="39"/>
      <c r="B528" s="45"/>
      <c r="C528" s="326" t="s">
        <v>1</v>
      </c>
      <c r="D528" s="326" t="s">
        <v>4541</v>
      </c>
      <c r="E528" s="18" t="s">
        <v>1</v>
      </c>
      <c r="F528" s="327">
        <v>0.52600000000000002</v>
      </c>
      <c r="G528" s="39"/>
      <c r="H528" s="45"/>
    </row>
    <row r="529" s="2" customFormat="1" ht="16.8" customHeight="1">
      <c r="A529" s="39"/>
      <c r="B529" s="45"/>
      <c r="C529" s="326" t="s">
        <v>1</v>
      </c>
      <c r="D529" s="326" t="s">
        <v>4542</v>
      </c>
      <c r="E529" s="18" t="s">
        <v>1</v>
      </c>
      <c r="F529" s="327">
        <v>0.223</v>
      </c>
      <c r="G529" s="39"/>
      <c r="H529" s="45"/>
    </row>
    <row r="530" s="2" customFormat="1" ht="16.8" customHeight="1">
      <c r="A530" s="39"/>
      <c r="B530" s="45"/>
      <c r="C530" s="326" t="s">
        <v>1</v>
      </c>
      <c r="D530" s="326" t="s">
        <v>4543</v>
      </c>
      <c r="E530" s="18" t="s">
        <v>1</v>
      </c>
      <c r="F530" s="327">
        <v>0.51700000000000002</v>
      </c>
      <c r="G530" s="39"/>
      <c r="H530" s="45"/>
    </row>
    <row r="531" s="2" customFormat="1" ht="16.8" customHeight="1">
      <c r="A531" s="39"/>
      <c r="B531" s="45"/>
      <c r="C531" s="326" t="s">
        <v>1</v>
      </c>
      <c r="D531" s="326" t="s">
        <v>4544</v>
      </c>
      <c r="E531" s="18" t="s">
        <v>1</v>
      </c>
      <c r="F531" s="327">
        <v>0.36799999999999999</v>
      </c>
      <c r="G531" s="39"/>
      <c r="H531" s="45"/>
    </row>
    <row r="532" s="2" customFormat="1" ht="16.8" customHeight="1">
      <c r="A532" s="39"/>
      <c r="B532" s="45"/>
      <c r="C532" s="326" t="s">
        <v>1</v>
      </c>
      <c r="D532" s="326" t="s">
        <v>4545</v>
      </c>
      <c r="E532" s="18" t="s">
        <v>1</v>
      </c>
      <c r="F532" s="327">
        <v>0.28799999999999998</v>
      </c>
      <c r="G532" s="39"/>
      <c r="H532" s="45"/>
    </row>
    <row r="533" s="2" customFormat="1" ht="16.8" customHeight="1">
      <c r="A533" s="39"/>
      <c r="B533" s="45"/>
      <c r="C533" s="326" t="s">
        <v>1</v>
      </c>
      <c r="D533" s="326" t="s">
        <v>4546</v>
      </c>
      <c r="E533" s="18" t="s">
        <v>1</v>
      </c>
      <c r="F533" s="327">
        <v>3.9569999999999999</v>
      </c>
      <c r="G533" s="39"/>
      <c r="H533" s="45"/>
    </row>
    <row r="534" s="2" customFormat="1" ht="16.8" customHeight="1">
      <c r="A534" s="39"/>
      <c r="B534" s="45"/>
      <c r="C534" s="326" t="s">
        <v>1</v>
      </c>
      <c r="D534" s="326" t="s">
        <v>4547</v>
      </c>
      <c r="E534" s="18" t="s">
        <v>1</v>
      </c>
      <c r="F534" s="327">
        <v>0.89700000000000002</v>
      </c>
      <c r="G534" s="39"/>
      <c r="H534" s="45"/>
    </row>
    <row r="535" s="2" customFormat="1" ht="16.8" customHeight="1">
      <c r="A535" s="39"/>
      <c r="B535" s="45"/>
      <c r="C535" s="326" t="s">
        <v>1</v>
      </c>
      <c r="D535" s="326" t="s">
        <v>4548</v>
      </c>
      <c r="E535" s="18" t="s">
        <v>1</v>
      </c>
      <c r="F535" s="327">
        <v>11.587</v>
      </c>
      <c r="G535" s="39"/>
      <c r="H535" s="45"/>
    </row>
    <row r="536" s="2" customFormat="1" ht="16.8" customHeight="1">
      <c r="A536" s="39"/>
      <c r="B536" s="45"/>
      <c r="C536" s="326" t="s">
        <v>1</v>
      </c>
      <c r="D536" s="326" t="s">
        <v>4549</v>
      </c>
      <c r="E536" s="18" t="s">
        <v>1</v>
      </c>
      <c r="F536" s="327">
        <v>0</v>
      </c>
      <c r="G536" s="39"/>
      <c r="H536" s="45"/>
    </row>
    <row r="537" s="2" customFormat="1" ht="16.8" customHeight="1">
      <c r="A537" s="39"/>
      <c r="B537" s="45"/>
      <c r="C537" s="326" t="s">
        <v>1</v>
      </c>
      <c r="D537" s="326" t="s">
        <v>4550</v>
      </c>
      <c r="E537" s="18" t="s">
        <v>1</v>
      </c>
      <c r="F537" s="327">
        <v>13.946</v>
      </c>
      <c r="G537" s="39"/>
      <c r="H537" s="45"/>
    </row>
    <row r="538" s="2" customFormat="1" ht="16.8" customHeight="1">
      <c r="A538" s="39"/>
      <c r="B538" s="45"/>
      <c r="C538" s="326" t="s">
        <v>1</v>
      </c>
      <c r="D538" s="326" t="s">
        <v>4551</v>
      </c>
      <c r="E538" s="18" t="s">
        <v>1</v>
      </c>
      <c r="F538" s="327">
        <v>0</v>
      </c>
      <c r="G538" s="39"/>
      <c r="H538" s="45"/>
    </row>
    <row r="539" s="2" customFormat="1" ht="16.8" customHeight="1">
      <c r="A539" s="39"/>
      <c r="B539" s="45"/>
      <c r="C539" s="326" t="s">
        <v>1</v>
      </c>
      <c r="D539" s="326" t="s">
        <v>4552</v>
      </c>
      <c r="E539" s="18" t="s">
        <v>1</v>
      </c>
      <c r="F539" s="327">
        <v>10.811999999999999</v>
      </c>
      <c r="G539" s="39"/>
      <c r="H539" s="45"/>
    </row>
    <row r="540" s="2" customFormat="1" ht="16.8" customHeight="1">
      <c r="A540" s="39"/>
      <c r="B540" s="45"/>
      <c r="C540" s="326" t="s">
        <v>1</v>
      </c>
      <c r="D540" s="326" t="s">
        <v>4553</v>
      </c>
      <c r="E540" s="18" t="s">
        <v>1</v>
      </c>
      <c r="F540" s="327">
        <v>1.3069999999999999</v>
      </c>
      <c r="G540" s="39"/>
      <c r="H540" s="45"/>
    </row>
    <row r="541" s="2" customFormat="1" ht="16.8" customHeight="1">
      <c r="A541" s="39"/>
      <c r="B541" s="45"/>
      <c r="C541" s="326" t="s">
        <v>1</v>
      </c>
      <c r="D541" s="326" t="s">
        <v>4554</v>
      </c>
      <c r="E541" s="18" t="s">
        <v>1</v>
      </c>
      <c r="F541" s="327">
        <v>2.1179999999999999</v>
      </c>
      <c r="G541" s="39"/>
      <c r="H541" s="45"/>
    </row>
    <row r="542" s="2" customFormat="1" ht="16.8" customHeight="1">
      <c r="A542" s="39"/>
      <c r="B542" s="45"/>
      <c r="C542" s="326" t="s">
        <v>1</v>
      </c>
      <c r="D542" s="326" t="s">
        <v>4555</v>
      </c>
      <c r="E542" s="18" t="s">
        <v>1</v>
      </c>
      <c r="F542" s="327">
        <v>9.0730000000000004</v>
      </c>
      <c r="G542" s="39"/>
      <c r="H542" s="45"/>
    </row>
    <row r="543" s="2" customFormat="1" ht="16.8" customHeight="1">
      <c r="A543" s="39"/>
      <c r="B543" s="45"/>
      <c r="C543" s="326" t="s">
        <v>1</v>
      </c>
      <c r="D543" s="326" t="s">
        <v>4556</v>
      </c>
      <c r="E543" s="18" t="s">
        <v>1</v>
      </c>
      <c r="F543" s="327">
        <v>1.752</v>
      </c>
      <c r="G543" s="39"/>
      <c r="H543" s="45"/>
    </row>
    <row r="544" s="2" customFormat="1" ht="16.8" customHeight="1">
      <c r="A544" s="39"/>
      <c r="B544" s="45"/>
      <c r="C544" s="326" t="s">
        <v>4405</v>
      </c>
      <c r="D544" s="326" t="s">
        <v>1211</v>
      </c>
      <c r="E544" s="18" t="s">
        <v>1</v>
      </c>
      <c r="F544" s="327">
        <v>133.98599999999999</v>
      </c>
      <c r="G544" s="39"/>
      <c r="H544" s="45"/>
    </row>
    <row r="545" s="2" customFormat="1" ht="16.8" customHeight="1">
      <c r="A545" s="39"/>
      <c r="B545" s="45"/>
      <c r="C545" s="325" t="s">
        <v>7313</v>
      </c>
      <c r="D545" s="39"/>
      <c r="E545" s="39"/>
      <c r="F545" s="39"/>
      <c r="G545" s="39"/>
      <c r="H545" s="45"/>
    </row>
    <row r="546" s="2" customFormat="1" ht="16.8" customHeight="1">
      <c r="A546" s="39"/>
      <c r="B546" s="45"/>
      <c r="C546" s="326" t="s">
        <v>3538</v>
      </c>
      <c r="D546" s="326" t="s">
        <v>3539</v>
      </c>
      <c r="E546" s="18" t="s">
        <v>255</v>
      </c>
      <c r="F546" s="327">
        <v>127.16800000000001</v>
      </c>
      <c r="G546" s="39"/>
      <c r="H546" s="45"/>
    </row>
    <row r="547" s="2" customFormat="1">
      <c r="A547" s="39"/>
      <c r="B547" s="45"/>
      <c r="C547" s="326" t="s">
        <v>1205</v>
      </c>
      <c r="D547" s="326" t="s">
        <v>1206</v>
      </c>
      <c r="E547" s="18" t="s">
        <v>255</v>
      </c>
      <c r="F547" s="327">
        <v>189.91999999999999</v>
      </c>
      <c r="G547" s="39"/>
      <c r="H547" s="45"/>
    </row>
    <row r="548" s="2" customFormat="1" ht="16.8" customHeight="1">
      <c r="A548" s="39"/>
      <c r="B548" s="45"/>
      <c r="C548" s="326" t="s">
        <v>1217</v>
      </c>
      <c r="D548" s="326" t="s">
        <v>1218</v>
      </c>
      <c r="E548" s="18" t="s">
        <v>255</v>
      </c>
      <c r="F548" s="327">
        <v>264.33600000000001</v>
      </c>
      <c r="G548" s="39"/>
      <c r="H548" s="45"/>
    </row>
    <row r="549" s="2" customFormat="1" ht="16.8" customHeight="1">
      <c r="A549" s="39"/>
      <c r="B549" s="45"/>
      <c r="C549" s="326" t="s">
        <v>1221</v>
      </c>
      <c r="D549" s="326" t="s">
        <v>453</v>
      </c>
      <c r="E549" s="18" t="s">
        <v>338</v>
      </c>
      <c r="F549" s="327">
        <v>360.84699999999998</v>
      </c>
      <c r="G549" s="39"/>
      <c r="H549" s="45"/>
    </row>
    <row r="550" s="2" customFormat="1" ht="16.8" customHeight="1">
      <c r="A550" s="39"/>
      <c r="B550" s="45"/>
      <c r="C550" s="321" t="s">
        <v>4392</v>
      </c>
      <c r="D550" s="322" t="s">
        <v>4393</v>
      </c>
      <c r="E550" s="323" t="s">
        <v>244</v>
      </c>
      <c r="F550" s="324">
        <v>222.94800000000001</v>
      </c>
      <c r="G550" s="39"/>
      <c r="H550" s="45"/>
    </row>
    <row r="551" s="2" customFormat="1" ht="16.8" customHeight="1">
      <c r="A551" s="39"/>
      <c r="B551" s="45"/>
      <c r="C551" s="326" t="s">
        <v>1</v>
      </c>
      <c r="D551" s="326" t="s">
        <v>4440</v>
      </c>
      <c r="E551" s="18" t="s">
        <v>1</v>
      </c>
      <c r="F551" s="327">
        <v>0</v>
      </c>
      <c r="G551" s="39"/>
      <c r="H551" s="45"/>
    </row>
    <row r="552" s="2" customFormat="1" ht="16.8" customHeight="1">
      <c r="A552" s="39"/>
      <c r="B552" s="45"/>
      <c r="C552" s="326" t="s">
        <v>1</v>
      </c>
      <c r="D552" s="326" t="s">
        <v>4441</v>
      </c>
      <c r="E552" s="18" t="s">
        <v>1</v>
      </c>
      <c r="F552" s="327">
        <v>16.477</v>
      </c>
      <c r="G552" s="39"/>
      <c r="H552" s="45"/>
    </row>
    <row r="553" s="2" customFormat="1" ht="16.8" customHeight="1">
      <c r="A553" s="39"/>
      <c r="B553" s="45"/>
      <c r="C553" s="326" t="s">
        <v>1</v>
      </c>
      <c r="D553" s="326" t="s">
        <v>4442</v>
      </c>
      <c r="E553" s="18" t="s">
        <v>1</v>
      </c>
      <c r="F553" s="327">
        <v>10.449999999999999</v>
      </c>
      <c r="G553" s="39"/>
      <c r="H553" s="45"/>
    </row>
    <row r="554" s="2" customFormat="1" ht="16.8" customHeight="1">
      <c r="A554" s="39"/>
      <c r="B554" s="45"/>
      <c r="C554" s="326" t="s">
        <v>1</v>
      </c>
      <c r="D554" s="326" t="s">
        <v>4443</v>
      </c>
      <c r="E554" s="18" t="s">
        <v>1</v>
      </c>
      <c r="F554" s="327">
        <v>6.516</v>
      </c>
      <c r="G554" s="39"/>
      <c r="H554" s="45"/>
    </row>
    <row r="555" s="2" customFormat="1" ht="16.8" customHeight="1">
      <c r="A555" s="39"/>
      <c r="B555" s="45"/>
      <c r="C555" s="326" t="s">
        <v>1</v>
      </c>
      <c r="D555" s="326" t="s">
        <v>4444</v>
      </c>
      <c r="E555" s="18" t="s">
        <v>1</v>
      </c>
      <c r="F555" s="327">
        <v>13.311</v>
      </c>
      <c r="G555" s="39"/>
      <c r="H555" s="45"/>
    </row>
    <row r="556" s="2" customFormat="1" ht="16.8" customHeight="1">
      <c r="A556" s="39"/>
      <c r="B556" s="45"/>
      <c r="C556" s="326" t="s">
        <v>1</v>
      </c>
      <c r="D556" s="326" t="s">
        <v>4445</v>
      </c>
      <c r="E556" s="18" t="s">
        <v>1</v>
      </c>
      <c r="F556" s="327">
        <v>-0.89700000000000002</v>
      </c>
      <c r="G556" s="39"/>
      <c r="H556" s="45"/>
    </row>
    <row r="557" s="2" customFormat="1" ht="16.8" customHeight="1">
      <c r="A557" s="39"/>
      <c r="B557" s="45"/>
      <c r="C557" s="326" t="s">
        <v>1</v>
      </c>
      <c r="D557" s="326" t="s">
        <v>4446</v>
      </c>
      <c r="E557" s="18" t="s">
        <v>1</v>
      </c>
      <c r="F557" s="327">
        <v>0</v>
      </c>
      <c r="G557" s="39"/>
      <c r="H557" s="45"/>
    </row>
    <row r="558" s="2" customFormat="1" ht="16.8" customHeight="1">
      <c r="A558" s="39"/>
      <c r="B558" s="45"/>
      <c r="C558" s="326" t="s">
        <v>1</v>
      </c>
      <c r="D558" s="326" t="s">
        <v>4447</v>
      </c>
      <c r="E558" s="18" t="s">
        <v>1</v>
      </c>
      <c r="F558" s="327">
        <v>35.93</v>
      </c>
      <c r="G558" s="39"/>
      <c r="H558" s="45"/>
    </row>
    <row r="559" s="2" customFormat="1" ht="16.8" customHeight="1">
      <c r="A559" s="39"/>
      <c r="B559" s="45"/>
      <c r="C559" s="326" t="s">
        <v>1</v>
      </c>
      <c r="D559" s="326" t="s">
        <v>4448</v>
      </c>
      <c r="E559" s="18" t="s">
        <v>1</v>
      </c>
      <c r="F559" s="327">
        <v>2.8279999999999998</v>
      </c>
      <c r="G559" s="39"/>
      <c r="H559" s="45"/>
    </row>
    <row r="560" s="2" customFormat="1" ht="16.8" customHeight="1">
      <c r="A560" s="39"/>
      <c r="B560" s="45"/>
      <c r="C560" s="326" t="s">
        <v>1</v>
      </c>
      <c r="D560" s="326" t="s">
        <v>4449</v>
      </c>
      <c r="E560" s="18" t="s">
        <v>1</v>
      </c>
      <c r="F560" s="327">
        <v>2.8279999999999998</v>
      </c>
      <c r="G560" s="39"/>
      <c r="H560" s="45"/>
    </row>
    <row r="561" s="2" customFormat="1" ht="16.8" customHeight="1">
      <c r="A561" s="39"/>
      <c r="B561" s="45"/>
      <c r="C561" s="326" t="s">
        <v>1</v>
      </c>
      <c r="D561" s="326" t="s">
        <v>4450</v>
      </c>
      <c r="E561" s="18" t="s">
        <v>1</v>
      </c>
      <c r="F561" s="327">
        <v>6.149</v>
      </c>
      <c r="G561" s="39"/>
      <c r="H561" s="45"/>
    </row>
    <row r="562" s="2" customFormat="1" ht="16.8" customHeight="1">
      <c r="A562" s="39"/>
      <c r="B562" s="45"/>
      <c r="C562" s="326" t="s">
        <v>1</v>
      </c>
      <c r="D562" s="326" t="s">
        <v>4451</v>
      </c>
      <c r="E562" s="18" t="s">
        <v>1</v>
      </c>
      <c r="F562" s="327">
        <v>26.742999999999999</v>
      </c>
      <c r="G562" s="39"/>
      <c r="H562" s="45"/>
    </row>
    <row r="563" s="2" customFormat="1" ht="16.8" customHeight="1">
      <c r="A563" s="39"/>
      <c r="B563" s="45"/>
      <c r="C563" s="326" t="s">
        <v>1</v>
      </c>
      <c r="D563" s="326" t="s">
        <v>4452</v>
      </c>
      <c r="E563" s="18" t="s">
        <v>1</v>
      </c>
      <c r="F563" s="327">
        <v>0</v>
      </c>
      <c r="G563" s="39"/>
      <c r="H563" s="45"/>
    </row>
    <row r="564" s="2" customFormat="1" ht="16.8" customHeight="1">
      <c r="A564" s="39"/>
      <c r="B564" s="45"/>
      <c r="C564" s="326" t="s">
        <v>1</v>
      </c>
      <c r="D564" s="326" t="s">
        <v>4453</v>
      </c>
      <c r="E564" s="18" t="s">
        <v>1</v>
      </c>
      <c r="F564" s="327">
        <v>22.498999999999999</v>
      </c>
      <c r="G564" s="39"/>
      <c r="H564" s="45"/>
    </row>
    <row r="565" s="2" customFormat="1" ht="16.8" customHeight="1">
      <c r="A565" s="39"/>
      <c r="B565" s="45"/>
      <c r="C565" s="326" t="s">
        <v>1</v>
      </c>
      <c r="D565" s="326" t="s">
        <v>4454</v>
      </c>
      <c r="E565" s="18" t="s">
        <v>1</v>
      </c>
      <c r="F565" s="327">
        <v>0</v>
      </c>
      <c r="G565" s="39"/>
      <c r="H565" s="45"/>
    </row>
    <row r="566" s="2" customFormat="1" ht="16.8" customHeight="1">
      <c r="A566" s="39"/>
      <c r="B566" s="45"/>
      <c r="C566" s="326" t="s">
        <v>1</v>
      </c>
      <c r="D566" s="326" t="s">
        <v>4455</v>
      </c>
      <c r="E566" s="18" t="s">
        <v>1</v>
      </c>
      <c r="F566" s="327">
        <v>8.4559999999999995</v>
      </c>
      <c r="G566" s="39"/>
      <c r="H566" s="45"/>
    </row>
    <row r="567" s="2" customFormat="1" ht="16.8" customHeight="1">
      <c r="A567" s="39"/>
      <c r="B567" s="45"/>
      <c r="C567" s="326" t="s">
        <v>1</v>
      </c>
      <c r="D567" s="326" t="s">
        <v>4456</v>
      </c>
      <c r="E567" s="18" t="s">
        <v>1</v>
      </c>
      <c r="F567" s="327">
        <v>3.9039999999999999</v>
      </c>
      <c r="G567" s="39"/>
      <c r="H567" s="45"/>
    </row>
    <row r="568" s="2" customFormat="1" ht="16.8" customHeight="1">
      <c r="A568" s="39"/>
      <c r="B568" s="45"/>
      <c r="C568" s="326" t="s">
        <v>1</v>
      </c>
      <c r="D568" s="326" t="s">
        <v>4457</v>
      </c>
      <c r="E568" s="18" t="s">
        <v>1</v>
      </c>
      <c r="F568" s="327">
        <v>0</v>
      </c>
      <c r="G568" s="39"/>
      <c r="H568" s="45"/>
    </row>
    <row r="569" s="2" customFormat="1" ht="16.8" customHeight="1">
      <c r="A569" s="39"/>
      <c r="B569" s="45"/>
      <c r="C569" s="326" t="s">
        <v>1</v>
      </c>
      <c r="D569" s="326" t="s">
        <v>4458</v>
      </c>
      <c r="E569" s="18" t="s">
        <v>1</v>
      </c>
      <c r="F569" s="327">
        <v>8.7940000000000005</v>
      </c>
      <c r="G569" s="39"/>
      <c r="H569" s="45"/>
    </row>
    <row r="570" s="2" customFormat="1" ht="16.8" customHeight="1">
      <c r="A570" s="39"/>
      <c r="B570" s="45"/>
      <c r="C570" s="326" t="s">
        <v>1</v>
      </c>
      <c r="D570" s="326" t="s">
        <v>4459</v>
      </c>
      <c r="E570" s="18" t="s">
        <v>1</v>
      </c>
      <c r="F570" s="327">
        <v>0</v>
      </c>
      <c r="G570" s="39"/>
      <c r="H570" s="45"/>
    </row>
    <row r="571" s="2" customFormat="1" ht="16.8" customHeight="1">
      <c r="A571" s="39"/>
      <c r="B571" s="45"/>
      <c r="C571" s="326" t="s">
        <v>1</v>
      </c>
      <c r="D571" s="326" t="s">
        <v>4460</v>
      </c>
      <c r="E571" s="18" t="s">
        <v>1</v>
      </c>
      <c r="F571" s="327">
        <v>2.6589999999999998</v>
      </c>
      <c r="G571" s="39"/>
      <c r="H571" s="45"/>
    </row>
    <row r="572" s="2" customFormat="1" ht="16.8" customHeight="1">
      <c r="A572" s="39"/>
      <c r="B572" s="45"/>
      <c r="C572" s="326" t="s">
        <v>1</v>
      </c>
      <c r="D572" s="326" t="s">
        <v>4461</v>
      </c>
      <c r="E572" s="18" t="s">
        <v>1</v>
      </c>
      <c r="F572" s="327">
        <v>2.6589999999999998</v>
      </c>
      <c r="G572" s="39"/>
      <c r="H572" s="45"/>
    </row>
    <row r="573" s="2" customFormat="1" ht="16.8" customHeight="1">
      <c r="A573" s="39"/>
      <c r="B573" s="45"/>
      <c r="C573" s="326" t="s">
        <v>1</v>
      </c>
      <c r="D573" s="326" t="s">
        <v>4462</v>
      </c>
      <c r="E573" s="18" t="s">
        <v>1</v>
      </c>
      <c r="F573" s="327">
        <v>2.6589999999999998</v>
      </c>
      <c r="G573" s="39"/>
      <c r="H573" s="45"/>
    </row>
    <row r="574" s="2" customFormat="1" ht="16.8" customHeight="1">
      <c r="A574" s="39"/>
      <c r="B574" s="45"/>
      <c r="C574" s="326" t="s">
        <v>1</v>
      </c>
      <c r="D574" s="326" t="s">
        <v>4463</v>
      </c>
      <c r="E574" s="18" t="s">
        <v>1</v>
      </c>
      <c r="F574" s="327">
        <v>0</v>
      </c>
      <c r="G574" s="39"/>
      <c r="H574" s="45"/>
    </row>
    <row r="575" s="2" customFormat="1" ht="16.8" customHeight="1">
      <c r="A575" s="39"/>
      <c r="B575" s="45"/>
      <c r="C575" s="326" t="s">
        <v>1</v>
      </c>
      <c r="D575" s="326" t="s">
        <v>4464</v>
      </c>
      <c r="E575" s="18" t="s">
        <v>1</v>
      </c>
      <c r="F575" s="327">
        <v>9.3119999999999994</v>
      </c>
      <c r="G575" s="39"/>
      <c r="H575" s="45"/>
    </row>
    <row r="576" s="2" customFormat="1" ht="16.8" customHeight="1">
      <c r="A576" s="39"/>
      <c r="B576" s="45"/>
      <c r="C576" s="326" t="s">
        <v>1</v>
      </c>
      <c r="D576" s="326" t="s">
        <v>4465</v>
      </c>
      <c r="E576" s="18" t="s">
        <v>1</v>
      </c>
      <c r="F576" s="327">
        <v>2.282</v>
      </c>
      <c r="G576" s="39"/>
      <c r="H576" s="45"/>
    </row>
    <row r="577" s="2" customFormat="1" ht="16.8" customHeight="1">
      <c r="A577" s="39"/>
      <c r="B577" s="45"/>
      <c r="C577" s="326" t="s">
        <v>1</v>
      </c>
      <c r="D577" s="326" t="s">
        <v>4466</v>
      </c>
      <c r="E577" s="18" t="s">
        <v>1</v>
      </c>
      <c r="F577" s="327">
        <v>27.064</v>
      </c>
      <c r="G577" s="39"/>
      <c r="H577" s="45"/>
    </row>
    <row r="578" s="2" customFormat="1" ht="16.8" customHeight="1">
      <c r="A578" s="39"/>
      <c r="B578" s="45"/>
      <c r="C578" s="326" t="s">
        <v>1</v>
      </c>
      <c r="D578" s="326" t="s">
        <v>4467</v>
      </c>
      <c r="E578" s="18" t="s">
        <v>1</v>
      </c>
      <c r="F578" s="327">
        <v>12.324999999999999</v>
      </c>
      <c r="G578" s="39"/>
      <c r="H578" s="45"/>
    </row>
    <row r="579" s="2" customFormat="1" ht="16.8" customHeight="1">
      <c r="A579" s="39"/>
      <c r="B579" s="45"/>
      <c r="C579" s="326" t="s">
        <v>4392</v>
      </c>
      <c r="D579" s="326" t="s">
        <v>277</v>
      </c>
      <c r="E579" s="18" t="s">
        <v>1</v>
      </c>
      <c r="F579" s="327">
        <v>222.94800000000001</v>
      </c>
      <c r="G579" s="39"/>
      <c r="H579" s="45"/>
    </row>
    <row r="580" s="2" customFormat="1" ht="16.8" customHeight="1">
      <c r="A580" s="39"/>
      <c r="B580" s="45"/>
      <c r="C580" s="325" t="s">
        <v>7313</v>
      </c>
      <c r="D580" s="39"/>
      <c r="E580" s="39"/>
      <c r="F580" s="39"/>
      <c r="G580" s="39"/>
      <c r="H580" s="45"/>
    </row>
    <row r="581" s="2" customFormat="1" ht="16.8" customHeight="1">
      <c r="A581" s="39"/>
      <c r="B581" s="45"/>
      <c r="C581" s="326" t="s">
        <v>3477</v>
      </c>
      <c r="D581" s="326" t="s">
        <v>3478</v>
      </c>
      <c r="E581" s="18" t="s">
        <v>244</v>
      </c>
      <c r="F581" s="327">
        <v>222.94800000000001</v>
      </c>
      <c r="G581" s="39"/>
      <c r="H581" s="45"/>
    </row>
    <row r="582" s="2" customFormat="1">
      <c r="A582" s="39"/>
      <c r="B582" s="45"/>
      <c r="C582" s="326" t="s">
        <v>1201</v>
      </c>
      <c r="D582" s="326" t="s">
        <v>1202</v>
      </c>
      <c r="E582" s="18" t="s">
        <v>255</v>
      </c>
      <c r="F582" s="327">
        <v>44.590000000000003</v>
      </c>
      <c r="G582" s="39"/>
      <c r="H582" s="45"/>
    </row>
    <row r="583" s="2" customFormat="1" ht="16.8" customHeight="1">
      <c r="A583" s="39"/>
      <c r="B583" s="45"/>
      <c r="C583" s="326" t="s">
        <v>1212</v>
      </c>
      <c r="D583" s="326" t="s">
        <v>1213</v>
      </c>
      <c r="E583" s="18" t="s">
        <v>255</v>
      </c>
      <c r="F583" s="327">
        <v>44.590000000000003</v>
      </c>
      <c r="G583" s="39"/>
      <c r="H583" s="45"/>
    </row>
    <row r="584" s="2" customFormat="1" ht="16.8" customHeight="1">
      <c r="A584" s="39"/>
      <c r="B584" s="45"/>
      <c r="C584" s="326" t="s">
        <v>3579</v>
      </c>
      <c r="D584" s="326" t="s">
        <v>3580</v>
      </c>
      <c r="E584" s="18" t="s">
        <v>244</v>
      </c>
      <c r="F584" s="327">
        <v>222.94800000000001</v>
      </c>
      <c r="G584" s="39"/>
      <c r="H584" s="45"/>
    </row>
    <row r="585" s="2" customFormat="1" ht="16.8" customHeight="1">
      <c r="A585" s="39"/>
      <c r="B585" s="45"/>
      <c r="C585" s="326" t="s">
        <v>3582</v>
      </c>
      <c r="D585" s="326" t="s">
        <v>3583</v>
      </c>
      <c r="E585" s="18" t="s">
        <v>244</v>
      </c>
      <c r="F585" s="327">
        <v>222.94800000000001</v>
      </c>
      <c r="G585" s="39"/>
      <c r="H585" s="45"/>
    </row>
    <row r="586" s="2" customFormat="1" ht="16.8" customHeight="1">
      <c r="A586" s="39"/>
      <c r="B586" s="45"/>
      <c r="C586" s="321" t="s">
        <v>4418</v>
      </c>
      <c r="D586" s="322" t="s">
        <v>4419</v>
      </c>
      <c r="E586" s="323" t="s">
        <v>330</v>
      </c>
      <c r="F586" s="324">
        <v>232.429</v>
      </c>
      <c r="G586" s="39"/>
      <c r="H586" s="45"/>
    </row>
    <row r="587" s="2" customFormat="1" ht="16.8" customHeight="1">
      <c r="A587" s="39"/>
      <c r="B587" s="45"/>
      <c r="C587" s="326" t="s">
        <v>1</v>
      </c>
      <c r="D587" s="326" t="s">
        <v>4673</v>
      </c>
      <c r="E587" s="18" t="s">
        <v>1</v>
      </c>
      <c r="F587" s="327">
        <v>0</v>
      </c>
      <c r="G587" s="39"/>
      <c r="H587" s="45"/>
    </row>
    <row r="588" s="2" customFormat="1" ht="16.8" customHeight="1">
      <c r="A588" s="39"/>
      <c r="B588" s="45"/>
      <c r="C588" s="326" t="s">
        <v>1</v>
      </c>
      <c r="D588" s="326" t="s">
        <v>4674</v>
      </c>
      <c r="E588" s="18" t="s">
        <v>1</v>
      </c>
      <c r="F588" s="327">
        <v>92.123000000000005</v>
      </c>
      <c r="G588" s="39"/>
      <c r="H588" s="45"/>
    </row>
    <row r="589" s="2" customFormat="1" ht="16.8" customHeight="1">
      <c r="A589" s="39"/>
      <c r="B589" s="45"/>
      <c r="C589" s="326" t="s">
        <v>1</v>
      </c>
      <c r="D589" s="326" t="s">
        <v>4675</v>
      </c>
      <c r="E589" s="18" t="s">
        <v>1</v>
      </c>
      <c r="F589" s="327">
        <v>4.9119999999999999</v>
      </c>
      <c r="G589" s="39"/>
      <c r="H589" s="45"/>
    </row>
    <row r="590" s="2" customFormat="1" ht="16.8" customHeight="1">
      <c r="A590" s="39"/>
      <c r="B590" s="45"/>
      <c r="C590" s="326" t="s">
        <v>1</v>
      </c>
      <c r="D590" s="326" t="s">
        <v>4676</v>
      </c>
      <c r="E590" s="18" t="s">
        <v>1</v>
      </c>
      <c r="F590" s="327">
        <v>119.487</v>
      </c>
      <c r="G590" s="39"/>
      <c r="H590" s="45"/>
    </row>
    <row r="591" s="2" customFormat="1" ht="16.8" customHeight="1">
      <c r="A591" s="39"/>
      <c r="B591" s="45"/>
      <c r="C591" s="326" t="s">
        <v>1</v>
      </c>
      <c r="D591" s="326" t="s">
        <v>4677</v>
      </c>
      <c r="E591" s="18" t="s">
        <v>1</v>
      </c>
      <c r="F591" s="327">
        <v>9.327</v>
      </c>
      <c r="G591" s="39"/>
      <c r="H591" s="45"/>
    </row>
    <row r="592" s="2" customFormat="1" ht="16.8" customHeight="1">
      <c r="A592" s="39"/>
      <c r="B592" s="45"/>
      <c r="C592" s="326" t="s">
        <v>1</v>
      </c>
      <c r="D592" s="326" t="s">
        <v>4678</v>
      </c>
      <c r="E592" s="18" t="s">
        <v>1</v>
      </c>
      <c r="F592" s="327">
        <v>3.1899999999999999</v>
      </c>
      <c r="G592" s="39"/>
      <c r="H592" s="45"/>
    </row>
    <row r="593" s="2" customFormat="1" ht="16.8" customHeight="1">
      <c r="A593" s="39"/>
      <c r="B593" s="45"/>
      <c r="C593" s="326" t="s">
        <v>1</v>
      </c>
      <c r="D593" s="326" t="s">
        <v>4679</v>
      </c>
      <c r="E593" s="18" t="s">
        <v>1</v>
      </c>
      <c r="F593" s="327">
        <v>3.3900000000000001</v>
      </c>
      <c r="G593" s="39"/>
      <c r="H593" s="45"/>
    </row>
    <row r="594" s="2" customFormat="1" ht="16.8" customHeight="1">
      <c r="A594" s="39"/>
      <c r="B594" s="45"/>
      <c r="C594" s="326" t="s">
        <v>4418</v>
      </c>
      <c r="D594" s="326" t="s">
        <v>4680</v>
      </c>
      <c r="E594" s="18" t="s">
        <v>1</v>
      </c>
      <c r="F594" s="327">
        <v>232.429</v>
      </c>
      <c r="G594" s="39"/>
      <c r="H594" s="45"/>
    </row>
    <row r="595" s="2" customFormat="1" ht="16.8" customHeight="1">
      <c r="A595" s="39"/>
      <c r="B595" s="45"/>
      <c r="C595" s="325" t="s">
        <v>7313</v>
      </c>
      <c r="D595" s="39"/>
      <c r="E595" s="39"/>
      <c r="F595" s="39"/>
      <c r="G595" s="39"/>
      <c r="H595" s="45"/>
    </row>
    <row r="596" s="2" customFormat="1">
      <c r="A596" s="39"/>
      <c r="B596" s="45"/>
      <c r="C596" s="326" t="s">
        <v>3044</v>
      </c>
      <c r="D596" s="326" t="s">
        <v>3045</v>
      </c>
      <c r="E596" s="18" t="s">
        <v>330</v>
      </c>
      <c r="F596" s="327">
        <v>419.69499999999999</v>
      </c>
      <c r="G596" s="39"/>
      <c r="H596" s="45"/>
    </row>
    <row r="597" s="2" customFormat="1" ht="16.8" customHeight="1">
      <c r="A597" s="39"/>
      <c r="B597" s="45"/>
      <c r="C597" s="326" t="s">
        <v>3538</v>
      </c>
      <c r="D597" s="326" t="s">
        <v>3539</v>
      </c>
      <c r="E597" s="18" t="s">
        <v>255</v>
      </c>
      <c r="F597" s="327">
        <v>127.16800000000001</v>
      </c>
      <c r="G597" s="39"/>
      <c r="H597" s="45"/>
    </row>
    <row r="598" s="2" customFormat="1" ht="16.8" customHeight="1">
      <c r="A598" s="39"/>
      <c r="B598" s="45"/>
      <c r="C598" s="326" t="s">
        <v>3009</v>
      </c>
      <c r="D598" s="326" t="s">
        <v>3010</v>
      </c>
      <c r="E598" s="18" t="s">
        <v>255</v>
      </c>
      <c r="F598" s="327">
        <v>46.756</v>
      </c>
      <c r="G598" s="39"/>
      <c r="H598" s="45"/>
    </row>
    <row r="599" s="2" customFormat="1" ht="16.8" customHeight="1">
      <c r="A599" s="39"/>
      <c r="B599" s="45"/>
      <c r="C599" s="326" t="s">
        <v>4611</v>
      </c>
      <c r="D599" s="326" t="s">
        <v>4612</v>
      </c>
      <c r="E599" s="18" t="s">
        <v>330</v>
      </c>
      <c r="F599" s="327">
        <v>650.11800000000005</v>
      </c>
      <c r="G599" s="39"/>
      <c r="H599" s="45"/>
    </row>
    <row r="600" s="2" customFormat="1" ht="16.8" customHeight="1">
      <c r="A600" s="39"/>
      <c r="B600" s="45"/>
      <c r="C600" s="326" t="s">
        <v>5130</v>
      </c>
      <c r="D600" s="326" t="s">
        <v>5131</v>
      </c>
      <c r="E600" s="18" t="s">
        <v>330</v>
      </c>
      <c r="F600" s="327">
        <v>663.44100000000003</v>
      </c>
      <c r="G600" s="39"/>
      <c r="H600" s="45"/>
    </row>
    <row r="601" s="2" customFormat="1" ht="16.8" customHeight="1">
      <c r="A601" s="39"/>
      <c r="B601" s="45"/>
      <c r="C601" s="326" t="s">
        <v>4693</v>
      </c>
      <c r="D601" s="326" t="s">
        <v>4694</v>
      </c>
      <c r="E601" s="18" t="s">
        <v>330</v>
      </c>
      <c r="F601" s="327">
        <v>425.99000000000001</v>
      </c>
      <c r="G601" s="39"/>
      <c r="H601" s="45"/>
    </row>
    <row r="602" s="2" customFormat="1" ht="16.8" customHeight="1">
      <c r="A602" s="39"/>
      <c r="B602" s="45"/>
      <c r="C602" s="321" t="s">
        <v>4368</v>
      </c>
      <c r="D602" s="322" t="s">
        <v>4369</v>
      </c>
      <c r="E602" s="323" t="s">
        <v>330</v>
      </c>
      <c r="F602" s="324">
        <v>3.7200000000000002</v>
      </c>
      <c r="G602" s="39"/>
      <c r="H602" s="45"/>
    </row>
    <row r="603" s="2" customFormat="1" ht="16.8" customHeight="1">
      <c r="A603" s="39"/>
      <c r="B603" s="45"/>
      <c r="C603" s="326" t="s">
        <v>1</v>
      </c>
      <c r="D603" s="326" t="s">
        <v>4681</v>
      </c>
      <c r="E603" s="18" t="s">
        <v>1</v>
      </c>
      <c r="F603" s="327">
        <v>3.7200000000000002</v>
      </c>
      <c r="G603" s="39"/>
      <c r="H603" s="45"/>
    </row>
    <row r="604" s="2" customFormat="1" ht="16.8" customHeight="1">
      <c r="A604" s="39"/>
      <c r="B604" s="45"/>
      <c r="C604" s="326" t="s">
        <v>4368</v>
      </c>
      <c r="D604" s="326" t="s">
        <v>4682</v>
      </c>
      <c r="E604" s="18" t="s">
        <v>1</v>
      </c>
      <c r="F604" s="327">
        <v>3.7200000000000002</v>
      </c>
      <c r="G604" s="39"/>
      <c r="H604" s="45"/>
    </row>
    <row r="605" s="2" customFormat="1" ht="16.8" customHeight="1">
      <c r="A605" s="39"/>
      <c r="B605" s="45"/>
      <c r="C605" s="325" t="s">
        <v>7313</v>
      </c>
      <c r="D605" s="39"/>
      <c r="E605" s="39"/>
      <c r="F605" s="39"/>
      <c r="G605" s="39"/>
      <c r="H605" s="45"/>
    </row>
    <row r="606" s="2" customFormat="1">
      <c r="A606" s="39"/>
      <c r="B606" s="45"/>
      <c r="C606" s="326" t="s">
        <v>3044</v>
      </c>
      <c r="D606" s="326" t="s">
        <v>3045</v>
      </c>
      <c r="E606" s="18" t="s">
        <v>330</v>
      </c>
      <c r="F606" s="327">
        <v>419.69499999999999</v>
      </c>
      <c r="G606" s="39"/>
      <c r="H606" s="45"/>
    </row>
    <row r="607" s="2" customFormat="1" ht="16.8" customHeight="1">
      <c r="A607" s="39"/>
      <c r="B607" s="45"/>
      <c r="C607" s="326" t="s">
        <v>5130</v>
      </c>
      <c r="D607" s="326" t="s">
        <v>5131</v>
      </c>
      <c r="E607" s="18" t="s">
        <v>330</v>
      </c>
      <c r="F607" s="327">
        <v>663.44100000000003</v>
      </c>
      <c r="G607" s="39"/>
      <c r="H607" s="45"/>
    </row>
    <row r="608" s="2" customFormat="1" ht="16.8" customHeight="1">
      <c r="A608" s="39"/>
      <c r="B608" s="45"/>
      <c r="C608" s="326" t="s">
        <v>4693</v>
      </c>
      <c r="D608" s="326" t="s">
        <v>4694</v>
      </c>
      <c r="E608" s="18" t="s">
        <v>330</v>
      </c>
      <c r="F608" s="327">
        <v>425.99000000000001</v>
      </c>
      <c r="G608" s="39"/>
      <c r="H608" s="45"/>
    </row>
    <row r="609" s="2" customFormat="1" ht="16.8" customHeight="1">
      <c r="A609" s="39"/>
      <c r="B609" s="45"/>
      <c r="C609" s="321" t="s">
        <v>4421</v>
      </c>
      <c r="D609" s="322" t="s">
        <v>4422</v>
      </c>
      <c r="E609" s="323" t="s">
        <v>330</v>
      </c>
      <c r="F609" s="324">
        <v>180.19399999999999</v>
      </c>
      <c r="G609" s="39"/>
      <c r="H609" s="45"/>
    </row>
    <row r="610" s="2" customFormat="1" ht="16.8" customHeight="1">
      <c r="A610" s="39"/>
      <c r="B610" s="45"/>
      <c r="C610" s="326" t="s">
        <v>1</v>
      </c>
      <c r="D610" s="326" t="s">
        <v>4551</v>
      </c>
      <c r="E610" s="18" t="s">
        <v>1</v>
      </c>
      <c r="F610" s="327">
        <v>0</v>
      </c>
      <c r="G610" s="39"/>
      <c r="H610" s="45"/>
    </row>
    <row r="611" s="2" customFormat="1" ht="16.8" customHeight="1">
      <c r="A611" s="39"/>
      <c r="B611" s="45"/>
      <c r="C611" s="326" t="s">
        <v>1</v>
      </c>
      <c r="D611" s="326" t="s">
        <v>4683</v>
      </c>
      <c r="E611" s="18" t="s">
        <v>1</v>
      </c>
      <c r="F611" s="327">
        <v>23.135999999999999</v>
      </c>
      <c r="G611" s="39"/>
      <c r="H611" s="45"/>
    </row>
    <row r="612" s="2" customFormat="1" ht="16.8" customHeight="1">
      <c r="A612" s="39"/>
      <c r="B612" s="45"/>
      <c r="C612" s="326" t="s">
        <v>1</v>
      </c>
      <c r="D612" s="326" t="s">
        <v>4684</v>
      </c>
      <c r="E612" s="18" t="s">
        <v>1</v>
      </c>
      <c r="F612" s="327">
        <v>8.2899999999999991</v>
      </c>
      <c r="G612" s="39"/>
      <c r="H612" s="45"/>
    </row>
    <row r="613" s="2" customFormat="1" ht="16.8" customHeight="1">
      <c r="A613" s="39"/>
      <c r="B613" s="45"/>
      <c r="C613" s="326" t="s">
        <v>1</v>
      </c>
      <c r="D613" s="326" t="s">
        <v>4685</v>
      </c>
      <c r="E613" s="18" t="s">
        <v>1</v>
      </c>
      <c r="F613" s="327">
        <v>25.542000000000002</v>
      </c>
      <c r="G613" s="39"/>
      <c r="H613" s="45"/>
    </row>
    <row r="614" s="2" customFormat="1" ht="16.8" customHeight="1">
      <c r="A614" s="39"/>
      <c r="B614" s="45"/>
      <c r="C614" s="326" t="s">
        <v>1</v>
      </c>
      <c r="D614" s="326" t="s">
        <v>4686</v>
      </c>
      <c r="E614" s="18" t="s">
        <v>1</v>
      </c>
      <c r="F614" s="327">
        <v>58.466999999999999</v>
      </c>
      <c r="G614" s="39"/>
      <c r="H614" s="45"/>
    </row>
    <row r="615" s="2" customFormat="1" ht="16.8" customHeight="1">
      <c r="A615" s="39"/>
      <c r="B615" s="45"/>
      <c r="C615" s="326" t="s">
        <v>1</v>
      </c>
      <c r="D615" s="326" t="s">
        <v>4687</v>
      </c>
      <c r="E615" s="18" t="s">
        <v>1</v>
      </c>
      <c r="F615" s="327">
        <v>4.4790000000000001</v>
      </c>
      <c r="G615" s="39"/>
      <c r="H615" s="45"/>
    </row>
    <row r="616" s="2" customFormat="1" ht="16.8" customHeight="1">
      <c r="A616" s="39"/>
      <c r="B616" s="45"/>
      <c r="C616" s="326" t="s">
        <v>1</v>
      </c>
      <c r="D616" s="326" t="s">
        <v>4688</v>
      </c>
      <c r="E616" s="18" t="s">
        <v>1</v>
      </c>
      <c r="F616" s="327">
        <v>4.2809999999999997</v>
      </c>
      <c r="G616" s="39"/>
      <c r="H616" s="45"/>
    </row>
    <row r="617" s="2" customFormat="1" ht="16.8" customHeight="1">
      <c r="A617" s="39"/>
      <c r="B617" s="45"/>
      <c r="C617" s="326" t="s">
        <v>1</v>
      </c>
      <c r="D617" s="326" t="s">
        <v>4689</v>
      </c>
      <c r="E617" s="18" t="s">
        <v>1</v>
      </c>
      <c r="F617" s="327">
        <v>8.7710000000000008</v>
      </c>
      <c r="G617" s="39"/>
      <c r="H617" s="45"/>
    </row>
    <row r="618" s="2" customFormat="1" ht="16.8" customHeight="1">
      <c r="A618" s="39"/>
      <c r="B618" s="45"/>
      <c r="C618" s="326" t="s">
        <v>1</v>
      </c>
      <c r="D618" s="326" t="s">
        <v>4690</v>
      </c>
      <c r="E618" s="18" t="s">
        <v>1</v>
      </c>
      <c r="F618" s="327">
        <v>47.228000000000002</v>
      </c>
      <c r="G618" s="39"/>
      <c r="H618" s="45"/>
    </row>
    <row r="619" s="2" customFormat="1" ht="16.8" customHeight="1">
      <c r="A619" s="39"/>
      <c r="B619" s="45"/>
      <c r="C619" s="326" t="s">
        <v>4421</v>
      </c>
      <c r="D619" s="326" t="s">
        <v>4680</v>
      </c>
      <c r="E619" s="18" t="s">
        <v>1</v>
      </c>
      <c r="F619" s="327">
        <v>180.19399999999999</v>
      </c>
      <c r="G619" s="39"/>
      <c r="H619" s="45"/>
    </row>
    <row r="620" s="2" customFormat="1" ht="16.8" customHeight="1">
      <c r="A620" s="39"/>
      <c r="B620" s="45"/>
      <c r="C620" s="325" t="s">
        <v>7313</v>
      </c>
      <c r="D620" s="39"/>
      <c r="E620" s="39"/>
      <c r="F620" s="39"/>
      <c r="G620" s="39"/>
      <c r="H620" s="45"/>
    </row>
    <row r="621" s="2" customFormat="1">
      <c r="A621" s="39"/>
      <c r="B621" s="45"/>
      <c r="C621" s="326" t="s">
        <v>3044</v>
      </c>
      <c r="D621" s="326" t="s">
        <v>3045</v>
      </c>
      <c r="E621" s="18" t="s">
        <v>330</v>
      </c>
      <c r="F621" s="327">
        <v>419.69499999999999</v>
      </c>
      <c r="G621" s="39"/>
      <c r="H621" s="45"/>
    </row>
    <row r="622" s="2" customFormat="1" ht="16.8" customHeight="1">
      <c r="A622" s="39"/>
      <c r="B622" s="45"/>
      <c r="C622" s="326" t="s">
        <v>3538</v>
      </c>
      <c r="D622" s="326" t="s">
        <v>3539</v>
      </c>
      <c r="E622" s="18" t="s">
        <v>255</v>
      </c>
      <c r="F622" s="327">
        <v>127.16800000000001</v>
      </c>
      <c r="G622" s="39"/>
      <c r="H622" s="45"/>
    </row>
    <row r="623" s="2" customFormat="1" ht="16.8" customHeight="1">
      <c r="A623" s="39"/>
      <c r="B623" s="45"/>
      <c r="C623" s="326" t="s">
        <v>3009</v>
      </c>
      <c r="D623" s="326" t="s">
        <v>3010</v>
      </c>
      <c r="E623" s="18" t="s">
        <v>255</v>
      </c>
      <c r="F623" s="327">
        <v>46.756</v>
      </c>
      <c r="G623" s="39"/>
      <c r="H623" s="45"/>
    </row>
    <row r="624" s="2" customFormat="1" ht="16.8" customHeight="1">
      <c r="A624" s="39"/>
      <c r="B624" s="45"/>
      <c r="C624" s="326" t="s">
        <v>4611</v>
      </c>
      <c r="D624" s="326" t="s">
        <v>4612</v>
      </c>
      <c r="E624" s="18" t="s">
        <v>330</v>
      </c>
      <c r="F624" s="327">
        <v>650.11800000000005</v>
      </c>
      <c r="G624" s="39"/>
      <c r="H624" s="45"/>
    </row>
    <row r="625" s="2" customFormat="1" ht="16.8" customHeight="1">
      <c r="A625" s="39"/>
      <c r="B625" s="45"/>
      <c r="C625" s="326" t="s">
        <v>5130</v>
      </c>
      <c r="D625" s="326" t="s">
        <v>5131</v>
      </c>
      <c r="E625" s="18" t="s">
        <v>330</v>
      </c>
      <c r="F625" s="327">
        <v>663.44100000000003</v>
      </c>
      <c r="G625" s="39"/>
      <c r="H625" s="45"/>
    </row>
    <row r="626" s="2" customFormat="1" ht="16.8" customHeight="1">
      <c r="A626" s="39"/>
      <c r="B626" s="45"/>
      <c r="C626" s="326" t="s">
        <v>4693</v>
      </c>
      <c r="D626" s="326" t="s">
        <v>4694</v>
      </c>
      <c r="E626" s="18" t="s">
        <v>330</v>
      </c>
      <c r="F626" s="327">
        <v>425.99000000000001</v>
      </c>
      <c r="G626" s="39"/>
      <c r="H626" s="45"/>
    </row>
    <row r="627" s="2" customFormat="1" ht="16.8" customHeight="1">
      <c r="A627" s="39"/>
      <c r="B627" s="45"/>
      <c r="C627" s="321" t="s">
        <v>4371</v>
      </c>
      <c r="D627" s="322" t="s">
        <v>4372</v>
      </c>
      <c r="E627" s="323" t="s">
        <v>330</v>
      </c>
      <c r="F627" s="324">
        <v>3.3519999999999999</v>
      </c>
      <c r="G627" s="39"/>
      <c r="H627" s="45"/>
    </row>
    <row r="628" s="2" customFormat="1" ht="16.8" customHeight="1">
      <c r="A628" s="39"/>
      <c r="B628" s="45"/>
      <c r="C628" s="326" t="s">
        <v>1</v>
      </c>
      <c r="D628" s="326" t="s">
        <v>4691</v>
      </c>
      <c r="E628" s="18" t="s">
        <v>1</v>
      </c>
      <c r="F628" s="327">
        <v>3.3519999999999999</v>
      </c>
      <c r="G628" s="39"/>
      <c r="H628" s="45"/>
    </row>
    <row r="629" s="2" customFormat="1" ht="16.8" customHeight="1">
      <c r="A629" s="39"/>
      <c r="B629" s="45"/>
      <c r="C629" s="326" t="s">
        <v>4371</v>
      </c>
      <c r="D629" s="326" t="s">
        <v>4692</v>
      </c>
      <c r="E629" s="18" t="s">
        <v>1</v>
      </c>
      <c r="F629" s="327">
        <v>3.3519999999999999</v>
      </c>
      <c r="G629" s="39"/>
      <c r="H629" s="45"/>
    </row>
    <row r="630" s="2" customFormat="1" ht="16.8" customHeight="1">
      <c r="A630" s="39"/>
      <c r="B630" s="45"/>
      <c r="C630" s="325" t="s">
        <v>7313</v>
      </c>
      <c r="D630" s="39"/>
      <c r="E630" s="39"/>
      <c r="F630" s="39"/>
      <c r="G630" s="39"/>
      <c r="H630" s="45"/>
    </row>
    <row r="631" s="2" customFormat="1">
      <c r="A631" s="39"/>
      <c r="B631" s="45"/>
      <c r="C631" s="326" t="s">
        <v>3044</v>
      </c>
      <c r="D631" s="326" t="s">
        <v>3045</v>
      </c>
      <c r="E631" s="18" t="s">
        <v>330</v>
      </c>
      <c r="F631" s="327">
        <v>419.69499999999999</v>
      </c>
      <c r="G631" s="39"/>
      <c r="H631" s="45"/>
    </row>
    <row r="632" s="2" customFormat="1" ht="16.8" customHeight="1">
      <c r="A632" s="39"/>
      <c r="B632" s="45"/>
      <c r="C632" s="326" t="s">
        <v>5130</v>
      </c>
      <c r="D632" s="326" t="s">
        <v>5131</v>
      </c>
      <c r="E632" s="18" t="s">
        <v>330</v>
      </c>
      <c r="F632" s="327">
        <v>663.44100000000003</v>
      </c>
      <c r="G632" s="39"/>
      <c r="H632" s="45"/>
    </row>
    <row r="633" s="2" customFormat="1" ht="16.8" customHeight="1">
      <c r="A633" s="39"/>
      <c r="B633" s="45"/>
      <c r="C633" s="326" t="s">
        <v>4693</v>
      </c>
      <c r="D633" s="326" t="s">
        <v>4694</v>
      </c>
      <c r="E633" s="18" t="s">
        <v>330</v>
      </c>
      <c r="F633" s="327">
        <v>425.99000000000001</v>
      </c>
      <c r="G633" s="39"/>
      <c r="H633" s="45"/>
    </row>
    <row r="634" s="2" customFormat="1" ht="16.8" customHeight="1">
      <c r="A634" s="39"/>
      <c r="B634" s="45"/>
      <c r="C634" s="321" t="s">
        <v>4424</v>
      </c>
      <c r="D634" s="322" t="s">
        <v>4425</v>
      </c>
      <c r="E634" s="323" t="s">
        <v>330</v>
      </c>
      <c r="F634" s="324">
        <v>21.782</v>
      </c>
      <c r="G634" s="39"/>
      <c r="H634" s="45"/>
    </row>
    <row r="635" s="2" customFormat="1" ht="16.8" customHeight="1">
      <c r="A635" s="39"/>
      <c r="B635" s="45"/>
      <c r="C635" s="326" t="s">
        <v>1</v>
      </c>
      <c r="D635" s="326" t="s">
        <v>4551</v>
      </c>
      <c r="E635" s="18" t="s">
        <v>1</v>
      </c>
      <c r="F635" s="327">
        <v>0</v>
      </c>
      <c r="G635" s="39"/>
      <c r="H635" s="45"/>
    </row>
    <row r="636" s="2" customFormat="1" ht="16.8" customHeight="1">
      <c r="A636" s="39"/>
      <c r="B636" s="45"/>
      <c r="C636" s="326" t="s">
        <v>1</v>
      </c>
      <c r="D636" s="326" t="s">
        <v>4709</v>
      </c>
      <c r="E636" s="18" t="s">
        <v>1</v>
      </c>
      <c r="F636" s="327">
        <v>8.3219999999999992</v>
      </c>
      <c r="G636" s="39"/>
      <c r="H636" s="45"/>
    </row>
    <row r="637" s="2" customFormat="1" ht="16.8" customHeight="1">
      <c r="A637" s="39"/>
      <c r="B637" s="45"/>
      <c r="C637" s="326" t="s">
        <v>1</v>
      </c>
      <c r="D637" s="326" t="s">
        <v>4710</v>
      </c>
      <c r="E637" s="18" t="s">
        <v>1</v>
      </c>
      <c r="F637" s="327">
        <v>13.460000000000001</v>
      </c>
      <c r="G637" s="39"/>
      <c r="H637" s="45"/>
    </row>
    <row r="638" s="2" customFormat="1" ht="16.8" customHeight="1">
      <c r="A638" s="39"/>
      <c r="B638" s="45"/>
      <c r="C638" s="326" t="s">
        <v>4424</v>
      </c>
      <c r="D638" s="326" t="s">
        <v>277</v>
      </c>
      <c r="E638" s="18" t="s">
        <v>1</v>
      </c>
      <c r="F638" s="327">
        <v>21.782</v>
      </c>
      <c r="G638" s="39"/>
      <c r="H638" s="45"/>
    </row>
    <row r="639" s="2" customFormat="1" ht="16.8" customHeight="1">
      <c r="A639" s="39"/>
      <c r="B639" s="45"/>
      <c r="C639" s="325" t="s">
        <v>7313</v>
      </c>
      <c r="D639" s="39"/>
      <c r="E639" s="39"/>
      <c r="F639" s="39"/>
      <c r="G639" s="39"/>
      <c r="H639" s="45"/>
    </row>
    <row r="640" s="2" customFormat="1">
      <c r="A640" s="39"/>
      <c r="B640" s="45"/>
      <c r="C640" s="326" t="s">
        <v>3055</v>
      </c>
      <c r="D640" s="326" t="s">
        <v>3056</v>
      </c>
      <c r="E640" s="18" t="s">
        <v>330</v>
      </c>
      <c r="F640" s="327">
        <v>21.782</v>
      </c>
      <c r="G640" s="39"/>
      <c r="H640" s="45"/>
    </row>
    <row r="641" s="2" customFormat="1" ht="16.8" customHeight="1">
      <c r="A641" s="39"/>
      <c r="B641" s="45"/>
      <c r="C641" s="326" t="s">
        <v>3538</v>
      </c>
      <c r="D641" s="326" t="s">
        <v>3539</v>
      </c>
      <c r="E641" s="18" t="s">
        <v>255</v>
      </c>
      <c r="F641" s="327">
        <v>127.16800000000001</v>
      </c>
      <c r="G641" s="39"/>
      <c r="H641" s="45"/>
    </row>
    <row r="642" s="2" customFormat="1" ht="16.8" customHeight="1">
      <c r="A642" s="39"/>
      <c r="B642" s="45"/>
      <c r="C642" s="326" t="s">
        <v>3009</v>
      </c>
      <c r="D642" s="326" t="s">
        <v>3010</v>
      </c>
      <c r="E642" s="18" t="s">
        <v>255</v>
      </c>
      <c r="F642" s="327">
        <v>46.756</v>
      </c>
      <c r="G642" s="39"/>
      <c r="H642" s="45"/>
    </row>
    <row r="643" s="2" customFormat="1" ht="16.8" customHeight="1">
      <c r="A643" s="39"/>
      <c r="B643" s="45"/>
      <c r="C643" s="326" t="s">
        <v>4611</v>
      </c>
      <c r="D643" s="326" t="s">
        <v>4612</v>
      </c>
      <c r="E643" s="18" t="s">
        <v>330</v>
      </c>
      <c r="F643" s="327">
        <v>650.11800000000005</v>
      </c>
      <c r="G643" s="39"/>
      <c r="H643" s="45"/>
    </row>
    <row r="644" s="2" customFormat="1" ht="16.8" customHeight="1">
      <c r="A644" s="39"/>
      <c r="B644" s="45"/>
      <c r="C644" s="326" t="s">
        <v>5130</v>
      </c>
      <c r="D644" s="326" t="s">
        <v>5131</v>
      </c>
      <c r="E644" s="18" t="s">
        <v>330</v>
      </c>
      <c r="F644" s="327">
        <v>663.44100000000003</v>
      </c>
      <c r="G644" s="39"/>
      <c r="H644" s="45"/>
    </row>
    <row r="645" s="2" customFormat="1" ht="16.8" customHeight="1">
      <c r="A645" s="39"/>
      <c r="B645" s="45"/>
      <c r="C645" s="321" t="s">
        <v>4427</v>
      </c>
      <c r="D645" s="322" t="s">
        <v>4428</v>
      </c>
      <c r="E645" s="323" t="s">
        <v>330</v>
      </c>
      <c r="F645" s="324">
        <v>35.292999999999999</v>
      </c>
      <c r="G645" s="39"/>
      <c r="H645" s="45"/>
    </row>
    <row r="646" s="2" customFormat="1" ht="16.8" customHeight="1">
      <c r="A646" s="39"/>
      <c r="B646" s="45"/>
      <c r="C646" s="326" t="s">
        <v>1</v>
      </c>
      <c r="D646" s="326" t="s">
        <v>4551</v>
      </c>
      <c r="E646" s="18" t="s">
        <v>1</v>
      </c>
      <c r="F646" s="327">
        <v>0</v>
      </c>
      <c r="G646" s="39"/>
      <c r="H646" s="45"/>
    </row>
    <row r="647" s="2" customFormat="1" ht="16.8" customHeight="1">
      <c r="A647" s="39"/>
      <c r="B647" s="45"/>
      <c r="C647" s="326" t="s">
        <v>1</v>
      </c>
      <c r="D647" s="326" t="s">
        <v>4718</v>
      </c>
      <c r="E647" s="18" t="s">
        <v>1</v>
      </c>
      <c r="F647" s="327">
        <v>34.101999999999997</v>
      </c>
      <c r="G647" s="39"/>
      <c r="H647" s="45"/>
    </row>
    <row r="648" s="2" customFormat="1" ht="16.8" customHeight="1">
      <c r="A648" s="39"/>
      <c r="B648" s="45"/>
      <c r="C648" s="326" t="s">
        <v>1</v>
      </c>
      <c r="D648" s="326" t="s">
        <v>4719</v>
      </c>
      <c r="E648" s="18" t="s">
        <v>1</v>
      </c>
      <c r="F648" s="327">
        <v>0.5</v>
      </c>
      <c r="G648" s="39"/>
      <c r="H648" s="45"/>
    </row>
    <row r="649" s="2" customFormat="1" ht="16.8" customHeight="1">
      <c r="A649" s="39"/>
      <c r="B649" s="45"/>
      <c r="C649" s="326" t="s">
        <v>1</v>
      </c>
      <c r="D649" s="326" t="s">
        <v>4720</v>
      </c>
      <c r="E649" s="18" t="s">
        <v>1</v>
      </c>
      <c r="F649" s="327">
        <v>0.69099999999999995</v>
      </c>
      <c r="G649" s="39"/>
      <c r="H649" s="45"/>
    </row>
    <row r="650" s="2" customFormat="1" ht="16.8" customHeight="1">
      <c r="A650" s="39"/>
      <c r="B650" s="45"/>
      <c r="C650" s="326" t="s">
        <v>4427</v>
      </c>
      <c r="D650" s="326" t="s">
        <v>277</v>
      </c>
      <c r="E650" s="18" t="s">
        <v>1</v>
      </c>
      <c r="F650" s="327">
        <v>35.292999999999999</v>
      </c>
      <c r="G650" s="39"/>
      <c r="H650" s="45"/>
    </row>
    <row r="651" s="2" customFormat="1" ht="16.8" customHeight="1">
      <c r="A651" s="39"/>
      <c r="B651" s="45"/>
      <c r="C651" s="325" t="s">
        <v>7313</v>
      </c>
      <c r="D651" s="39"/>
      <c r="E651" s="39"/>
      <c r="F651" s="39"/>
      <c r="G651" s="39"/>
      <c r="H651" s="45"/>
    </row>
    <row r="652" s="2" customFormat="1">
      <c r="A652" s="39"/>
      <c r="B652" s="45"/>
      <c r="C652" s="326" t="s">
        <v>4715</v>
      </c>
      <c r="D652" s="326" t="s">
        <v>4716</v>
      </c>
      <c r="E652" s="18" t="s">
        <v>330</v>
      </c>
      <c r="F652" s="327">
        <v>35.292999999999999</v>
      </c>
      <c r="G652" s="39"/>
      <c r="H652" s="45"/>
    </row>
    <row r="653" s="2" customFormat="1" ht="16.8" customHeight="1">
      <c r="A653" s="39"/>
      <c r="B653" s="45"/>
      <c r="C653" s="326" t="s">
        <v>3538</v>
      </c>
      <c r="D653" s="326" t="s">
        <v>3539</v>
      </c>
      <c r="E653" s="18" t="s">
        <v>255</v>
      </c>
      <c r="F653" s="327">
        <v>127.16800000000001</v>
      </c>
      <c r="G653" s="39"/>
      <c r="H653" s="45"/>
    </row>
    <row r="654" s="2" customFormat="1" ht="16.8" customHeight="1">
      <c r="A654" s="39"/>
      <c r="B654" s="45"/>
      <c r="C654" s="326" t="s">
        <v>3009</v>
      </c>
      <c r="D654" s="326" t="s">
        <v>3010</v>
      </c>
      <c r="E654" s="18" t="s">
        <v>255</v>
      </c>
      <c r="F654" s="327">
        <v>46.756</v>
      </c>
      <c r="G654" s="39"/>
      <c r="H654" s="45"/>
    </row>
    <row r="655" s="2" customFormat="1" ht="16.8" customHeight="1">
      <c r="A655" s="39"/>
      <c r="B655" s="45"/>
      <c r="C655" s="326" t="s">
        <v>4611</v>
      </c>
      <c r="D655" s="326" t="s">
        <v>4612</v>
      </c>
      <c r="E655" s="18" t="s">
        <v>330</v>
      </c>
      <c r="F655" s="327">
        <v>650.11800000000005</v>
      </c>
      <c r="G655" s="39"/>
      <c r="H655" s="45"/>
    </row>
    <row r="656" s="2" customFormat="1" ht="16.8" customHeight="1">
      <c r="A656" s="39"/>
      <c r="B656" s="45"/>
      <c r="C656" s="326" t="s">
        <v>5130</v>
      </c>
      <c r="D656" s="326" t="s">
        <v>5131</v>
      </c>
      <c r="E656" s="18" t="s">
        <v>330</v>
      </c>
      <c r="F656" s="327">
        <v>663.44100000000003</v>
      </c>
      <c r="G656" s="39"/>
      <c r="H656" s="45"/>
    </row>
    <row r="657" s="2" customFormat="1" ht="16.8" customHeight="1">
      <c r="A657" s="39"/>
      <c r="B657" s="45"/>
      <c r="C657" s="321" t="s">
        <v>4430</v>
      </c>
      <c r="D657" s="322" t="s">
        <v>4431</v>
      </c>
      <c r="E657" s="323" t="s">
        <v>330</v>
      </c>
      <c r="F657" s="324">
        <v>151.22399999999999</v>
      </c>
      <c r="G657" s="39"/>
      <c r="H657" s="45"/>
    </row>
    <row r="658" s="2" customFormat="1" ht="16.8" customHeight="1">
      <c r="A658" s="39"/>
      <c r="B658" s="45"/>
      <c r="C658" s="326" t="s">
        <v>1</v>
      </c>
      <c r="D658" s="326" t="s">
        <v>4551</v>
      </c>
      <c r="E658" s="18" t="s">
        <v>1</v>
      </c>
      <c r="F658" s="327">
        <v>0</v>
      </c>
      <c r="G658" s="39"/>
      <c r="H658" s="45"/>
    </row>
    <row r="659" s="2" customFormat="1" ht="16.8" customHeight="1">
      <c r="A659" s="39"/>
      <c r="B659" s="45"/>
      <c r="C659" s="326" t="s">
        <v>1</v>
      </c>
      <c r="D659" s="326" t="s">
        <v>4728</v>
      </c>
      <c r="E659" s="18" t="s">
        <v>1</v>
      </c>
      <c r="F659" s="327">
        <v>151.22399999999999</v>
      </c>
      <c r="G659" s="39"/>
      <c r="H659" s="45"/>
    </row>
    <row r="660" s="2" customFormat="1" ht="16.8" customHeight="1">
      <c r="A660" s="39"/>
      <c r="B660" s="45"/>
      <c r="C660" s="326" t="s">
        <v>4430</v>
      </c>
      <c r="D660" s="326" t="s">
        <v>4680</v>
      </c>
      <c r="E660" s="18" t="s">
        <v>1</v>
      </c>
      <c r="F660" s="327">
        <v>151.22399999999999</v>
      </c>
      <c r="G660" s="39"/>
      <c r="H660" s="45"/>
    </row>
    <row r="661" s="2" customFormat="1" ht="16.8" customHeight="1">
      <c r="A661" s="39"/>
      <c r="B661" s="45"/>
      <c r="C661" s="325" t="s">
        <v>7313</v>
      </c>
      <c r="D661" s="39"/>
      <c r="E661" s="39"/>
      <c r="F661" s="39"/>
      <c r="G661" s="39"/>
      <c r="H661" s="45"/>
    </row>
    <row r="662" s="2" customFormat="1">
      <c r="A662" s="39"/>
      <c r="B662" s="45"/>
      <c r="C662" s="326" t="s">
        <v>4725</v>
      </c>
      <c r="D662" s="326" t="s">
        <v>4726</v>
      </c>
      <c r="E662" s="18" t="s">
        <v>330</v>
      </c>
      <c r="F662" s="327">
        <v>157.47499999999999</v>
      </c>
      <c r="G662" s="39"/>
      <c r="H662" s="45"/>
    </row>
    <row r="663" s="2" customFormat="1" ht="16.8" customHeight="1">
      <c r="A663" s="39"/>
      <c r="B663" s="45"/>
      <c r="C663" s="326" t="s">
        <v>3538</v>
      </c>
      <c r="D663" s="326" t="s">
        <v>3539</v>
      </c>
      <c r="E663" s="18" t="s">
        <v>255</v>
      </c>
      <c r="F663" s="327">
        <v>127.16800000000001</v>
      </c>
      <c r="G663" s="39"/>
      <c r="H663" s="45"/>
    </row>
    <row r="664" s="2" customFormat="1" ht="16.8" customHeight="1">
      <c r="A664" s="39"/>
      <c r="B664" s="45"/>
      <c r="C664" s="326" t="s">
        <v>3009</v>
      </c>
      <c r="D664" s="326" t="s">
        <v>3010</v>
      </c>
      <c r="E664" s="18" t="s">
        <v>255</v>
      </c>
      <c r="F664" s="327">
        <v>46.756</v>
      </c>
      <c r="G664" s="39"/>
      <c r="H664" s="45"/>
    </row>
    <row r="665" s="2" customFormat="1" ht="16.8" customHeight="1">
      <c r="A665" s="39"/>
      <c r="B665" s="45"/>
      <c r="C665" s="326" t="s">
        <v>4611</v>
      </c>
      <c r="D665" s="326" t="s">
        <v>4612</v>
      </c>
      <c r="E665" s="18" t="s">
        <v>330</v>
      </c>
      <c r="F665" s="327">
        <v>650.11800000000005</v>
      </c>
      <c r="G665" s="39"/>
      <c r="H665" s="45"/>
    </row>
    <row r="666" s="2" customFormat="1" ht="16.8" customHeight="1">
      <c r="A666" s="39"/>
      <c r="B666" s="45"/>
      <c r="C666" s="326" t="s">
        <v>5130</v>
      </c>
      <c r="D666" s="326" t="s">
        <v>5131</v>
      </c>
      <c r="E666" s="18" t="s">
        <v>330</v>
      </c>
      <c r="F666" s="327">
        <v>663.44100000000003</v>
      </c>
      <c r="G666" s="39"/>
      <c r="H666" s="45"/>
    </row>
    <row r="667" s="2" customFormat="1" ht="16.8" customHeight="1">
      <c r="A667" s="39"/>
      <c r="B667" s="45"/>
      <c r="C667" s="321" t="s">
        <v>4374</v>
      </c>
      <c r="D667" s="322" t="s">
        <v>4375</v>
      </c>
      <c r="E667" s="323" t="s">
        <v>330</v>
      </c>
      <c r="F667" s="324">
        <v>6.2510000000000003</v>
      </c>
      <c r="G667" s="39"/>
      <c r="H667" s="45"/>
    </row>
    <row r="668" s="2" customFormat="1" ht="16.8" customHeight="1">
      <c r="A668" s="39"/>
      <c r="B668" s="45"/>
      <c r="C668" s="326" t="s">
        <v>1</v>
      </c>
      <c r="D668" s="326" t="s">
        <v>4729</v>
      </c>
      <c r="E668" s="18" t="s">
        <v>1</v>
      </c>
      <c r="F668" s="327">
        <v>6.2510000000000003</v>
      </c>
      <c r="G668" s="39"/>
      <c r="H668" s="45"/>
    </row>
    <row r="669" s="2" customFormat="1" ht="16.8" customHeight="1">
      <c r="A669" s="39"/>
      <c r="B669" s="45"/>
      <c r="C669" s="326" t="s">
        <v>4374</v>
      </c>
      <c r="D669" s="326" t="s">
        <v>4730</v>
      </c>
      <c r="E669" s="18" t="s">
        <v>1</v>
      </c>
      <c r="F669" s="327">
        <v>6.2510000000000003</v>
      </c>
      <c r="G669" s="39"/>
      <c r="H669" s="45"/>
    </row>
    <row r="670" s="2" customFormat="1" ht="16.8" customHeight="1">
      <c r="A670" s="39"/>
      <c r="B670" s="45"/>
      <c r="C670" s="325" t="s">
        <v>7313</v>
      </c>
      <c r="D670" s="39"/>
      <c r="E670" s="39"/>
      <c r="F670" s="39"/>
      <c r="G670" s="39"/>
      <c r="H670" s="45"/>
    </row>
    <row r="671" s="2" customFormat="1">
      <c r="A671" s="39"/>
      <c r="B671" s="45"/>
      <c r="C671" s="326" t="s">
        <v>4725</v>
      </c>
      <c r="D671" s="326" t="s">
        <v>4726</v>
      </c>
      <c r="E671" s="18" t="s">
        <v>330</v>
      </c>
      <c r="F671" s="327">
        <v>157.47499999999999</v>
      </c>
      <c r="G671" s="39"/>
      <c r="H671" s="45"/>
    </row>
    <row r="672" s="2" customFormat="1" ht="16.8" customHeight="1">
      <c r="A672" s="39"/>
      <c r="B672" s="45"/>
      <c r="C672" s="326" t="s">
        <v>5130</v>
      </c>
      <c r="D672" s="326" t="s">
        <v>5131</v>
      </c>
      <c r="E672" s="18" t="s">
        <v>330</v>
      </c>
      <c r="F672" s="327">
        <v>663.44100000000003</v>
      </c>
      <c r="G672" s="39"/>
      <c r="H672" s="45"/>
    </row>
    <row r="673" s="2" customFormat="1" ht="16.8" customHeight="1">
      <c r="A673" s="39"/>
      <c r="B673" s="45"/>
      <c r="C673" s="321" t="s">
        <v>4433</v>
      </c>
      <c r="D673" s="322" t="s">
        <v>4434</v>
      </c>
      <c r="E673" s="323" t="s">
        <v>330</v>
      </c>
      <c r="F673" s="324">
        <v>29.196000000000002</v>
      </c>
      <c r="G673" s="39"/>
      <c r="H673" s="45"/>
    </row>
    <row r="674" s="2" customFormat="1" ht="16.8" customHeight="1">
      <c r="A674" s="39"/>
      <c r="B674" s="45"/>
      <c r="C674" s="326" t="s">
        <v>1</v>
      </c>
      <c r="D674" s="326" t="s">
        <v>4551</v>
      </c>
      <c r="E674" s="18" t="s">
        <v>1</v>
      </c>
      <c r="F674" s="327">
        <v>0</v>
      </c>
      <c r="G674" s="39"/>
      <c r="H674" s="45"/>
    </row>
    <row r="675" s="2" customFormat="1" ht="16.8" customHeight="1">
      <c r="A675" s="39"/>
      <c r="B675" s="45"/>
      <c r="C675" s="326" t="s">
        <v>1</v>
      </c>
      <c r="D675" s="326" t="s">
        <v>4702</v>
      </c>
      <c r="E675" s="18" t="s">
        <v>1</v>
      </c>
      <c r="F675" s="327">
        <v>22.550000000000001</v>
      </c>
      <c r="G675" s="39"/>
      <c r="H675" s="45"/>
    </row>
    <row r="676" s="2" customFormat="1" ht="16.8" customHeight="1">
      <c r="A676" s="39"/>
      <c r="B676" s="45"/>
      <c r="C676" s="326" t="s">
        <v>1</v>
      </c>
      <c r="D676" s="326" t="s">
        <v>4703</v>
      </c>
      <c r="E676" s="18" t="s">
        <v>1</v>
      </c>
      <c r="F676" s="327">
        <v>6.6459999999999999</v>
      </c>
      <c r="G676" s="39"/>
      <c r="H676" s="45"/>
    </row>
    <row r="677" s="2" customFormat="1" ht="16.8" customHeight="1">
      <c r="A677" s="39"/>
      <c r="B677" s="45"/>
      <c r="C677" s="326" t="s">
        <v>4433</v>
      </c>
      <c r="D677" s="326" t="s">
        <v>277</v>
      </c>
      <c r="E677" s="18" t="s">
        <v>1</v>
      </c>
      <c r="F677" s="327">
        <v>29.196000000000002</v>
      </c>
      <c r="G677" s="39"/>
      <c r="H677" s="45"/>
    </row>
    <row r="678" s="2" customFormat="1" ht="16.8" customHeight="1">
      <c r="A678" s="39"/>
      <c r="B678" s="45"/>
      <c r="C678" s="325" t="s">
        <v>7313</v>
      </c>
      <c r="D678" s="39"/>
      <c r="E678" s="39"/>
      <c r="F678" s="39"/>
      <c r="G678" s="39"/>
      <c r="H678" s="45"/>
    </row>
    <row r="679" s="2" customFormat="1">
      <c r="A679" s="39"/>
      <c r="B679" s="45"/>
      <c r="C679" s="326" t="s">
        <v>4699</v>
      </c>
      <c r="D679" s="326" t="s">
        <v>4700</v>
      </c>
      <c r="E679" s="18" t="s">
        <v>330</v>
      </c>
      <c r="F679" s="327">
        <v>29.196000000000002</v>
      </c>
      <c r="G679" s="39"/>
      <c r="H679" s="45"/>
    </row>
    <row r="680" s="2" customFormat="1" ht="16.8" customHeight="1">
      <c r="A680" s="39"/>
      <c r="B680" s="45"/>
      <c r="C680" s="326" t="s">
        <v>3538</v>
      </c>
      <c r="D680" s="326" t="s">
        <v>3539</v>
      </c>
      <c r="E680" s="18" t="s">
        <v>255</v>
      </c>
      <c r="F680" s="327">
        <v>127.16800000000001</v>
      </c>
      <c r="G680" s="39"/>
      <c r="H680" s="45"/>
    </row>
    <row r="681" s="2" customFormat="1" ht="16.8" customHeight="1">
      <c r="A681" s="39"/>
      <c r="B681" s="45"/>
      <c r="C681" s="326" t="s">
        <v>3009</v>
      </c>
      <c r="D681" s="326" t="s">
        <v>3010</v>
      </c>
      <c r="E681" s="18" t="s">
        <v>255</v>
      </c>
      <c r="F681" s="327">
        <v>46.756</v>
      </c>
      <c r="G681" s="39"/>
      <c r="H681" s="45"/>
    </row>
    <row r="682" s="2" customFormat="1" ht="16.8" customHeight="1">
      <c r="A682" s="39"/>
      <c r="B682" s="45"/>
      <c r="C682" s="326" t="s">
        <v>4611</v>
      </c>
      <c r="D682" s="326" t="s">
        <v>4612</v>
      </c>
      <c r="E682" s="18" t="s">
        <v>330</v>
      </c>
      <c r="F682" s="327">
        <v>650.11800000000005</v>
      </c>
      <c r="G682" s="39"/>
      <c r="H682" s="45"/>
    </row>
    <row r="683" s="2" customFormat="1" ht="16.8" customHeight="1">
      <c r="A683" s="39"/>
      <c r="B683" s="45"/>
      <c r="C683" s="326" t="s">
        <v>5130</v>
      </c>
      <c r="D683" s="326" t="s">
        <v>5131</v>
      </c>
      <c r="E683" s="18" t="s">
        <v>330</v>
      </c>
      <c r="F683" s="327">
        <v>663.44100000000003</v>
      </c>
      <c r="G683" s="39"/>
      <c r="H683" s="45"/>
    </row>
    <row r="684" s="2" customFormat="1" ht="16.8" customHeight="1">
      <c r="A684" s="39"/>
      <c r="B684" s="45"/>
      <c r="C684" s="321" t="s">
        <v>2446</v>
      </c>
      <c r="D684" s="322" t="s">
        <v>4410</v>
      </c>
      <c r="E684" s="323" t="s">
        <v>330</v>
      </c>
      <c r="F684" s="324">
        <v>227.00299999999999</v>
      </c>
      <c r="G684" s="39"/>
      <c r="H684" s="45"/>
    </row>
    <row r="685" s="2" customFormat="1" ht="16.8" customHeight="1">
      <c r="A685" s="39"/>
      <c r="B685" s="45"/>
      <c r="C685" s="326" t="s">
        <v>1</v>
      </c>
      <c r="D685" s="326" t="s">
        <v>4440</v>
      </c>
      <c r="E685" s="18" t="s">
        <v>1</v>
      </c>
      <c r="F685" s="327">
        <v>0</v>
      </c>
      <c r="G685" s="39"/>
      <c r="H685" s="45"/>
    </row>
    <row r="686" s="2" customFormat="1" ht="16.8" customHeight="1">
      <c r="A686" s="39"/>
      <c r="B686" s="45"/>
      <c r="C686" s="326" t="s">
        <v>1</v>
      </c>
      <c r="D686" s="326" t="s">
        <v>4738</v>
      </c>
      <c r="E686" s="18" t="s">
        <v>1</v>
      </c>
      <c r="F686" s="327">
        <v>20.596</v>
      </c>
      <c r="G686" s="39"/>
      <c r="H686" s="45"/>
    </row>
    <row r="687" s="2" customFormat="1" ht="16.8" customHeight="1">
      <c r="A687" s="39"/>
      <c r="B687" s="45"/>
      <c r="C687" s="326" t="s">
        <v>1</v>
      </c>
      <c r="D687" s="326" t="s">
        <v>4739</v>
      </c>
      <c r="E687" s="18" t="s">
        <v>1</v>
      </c>
      <c r="F687" s="327">
        <v>4.6500000000000004</v>
      </c>
      <c r="G687" s="39"/>
      <c r="H687" s="45"/>
    </row>
    <row r="688" s="2" customFormat="1" ht="16.8" customHeight="1">
      <c r="A688" s="39"/>
      <c r="B688" s="45"/>
      <c r="C688" s="326" t="s">
        <v>1</v>
      </c>
      <c r="D688" s="326" t="s">
        <v>4740</v>
      </c>
      <c r="E688" s="18" t="s">
        <v>1</v>
      </c>
      <c r="F688" s="327">
        <v>8.1449999999999996</v>
      </c>
      <c r="G688" s="39"/>
      <c r="H688" s="45"/>
    </row>
    <row r="689" s="2" customFormat="1" ht="16.8" customHeight="1">
      <c r="A689" s="39"/>
      <c r="B689" s="45"/>
      <c r="C689" s="326" t="s">
        <v>1</v>
      </c>
      <c r="D689" s="326" t="s">
        <v>4741</v>
      </c>
      <c r="E689" s="18" t="s">
        <v>1</v>
      </c>
      <c r="F689" s="327">
        <v>34.182000000000002</v>
      </c>
      <c r="G689" s="39"/>
      <c r="H689" s="45"/>
    </row>
    <row r="690" s="2" customFormat="1" ht="16.8" customHeight="1">
      <c r="A690" s="39"/>
      <c r="B690" s="45"/>
      <c r="C690" s="326" t="s">
        <v>1</v>
      </c>
      <c r="D690" s="326" t="s">
        <v>4742</v>
      </c>
      <c r="E690" s="18" t="s">
        <v>1</v>
      </c>
      <c r="F690" s="327">
        <v>37.889000000000003</v>
      </c>
      <c r="G690" s="39"/>
      <c r="H690" s="45"/>
    </row>
    <row r="691" s="2" customFormat="1" ht="16.8" customHeight="1">
      <c r="A691" s="39"/>
      <c r="B691" s="45"/>
      <c r="C691" s="326" t="s">
        <v>1</v>
      </c>
      <c r="D691" s="326" t="s">
        <v>4743</v>
      </c>
      <c r="E691" s="18" t="s">
        <v>1</v>
      </c>
      <c r="F691" s="327">
        <v>0</v>
      </c>
      <c r="G691" s="39"/>
      <c r="H691" s="45"/>
    </row>
    <row r="692" s="2" customFormat="1" ht="16.8" customHeight="1">
      <c r="A692" s="39"/>
      <c r="B692" s="45"/>
      <c r="C692" s="326" t="s">
        <v>1</v>
      </c>
      <c r="D692" s="326" t="s">
        <v>4744</v>
      </c>
      <c r="E692" s="18" t="s">
        <v>1</v>
      </c>
      <c r="F692" s="327">
        <v>3.9350000000000001</v>
      </c>
      <c r="G692" s="39"/>
      <c r="H692" s="45"/>
    </row>
    <row r="693" s="2" customFormat="1" ht="16.8" customHeight="1">
      <c r="A693" s="39"/>
      <c r="B693" s="45"/>
      <c r="C693" s="326" t="s">
        <v>1</v>
      </c>
      <c r="D693" s="326" t="s">
        <v>4745</v>
      </c>
      <c r="E693" s="18" t="s">
        <v>1</v>
      </c>
      <c r="F693" s="327">
        <v>3.9350000000000001</v>
      </c>
      <c r="G693" s="39"/>
      <c r="H693" s="45"/>
    </row>
    <row r="694" s="2" customFormat="1" ht="16.8" customHeight="1">
      <c r="A694" s="39"/>
      <c r="B694" s="45"/>
      <c r="C694" s="326" t="s">
        <v>1</v>
      </c>
      <c r="D694" s="326" t="s">
        <v>4746</v>
      </c>
      <c r="E694" s="18" t="s">
        <v>1</v>
      </c>
      <c r="F694" s="327">
        <v>7.6859999999999999</v>
      </c>
      <c r="G694" s="39"/>
      <c r="H694" s="45"/>
    </row>
    <row r="695" s="2" customFormat="1" ht="16.8" customHeight="1">
      <c r="A695" s="39"/>
      <c r="B695" s="45"/>
      <c r="C695" s="326" t="s">
        <v>1</v>
      </c>
      <c r="D695" s="326" t="s">
        <v>4747</v>
      </c>
      <c r="E695" s="18" t="s">
        <v>1</v>
      </c>
      <c r="F695" s="327">
        <v>33.429000000000002</v>
      </c>
      <c r="G695" s="39"/>
      <c r="H695" s="45"/>
    </row>
    <row r="696" s="2" customFormat="1" ht="16.8" customHeight="1">
      <c r="A696" s="39"/>
      <c r="B696" s="45"/>
      <c r="C696" s="326" t="s">
        <v>1</v>
      </c>
      <c r="D696" s="326" t="s">
        <v>4748</v>
      </c>
      <c r="E696" s="18" t="s">
        <v>1</v>
      </c>
      <c r="F696" s="327">
        <v>0</v>
      </c>
      <c r="G696" s="39"/>
      <c r="H696" s="45"/>
    </row>
    <row r="697" s="2" customFormat="1" ht="16.8" customHeight="1">
      <c r="A697" s="39"/>
      <c r="B697" s="45"/>
      <c r="C697" s="326" t="s">
        <v>1</v>
      </c>
      <c r="D697" s="326" t="s">
        <v>4749</v>
      </c>
      <c r="E697" s="18" t="s">
        <v>1</v>
      </c>
      <c r="F697" s="327">
        <v>15.291</v>
      </c>
      <c r="G697" s="39"/>
      <c r="H697" s="45"/>
    </row>
    <row r="698" s="2" customFormat="1" ht="16.8" customHeight="1">
      <c r="A698" s="39"/>
      <c r="B698" s="45"/>
      <c r="C698" s="326" t="s">
        <v>1</v>
      </c>
      <c r="D698" s="326" t="s">
        <v>4750</v>
      </c>
      <c r="E698" s="18" t="s">
        <v>1</v>
      </c>
      <c r="F698" s="327">
        <v>15.631</v>
      </c>
      <c r="G698" s="39"/>
      <c r="H698" s="45"/>
    </row>
    <row r="699" s="2" customFormat="1" ht="16.8" customHeight="1">
      <c r="A699" s="39"/>
      <c r="B699" s="45"/>
      <c r="C699" s="326" t="s">
        <v>1</v>
      </c>
      <c r="D699" s="326" t="s">
        <v>4751</v>
      </c>
      <c r="E699" s="18" t="s">
        <v>1</v>
      </c>
      <c r="F699" s="327">
        <v>4.226</v>
      </c>
      <c r="G699" s="39"/>
      <c r="H699" s="45"/>
    </row>
    <row r="700" s="2" customFormat="1" ht="16.8" customHeight="1">
      <c r="A700" s="39"/>
      <c r="B700" s="45"/>
      <c r="C700" s="326" t="s">
        <v>1</v>
      </c>
      <c r="D700" s="326" t="s">
        <v>4752</v>
      </c>
      <c r="E700" s="18" t="s">
        <v>1</v>
      </c>
      <c r="F700" s="327">
        <v>0</v>
      </c>
      <c r="G700" s="39"/>
      <c r="H700" s="45"/>
    </row>
    <row r="701" s="2" customFormat="1" ht="16.8" customHeight="1">
      <c r="A701" s="39"/>
      <c r="B701" s="45"/>
      <c r="C701" s="326" t="s">
        <v>1</v>
      </c>
      <c r="D701" s="326" t="s">
        <v>4753</v>
      </c>
      <c r="E701" s="18" t="s">
        <v>1</v>
      </c>
      <c r="F701" s="327">
        <v>0</v>
      </c>
      <c r="G701" s="39"/>
      <c r="H701" s="45"/>
    </row>
    <row r="702" s="2" customFormat="1" ht="16.8" customHeight="1">
      <c r="A702" s="39"/>
      <c r="B702" s="45"/>
      <c r="C702" s="326" t="s">
        <v>1</v>
      </c>
      <c r="D702" s="326" t="s">
        <v>4754</v>
      </c>
      <c r="E702" s="18" t="s">
        <v>1</v>
      </c>
      <c r="F702" s="327">
        <v>3.198</v>
      </c>
      <c r="G702" s="39"/>
      <c r="H702" s="45"/>
    </row>
    <row r="703" s="2" customFormat="1" ht="16.8" customHeight="1">
      <c r="A703" s="39"/>
      <c r="B703" s="45"/>
      <c r="C703" s="326" t="s">
        <v>1</v>
      </c>
      <c r="D703" s="326" t="s">
        <v>4755</v>
      </c>
      <c r="E703" s="18" t="s">
        <v>1</v>
      </c>
      <c r="F703" s="327">
        <v>1.1990000000000001</v>
      </c>
      <c r="G703" s="39"/>
      <c r="H703" s="45"/>
    </row>
    <row r="704" s="2" customFormat="1" ht="16.8" customHeight="1">
      <c r="A704" s="39"/>
      <c r="B704" s="45"/>
      <c r="C704" s="326" t="s">
        <v>1</v>
      </c>
      <c r="D704" s="326" t="s">
        <v>4756</v>
      </c>
      <c r="E704" s="18" t="s">
        <v>1</v>
      </c>
      <c r="F704" s="327">
        <v>0</v>
      </c>
      <c r="G704" s="39"/>
      <c r="H704" s="45"/>
    </row>
    <row r="705" s="2" customFormat="1">
      <c r="A705" s="39"/>
      <c r="B705" s="45"/>
      <c r="C705" s="326" t="s">
        <v>1</v>
      </c>
      <c r="D705" s="326" t="s">
        <v>4757</v>
      </c>
      <c r="E705" s="18" t="s">
        <v>1</v>
      </c>
      <c r="F705" s="327">
        <v>12.226000000000001</v>
      </c>
      <c r="G705" s="39"/>
      <c r="H705" s="45"/>
    </row>
    <row r="706" s="2" customFormat="1" ht="16.8" customHeight="1">
      <c r="A706" s="39"/>
      <c r="B706" s="45"/>
      <c r="C706" s="326" t="s">
        <v>1</v>
      </c>
      <c r="D706" s="326" t="s">
        <v>4758</v>
      </c>
      <c r="E706" s="18" t="s">
        <v>1</v>
      </c>
      <c r="F706" s="327">
        <v>8.9399999999999995</v>
      </c>
      <c r="G706" s="39"/>
      <c r="H706" s="45"/>
    </row>
    <row r="707" s="2" customFormat="1" ht="16.8" customHeight="1">
      <c r="A707" s="39"/>
      <c r="B707" s="45"/>
      <c r="C707" s="326" t="s">
        <v>1</v>
      </c>
      <c r="D707" s="326" t="s">
        <v>4759</v>
      </c>
      <c r="E707" s="18" t="s">
        <v>1</v>
      </c>
      <c r="F707" s="327">
        <v>0</v>
      </c>
      <c r="G707" s="39"/>
      <c r="H707" s="45"/>
    </row>
    <row r="708" s="2" customFormat="1" ht="16.8" customHeight="1">
      <c r="A708" s="39"/>
      <c r="B708" s="45"/>
      <c r="C708" s="326" t="s">
        <v>1</v>
      </c>
      <c r="D708" s="326" t="s">
        <v>4760</v>
      </c>
      <c r="E708" s="18" t="s">
        <v>1</v>
      </c>
      <c r="F708" s="327">
        <v>4.7249999999999996</v>
      </c>
      <c r="G708" s="39"/>
      <c r="H708" s="45"/>
    </row>
    <row r="709" s="2" customFormat="1" ht="16.8" customHeight="1">
      <c r="A709" s="39"/>
      <c r="B709" s="45"/>
      <c r="C709" s="326" t="s">
        <v>1</v>
      </c>
      <c r="D709" s="326" t="s">
        <v>4761</v>
      </c>
      <c r="E709" s="18" t="s">
        <v>1</v>
      </c>
      <c r="F709" s="327">
        <v>2.5499999999999998</v>
      </c>
      <c r="G709" s="39"/>
      <c r="H709" s="45"/>
    </row>
    <row r="710" s="2" customFormat="1" ht="16.8" customHeight="1">
      <c r="A710" s="39"/>
      <c r="B710" s="45"/>
      <c r="C710" s="326" t="s">
        <v>1</v>
      </c>
      <c r="D710" s="326" t="s">
        <v>4762</v>
      </c>
      <c r="E710" s="18" t="s">
        <v>1</v>
      </c>
      <c r="F710" s="327">
        <v>4.5700000000000003</v>
      </c>
      <c r="G710" s="39"/>
      <c r="H710" s="45"/>
    </row>
    <row r="711" s="2" customFormat="1" ht="16.8" customHeight="1">
      <c r="A711" s="39"/>
      <c r="B711" s="45"/>
      <c r="C711" s="326" t="s">
        <v>2446</v>
      </c>
      <c r="D711" s="326" t="s">
        <v>277</v>
      </c>
      <c r="E711" s="18" t="s">
        <v>1</v>
      </c>
      <c r="F711" s="327">
        <v>227.00299999999999</v>
      </c>
      <c r="G711" s="39"/>
      <c r="H711" s="45"/>
    </row>
    <row r="712" s="2" customFormat="1" ht="16.8" customHeight="1">
      <c r="A712" s="39"/>
      <c r="B712" s="45"/>
      <c r="C712" s="325" t="s">
        <v>7313</v>
      </c>
      <c r="D712" s="39"/>
      <c r="E712" s="39"/>
      <c r="F712" s="39"/>
      <c r="G712" s="39"/>
      <c r="H712" s="45"/>
    </row>
    <row r="713" s="2" customFormat="1" ht="16.8" customHeight="1">
      <c r="A713" s="39"/>
      <c r="B713" s="45"/>
      <c r="C713" s="326" t="s">
        <v>4735</v>
      </c>
      <c r="D713" s="326" t="s">
        <v>4736</v>
      </c>
      <c r="E713" s="18" t="s">
        <v>330</v>
      </c>
      <c r="F713" s="327">
        <v>227.00299999999999</v>
      </c>
      <c r="G713" s="39"/>
      <c r="H713" s="45"/>
    </row>
    <row r="714" s="2" customFormat="1" ht="16.8" customHeight="1">
      <c r="A714" s="39"/>
      <c r="B714" s="45"/>
      <c r="C714" s="326" t="s">
        <v>3538</v>
      </c>
      <c r="D714" s="326" t="s">
        <v>3539</v>
      </c>
      <c r="E714" s="18" t="s">
        <v>255</v>
      </c>
      <c r="F714" s="327">
        <v>127.16800000000001</v>
      </c>
      <c r="G714" s="39"/>
      <c r="H714" s="45"/>
    </row>
    <row r="715" s="2" customFormat="1" ht="16.8" customHeight="1">
      <c r="A715" s="39"/>
      <c r="B715" s="45"/>
      <c r="C715" s="326" t="s">
        <v>3009</v>
      </c>
      <c r="D715" s="326" t="s">
        <v>3010</v>
      </c>
      <c r="E715" s="18" t="s">
        <v>255</v>
      </c>
      <c r="F715" s="327">
        <v>46.756</v>
      </c>
      <c r="G715" s="39"/>
      <c r="H715" s="45"/>
    </row>
    <row r="716" s="2" customFormat="1" ht="16.8" customHeight="1">
      <c r="A716" s="39"/>
      <c r="B716" s="45"/>
      <c r="C716" s="326" t="s">
        <v>3382</v>
      </c>
      <c r="D716" s="326" t="s">
        <v>3383</v>
      </c>
      <c r="E716" s="18" t="s">
        <v>330</v>
      </c>
      <c r="F716" s="327">
        <v>243.642</v>
      </c>
      <c r="G716" s="39"/>
      <c r="H716" s="45"/>
    </row>
    <row r="717" s="2" customFormat="1" ht="16.8" customHeight="1">
      <c r="A717" s="39"/>
      <c r="B717" s="45"/>
      <c r="C717" s="321" t="s">
        <v>2449</v>
      </c>
      <c r="D717" s="322" t="s">
        <v>4408</v>
      </c>
      <c r="E717" s="323" t="s">
        <v>330</v>
      </c>
      <c r="F717" s="324">
        <v>37.408000000000001</v>
      </c>
      <c r="G717" s="39"/>
      <c r="H717" s="45"/>
    </row>
    <row r="718" s="2" customFormat="1" ht="16.8" customHeight="1">
      <c r="A718" s="39"/>
      <c r="B718" s="45"/>
      <c r="C718" s="326" t="s">
        <v>1</v>
      </c>
      <c r="D718" s="326" t="s">
        <v>4752</v>
      </c>
      <c r="E718" s="18" t="s">
        <v>1</v>
      </c>
      <c r="F718" s="327">
        <v>0</v>
      </c>
      <c r="G718" s="39"/>
      <c r="H718" s="45"/>
    </row>
    <row r="719" s="2" customFormat="1" ht="16.8" customHeight="1">
      <c r="A719" s="39"/>
      <c r="B719" s="45"/>
      <c r="C719" s="326" t="s">
        <v>1</v>
      </c>
      <c r="D719" s="326" t="s">
        <v>4753</v>
      </c>
      <c r="E719" s="18" t="s">
        <v>1</v>
      </c>
      <c r="F719" s="327">
        <v>0</v>
      </c>
      <c r="G719" s="39"/>
      <c r="H719" s="45"/>
    </row>
    <row r="720" s="2" customFormat="1" ht="16.8" customHeight="1">
      <c r="A720" s="39"/>
      <c r="B720" s="45"/>
      <c r="C720" s="326" t="s">
        <v>1</v>
      </c>
      <c r="D720" s="326" t="s">
        <v>4754</v>
      </c>
      <c r="E720" s="18" t="s">
        <v>1</v>
      </c>
      <c r="F720" s="327">
        <v>3.198</v>
      </c>
      <c r="G720" s="39"/>
      <c r="H720" s="45"/>
    </row>
    <row r="721" s="2" customFormat="1" ht="16.8" customHeight="1">
      <c r="A721" s="39"/>
      <c r="B721" s="45"/>
      <c r="C721" s="326" t="s">
        <v>1</v>
      </c>
      <c r="D721" s="326" t="s">
        <v>4755</v>
      </c>
      <c r="E721" s="18" t="s">
        <v>1</v>
      </c>
      <c r="F721" s="327">
        <v>1.1990000000000001</v>
      </c>
      <c r="G721" s="39"/>
      <c r="H721" s="45"/>
    </row>
    <row r="722" s="2" customFormat="1" ht="16.8" customHeight="1">
      <c r="A722" s="39"/>
      <c r="B722" s="45"/>
      <c r="C722" s="326" t="s">
        <v>1</v>
      </c>
      <c r="D722" s="326" t="s">
        <v>4756</v>
      </c>
      <c r="E722" s="18" t="s">
        <v>1</v>
      </c>
      <c r="F722" s="327">
        <v>0</v>
      </c>
      <c r="G722" s="39"/>
      <c r="H722" s="45"/>
    </row>
    <row r="723" s="2" customFormat="1">
      <c r="A723" s="39"/>
      <c r="B723" s="45"/>
      <c r="C723" s="326" t="s">
        <v>1</v>
      </c>
      <c r="D723" s="326" t="s">
        <v>4757</v>
      </c>
      <c r="E723" s="18" t="s">
        <v>1</v>
      </c>
      <c r="F723" s="327">
        <v>12.226000000000001</v>
      </c>
      <c r="G723" s="39"/>
      <c r="H723" s="45"/>
    </row>
    <row r="724" s="2" customFormat="1" ht="16.8" customHeight="1">
      <c r="A724" s="39"/>
      <c r="B724" s="45"/>
      <c r="C724" s="326" t="s">
        <v>1</v>
      </c>
      <c r="D724" s="326" t="s">
        <v>4758</v>
      </c>
      <c r="E724" s="18" t="s">
        <v>1</v>
      </c>
      <c r="F724" s="327">
        <v>8.9399999999999995</v>
      </c>
      <c r="G724" s="39"/>
      <c r="H724" s="45"/>
    </row>
    <row r="725" s="2" customFormat="1" ht="16.8" customHeight="1">
      <c r="A725" s="39"/>
      <c r="B725" s="45"/>
      <c r="C725" s="326" t="s">
        <v>1</v>
      </c>
      <c r="D725" s="326" t="s">
        <v>4759</v>
      </c>
      <c r="E725" s="18" t="s">
        <v>1</v>
      </c>
      <c r="F725" s="327">
        <v>0</v>
      </c>
      <c r="G725" s="39"/>
      <c r="H725" s="45"/>
    </row>
    <row r="726" s="2" customFormat="1" ht="16.8" customHeight="1">
      <c r="A726" s="39"/>
      <c r="B726" s="45"/>
      <c r="C726" s="326" t="s">
        <v>1</v>
      </c>
      <c r="D726" s="326" t="s">
        <v>4760</v>
      </c>
      <c r="E726" s="18" t="s">
        <v>1</v>
      </c>
      <c r="F726" s="327">
        <v>4.7249999999999996</v>
      </c>
      <c r="G726" s="39"/>
      <c r="H726" s="45"/>
    </row>
    <row r="727" s="2" customFormat="1" ht="16.8" customHeight="1">
      <c r="A727" s="39"/>
      <c r="B727" s="45"/>
      <c r="C727" s="326" t="s">
        <v>1</v>
      </c>
      <c r="D727" s="326" t="s">
        <v>4761</v>
      </c>
      <c r="E727" s="18" t="s">
        <v>1</v>
      </c>
      <c r="F727" s="327">
        <v>2.5499999999999998</v>
      </c>
      <c r="G727" s="39"/>
      <c r="H727" s="45"/>
    </row>
    <row r="728" s="2" customFormat="1" ht="16.8" customHeight="1">
      <c r="A728" s="39"/>
      <c r="B728" s="45"/>
      <c r="C728" s="326" t="s">
        <v>1</v>
      </c>
      <c r="D728" s="326" t="s">
        <v>4762</v>
      </c>
      <c r="E728" s="18" t="s">
        <v>1</v>
      </c>
      <c r="F728" s="327">
        <v>4.5700000000000003</v>
      </c>
      <c r="G728" s="39"/>
      <c r="H728" s="45"/>
    </row>
    <row r="729" s="2" customFormat="1" ht="16.8" customHeight="1">
      <c r="A729" s="39"/>
      <c r="B729" s="45"/>
      <c r="C729" s="326" t="s">
        <v>2449</v>
      </c>
      <c r="D729" s="326" t="s">
        <v>4763</v>
      </c>
      <c r="E729" s="18" t="s">
        <v>1</v>
      </c>
      <c r="F729" s="327">
        <v>37.408000000000001</v>
      </c>
      <c r="G729" s="39"/>
      <c r="H729" s="45"/>
    </row>
    <row r="730" s="2" customFormat="1" ht="16.8" customHeight="1">
      <c r="A730" s="39"/>
      <c r="B730" s="45"/>
      <c r="C730" s="325" t="s">
        <v>7313</v>
      </c>
      <c r="D730" s="39"/>
      <c r="E730" s="39"/>
      <c r="F730" s="39"/>
      <c r="G730" s="39"/>
      <c r="H730" s="45"/>
    </row>
    <row r="731" s="2" customFormat="1" ht="16.8" customHeight="1">
      <c r="A731" s="39"/>
      <c r="B731" s="45"/>
      <c r="C731" s="326" t="s">
        <v>4735</v>
      </c>
      <c r="D731" s="326" t="s">
        <v>4736</v>
      </c>
      <c r="E731" s="18" t="s">
        <v>330</v>
      </c>
      <c r="F731" s="327">
        <v>227.00299999999999</v>
      </c>
      <c r="G731" s="39"/>
      <c r="H731" s="45"/>
    </row>
    <row r="732" s="2" customFormat="1" ht="16.8" customHeight="1">
      <c r="A732" s="39"/>
      <c r="B732" s="45"/>
      <c r="C732" s="326" t="s">
        <v>1217</v>
      </c>
      <c r="D732" s="326" t="s">
        <v>1218</v>
      </c>
      <c r="E732" s="18" t="s">
        <v>255</v>
      </c>
      <c r="F732" s="327">
        <v>264.33600000000001</v>
      </c>
      <c r="G732" s="39"/>
      <c r="H732" s="45"/>
    </row>
    <row r="733" s="2" customFormat="1" ht="16.8" customHeight="1">
      <c r="A733" s="39"/>
      <c r="B733" s="45"/>
      <c r="C733" s="321" t="s">
        <v>4380</v>
      </c>
      <c r="D733" s="322" t="s">
        <v>4381</v>
      </c>
      <c r="E733" s="323" t="s">
        <v>330</v>
      </c>
      <c r="F733" s="324">
        <v>16.638999999999999</v>
      </c>
      <c r="G733" s="39"/>
      <c r="H733" s="45"/>
    </row>
    <row r="734" s="2" customFormat="1" ht="16.8" customHeight="1">
      <c r="A734" s="39"/>
      <c r="B734" s="45"/>
      <c r="C734" s="326" t="s">
        <v>1</v>
      </c>
      <c r="D734" s="326" t="s">
        <v>4471</v>
      </c>
      <c r="E734" s="18" t="s">
        <v>1</v>
      </c>
      <c r="F734" s="327">
        <v>0</v>
      </c>
      <c r="G734" s="39"/>
      <c r="H734" s="45"/>
    </row>
    <row r="735" s="2" customFormat="1" ht="16.8" customHeight="1">
      <c r="A735" s="39"/>
      <c r="B735" s="45"/>
      <c r="C735" s="326" t="s">
        <v>1</v>
      </c>
      <c r="D735" s="326" t="s">
        <v>4771</v>
      </c>
      <c r="E735" s="18" t="s">
        <v>1</v>
      </c>
      <c r="F735" s="327">
        <v>15.518000000000001</v>
      </c>
      <c r="G735" s="39"/>
      <c r="H735" s="45"/>
    </row>
    <row r="736" s="2" customFormat="1" ht="16.8" customHeight="1">
      <c r="A736" s="39"/>
      <c r="B736" s="45"/>
      <c r="C736" s="326" t="s">
        <v>1</v>
      </c>
      <c r="D736" s="326" t="s">
        <v>4772</v>
      </c>
      <c r="E736" s="18" t="s">
        <v>1</v>
      </c>
      <c r="F736" s="327">
        <v>0</v>
      </c>
      <c r="G736" s="39"/>
      <c r="H736" s="45"/>
    </row>
    <row r="737" s="2" customFormat="1" ht="16.8" customHeight="1">
      <c r="A737" s="39"/>
      <c r="B737" s="45"/>
      <c r="C737" s="326" t="s">
        <v>1</v>
      </c>
      <c r="D737" s="326" t="s">
        <v>4773</v>
      </c>
      <c r="E737" s="18" t="s">
        <v>1</v>
      </c>
      <c r="F737" s="327">
        <v>1.121</v>
      </c>
      <c r="G737" s="39"/>
      <c r="H737" s="45"/>
    </row>
    <row r="738" s="2" customFormat="1" ht="16.8" customHeight="1">
      <c r="A738" s="39"/>
      <c r="B738" s="45"/>
      <c r="C738" s="326" t="s">
        <v>4380</v>
      </c>
      <c r="D738" s="326" t="s">
        <v>277</v>
      </c>
      <c r="E738" s="18" t="s">
        <v>1</v>
      </c>
      <c r="F738" s="327">
        <v>16.638999999999999</v>
      </c>
      <c r="G738" s="39"/>
      <c r="H738" s="45"/>
    </row>
    <row r="739" s="2" customFormat="1" ht="16.8" customHeight="1">
      <c r="A739" s="39"/>
      <c r="B739" s="45"/>
      <c r="C739" s="325" t="s">
        <v>7313</v>
      </c>
      <c r="D739" s="39"/>
      <c r="E739" s="39"/>
      <c r="F739" s="39"/>
      <c r="G739" s="39"/>
      <c r="H739" s="45"/>
    </row>
    <row r="740" s="2" customFormat="1" ht="16.8" customHeight="1">
      <c r="A740" s="39"/>
      <c r="B740" s="45"/>
      <c r="C740" s="326" t="s">
        <v>4768</v>
      </c>
      <c r="D740" s="326" t="s">
        <v>4769</v>
      </c>
      <c r="E740" s="18" t="s">
        <v>330</v>
      </c>
      <c r="F740" s="327">
        <v>16.638999999999999</v>
      </c>
      <c r="G740" s="39"/>
      <c r="H740" s="45"/>
    </row>
    <row r="741" s="2" customFormat="1" ht="16.8" customHeight="1">
      <c r="A741" s="39"/>
      <c r="B741" s="45"/>
      <c r="C741" s="326" t="s">
        <v>3477</v>
      </c>
      <c r="D741" s="326" t="s">
        <v>3478</v>
      </c>
      <c r="E741" s="18" t="s">
        <v>244</v>
      </c>
      <c r="F741" s="327">
        <v>222.94800000000001</v>
      </c>
      <c r="G741" s="39"/>
      <c r="H741" s="45"/>
    </row>
    <row r="742" s="2" customFormat="1" ht="16.8" customHeight="1">
      <c r="A742" s="39"/>
      <c r="B742" s="45"/>
      <c r="C742" s="326" t="s">
        <v>3538</v>
      </c>
      <c r="D742" s="326" t="s">
        <v>3539</v>
      </c>
      <c r="E742" s="18" t="s">
        <v>255</v>
      </c>
      <c r="F742" s="327">
        <v>127.16800000000001</v>
      </c>
      <c r="G742" s="39"/>
      <c r="H742" s="45"/>
    </row>
    <row r="743" s="2" customFormat="1" ht="16.8" customHeight="1">
      <c r="A743" s="39"/>
      <c r="B743" s="45"/>
      <c r="C743" s="326" t="s">
        <v>3009</v>
      </c>
      <c r="D743" s="326" t="s">
        <v>3010</v>
      </c>
      <c r="E743" s="18" t="s">
        <v>255</v>
      </c>
      <c r="F743" s="327">
        <v>46.756</v>
      </c>
      <c r="G743" s="39"/>
      <c r="H743" s="45"/>
    </row>
    <row r="744" s="2" customFormat="1" ht="16.8" customHeight="1">
      <c r="A744" s="39"/>
      <c r="B744" s="45"/>
      <c r="C744" s="326" t="s">
        <v>3382</v>
      </c>
      <c r="D744" s="326" t="s">
        <v>3383</v>
      </c>
      <c r="E744" s="18" t="s">
        <v>330</v>
      </c>
      <c r="F744" s="327">
        <v>243.642</v>
      </c>
      <c r="G744" s="39"/>
      <c r="H744" s="45"/>
    </row>
    <row r="745" s="2" customFormat="1" ht="16.8" customHeight="1">
      <c r="A745" s="39"/>
      <c r="B745" s="45"/>
      <c r="C745" s="321" t="s">
        <v>4383</v>
      </c>
      <c r="D745" s="322" t="s">
        <v>4384</v>
      </c>
      <c r="E745" s="323" t="s">
        <v>330</v>
      </c>
      <c r="F745" s="324">
        <v>44.912999999999997</v>
      </c>
      <c r="G745" s="39"/>
      <c r="H745" s="45"/>
    </row>
    <row r="746" s="2" customFormat="1" ht="16.8" customHeight="1">
      <c r="A746" s="39"/>
      <c r="B746" s="45"/>
      <c r="C746" s="326" t="s">
        <v>1</v>
      </c>
      <c r="D746" s="326" t="s">
        <v>4446</v>
      </c>
      <c r="E746" s="18" t="s">
        <v>1</v>
      </c>
      <c r="F746" s="327">
        <v>0</v>
      </c>
      <c r="G746" s="39"/>
      <c r="H746" s="45"/>
    </row>
    <row r="747" s="2" customFormat="1" ht="16.8" customHeight="1">
      <c r="A747" s="39"/>
      <c r="B747" s="45"/>
      <c r="C747" s="326" t="s">
        <v>1</v>
      </c>
      <c r="D747" s="326" t="s">
        <v>4797</v>
      </c>
      <c r="E747" s="18" t="s">
        <v>1</v>
      </c>
      <c r="F747" s="327">
        <v>24.742999999999999</v>
      </c>
      <c r="G747" s="39"/>
      <c r="H747" s="45"/>
    </row>
    <row r="748" s="2" customFormat="1" ht="16.8" customHeight="1">
      <c r="A748" s="39"/>
      <c r="B748" s="45"/>
      <c r="C748" s="326" t="s">
        <v>1</v>
      </c>
      <c r="D748" s="326" t="s">
        <v>4798</v>
      </c>
      <c r="E748" s="18" t="s">
        <v>1</v>
      </c>
      <c r="F748" s="327">
        <v>0</v>
      </c>
      <c r="G748" s="39"/>
      <c r="H748" s="45"/>
    </row>
    <row r="749" s="2" customFormat="1" ht="16.8" customHeight="1">
      <c r="A749" s="39"/>
      <c r="B749" s="45"/>
      <c r="C749" s="326" t="s">
        <v>1</v>
      </c>
      <c r="D749" s="326" t="s">
        <v>4799</v>
      </c>
      <c r="E749" s="18" t="s">
        <v>1</v>
      </c>
      <c r="F749" s="327">
        <v>8.9610000000000003</v>
      </c>
      <c r="G749" s="39"/>
      <c r="H749" s="45"/>
    </row>
    <row r="750" s="2" customFormat="1" ht="16.8" customHeight="1">
      <c r="A750" s="39"/>
      <c r="B750" s="45"/>
      <c r="C750" s="326" t="s">
        <v>1</v>
      </c>
      <c r="D750" s="326" t="s">
        <v>4800</v>
      </c>
      <c r="E750" s="18" t="s">
        <v>1</v>
      </c>
      <c r="F750" s="327">
        <v>11.209</v>
      </c>
      <c r="G750" s="39"/>
      <c r="H750" s="45"/>
    </row>
    <row r="751" s="2" customFormat="1" ht="16.8" customHeight="1">
      <c r="A751" s="39"/>
      <c r="B751" s="45"/>
      <c r="C751" s="326" t="s">
        <v>4383</v>
      </c>
      <c r="D751" s="326" t="s">
        <v>1211</v>
      </c>
      <c r="E751" s="18" t="s">
        <v>1</v>
      </c>
      <c r="F751" s="327">
        <v>44.912999999999997</v>
      </c>
      <c r="G751" s="39"/>
      <c r="H751" s="45"/>
    </row>
    <row r="752" s="2" customFormat="1" ht="16.8" customHeight="1">
      <c r="A752" s="39"/>
      <c r="B752" s="45"/>
      <c r="C752" s="325" t="s">
        <v>7313</v>
      </c>
      <c r="D752" s="39"/>
      <c r="E752" s="39"/>
      <c r="F752" s="39"/>
      <c r="G752" s="39"/>
      <c r="H752" s="45"/>
    </row>
    <row r="753" s="2" customFormat="1" ht="16.8" customHeight="1">
      <c r="A753" s="39"/>
      <c r="B753" s="45"/>
      <c r="C753" s="326" t="s">
        <v>3176</v>
      </c>
      <c r="D753" s="326" t="s">
        <v>3177</v>
      </c>
      <c r="E753" s="18" t="s">
        <v>330</v>
      </c>
      <c r="F753" s="327">
        <v>56.537999999999997</v>
      </c>
      <c r="G753" s="39"/>
      <c r="H753" s="45"/>
    </row>
    <row r="754" s="2" customFormat="1" ht="16.8" customHeight="1">
      <c r="A754" s="39"/>
      <c r="B754" s="45"/>
      <c r="C754" s="326" t="s">
        <v>3477</v>
      </c>
      <c r="D754" s="326" t="s">
        <v>3478</v>
      </c>
      <c r="E754" s="18" t="s">
        <v>244</v>
      </c>
      <c r="F754" s="327">
        <v>222.94800000000001</v>
      </c>
      <c r="G754" s="39"/>
      <c r="H754" s="45"/>
    </row>
    <row r="755" s="2" customFormat="1" ht="16.8" customHeight="1">
      <c r="A755" s="39"/>
      <c r="B755" s="45"/>
      <c r="C755" s="326" t="s">
        <v>3538</v>
      </c>
      <c r="D755" s="326" t="s">
        <v>3539</v>
      </c>
      <c r="E755" s="18" t="s">
        <v>255</v>
      </c>
      <c r="F755" s="327">
        <v>127.16800000000001</v>
      </c>
      <c r="G755" s="39"/>
      <c r="H755" s="45"/>
    </row>
    <row r="756" s="2" customFormat="1" ht="16.8" customHeight="1">
      <c r="A756" s="39"/>
      <c r="B756" s="45"/>
      <c r="C756" s="326" t="s">
        <v>3009</v>
      </c>
      <c r="D756" s="326" t="s">
        <v>3010</v>
      </c>
      <c r="E756" s="18" t="s">
        <v>255</v>
      </c>
      <c r="F756" s="327">
        <v>46.756</v>
      </c>
      <c r="G756" s="39"/>
      <c r="H756" s="45"/>
    </row>
    <row r="757" s="2" customFormat="1" ht="16.8" customHeight="1">
      <c r="A757" s="39"/>
      <c r="B757" s="45"/>
      <c r="C757" s="326" t="s">
        <v>3393</v>
      </c>
      <c r="D757" s="326" t="s">
        <v>3394</v>
      </c>
      <c r="E757" s="18" t="s">
        <v>330</v>
      </c>
      <c r="F757" s="327">
        <v>56.537999999999997</v>
      </c>
      <c r="G757" s="39"/>
      <c r="H757" s="45"/>
    </row>
    <row r="758" s="2" customFormat="1" ht="16.8" customHeight="1">
      <c r="A758" s="39"/>
      <c r="B758" s="45"/>
      <c r="C758" s="321" t="s">
        <v>4412</v>
      </c>
      <c r="D758" s="322" t="s">
        <v>4413</v>
      </c>
      <c r="E758" s="323" t="s">
        <v>330</v>
      </c>
      <c r="F758" s="324">
        <v>11.625</v>
      </c>
      <c r="G758" s="39"/>
      <c r="H758" s="45"/>
    </row>
    <row r="759" s="2" customFormat="1" ht="16.8" customHeight="1">
      <c r="A759" s="39"/>
      <c r="B759" s="45"/>
      <c r="C759" s="326" t="s">
        <v>1</v>
      </c>
      <c r="D759" s="326" t="s">
        <v>4801</v>
      </c>
      <c r="E759" s="18" t="s">
        <v>1</v>
      </c>
      <c r="F759" s="327">
        <v>0</v>
      </c>
      <c r="G759" s="39"/>
      <c r="H759" s="45"/>
    </row>
    <row r="760" s="2" customFormat="1" ht="16.8" customHeight="1">
      <c r="A760" s="39"/>
      <c r="B760" s="45"/>
      <c r="C760" s="326" t="s">
        <v>1</v>
      </c>
      <c r="D760" s="326" t="s">
        <v>4802</v>
      </c>
      <c r="E760" s="18" t="s">
        <v>1</v>
      </c>
      <c r="F760" s="327">
        <v>4.9109999999999996</v>
      </c>
      <c r="G760" s="39"/>
      <c r="H760" s="45"/>
    </row>
    <row r="761" s="2" customFormat="1" ht="16.8" customHeight="1">
      <c r="A761" s="39"/>
      <c r="B761" s="45"/>
      <c r="C761" s="326" t="s">
        <v>1</v>
      </c>
      <c r="D761" s="326" t="s">
        <v>4803</v>
      </c>
      <c r="E761" s="18" t="s">
        <v>1</v>
      </c>
      <c r="F761" s="327">
        <v>1.7629999999999999</v>
      </c>
      <c r="G761" s="39"/>
      <c r="H761" s="45"/>
    </row>
    <row r="762" s="2" customFormat="1" ht="16.8" customHeight="1">
      <c r="A762" s="39"/>
      <c r="B762" s="45"/>
      <c r="C762" s="326" t="s">
        <v>1</v>
      </c>
      <c r="D762" s="326" t="s">
        <v>4804</v>
      </c>
      <c r="E762" s="18" t="s">
        <v>1</v>
      </c>
      <c r="F762" s="327">
        <v>4.9509999999999996</v>
      </c>
      <c r="G762" s="39"/>
      <c r="H762" s="45"/>
    </row>
    <row r="763" s="2" customFormat="1" ht="16.8" customHeight="1">
      <c r="A763" s="39"/>
      <c r="B763" s="45"/>
      <c r="C763" s="326" t="s">
        <v>4412</v>
      </c>
      <c r="D763" s="326" t="s">
        <v>1211</v>
      </c>
      <c r="E763" s="18" t="s">
        <v>1</v>
      </c>
      <c r="F763" s="327">
        <v>11.625</v>
      </c>
      <c r="G763" s="39"/>
      <c r="H763" s="45"/>
    </row>
    <row r="764" s="2" customFormat="1" ht="16.8" customHeight="1">
      <c r="A764" s="39"/>
      <c r="B764" s="45"/>
      <c r="C764" s="325" t="s">
        <v>7313</v>
      </c>
      <c r="D764" s="39"/>
      <c r="E764" s="39"/>
      <c r="F764" s="39"/>
      <c r="G764" s="39"/>
      <c r="H764" s="45"/>
    </row>
    <row r="765" s="2" customFormat="1" ht="16.8" customHeight="1">
      <c r="A765" s="39"/>
      <c r="B765" s="45"/>
      <c r="C765" s="326" t="s">
        <v>3176</v>
      </c>
      <c r="D765" s="326" t="s">
        <v>3177</v>
      </c>
      <c r="E765" s="18" t="s">
        <v>330</v>
      </c>
      <c r="F765" s="327">
        <v>56.537999999999997</v>
      </c>
      <c r="G765" s="39"/>
      <c r="H765" s="45"/>
    </row>
    <row r="766" s="2" customFormat="1" ht="16.8" customHeight="1">
      <c r="A766" s="39"/>
      <c r="B766" s="45"/>
      <c r="C766" s="326" t="s">
        <v>3538</v>
      </c>
      <c r="D766" s="326" t="s">
        <v>3539</v>
      </c>
      <c r="E766" s="18" t="s">
        <v>255</v>
      </c>
      <c r="F766" s="327">
        <v>127.16800000000001</v>
      </c>
      <c r="G766" s="39"/>
      <c r="H766" s="45"/>
    </row>
    <row r="767" s="2" customFormat="1" ht="16.8" customHeight="1">
      <c r="A767" s="39"/>
      <c r="B767" s="45"/>
      <c r="C767" s="326" t="s">
        <v>3009</v>
      </c>
      <c r="D767" s="326" t="s">
        <v>3010</v>
      </c>
      <c r="E767" s="18" t="s">
        <v>255</v>
      </c>
      <c r="F767" s="327">
        <v>46.756</v>
      </c>
      <c r="G767" s="39"/>
      <c r="H767" s="45"/>
    </row>
    <row r="768" s="2" customFormat="1" ht="16.8" customHeight="1">
      <c r="A768" s="39"/>
      <c r="B768" s="45"/>
      <c r="C768" s="326" t="s">
        <v>3393</v>
      </c>
      <c r="D768" s="326" t="s">
        <v>3394</v>
      </c>
      <c r="E768" s="18" t="s">
        <v>330</v>
      </c>
      <c r="F768" s="327">
        <v>56.537999999999997</v>
      </c>
      <c r="G768" s="39"/>
      <c r="H768" s="45"/>
    </row>
    <row r="769" s="2" customFormat="1" ht="16.8" customHeight="1">
      <c r="A769" s="39"/>
      <c r="B769" s="45"/>
      <c r="C769" s="321" t="s">
        <v>4389</v>
      </c>
      <c r="D769" s="322" t="s">
        <v>4390</v>
      </c>
      <c r="E769" s="323" t="s">
        <v>330</v>
      </c>
      <c r="F769" s="324">
        <v>10.992000000000001</v>
      </c>
      <c r="G769" s="39"/>
      <c r="H769" s="45"/>
    </row>
    <row r="770" s="2" customFormat="1" ht="16.8" customHeight="1">
      <c r="A770" s="39"/>
      <c r="B770" s="45"/>
      <c r="C770" s="326" t="s">
        <v>1</v>
      </c>
      <c r="D770" s="326" t="s">
        <v>4808</v>
      </c>
      <c r="E770" s="18" t="s">
        <v>1</v>
      </c>
      <c r="F770" s="327">
        <v>0</v>
      </c>
      <c r="G770" s="39"/>
      <c r="H770" s="45"/>
    </row>
    <row r="771" s="2" customFormat="1" ht="16.8" customHeight="1">
      <c r="A771" s="39"/>
      <c r="B771" s="45"/>
      <c r="C771" s="326" t="s">
        <v>1</v>
      </c>
      <c r="D771" s="326" t="s">
        <v>4809</v>
      </c>
      <c r="E771" s="18" t="s">
        <v>1</v>
      </c>
      <c r="F771" s="327">
        <v>10.992000000000001</v>
      </c>
      <c r="G771" s="39"/>
      <c r="H771" s="45"/>
    </row>
    <row r="772" s="2" customFormat="1" ht="16.8" customHeight="1">
      <c r="A772" s="39"/>
      <c r="B772" s="45"/>
      <c r="C772" s="326" t="s">
        <v>4389</v>
      </c>
      <c r="D772" s="326" t="s">
        <v>1211</v>
      </c>
      <c r="E772" s="18" t="s">
        <v>1</v>
      </c>
      <c r="F772" s="327">
        <v>10.992000000000001</v>
      </c>
      <c r="G772" s="39"/>
      <c r="H772" s="45"/>
    </row>
    <row r="773" s="2" customFormat="1" ht="16.8" customHeight="1">
      <c r="A773" s="39"/>
      <c r="B773" s="45"/>
      <c r="C773" s="325" t="s">
        <v>7313</v>
      </c>
      <c r="D773" s="39"/>
      <c r="E773" s="39"/>
      <c r="F773" s="39"/>
      <c r="G773" s="39"/>
      <c r="H773" s="45"/>
    </row>
    <row r="774" s="2" customFormat="1" ht="16.8" customHeight="1">
      <c r="A774" s="39"/>
      <c r="B774" s="45"/>
      <c r="C774" s="326" t="s">
        <v>3207</v>
      </c>
      <c r="D774" s="326" t="s">
        <v>3208</v>
      </c>
      <c r="E774" s="18" t="s">
        <v>330</v>
      </c>
      <c r="F774" s="327">
        <v>13.483000000000001</v>
      </c>
      <c r="G774" s="39"/>
      <c r="H774" s="45"/>
    </row>
    <row r="775" s="2" customFormat="1" ht="16.8" customHeight="1">
      <c r="A775" s="39"/>
      <c r="B775" s="45"/>
      <c r="C775" s="326" t="s">
        <v>3477</v>
      </c>
      <c r="D775" s="326" t="s">
        <v>3478</v>
      </c>
      <c r="E775" s="18" t="s">
        <v>244</v>
      </c>
      <c r="F775" s="327">
        <v>222.94800000000001</v>
      </c>
      <c r="G775" s="39"/>
      <c r="H775" s="45"/>
    </row>
    <row r="776" s="2" customFormat="1" ht="16.8" customHeight="1">
      <c r="A776" s="39"/>
      <c r="B776" s="45"/>
      <c r="C776" s="326" t="s">
        <v>3538</v>
      </c>
      <c r="D776" s="326" t="s">
        <v>3539</v>
      </c>
      <c r="E776" s="18" t="s">
        <v>255</v>
      </c>
      <c r="F776" s="327">
        <v>127.16800000000001</v>
      </c>
      <c r="G776" s="39"/>
      <c r="H776" s="45"/>
    </row>
    <row r="777" s="2" customFormat="1" ht="16.8" customHeight="1">
      <c r="A777" s="39"/>
      <c r="B777" s="45"/>
      <c r="C777" s="326" t="s">
        <v>3009</v>
      </c>
      <c r="D777" s="326" t="s">
        <v>3010</v>
      </c>
      <c r="E777" s="18" t="s">
        <v>255</v>
      </c>
      <c r="F777" s="327">
        <v>46.756</v>
      </c>
      <c r="G777" s="39"/>
      <c r="H777" s="45"/>
    </row>
    <row r="778" s="2" customFormat="1" ht="16.8" customHeight="1">
      <c r="A778" s="39"/>
      <c r="B778" s="45"/>
      <c r="C778" s="326" t="s">
        <v>5140</v>
      </c>
      <c r="D778" s="326" t="s">
        <v>5141</v>
      </c>
      <c r="E778" s="18" t="s">
        <v>330</v>
      </c>
      <c r="F778" s="327">
        <v>41.606999999999999</v>
      </c>
      <c r="G778" s="39"/>
      <c r="H778" s="45"/>
    </row>
    <row r="779" s="2" customFormat="1" ht="16.8" customHeight="1">
      <c r="A779" s="39"/>
      <c r="B779" s="45"/>
      <c r="C779" s="321" t="s">
        <v>4415</v>
      </c>
      <c r="D779" s="322" t="s">
        <v>4416</v>
      </c>
      <c r="E779" s="323" t="s">
        <v>330</v>
      </c>
      <c r="F779" s="324">
        <v>2.4910000000000001</v>
      </c>
      <c r="G779" s="39"/>
      <c r="H779" s="45"/>
    </row>
    <row r="780" s="2" customFormat="1" ht="16.8" customHeight="1">
      <c r="A780" s="39"/>
      <c r="B780" s="45"/>
      <c r="C780" s="326" t="s">
        <v>1</v>
      </c>
      <c r="D780" s="326" t="s">
        <v>4810</v>
      </c>
      <c r="E780" s="18" t="s">
        <v>1</v>
      </c>
      <c r="F780" s="327">
        <v>0</v>
      </c>
      <c r="G780" s="39"/>
      <c r="H780" s="45"/>
    </row>
    <row r="781" s="2" customFormat="1" ht="16.8" customHeight="1">
      <c r="A781" s="39"/>
      <c r="B781" s="45"/>
      <c r="C781" s="326" t="s">
        <v>1</v>
      </c>
      <c r="D781" s="326" t="s">
        <v>4811</v>
      </c>
      <c r="E781" s="18" t="s">
        <v>1</v>
      </c>
      <c r="F781" s="327">
        <v>0.63</v>
      </c>
      <c r="G781" s="39"/>
      <c r="H781" s="45"/>
    </row>
    <row r="782" s="2" customFormat="1" ht="16.8" customHeight="1">
      <c r="A782" s="39"/>
      <c r="B782" s="45"/>
      <c r="C782" s="326" t="s">
        <v>1</v>
      </c>
      <c r="D782" s="326" t="s">
        <v>4812</v>
      </c>
      <c r="E782" s="18" t="s">
        <v>1</v>
      </c>
      <c r="F782" s="327">
        <v>1.861</v>
      </c>
      <c r="G782" s="39"/>
      <c r="H782" s="45"/>
    </row>
    <row r="783" s="2" customFormat="1" ht="16.8" customHeight="1">
      <c r="A783" s="39"/>
      <c r="B783" s="45"/>
      <c r="C783" s="326" t="s">
        <v>4415</v>
      </c>
      <c r="D783" s="326" t="s">
        <v>1211</v>
      </c>
      <c r="E783" s="18" t="s">
        <v>1</v>
      </c>
      <c r="F783" s="327">
        <v>2.4910000000000001</v>
      </c>
      <c r="G783" s="39"/>
      <c r="H783" s="45"/>
    </row>
    <row r="784" s="2" customFormat="1" ht="16.8" customHeight="1">
      <c r="A784" s="39"/>
      <c r="B784" s="45"/>
      <c r="C784" s="325" t="s">
        <v>7313</v>
      </c>
      <c r="D784" s="39"/>
      <c r="E784" s="39"/>
      <c r="F784" s="39"/>
      <c r="G784" s="39"/>
      <c r="H784" s="45"/>
    </row>
    <row r="785" s="2" customFormat="1" ht="16.8" customHeight="1">
      <c r="A785" s="39"/>
      <c r="B785" s="45"/>
      <c r="C785" s="326" t="s">
        <v>3207</v>
      </c>
      <c r="D785" s="326" t="s">
        <v>3208</v>
      </c>
      <c r="E785" s="18" t="s">
        <v>330</v>
      </c>
      <c r="F785" s="327">
        <v>13.483000000000001</v>
      </c>
      <c r="G785" s="39"/>
      <c r="H785" s="45"/>
    </row>
    <row r="786" s="2" customFormat="1" ht="16.8" customHeight="1">
      <c r="A786" s="39"/>
      <c r="B786" s="45"/>
      <c r="C786" s="326" t="s">
        <v>3538</v>
      </c>
      <c r="D786" s="326" t="s">
        <v>3539</v>
      </c>
      <c r="E786" s="18" t="s">
        <v>255</v>
      </c>
      <c r="F786" s="327">
        <v>127.16800000000001</v>
      </c>
      <c r="G786" s="39"/>
      <c r="H786" s="45"/>
    </row>
    <row r="787" s="2" customFormat="1" ht="16.8" customHeight="1">
      <c r="A787" s="39"/>
      <c r="B787" s="45"/>
      <c r="C787" s="326" t="s">
        <v>3009</v>
      </c>
      <c r="D787" s="326" t="s">
        <v>3010</v>
      </c>
      <c r="E787" s="18" t="s">
        <v>255</v>
      </c>
      <c r="F787" s="327">
        <v>46.756</v>
      </c>
      <c r="G787" s="39"/>
      <c r="H787" s="45"/>
    </row>
    <row r="788" s="2" customFormat="1" ht="16.8" customHeight="1">
      <c r="A788" s="39"/>
      <c r="B788" s="45"/>
      <c r="C788" s="326" t="s">
        <v>5140</v>
      </c>
      <c r="D788" s="326" t="s">
        <v>5141</v>
      </c>
      <c r="E788" s="18" t="s">
        <v>330</v>
      </c>
      <c r="F788" s="327">
        <v>41.606999999999999</v>
      </c>
      <c r="G788" s="39"/>
      <c r="H788" s="45"/>
    </row>
    <row r="789" s="2" customFormat="1" ht="16.8" customHeight="1">
      <c r="A789" s="39"/>
      <c r="B789" s="45"/>
      <c r="C789" s="321" t="s">
        <v>4386</v>
      </c>
      <c r="D789" s="322" t="s">
        <v>4387</v>
      </c>
      <c r="E789" s="323" t="s">
        <v>330</v>
      </c>
      <c r="F789" s="324">
        <v>28.123999999999999</v>
      </c>
      <c r="G789" s="39"/>
      <c r="H789" s="45"/>
    </row>
    <row r="790" s="2" customFormat="1" ht="16.8" customHeight="1">
      <c r="A790" s="39"/>
      <c r="B790" s="45"/>
      <c r="C790" s="326" t="s">
        <v>1</v>
      </c>
      <c r="D790" s="326" t="s">
        <v>4452</v>
      </c>
      <c r="E790" s="18" t="s">
        <v>1</v>
      </c>
      <c r="F790" s="327">
        <v>0</v>
      </c>
      <c r="G790" s="39"/>
      <c r="H790" s="45"/>
    </row>
    <row r="791" s="2" customFormat="1" ht="16.8" customHeight="1">
      <c r="A791" s="39"/>
      <c r="B791" s="45"/>
      <c r="C791" s="326" t="s">
        <v>1</v>
      </c>
      <c r="D791" s="326" t="s">
        <v>4834</v>
      </c>
      <c r="E791" s="18" t="s">
        <v>1</v>
      </c>
      <c r="F791" s="327">
        <v>21.259</v>
      </c>
      <c r="G791" s="39"/>
      <c r="H791" s="45"/>
    </row>
    <row r="792" s="2" customFormat="1" ht="16.8" customHeight="1">
      <c r="A792" s="39"/>
      <c r="B792" s="45"/>
      <c r="C792" s="326" t="s">
        <v>1</v>
      </c>
      <c r="D792" s="326" t="s">
        <v>4835</v>
      </c>
      <c r="E792" s="18" t="s">
        <v>1</v>
      </c>
      <c r="F792" s="327">
        <v>3.9849999999999999</v>
      </c>
      <c r="G792" s="39"/>
      <c r="H792" s="45"/>
    </row>
    <row r="793" s="2" customFormat="1" ht="16.8" customHeight="1">
      <c r="A793" s="39"/>
      <c r="B793" s="45"/>
      <c r="C793" s="326" t="s">
        <v>1</v>
      </c>
      <c r="D793" s="326" t="s">
        <v>4836</v>
      </c>
      <c r="E793" s="18" t="s">
        <v>1</v>
      </c>
      <c r="F793" s="327">
        <v>0</v>
      </c>
      <c r="G793" s="39"/>
      <c r="H793" s="45"/>
    </row>
    <row r="794" s="2" customFormat="1" ht="16.8" customHeight="1">
      <c r="A794" s="39"/>
      <c r="B794" s="45"/>
      <c r="C794" s="326" t="s">
        <v>1</v>
      </c>
      <c r="D794" s="326" t="s">
        <v>4837</v>
      </c>
      <c r="E794" s="18" t="s">
        <v>1</v>
      </c>
      <c r="F794" s="327">
        <v>2.8799999999999999</v>
      </c>
      <c r="G794" s="39"/>
      <c r="H794" s="45"/>
    </row>
    <row r="795" s="2" customFormat="1" ht="16.8" customHeight="1">
      <c r="A795" s="39"/>
      <c r="B795" s="45"/>
      <c r="C795" s="326" t="s">
        <v>4386</v>
      </c>
      <c r="D795" s="326" t="s">
        <v>277</v>
      </c>
      <c r="E795" s="18" t="s">
        <v>1</v>
      </c>
      <c r="F795" s="327">
        <v>28.123999999999999</v>
      </c>
      <c r="G795" s="39"/>
      <c r="H795" s="45"/>
    </row>
    <row r="796" s="2" customFormat="1" ht="16.8" customHeight="1">
      <c r="A796" s="39"/>
      <c r="B796" s="45"/>
      <c r="C796" s="325" t="s">
        <v>7313</v>
      </c>
      <c r="D796" s="39"/>
      <c r="E796" s="39"/>
      <c r="F796" s="39"/>
      <c r="G796" s="39"/>
      <c r="H796" s="45"/>
    </row>
    <row r="797" s="2" customFormat="1" ht="16.8" customHeight="1">
      <c r="A797" s="39"/>
      <c r="B797" s="45"/>
      <c r="C797" s="326" t="s">
        <v>4831</v>
      </c>
      <c r="D797" s="326" t="s">
        <v>4832</v>
      </c>
      <c r="E797" s="18" t="s">
        <v>330</v>
      </c>
      <c r="F797" s="327">
        <v>28.123999999999999</v>
      </c>
      <c r="G797" s="39"/>
      <c r="H797" s="45"/>
    </row>
    <row r="798" s="2" customFormat="1" ht="16.8" customHeight="1">
      <c r="A798" s="39"/>
      <c r="B798" s="45"/>
      <c r="C798" s="326" t="s">
        <v>3477</v>
      </c>
      <c r="D798" s="326" t="s">
        <v>3478</v>
      </c>
      <c r="E798" s="18" t="s">
        <v>244</v>
      </c>
      <c r="F798" s="327">
        <v>222.94800000000001</v>
      </c>
      <c r="G798" s="39"/>
      <c r="H798" s="45"/>
    </row>
    <row r="799" s="2" customFormat="1" ht="16.8" customHeight="1">
      <c r="A799" s="39"/>
      <c r="B799" s="45"/>
      <c r="C799" s="326" t="s">
        <v>3538</v>
      </c>
      <c r="D799" s="326" t="s">
        <v>3539</v>
      </c>
      <c r="E799" s="18" t="s">
        <v>255</v>
      </c>
      <c r="F799" s="327">
        <v>127.16800000000001</v>
      </c>
      <c r="G799" s="39"/>
      <c r="H799" s="45"/>
    </row>
    <row r="800" s="2" customFormat="1" ht="16.8" customHeight="1">
      <c r="A800" s="39"/>
      <c r="B800" s="45"/>
      <c r="C800" s="326" t="s">
        <v>3009</v>
      </c>
      <c r="D800" s="326" t="s">
        <v>3010</v>
      </c>
      <c r="E800" s="18" t="s">
        <v>255</v>
      </c>
      <c r="F800" s="327">
        <v>46.756</v>
      </c>
      <c r="G800" s="39"/>
      <c r="H800" s="45"/>
    </row>
    <row r="801" s="2" customFormat="1" ht="16.8" customHeight="1">
      <c r="A801" s="39"/>
      <c r="B801" s="45"/>
      <c r="C801" s="326" t="s">
        <v>5140</v>
      </c>
      <c r="D801" s="326" t="s">
        <v>5141</v>
      </c>
      <c r="E801" s="18" t="s">
        <v>330</v>
      </c>
      <c r="F801" s="327">
        <v>41.606999999999999</v>
      </c>
      <c r="G801" s="39"/>
      <c r="H801" s="45"/>
    </row>
    <row r="802" s="2" customFormat="1" ht="16.8" customHeight="1">
      <c r="A802" s="39"/>
      <c r="B802" s="45"/>
      <c r="C802" s="321" t="s">
        <v>4377</v>
      </c>
      <c r="D802" s="322" t="s">
        <v>4378</v>
      </c>
      <c r="E802" s="323" t="s">
        <v>330</v>
      </c>
      <c r="F802" s="324">
        <v>21.053000000000001</v>
      </c>
      <c r="G802" s="39"/>
      <c r="H802" s="45"/>
    </row>
    <row r="803" s="2" customFormat="1" ht="16.8" customHeight="1">
      <c r="A803" s="39"/>
      <c r="B803" s="45"/>
      <c r="C803" s="326" t="s">
        <v>1</v>
      </c>
      <c r="D803" s="326" t="s">
        <v>4904</v>
      </c>
      <c r="E803" s="18" t="s">
        <v>1</v>
      </c>
      <c r="F803" s="327">
        <v>0</v>
      </c>
      <c r="G803" s="39"/>
      <c r="H803" s="45"/>
    </row>
    <row r="804" s="2" customFormat="1" ht="16.8" customHeight="1">
      <c r="A804" s="39"/>
      <c r="B804" s="45"/>
      <c r="C804" s="326" t="s">
        <v>1</v>
      </c>
      <c r="D804" s="326" t="s">
        <v>5272</v>
      </c>
      <c r="E804" s="18" t="s">
        <v>1</v>
      </c>
      <c r="F804" s="327">
        <v>6.2949999999999999</v>
      </c>
      <c r="G804" s="39"/>
      <c r="H804" s="45"/>
    </row>
    <row r="805" s="2" customFormat="1" ht="16.8" customHeight="1">
      <c r="A805" s="39"/>
      <c r="B805" s="45"/>
      <c r="C805" s="326" t="s">
        <v>1</v>
      </c>
      <c r="D805" s="326" t="s">
        <v>5273</v>
      </c>
      <c r="E805" s="18" t="s">
        <v>1</v>
      </c>
      <c r="F805" s="327">
        <v>2.548</v>
      </c>
      <c r="G805" s="39"/>
      <c r="H805" s="45"/>
    </row>
    <row r="806" s="2" customFormat="1" ht="16.8" customHeight="1">
      <c r="A806" s="39"/>
      <c r="B806" s="45"/>
      <c r="C806" s="326" t="s">
        <v>1</v>
      </c>
      <c r="D806" s="326" t="s">
        <v>5274</v>
      </c>
      <c r="E806" s="18" t="s">
        <v>1</v>
      </c>
      <c r="F806" s="327">
        <v>11.042999999999999</v>
      </c>
      <c r="G806" s="39"/>
      <c r="H806" s="45"/>
    </row>
    <row r="807" s="2" customFormat="1" ht="16.8" customHeight="1">
      <c r="A807" s="39"/>
      <c r="B807" s="45"/>
      <c r="C807" s="326" t="s">
        <v>1</v>
      </c>
      <c r="D807" s="326" t="s">
        <v>5275</v>
      </c>
      <c r="E807" s="18" t="s">
        <v>1</v>
      </c>
      <c r="F807" s="327">
        <v>1.167</v>
      </c>
      <c r="G807" s="39"/>
      <c r="H807" s="45"/>
    </row>
    <row r="808" s="2" customFormat="1" ht="16.8" customHeight="1">
      <c r="A808" s="39"/>
      <c r="B808" s="45"/>
      <c r="C808" s="326" t="s">
        <v>4377</v>
      </c>
      <c r="D808" s="326" t="s">
        <v>277</v>
      </c>
      <c r="E808" s="18" t="s">
        <v>1</v>
      </c>
      <c r="F808" s="327">
        <v>21.053000000000001</v>
      </c>
      <c r="G808" s="39"/>
      <c r="H808" s="45"/>
    </row>
    <row r="809" s="2" customFormat="1" ht="16.8" customHeight="1">
      <c r="A809" s="39"/>
      <c r="B809" s="45"/>
      <c r="C809" s="325" t="s">
        <v>7313</v>
      </c>
      <c r="D809" s="39"/>
      <c r="E809" s="39"/>
      <c r="F809" s="39"/>
      <c r="G809" s="39"/>
      <c r="H809" s="45"/>
    </row>
    <row r="810" s="2" customFormat="1" ht="16.8" customHeight="1">
      <c r="A810" s="39"/>
      <c r="B810" s="45"/>
      <c r="C810" s="326" t="s">
        <v>2685</v>
      </c>
      <c r="D810" s="326" t="s">
        <v>2686</v>
      </c>
      <c r="E810" s="18" t="s">
        <v>330</v>
      </c>
      <c r="F810" s="327">
        <v>21.053000000000001</v>
      </c>
      <c r="G810" s="39"/>
      <c r="H810" s="45"/>
    </row>
    <row r="811" s="2" customFormat="1">
      <c r="A811" s="39"/>
      <c r="B811" s="45"/>
      <c r="C811" s="326" t="s">
        <v>5279</v>
      </c>
      <c r="D811" s="326" t="s">
        <v>5280</v>
      </c>
      <c r="E811" s="18" t="s">
        <v>330</v>
      </c>
      <c r="F811" s="327">
        <v>21.053000000000001</v>
      </c>
      <c r="G811" s="39"/>
      <c r="H811" s="45"/>
    </row>
    <row r="812" s="2" customFormat="1" ht="16.8" customHeight="1">
      <c r="A812" s="39"/>
      <c r="B812" s="45"/>
      <c r="C812" s="326" t="s">
        <v>2807</v>
      </c>
      <c r="D812" s="326" t="s">
        <v>2808</v>
      </c>
      <c r="E812" s="18" t="s">
        <v>330</v>
      </c>
      <c r="F812" s="327">
        <v>21.053000000000001</v>
      </c>
      <c r="G812" s="39"/>
      <c r="H812" s="45"/>
    </row>
    <row r="813" s="2" customFormat="1" ht="16.8" customHeight="1">
      <c r="A813" s="39"/>
      <c r="B813" s="45"/>
      <c r="C813" s="326" t="s">
        <v>2811</v>
      </c>
      <c r="D813" s="326" t="s">
        <v>2812</v>
      </c>
      <c r="E813" s="18" t="s">
        <v>330</v>
      </c>
      <c r="F813" s="327">
        <v>21.053000000000001</v>
      </c>
      <c r="G813" s="39"/>
      <c r="H813" s="45"/>
    </row>
    <row r="814" s="2" customFormat="1" ht="16.8" customHeight="1">
      <c r="A814" s="39"/>
      <c r="B814" s="45"/>
      <c r="C814" s="321" t="s">
        <v>4395</v>
      </c>
      <c r="D814" s="322" t="s">
        <v>4396</v>
      </c>
      <c r="E814" s="323" t="s">
        <v>255</v>
      </c>
      <c r="F814" s="324">
        <v>423.67200000000003</v>
      </c>
      <c r="G814" s="39"/>
      <c r="H814" s="45"/>
    </row>
    <row r="815" s="2" customFormat="1" ht="16.8" customHeight="1">
      <c r="A815" s="39"/>
      <c r="B815" s="45"/>
      <c r="C815" s="326" t="s">
        <v>1</v>
      </c>
      <c r="D815" s="326" t="s">
        <v>4471</v>
      </c>
      <c r="E815" s="18" t="s">
        <v>1</v>
      </c>
      <c r="F815" s="327">
        <v>0</v>
      </c>
      <c r="G815" s="39"/>
      <c r="H815" s="45"/>
    </row>
    <row r="816" s="2" customFormat="1" ht="16.8" customHeight="1">
      <c r="A816" s="39"/>
      <c r="B816" s="45"/>
      <c r="C816" s="326" t="s">
        <v>1</v>
      </c>
      <c r="D816" s="326" t="s">
        <v>4472</v>
      </c>
      <c r="E816" s="18" t="s">
        <v>1</v>
      </c>
      <c r="F816" s="327">
        <v>24.704999999999998</v>
      </c>
      <c r="G816" s="39"/>
      <c r="H816" s="45"/>
    </row>
    <row r="817" s="2" customFormat="1" ht="16.8" customHeight="1">
      <c r="A817" s="39"/>
      <c r="B817" s="45"/>
      <c r="C817" s="326" t="s">
        <v>1</v>
      </c>
      <c r="D817" s="326" t="s">
        <v>4473</v>
      </c>
      <c r="E817" s="18" t="s">
        <v>1</v>
      </c>
      <c r="F817" s="327">
        <v>22.43</v>
      </c>
      <c r="G817" s="39"/>
      <c r="H817" s="45"/>
    </row>
    <row r="818" s="2" customFormat="1" ht="16.8" customHeight="1">
      <c r="A818" s="39"/>
      <c r="B818" s="45"/>
      <c r="C818" s="326" t="s">
        <v>1</v>
      </c>
      <c r="D818" s="326" t="s">
        <v>4474</v>
      </c>
      <c r="E818" s="18" t="s">
        <v>1</v>
      </c>
      <c r="F818" s="327">
        <v>37.543999999999997</v>
      </c>
      <c r="G818" s="39"/>
      <c r="H818" s="45"/>
    </row>
    <row r="819" s="2" customFormat="1" ht="16.8" customHeight="1">
      <c r="A819" s="39"/>
      <c r="B819" s="45"/>
      <c r="C819" s="326" t="s">
        <v>1</v>
      </c>
      <c r="D819" s="326" t="s">
        <v>4475</v>
      </c>
      <c r="E819" s="18" t="s">
        <v>1</v>
      </c>
      <c r="F819" s="327">
        <v>8.5700000000000003</v>
      </c>
      <c r="G819" s="39"/>
      <c r="H819" s="45"/>
    </row>
    <row r="820" s="2" customFormat="1" ht="16.8" customHeight="1">
      <c r="A820" s="39"/>
      <c r="B820" s="45"/>
      <c r="C820" s="326" t="s">
        <v>1</v>
      </c>
      <c r="D820" s="326" t="s">
        <v>4476</v>
      </c>
      <c r="E820" s="18" t="s">
        <v>1</v>
      </c>
      <c r="F820" s="327">
        <v>9.4890000000000008</v>
      </c>
      <c r="G820" s="39"/>
      <c r="H820" s="45"/>
    </row>
    <row r="821" s="2" customFormat="1" ht="16.8" customHeight="1">
      <c r="A821" s="39"/>
      <c r="B821" s="45"/>
      <c r="C821" s="326" t="s">
        <v>1</v>
      </c>
      <c r="D821" s="326" t="s">
        <v>4477</v>
      </c>
      <c r="E821" s="18" t="s">
        <v>1</v>
      </c>
      <c r="F821" s="327">
        <v>1.597</v>
      </c>
      <c r="G821" s="39"/>
      <c r="H821" s="45"/>
    </row>
    <row r="822" s="2" customFormat="1" ht="16.8" customHeight="1">
      <c r="A822" s="39"/>
      <c r="B822" s="45"/>
      <c r="C822" s="326" t="s">
        <v>1</v>
      </c>
      <c r="D822" s="326" t="s">
        <v>4478</v>
      </c>
      <c r="E822" s="18" t="s">
        <v>1</v>
      </c>
      <c r="F822" s="327">
        <v>0</v>
      </c>
      <c r="G822" s="39"/>
      <c r="H822" s="45"/>
    </row>
    <row r="823" s="2" customFormat="1" ht="16.8" customHeight="1">
      <c r="A823" s="39"/>
      <c r="B823" s="45"/>
      <c r="C823" s="326" t="s">
        <v>1</v>
      </c>
      <c r="D823" s="326" t="s">
        <v>4479</v>
      </c>
      <c r="E823" s="18" t="s">
        <v>1</v>
      </c>
      <c r="F823" s="327">
        <v>37.213000000000001</v>
      </c>
      <c r="G823" s="39"/>
      <c r="H823" s="45"/>
    </row>
    <row r="824" s="2" customFormat="1" ht="16.8" customHeight="1">
      <c r="A824" s="39"/>
      <c r="B824" s="45"/>
      <c r="C824" s="326" t="s">
        <v>1</v>
      </c>
      <c r="D824" s="326" t="s">
        <v>4480</v>
      </c>
      <c r="E824" s="18" t="s">
        <v>1</v>
      </c>
      <c r="F824" s="327">
        <v>5.1790000000000003</v>
      </c>
      <c r="G824" s="39"/>
      <c r="H824" s="45"/>
    </row>
    <row r="825" s="2" customFormat="1" ht="16.8" customHeight="1">
      <c r="A825" s="39"/>
      <c r="B825" s="45"/>
      <c r="C825" s="326" t="s">
        <v>1</v>
      </c>
      <c r="D825" s="326" t="s">
        <v>4481</v>
      </c>
      <c r="E825" s="18" t="s">
        <v>1</v>
      </c>
      <c r="F825" s="327">
        <v>4.5279999999999996</v>
      </c>
      <c r="G825" s="39"/>
      <c r="H825" s="45"/>
    </row>
    <row r="826" s="2" customFormat="1" ht="16.8" customHeight="1">
      <c r="A826" s="39"/>
      <c r="B826" s="45"/>
      <c r="C826" s="326" t="s">
        <v>1</v>
      </c>
      <c r="D826" s="326" t="s">
        <v>4482</v>
      </c>
      <c r="E826" s="18" t="s">
        <v>1</v>
      </c>
      <c r="F826" s="327">
        <v>9.0220000000000002</v>
      </c>
      <c r="G826" s="39"/>
      <c r="H826" s="45"/>
    </row>
    <row r="827" s="2" customFormat="1" ht="16.8" customHeight="1">
      <c r="A827" s="39"/>
      <c r="B827" s="45"/>
      <c r="C827" s="326" t="s">
        <v>1</v>
      </c>
      <c r="D827" s="326" t="s">
        <v>4483</v>
      </c>
      <c r="E827" s="18" t="s">
        <v>1</v>
      </c>
      <c r="F827" s="327">
        <v>17.995000000000001</v>
      </c>
      <c r="G827" s="39"/>
      <c r="H827" s="45"/>
    </row>
    <row r="828" s="2" customFormat="1" ht="16.8" customHeight="1">
      <c r="A828" s="39"/>
      <c r="B828" s="45"/>
      <c r="C828" s="326" t="s">
        <v>1</v>
      </c>
      <c r="D828" s="326" t="s">
        <v>4484</v>
      </c>
      <c r="E828" s="18" t="s">
        <v>1</v>
      </c>
      <c r="F828" s="327">
        <v>6.6669999999999998</v>
      </c>
      <c r="G828" s="39"/>
      <c r="H828" s="45"/>
    </row>
    <row r="829" s="2" customFormat="1" ht="16.8" customHeight="1">
      <c r="A829" s="39"/>
      <c r="B829" s="45"/>
      <c r="C829" s="326" t="s">
        <v>1</v>
      </c>
      <c r="D829" s="326" t="s">
        <v>4452</v>
      </c>
      <c r="E829" s="18" t="s">
        <v>1</v>
      </c>
      <c r="F829" s="327">
        <v>0</v>
      </c>
      <c r="G829" s="39"/>
      <c r="H829" s="45"/>
    </row>
    <row r="830" s="2" customFormat="1" ht="16.8" customHeight="1">
      <c r="A830" s="39"/>
      <c r="B830" s="45"/>
      <c r="C830" s="326" t="s">
        <v>1</v>
      </c>
      <c r="D830" s="326" t="s">
        <v>4485</v>
      </c>
      <c r="E830" s="18" t="s">
        <v>1</v>
      </c>
      <c r="F830" s="327">
        <v>36.140000000000001</v>
      </c>
      <c r="G830" s="39"/>
      <c r="H830" s="45"/>
    </row>
    <row r="831" s="2" customFormat="1" ht="16.8" customHeight="1">
      <c r="A831" s="39"/>
      <c r="B831" s="45"/>
      <c r="C831" s="326" t="s">
        <v>1</v>
      </c>
      <c r="D831" s="326" t="s">
        <v>4486</v>
      </c>
      <c r="E831" s="18" t="s">
        <v>1</v>
      </c>
      <c r="F831" s="327">
        <v>5.4790000000000001</v>
      </c>
      <c r="G831" s="39"/>
      <c r="H831" s="45"/>
    </row>
    <row r="832" s="2" customFormat="1" ht="16.8" customHeight="1">
      <c r="A832" s="39"/>
      <c r="B832" s="45"/>
      <c r="C832" s="326" t="s">
        <v>1</v>
      </c>
      <c r="D832" s="326" t="s">
        <v>4486</v>
      </c>
      <c r="E832" s="18" t="s">
        <v>1</v>
      </c>
      <c r="F832" s="327">
        <v>5.4790000000000001</v>
      </c>
      <c r="G832" s="39"/>
      <c r="H832" s="45"/>
    </row>
    <row r="833" s="2" customFormat="1" ht="16.8" customHeight="1">
      <c r="A833" s="39"/>
      <c r="B833" s="45"/>
      <c r="C833" s="326" t="s">
        <v>1</v>
      </c>
      <c r="D833" s="326" t="s">
        <v>4487</v>
      </c>
      <c r="E833" s="18" t="s">
        <v>1</v>
      </c>
      <c r="F833" s="327">
        <v>0</v>
      </c>
      <c r="G833" s="39"/>
      <c r="H833" s="45"/>
    </row>
    <row r="834" s="2" customFormat="1">
      <c r="A834" s="39"/>
      <c r="B834" s="45"/>
      <c r="C834" s="326" t="s">
        <v>1</v>
      </c>
      <c r="D834" s="326" t="s">
        <v>4488</v>
      </c>
      <c r="E834" s="18" t="s">
        <v>1</v>
      </c>
      <c r="F834" s="327">
        <v>31.501000000000001</v>
      </c>
      <c r="G834" s="39"/>
      <c r="H834" s="45"/>
    </row>
    <row r="835" s="2" customFormat="1">
      <c r="A835" s="39"/>
      <c r="B835" s="45"/>
      <c r="C835" s="326" t="s">
        <v>1</v>
      </c>
      <c r="D835" s="326" t="s">
        <v>4489</v>
      </c>
      <c r="E835" s="18" t="s">
        <v>1</v>
      </c>
      <c r="F835" s="327">
        <v>18.199000000000002</v>
      </c>
      <c r="G835" s="39"/>
      <c r="H835" s="45"/>
    </row>
    <row r="836" s="2" customFormat="1" ht="16.8" customHeight="1">
      <c r="A836" s="39"/>
      <c r="B836" s="45"/>
      <c r="C836" s="326" t="s">
        <v>1</v>
      </c>
      <c r="D836" s="326" t="s">
        <v>4490</v>
      </c>
      <c r="E836" s="18" t="s">
        <v>1</v>
      </c>
      <c r="F836" s="327">
        <v>0</v>
      </c>
      <c r="G836" s="39"/>
      <c r="H836" s="45"/>
    </row>
    <row r="837" s="2" customFormat="1" ht="16.8" customHeight="1">
      <c r="A837" s="39"/>
      <c r="B837" s="45"/>
      <c r="C837" s="326" t="s">
        <v>1</v>
      </c>
      <c r="D837" s="326" t="s">
        <v>4491</v>
      </c>
      <c r="E837" s="18" t="s">
        <v>1</v>
      </c>
      <c r="F837" s="327">
        <v>16.988</v>
      </c>
      <c r="G837" s="39"/>
      <c r="H837" s="45"/>
    </row>
    <row r="838" s="2" customFormat="1" ht="16.8" customHeight="1">
      <c r="A838" s="39"/>
      <c r="B838" s="45"/>
      <c r="C838" s="326" t="s">
        <v>1</v>
      </c>
      <c r="D838" s="326" t="s">
        <v>4463</v>
      </c>
      <c r="E838" s="18" t="s">
        <v>1</v>
      </c>
      <c r="F838" s="327">
        <v>0</v>
      </c>
      <c r="G838" s="39"/>
      <c r="H838" s="45"/>
    </row>
    <row r="839" s="2" customFormat="1" ht="16.8" customHeight="1">
      <c r="A839" s="39"/>
      <c r="B839" s="45"/>
      <c r="C839" s="326" t="s">
        <v>1</v>
      </c>
      <c r="D839" s="326" t="s">
        <v>4492</v>
      </c>
      <c r="E839" s="18" t="s">
        <v>1</v>
      </c>
      <c r="F839" s="327">
        <v>10.243</v>
      </c>
      <c r="G839" s="39"/>
      <c r="H839" s="45"/>
    </row>
    <row r="840" s="2" customFormat="1" ht="16.8" customHeight="1">
      <c r="A840" s="39"/>
      <c r="B840" s="45"/>
      <c r="C840" s="326" t="s">
        <v>1</v>
      </c>
      <c r="D840" s="326" t="s">
        <v>4493</v>
      </c>
      <c r="E840" s="18" t="s">
        <v>1</v>
      </c>
      <c r="F840" s="327">
        <v>2.5099999999999998</v>
      </c>
      <c r="G840" s="39"/>
      <c r="H840" s="45"/>
    </row>
    <row r="841" s="2" customFormat="1" ht="16.8" customHeight="1">
      <c r="A841" s="39"/>
      <c r="B841" s="45"/>
      <c r="C841" s="326" t="s">
        <v>1</v>
      </c>
      <c r="D841" s="326" t="s">
        <v>4494</v>
      </c>
      <c r="E841" s="18" t="s">
        <v>1</v>
      </c>
      <c r="F841" s="327">
        <v>39.698999999999998</v>
      </c>
      <c r="G841" s="39"/>
      <c r="H841" s="45"/>
    </row>
    <row r="842" s="2" customFormat="1" ht="16.8" customHeight="1">
      <c r="A842" s="39"/>
      <c r="B842" s="45"/>
      <c r="C842" s="326" t="s">
        <v>1</v>
      </c>
      <c r="D842" s="326" t="s">
        <v>4495</v>
      </c>
      <c r="E842" s="18" t="s">
        <v>1</v>
      </c>
      <c r="F842" s="327">
        <v>14.964</v>
      </c>
      <c r="G842" s="39"/>
      <c r="H842" s="45"/>
    </row>
    <row r="843" s="2" customFormat="1" ht="16.8" customHeight="1">
      <c r="A843" s="39"/>
      <c r="B843" s="45"/>
      <c r="C843" s="326" t="s">
        <v>1</v>
      </c>
      <c r="D843" s="326" t="s">
        <v>4496</v>
      </c>
      <c r="E843" s="18" t="s">
        <v>1</v>
      </c>
      <c r="F843" s="327">
        <v>29.77</v>
      </c>
      <c r="G843" s="39"/>
      <c r="H843" s="45"/>
    </row>
    <row r="844" s="2" customFormat="1" ht="16.8" customHeight="1">
      <c r="A844" s="39"/>
      <c r="B844" s="45"/>
      <c r="C844" s="326" t="s">
        <v>1</v>
      </c>
      <c r="D844" s="326" t="s">
        <v>4497</v>
      </c>
      <c r="E844" s="18" t="s">
        <v>1</v>
      </c>
      <c r="F844" s="327">
        <v>13.558</v>
      </c>
      <c r="G844" s="39"/>
      <c r="H844" s="45"/>
    </row>
    <row r="845" s="2" customFormat="1" ht="16.8" customHeight="1">
      <c r="A845" s="39"/>
      <c r="B845" s="45"/>
      <c r="C845" s="326" t="s">
        <v>1</v>
      </c>
      <c r="D845" s="326" t="s">
        <v>4498</v>
      </c>
      <c r="E845" s="18" t="s">
        <v>1</v>
      </c>
      <c r="F845" s="327">
        <v>14.202999999999999</v>
      </c>
      <c r="G845" s="39"/>
      <c r="H845" s="45"/>
    </row>
    <row r="846" s="2" customFormat="1" ht="16.8" customHeight="1">
      <c r="A846" s="39"/>
      <c r="B846" s="45"/>
      <c r="C846" s="326" t="s">
        <v>4395</v>
      </c>
      <c r="D846" s="326" t="s">
        <v>4499</v>
      </c>
      <c r="E846" s="18" t="s">
        <v>1</v>
      </c>
      <c r="F846" s="327">
        <v>423.67200000000003</v>
      </c>
      <c r="G846" s="39"/>
      <c r="H846" s="45"/>
    </row>
    <row r="847" s="2" customFormat="1" ht="16.8" customHeight="1">
      <c r="A847" s="39"/>
      <c r="B847" s="45"/>
      <c r="C847" s="325" t="s">
        <v>7313</v>
      </c>
      <c r="D847" s="39"/>
      <c r="E847" s="39"/>
      <c r="F847" s="39"/>
      <c r="G847" s="39"/>
      <c r="H847" s="45"/>
    </row>
    <row r="848" s="2" customFormat="1">
      <c r="A848" s="39"/>
      <c r="B848" s="45"/>
      <c r="C848" s="326" t="s">
        <v>4468</v>
      </c>
      <c r="D848" s="326" t="s">
        <v>4469</v>
      </c>
      <c r="E848" s="18" t="s">
        <v>255</v>
      </c>
      <c r="F848" s="327">
        <v>423.67200000000003</v>
      </c>
      <c r="G848" s="39"/>
      <c r="H848" s="45"/>
    </row>
    <row r="849" s="2" customFormat="1" ht="16.8" customHeight="1">
      <c r="A849" s="39"/>
      <c r="B849" s="45"/>
      <c r="C849" s="326" t="s">
        <v>1217</v>
      </c>
      <c r="D849" s="326" t="s">
        <v>1218</v>
      </c>
      <c r="E849" s="18" t="s">
        <v>255</v>
      </c>
      <c r="F849" s="327">
        <v>264.33600000000001</v>
      </c>
      <c r="G849" s="39"/>
      <c r="H849" s="45"/>
    </row>
    <row r="850" s="2" customFormat="1" ht="16.8" customHeight="1">
      <c r="A850" s="39"/>
      <c r="B850" s="45"/>
      <c r="C850" s="321" t="s">
        <v>4398</v>
      </c>
      <c r="D850" s="322" t="s">
        <v>4399</v>
      </c>
      <c r="E850" s="323" t="s">
        <v>255</v>
      </c>
      <c r="F850" s="324">
        <v>18.613</v>
      </c>
      <c r="G850" s="39"/>
      <c r="H850" s="45"/>
    </row>
    <row r="851" s="2" customFormat="1" ht="16.8" customHeight="1">
      <c r="A851" s="39"/>
      <c r="B851" s="45"/>
      <c r="C851" s="326" t="s">
        <v>1</v>
      </c>
      <c r="D851" s="326" t="s">
        <v>4503</v>
      </c>
      <c r="E851" s="18" t="s">
        <v>1</v>
      </c>
      <c r="F851" s="327">
        <v>5.6369999999999996</v>
      </c>
      <c r="G851" s="39"/>
      <c r="H851" s="45"/>
    </row>
    <row r="852" s="2" customFormat="1" ht="16.8" customHeight="1">
      <c r="A852" s="39"/>
      <c r="B852" s="45"/>
      <c r="C852" s="326" t="s">
        <v>1</v>
      </c>
      <c r="D852" s="326" t="s">
        <v>4504</v>
      </c>
      <c r="E852" s="18" t="s">
        <v>1</v>
      </c>
      <c r="F852" s="327">
        <v>5.1319999999999997</v>
      </c>
      <c r="G852" s="39"/>
      <c r="H852" s="45"/>
    </row>
    <row r="853" s="2" customFormat="1" ht="16.8" customHeight="1">
      <c r="A853" s="39"/>
      <c r="B853" s="45"/>
      <c r="C853" s="326" t="s">
        <v>1</v>
      </c>
      <c r="D853" s="326" t="s">
        <v>4505</v>
      </c>
      <c r="E853" s="18" t="s">
        <v>1</v>
      </c>
      <c r="F853" s="327">
        <v>7.8440000000000003</v>
      </c>
      <c r="G853" s="39"/>
      <c r="H853" s="45"/>
    </row>
    <row r="854" s="2" customFormat="1" ht="16.8" customHeight="1">
      <c r="A854" s="39"/>
      <c r="B854" s="45"/>
      <c r="C854" s="326" t="s">
        <v>4398</v>
      </c>
      <c r="D854" s="326" t="s">
        <v>277</v>
      </c>
      <c r="E854" s="18" t="s">
        <v>1</v>
      </c>
      <c r="F854" s="327">
        <v>18.613</v>
      </c>
      <c r="G854" s="39"/>
      <c r="H854" s="45"/>
    </row>
    <row r="855" s="2" customFormat="1" ht="16.8" customHeight="1">
      <c r="A855" s="39"/>
      <c r="B855" s="45"/>
      <c r="C855" s="325" t="s">
        <v>7313</v>
      </c>
      <c r="D855" s="39"/>
      <c r="E855" s="39"/>
      <c r="F855" s="39"/>
      <c r="G855" s="39"/>
      <c r="H855" s="45"/>
    </row>
    <row r="856" s="2" customFormat="1" ht="16.8" customHeight="1">
      <c r="A856" s="39"/>
      <c r="B856" s="45"/>
      <c r="C856" s="326" t="s">
        <v>4500</v>
      </c>
      <c r="D856" s="326" t="s">
        <v>4501</v>
      </c>
      <c r="E856" s="18" t="s">
        <v>255</v>
      </c>
      <c r="F856" s="327">
        <v>18.613</v>
      </c>
      <c r="G856" s="39"/>
      <c r="H856" s="45"/>
    </row>
    <row r="857" s="2" customFormat="1" ht="16.8" customHeight="1">
      <c r="A857" s="39"/>
      <c r="B857" s="45"/>
      <c r="C857" s="326" t="s">
        <v>1217</v>
      </c>
      <c r="D857" s="326" t="s">
        <v>1218</v>
      </c>
      <c r="E857" s="18" t="s">
        <v>255</v>
      </c>
      <c r="F857" s="327">
        <v>264.33600000000001</v>
      </c>
      <c r="G857" s="39"/>
      <c r="H857" s="45"/>
    </row>
    <row r="858" s="2" customFormat="1" ht="26.4" customHeight="1">
      <c r="A858" s="39"/>
      <c r="B858" s="45"/>
      <c r="C858" s="320" t="s">
        <v>7317</v>
      </c>
      <c r="D858" s="320" t="s">
        <v>198</v>
      </c>
      <c r="E858" s="39"/>
      <c r="F858" s="39"/>
      <c r="G858" s="39"/>
      <c r="H858" s="45"/>
    </row>
    <row r="859" s="2" customFormat="1" ht="16.8" customHeight="1">
      <c r="A859" s="39"/>
      <c r="B859" s="45"/>
      <c r="C859" s="321" t="s">
        <v>6558</v>
      </c>
      <c r="D859" s="322" t="s">
        <v>4403</v>
      </c>
      <c r="E859" s="323" t="s">
        <v>255</v>
      </c>
      <c r="F859" s="324">
        <v>29.007000000000001</v>
      </c>
      <c r="G859" s="39"/>
      <c r="H859" s="45"/>
    </row>
    <row r="860" s="2" customFormat="1" ht="16.8" customHeight="1">
      <c r="A860" s="39"/>
      <c r="B860" s="45"/>
      <c r="C860" s="326" t="s">
        <v>1</v>
      </c>
      <c r="D860" s="326" t="s">
        <v>6778</v>
      </c>
      <c r="E860" s="18" t="s">
        <v>1</v>
      </c>
      <c r="F860" s="327">
        <v>9.9849999999999994</v>
      </c>
      <c r="G860" s="39"/>
      <c r="H860" s="45"/>
    </row>
    <row r="861" s="2" customFormat="1" ht="16.8" customHeight="1">
      <c r="A861" s="39"/>
      <c r="B861" s="45"/>
      <c r="C861" s="326" t="s">
        <v>1</v>
      </c>
      <c r="D861" s="326" t="s">
        <v>6779</v>
      </c>
      <c r="E861" s="18" t="s">
        <v>1</v>
      </c>
      <c r="F861" s="327">
        <v>2.5379999999999998</v>
      </c>
      <c r="G861" s="39"/>
      <c r="H861" s="45"/>
    </row>
    <row r="862" s="2" customFormat="1" ht="16.8" customHeight="1">
      <c r="A862" s="39"/>
      <c r="B862" s="45"/>
      <c r="C862" s="326" t="s">
        <v>1</v>
      </c>
      <c r="D862" s="326" t="s">
        <v>6780</v>
      </c>
      <c r="E862" s="18" t="s">
        <v>1</v>
      </c>
      <c r="F862" s="327">
        <v>8.7560000000000002</v>
      </c>
      <c r="G862" s="39"/>
      <c r="H862" s="45"/>
    </row>
    <row r="863" s="2" customFormat="1" ht="16.8" customHeight="1">
      <c r="A863" s="39"/>
      <c r="B863" s="45"/>
      <c r="C863" s="326" t="s">
        <v>1</v>
      </c>
      <c r="D863" s="326" t="s">
        <v>6781</v>
      </c>
      <c r="E863" s="18" t="s">
        <v>1</v>
      </c>
      <c r="F863" s="327">
        <v>6.5629999999999997</v>
      </c>
      <c r="G863" s="39"/>
      <c r="H863" s="45"/>
    </row>
    <row r="864" s="2" customFormat="1" ht="16.8" customHeight="1">
      <c r="A864" s="39"/>
      <c r="B864" s="45"/>
      <c r="C864" s="326" t="s">
        <v>1</v>
      </c>
      <c r="D864" s="326" t="s">
        <v>6782</v>
      </c>
      <c r="E864" s="18" t="s">
        <v>1</v>
      </c>
      <c r="F864" s="327">
        <v>0.064000000000000001</v>
      </c>
      <c r="G864" s="39"/>
      <c r="H864" s="45"/>
    </row>
    <row r="865" s="2" customFormat="1" ht="16.8" customHeight="1">
      <c r="A865" s="39"/>
      <c r="B865" s="45"/>
      <c r="C865" s="326" t="s">
        <v>1</v>
      </c>
      <c r="D865" s="326" t="s">
        <v>6783</v>
      </c>
      <c r="E865" s="18" t="s">
        <v>1</v>
      </c>
      <c r="F865" s="327">
        <v>0.064000000000000001</v>
      </c>
      <c r="G865" s="39"/>
      <c r="H865" s="45"/>
    </row>
    <row r="866" s="2" customFormat="1" ht="16.8" customHeight="1">
      <c r="A866" s="39"/>
      <c r="B866" s="45"/>
      <c r="C866" s="326" t="s">
        <v>1</v>
      </c>
      <c r="D866" s="326" t="s">
        <v>6784</v>
      </c>
      <c r="E866" s="18" t="s">
        <v>1</v>
      </c>
      <c r="F866" s="327">
        <v>0.064000000000000001</v>
      </c>
      <c r="G866" s="39"/>
      <c r="H866" s="45"/>
    </row>
    <row r="867" s="2" customFormat="1" ht="16.8" customHeight="1">
      <c r="A867" s="39"/>
      <c r="B867" s="45"/>
      <c r="C867" s="326" t="s">
        <v>1</v>
      </c>
      <c r="D867" s="326" t="s">
        <v>6785</v>
      </c>
      <c r="E867" s="18" t="s">
        <v>1</v>
      </c>
      <c r="F867" s="327">
        <v>0.064000000000000001</v>
      </c>
      <c r="G867" s="39"/>
      <c r="H867" s="45"/>
    </row>
    <row r="868" s="2" customFormat="1" ht="16.8" customHeight="1">
      <c r="A868" s="39"/>
      <c r="B868" s="45"/>
      <c r="C868" s="326" t="s">
        <v>1</v>
      </c>
      <c r="D868" s="326" t="s">
        <v>6786</v>
      </c>
      <c r="E868" s="18" t="s">
        <v>1</v>
      </c>
      <c r="F868" s="327">
        <v>0.064000000000000001</v>
      </c>
      <c r="G868" s="39"/>
      <c r="H868" s="45"/>
    </row>
    <row r="869" s="2" customFormat="1" ht="16.8" customHeight="1">
      <c r="A869" s="39"/>
      <c r="B869" s="45"/>
      <c r="C869" s="326" t="s">
        <v>1</v>
      </c>
      <c r="D869" s="326" t="s">
        <v>6787</v>
      </c>
      <c r="E869" s="18" t="s">
        <v>1</v>
      </c>
      <c r="F869" s="327">
        <v>1.21</v>
      </c>
      <c r="G869" s="39"/>
      <c r="H869" s="45"/>
    </row>
    <row r="870" s="2" customFormat="1" ht="16.8" customHeight="1">
      <c r="A870" s="39"/>
      <c r="B870" s="45"/>
      <c r="C870" s="326" t="s">
        <v>1</v>
      </c>
      <c r="D870" s="326" t="s">
        <v>6788</v>
      </c>
      <c r="E870" s="18" t="s">
        <v>1</v>
      </c>
      <c r="F870" s="327">
        <v>-0.36499999999999999</v>
      </c>
      <c r="G870" s="39"/>
      <c r="H870" s="45"/>
    </row>
    <row r="871" s="2" customFormat="1" ht="16.8" customHeight="1">
      <c r="A871" s="39"/>
      <c r="B871" s="45"/>
      <c r="C871" s="326" t="s">
        <v>6558</v>
      </c>
      <c r="D871" s="326" t="s">
        <v>1211</v>
      </c>
      <c r="E871" s="18" t="s">
        <v>1</v>
      </c>
      <c r="F871" s="327">
        <v>29.007000000000001</v>
      </c>
      <c r="G871" s="39"/>
      <c r="H871" s="45"/>
    </row>
    <row r="872" s="2" customFormat="1" ht="16.8" customHeight="1">
      <c r="A872" s="39"/>
      <c r="B872" s="45"/>
      <c r="C872" s="325" t="s">
        <v>7313</v>
      </c>
      <c r="D872" s="39"/>
      <c r="E872" s="39"/>
      <c r="F872" s="39"/>
      <c r="G872" s="39"/>
      <c r="H872" s="45"/>
    </row>
    <row r="873" s="2" customFormat="1" ht="16.8" customHeight="1">
      <c r="A873" s="39"/>
      <c r="B873" s="45"/>
      <c r="C873" s="326" t="s">
        <v>3009</v>
      </c>
      <c r="D873" s="326" t="s">
        <v>3010</v>
      </c>
      <c r="E873" s="18" t="s">
        <v>255</v>
      </c>
      <c r="F873" s="327">
        <v>29.007000000000001</v>
      </c>
      <c r="G873" s="39"/>
      <c r="H873" s="45"/>
    </row>
    <row r="874" s="2" customFormat="1">
      <c r="A874" s="39"/>
      <c r="B874" s="45"/>
      <c r="C874" s="326" t="s">
        <v>4468</v>
      </c>
      <c r="D874" s="326" t="s">
        <v>4469</v>
      </c>
      <c r="E874" s="18" t="s">
        <v>255</v>
      </c>
      <c r="F874" s="327">
        <v>280.45600000000002</v>
      </c>
      <c r="G874" s="39"/>
      <c r="H874" s="45"/>
    </row>
    <row r="875" s="2" customFormat="1">
      <c r="A875" s="39"/>
      <c r="B875" s="45"/>
      <c r="C875" s="326" t="s">
        <v>1205</v>
      </c>
      <c r="D875" s="326" t="s">
        <v>1206</v>
      </c>
      <c r="E875" s="18" t="s">
        <v>255</v>
      </c>
      <c r="F875" s="327">
        <v>239.06700000000001</v>
      </c>
      <c r="G875" s="39"/>
      <c r="H875" s="45"/>
    </row>
    <row r="876" s="2" customFormat="1" ht="16.8" customHeight="1">
      <c r="A876" s="39"/>
      <c r="B876" s="45"/>
      <c r="C876" s="326" t="s">
        <v>1217</v>
      </c>
      <c r="D876" s="326" t="s">
        <v>1218</v>
      </c>
      <c r="E876" s="18" t="s">
        <v>255</v>
      </c>
      <c r="F876" s="327">
        <v>488.98399999999998</v>
      </c>
      <c r="G876" s="39"/>
      <c r="H876" s="45"/>
    </row>
    <row r="877" s="2" customFormat="1" ht="16.8" customHeight="1">
      <c r="A877" s="39"/>
      <c r="B877" s="45"/>
      <c r="C877" s="326" t="s">
        <v>1221</v>
      </c>
      <c r="D877" s="326" t="s">
        <v>453</v>
      </c>
      <c r="E877" s="18" t="s">
        <v>338</v>
      </c>
      <c r="F877" s="327">
        <v>454.22500000000002</v>
      </c>
      <c r="G877" s="39"/>
      <c r="H877" s="45"/>
    </row>
    <row r="878" s="2" customFormat="1" ht="16.8" customHeight="1">
      <c r="A878" s="39"/>
      <c r="B878" s="45"/>
      <c r="C878" s="326" t="s">
        <v>1224</v>
      </c>
      <c r="D878" s="326" t="s">
        <v>1225</v>
      </c>
      <c r="E878" s="18" t="s">
        <v>255</v>
      </c>
      <c r="F878" s="327">
        <v>239.06700000000001</v>
      </c>
      <c r="G878" s="39"/>
      <c r="H878" s="45"/>
    </row>
    <row r="879" s="2" customFormat="1" ht="16.8" customHeight="1">
      <c r="A879" s="39"/>
      <c r="B879" s="45"/>
      <c r="C879" s="321" t="s">
        <v>6563</v>
      </c>
      <c r="D879" s="322" t="s">
        <v>6564</v>
      </c>
      <c r="E879" s="323" t="s">
        <v>255</v>
      </c>
      <c r="F879" s="324">
        <v>107.157</v>
      </c>
      <c r="G879" s="39"/>
      <c r="H879" s="45"/>
    </row>
    <row r="880" s="2" customFormat="1" ht="16.8" customHeight="1">
      <c r="A880" s="39"/>
      <c r="B880" s="45"/>
      <c r="C880" s="326" t="s">
        <v>1</v>
      </c>
      <c r="D880" s="326" t="s">
        <v>6717</v>
      </c>
      <c r="E880" s="18" t="s">
        <v>1</v>
      </c>
      <c r="F880" s="327">
        <v>29.956</v>
      </c>
      <c r="G880" s="39"/>
      <c r="H880" s="45"/>
    </row>
    <row r="881" s="2" customFormat="1" ht="16.8" customHeight="1">
      <c r="A881" s="39"/>
      <c r="B881" s="45"/>
      <c r="C881" s="326" t="s">
        <v>1</v>
      </c>
      <c r="D881" s="326" t="s">
        <v>6718</v>
      </c>
      <c r="E881" s="18" t="s">
        <v>1</v>
      </c>
      <c r="F881" s="327">
        <v>1.8240000000000001</v>
      </c>
      <c r="G881" s="39"/>
      <c r="H881" s="45"/>
    </row>
    <row r="882" s="2" customFormat="1" ht="16.8" customHeight="1">
      <c r="A882" s="39"/>
      <c r="B882" s="45"/>
      <c r="C882" s="326" t="s">
        <v>1</v>
      </c>
      <c r="D882" s="326" t="s">
        <v>6719</v>
      </c>
      <c r="E882" s="18" t="s">
        <v>1</v>
      </c>
      <c r="F882" s="327">
        <v>8.2479999999999993</v>
      </c>
      <c r="G882" s="39"/>
      <c r="H882" s="45"/>
    </row>
    <row r="883" s="2" customFormat="1" ht="16.8" customHeight="1">
      <c r="A883" s="39"/>
      <c r="B883" s="45"/>
      <c r="C883" s="326" t="s">
        <v>1</v>
      </c>
      <c r="D883" s="326" t="s">
        <v>6720</v>
      </c>
      <c r="E883" s="18" t="s">
        <v>1</v>
      </c>
      <c r="F883" s="327">
        <v>31.523</v>
      </c>
      <c r="G883" s="39"/>
      <c r="H883" s="45"/>
    </row>
    <row r="884" s="2" customFormat="1" ht="16.8" customHeight="1">
      <c r="A884" s="39"/>
      <c r="B884" s="45"/>
      <c r="C884" s="326" t="s">
        <v>1</v>
      </c>
      <c r="D884" s="326" t="s">
        <v>6721</v>
      </c>
      <c r="E884" s="18" t="s">
        <v>1</v>
      </c>
      <c r="F884" s="327">
        <v>26.251999999999999</v>
      </c>
      <c r="G884" s="39"/>
      <c r="H884" s="45"/>
    </row>
    <row r="885" s="2" customFormat="1" ht="16.8" customHeight="1">
      <c r="A885" s="39"/>
      <c r="B885" s="45"/>
      <c r="C885" s="326" t="s">
        <v>1</v>
      </c>
      <c r="D885" s="326" t="s">
        <v>6722</v>
      </c>
      <c r="E885" s="18" t="s">
        <v>1</v>
      </c>
      <c r="F885" s="327">
        <v>0.032000000000000001</v>
      </c>
      <c r="G885" s="39"/>
      <c r="H885" s="45"/>
    </row>
    <row r="886" s="2" customFormat="1" ht="16.8" customHeight="1">
      <c r="A886" s="39"/>
      <c r="B886" s="45"/>
      <c r="C886" s="326" t="s">
        <v>1</v>
      </c>
      <c r="D886" s="326" t="s">
        <v>6723</v>
      </c>
      <c r="E886" s="18" t="s">
        <v>1</v>
      </c>
      <c r="F886" s="327">
        <v>0.032000000000000001</v>
      </c>
      <c r="G886" s="39"/>
      <c r="H886" s="45"/>
    </row>
    <row r="887" s="2" customFormat="1" ht="16.8" customHeight="1">
      <c r="A887" s="39"/>
      <c r="B887" s="45"/>
      <c r="C887" s="326" t="s">
        <v>1</v>
      </c>
      <c r="D887" s="326" t="s">
        <v>6724</v>
      </c>
      <c r="E887" s="18" t="s">
        <v>1</v>
      </c>
      <c r="F887" s="327">
        <v>0.032000000000000001</v>
      </c>
      <c r="G887" s="39"/>
      <c r="H887" s="45"/>
    </row>
    <row r="888" s="2" customFormat="1" ht="16.8" customHeight="1">
      <c r="A888" s="39"/>
      <c r="B888" s="45"/>
      <c r="C888" s="326" t="s">
        <v>1</v>
      </c>
      <c r="D888" s="326" t="s">
        <v>6725</v>
      </c>
      <c r="E888" s="18" t="s">
        <v>1</v>
      </c>
      <c r="F888" s="327">
        <v>0.032000000000000001</v>
      </c>
      <c r="G888" s="39"/>
      <c r="H888" s="45"/>
    </row>
    <row r="889" s="2" customFormat="1" ht="16.8" customHeight="1">
      <c r="A889" s="39"/>
      <c r="B889" s="45"/>
      <c r="C889" s="326" t="s">
        <v>1</v>
      </c>
      <c r="D889" s="326" t="s">
        <v>6726</v>
      </c>
      <c r="E889" s="18" t="s">
        <v>1</v>
      </c>
      <c r="F889" s="327">
        <v>0.032000000000000001</v>
      </c>
      <c r="G889" s="39"/>
      <c r="H889" s="45"/>
    </row>
    <row r="890" s="2" customFormat="1" ht="16.8" customHeight="1">
      <c r="A890" s="39"/>
      <c r="B890" s="45"/>
      <c r="C890" s="326" t="s">
        <v>1</v>
      </c>
      <c r="D890" s="326" t="s">
        <v>6727</v>
      </c>
      <c r="E890" s="18" t="s">
        <v>1</v>
      </c>
      <c r="F890" s="327">
        <v>0.36199999999999999</v>
      </c>
      <c r="G890" s="39"/>
      <c r="H890" s="45"/>
    </row>
    <row r="891" s="2" customFormat="1" ht="16.8" customHeight="1">
      <c r="A891" s="39"/>
      <c r="B891" s="45"/>
      <c r="C891" s="326" t="s">
        <v>1</v>
      </c>
      <c r="D891" s="326" t="s">
        <v>6728</v>
      </c>
      <c r="E891" s="18" t="s">
        <v>1</v>
      </c>
      <c r="F891" s="327">
        <v>0.33400000000000002</v>
      </c>
      <c r="G891" s="39"/>
      <c r="H891" s="45"/>
    </row>
    <row r="892" s="2" customFormat="1" ht="16.8" customHeight="1">
      <c r="A892" s="39"/>
      <c r="B892" s="45"/>
      <c r="C892" s="326" t="s">
        <v>1</v>
      </c>
      <c r="D892" s="326" t="s">
        <v>6729</v>
      </c>
      <c r="E892" s="18" t="s">
        <v>1</v>
      </c>
      <c r="F892" s="327">
        <v>0.308</v>
      </c>
      <c r="G892" s="39"/>
      <c r="H892" s="45"/>
    </row>
    <row r="893" s="2" customFormat="1" ht="16.8" customHeight="1">
      <c r="A893" s="39"/>
      <c r="B893" s="45"/>
      <c r="C893" s="326" t="s">
        <v>1</v>
      </c>
      <c r="D893" s="326" t="s">
        <v>6730</v>
      </c>
      <c r="E893" s="18" t="s">
        <v>1</v>
      </c>
      <c r="F893" s="327">
        <v>0.11</v>
      </c>
      <c r="G893" s="39"/>
      <c r="H893" s="45"/>
    </row>
    <row r="894" s="2" customFormat="1" ht="16.8" customHeight="1">
      <c r="A894" s="39"/>
      <c r="B894" s="45"/>
      <c r="C894" s="326" t="s">
        <v>1</v>
      </c>
      <c r="D894" s="326" t="s">
        <v>6731</v>
      </c>
      <c r="E894" s="18" t="s">
        <v>1</v>
      </c>
      <c r="F894" s="327">
        <v>0.27400000000000002</v>
      </c>
      <c r="G894" s="39"/>
      <c r="H894" s="45"/>
    </row>
    <row r="895" s="2" customFormat="1" ht="16.8" customHeight="1">
      <c r="A895" s="39"/>
      <c r="B895" s="45"/>
      <c r="C895" s="326" t="s">
        <v>1</v>
      </c>
      <c r="D895" s="326" t="s">
        <v>6732</v>
      </c>
      <c r="E895" s="18" t="s">
        <v>1</v>
      </c>
      <c r="F895" s="327">
        <v>6.806</v>
      </c>
      <c r="G895" s="39"/>
      <c r="H895" s="45"/>
    </row>
    <row r="896" s="2" customFormat="1" ht="16.8" customHeight="1">
      <c r="A896" s="39"/>
      <c r="B896" s="45"/>
      <c r="C896" s="326" t="s">
        <v>1</v>
      </c>
      <c r="D896" s="326" t="s">
        <v>6733</v>
      </c>
      <c r="E896" s="18" t="s">
        <v>1</v>
      </c>
      <c r="F896" s="327">
        <v>1</v>
      </c>
      <c r="G896" s="39"/>
      <c r="H896" s="45"/>
    </row>
    <row r="897" s="2" customFormat="1" ht="16.8" customHeight="1">
      <c r="A897" s="39"/>
      <c r="B897" s="45"/>
      <c r="C897" s="326" t="s">
        <v>6563</v>
      </c>
      <c r="D897" s="326" t="s">
        <v>1211</v>
      </c>
      <c r="E897" s="18" t="s">
        <v>1</v>
      </c>
      <c r="F897" s="327">
        <v>107.157</v>
      </c>
      <c r="G897" s="39"/>
      <c r="H897" s="45"/>
    </row>
    <row r="898" s="2" customFormat="1" ht="16.8" customHeight="1">
      <c r="A898" s="39"/>
      <c r="B898" s="45"/>
      <c r="C898" s="325" t="s">
        <v>7313</v>
      </c>
      <c r="D898" s="39"/>
      <c r="E898" s="39"/>
      <c r="F898" s="39"/>
      <c r="G898" s="39"/>
      <c r="H898" s="45"/>
    </row>
    <row r="899" s="2" customFormat="1" ht="16.8" customHeight="1">
      <c r="A899" s="39"/>
      <c r="B899" s="45"/>
      <c r="C899" s="326" t="s">
        <v>3538</v>
      </c>
      <c r="D899" s="326" t="s">
        <v>3539</v>
      </c>
      <c r="E899" s="18" t="s">
        <v>255</v>
      </c>
      <c r="F899" s="327">
        <v>99.611000000000004</v>
      </c>
      <c r="G899" s="39"/>
      <c r="H899" s="45"/>
    </row>
    <row r="900" s="2" customFormat="1">
      <c r="A900" s="39"/>
      <c r="B900" s="45"/>
      <c r="C900" s="326" t="s">
        <v>1205</v>
      </c>
      <c r="D900" s="326" t="s">
        <v>1206</v>
      </c>
      <c r="E900" s="18" t="s">
        <v>255</v>
      </c>
      <c r="F900" s="327">
        <v>239.06700000000001</v>
      </c>
      <c r="G900" s="39"/>
      <c r="H900" s="45"/>
    </row>
    <row r="901" s="2" customFormat="1" ht="16.8" customHeight="1">
      <c r="A901" s="39"/>
      <c r="B901" s="45"/>
      <c r="C901" s="326" t="s">
        <v>1217</v>
      </c>
      <c r="D901" s="326" t="s">
        <v>1218</v>
      </c>
      <c r="E901" s="18" t="s">
        <v>255</v>
      </c>
      <c r="F901" s="327">
        <v>488.98399999999998</v>
      </c>
      <c r="G901" s="39"/>
      <c r="H901" s="45"/>
    </row>
    <row r="902" s="2" customFormat="1" ht="16.8" customHeight="1">
      <c r="A902" s="39"/>
      <c r="B902" s="45"/>
      <c r="C902" s="326" t="s">
        <v>1221</v>
      </c>
      <c r="D902" s="326" t="s">
        <v>453</v>
      </c>
      <c r="E902" s="18" t="s">
        <v>338</v>
      </c>
      <c r="F902" s="327">
        <v>454.22500000000002</v>
      </c>
      <c r="G902" s="39"/>
      <c r="H902" s="45"/>
    </row>
    <row r="903" s="2" customFormat="1" ht="16.8" customHeight="1">
      <c r="A903" s="39"/>
      <c r="B903" s="45"/>
      <c r="C903" s="326" t="s">
        <v>1224</v>
      </c>
      <c r="D903" s="326" t="s">
        <v>1225</v>
      </c>
      <c r="E903" s="18" t="s">
        <v>255</v>
      </c>
      <c r="F903" s="327">
        <v>239.06700000000001</v>
      </c>
      <c r="G903" s="39"/>
      <c r="H903" s="45"/>
    </row>
    <row r="904" s="2" customFormat="1" ht="16.8" customHeight="1">
      <c r="A904" s="39"/>
      <c r="B904" s="45"/>
      <c r="C904" s="321" t="s">
        <v>6546</v>
      </c>
      <c r="D904" s="322" t="s">
        <v>6547</v>
      </c>
      <c r="E904" s="323" t="s">
        <v>244</v>
      </c>
      <c r="F904" s="324">
        <v>132.006</v>
      </c>
      <c r="G904" s="39"/>
      <c r="H904" s="45"/>
    </row>
    <row r="905" s="2" customFormat="1" ht="16.8" customHeight="1">
      <c r="A905" s="39"/>
      <c r="B905" s="45"/>
      <c r="C905" s="326" t="s">
        <v>1</v>
      </c>
      <c r="D905" s="326" t="s">
        <v>6593</v>
      </c>
      <c r="E905" s="18" t="s">
        <v>1</v>
      </c>
      <c r="F905" s="327">
        <v>0</v>
      </c>
      <c r="G905" s="39"/>
      <c r="H905" s="45"/>
    </row>
    <row r="906" s="2" customFormat="1" ht="16.8" customHeight="1">
      <c r="A906" s="39"/>
      <c r="B906" s="45"/>
      <c r="C906" s="326" t="s">
        <v>1</v>
      </c>
      <c r="D906" s="326" t="s">
        <v>6594</v>
      </c>
      <c r="E906" s="18" t="s">
        <v>1</v>
      </c>
      <c r="F906" s="327">
        <v>7.8310000000000004</v>
      </c>
      <c r="G906" s="39"/>
      <c r="H906" s="45"/>
    </row>
    <row r="907" s="2" customFormat="1" ht="16.8" customHeight="1">
      <c r="A907" s="39"/>
      <c r="B907" s="45"/>
      <c r="C907" s="326" t="s">
        <v>1</v>
      </c>
      <c r="D907" s="326" t="s">
        <v>6595</v>
      </c>
      <c r="E907" s="18" t="s">
        <v>1</v>
      </c>
      <c r="F907" s="327">
        <v>5.3399999999999999</v>
      </c>
      <c r="G907" s="39"/>
      <c r="H907" s="45"/>
    </row>
    <row r="908" s="2" customFormat="1" ht="16.8" customHeight="1">
      <c r="A908" s="39"/>
      <c r="B908" s="45"/>
      <c r="C908" s="326" t="s">
        <v>1</v>
      </c>
      <c r="D908" s="326" t="s">
        <v>6596</v>
      </c>
      <c r="E908" s="18" t="s">
        <v>1</v>
      </c>
      <c r="F908" s="327">
        <v>6.4059999999999997</v>
      </c>
      <c r="G908" s="39"/>
      <c r="H908" s="45"/>
    </row>
    <row r="909" s="2" customFormat="1" ht="16.8" customHeight="1">
      <c r="A909" s="39"/>
      <c r="B909" s="45"/>
      <c r="C909" s="326" t="s">
        <v>1</v>
      </c>
      <c r="D909" s="326" t="s">
        <v>6597</v>
      </c>
      <c r="E909" s="18" t="s">
        <v>1</v>
      </c>
      <c r="F909" s="327">
        <v>4.3540000000000001</v>
      </c>
      <c r="G909" s="39"/>
      <c r="H909" s="45"/>
    </row>
    <row r="910" s="2" customFormat="1" ht="16.8" customHeight="1">
      <c r="A910" s="39"/>
      <c r="B910" s="45"/>
      <c r="C910" s="326" t="s">
        <v>1</v>
      </c>
      <c r="D910" s="326" t="s">
        <v>6598</v>
      </c>
      <c r="E910" s="18" t="s">
        <v>1</v>
      </c>
      <c r="F910" s="327">
        <v>6.9740000000000002</v>
      </c>
      <c r="G910" s="39"/>
      <c r="H910" s="45"/>
    </row>
    <row r="911" s="2" customFormat="1" ht="16.8" customHeight="1">
      <c r="A911" s="39"/>
      <c r="B911" s="45"/>
      <c r="C911" s="326" t="s">
        <v>1</v>
      </c>
      <c r="D911" s="326" t="s">
        <v>6599</v>
      </c>
      <c r="E911" s="18" t="s">
        <v>1</v>
      </c>
      <c r="F911" s="327">
        <v>3.46</v>
      </c>
      <c r="G911" s="39"/>
      <c r="H911" s="45"/>
    </row>
    <row r="912" s="2" customFormat="1" ht="16.8" customHeight="1">
      <c r="A912" s="39"/>
      <c r="B912" s="45"/>
      <c r="C912" s="326" t="s">
        <v>1</v>
      </c>
      <c r="D912" s="326" t="s">
        <v>6600</v>
      </c>
      <c r="E912" s="18" t="s">
        <v>1</v>
      </c>
      <c r="F912" s="327">
        <v>7.1429999999999998</v>
      </c>
      <c r="G912" s="39"/>
      <c r="H912" s="45"/>
    </row>
    <row r="913" s="2" customFormat="1" ht="16.8" customHeight="1">
      <c r="A913" s="39"/>
      <c r="B913" s="45"/>
      <c r="C913" s="326" t="s">
        <v>1</v>
      </c>
      <c r="D913" s="326" t="s">
        <v>6601</v>
      </c>
      <c r="E913" s="18" t="s">
        <v>1</v>
      </c>
      <c r="F913" s="327">
        <v>7.1429999999999998</v>
      </c>
      <c r="G913" s="39"/>
      <c r="H913" s="45"/>
    </row>
    <row r="914" s="2" customFormat="1" ht="16.8" customHeight="1">
      <c r="A914" s="39"/>
      <c r="B914" s="45"/>
      <c r="C914" s="326" t="s">
        <v>1</v>
      </c>
      <c r="D914" s="326" t="s">
        <v>6602</v>
      </c>
      <c r="E914" s="18" t="s">
        <v>1</v>
      </c>
      <c r="F914" s="327">
        <v>2.8170000000000002</v>
      </c>
      <c r="G914" s="39"/>
      <c r="H914" s="45"/>
    </row>
    <row r="915" s="2" customFormat="1" ht="16.8" customHeight="1">
      <c r="A915" s="39"/>
      <c r="B915" s="45"/>
      <c r="C915" s="326" t="s">
        <v>1</v>
      </c>
      <c r="D915" s="326" t="s">
        <v>6603</v>
      </c>
      <c r="E915" s="18" t="s">
        <v>1</v>
      </c>
      <c r="F915" s="327">
        <v>8.0380000000000003</v>
      </c>
      <c r="G915" s="39"/>
      <c r="H915" s="45"/>
    </row>
    <row r="916" s="2" customFormat="1" ht="16.8" customHeight="1">
      <c r="A916" s="39"/>
      <c r="B916" s="45"/>
      <c r="C916" s="326" t="s">
        <v>1</v>
      </c>
      <c r="D916" s="326" t="s">
        <v>6604</v>
      </c>
      <c r="E916" s="18" t="s">
        <v>1</v>
      </c>
      <c r="F916" s="327">
        <v>0</v>
      </c>
      <c r="G916" s="39"/>
      <c r="H916" s="45"/>
    </row>
    <row r="917" s="2" customFormat="1" ht="16.8" customHeight="1">
      <c r="A917" s="39"/>
      <c r="B917" s="45"/>
      <c r="C917" s="326" t="s">
        <v>1</v>
      </c>
      <c r="D917" s="326" t="s">
        <v>6605</v>
      </c>
      <c r="E917" s="18" t="s">
        <v>1</v>
      </c>
      <c r="F917" s="327">
        <v>13.003</v>
      </c>
      <c r="G917" s="39"/>
      <c r="H917" s="45"/>
    </row>
    <row r="918" s="2" customFormat="1" ht="16.8" customHeight="1">
      <c r="A918" s="39"/>
      <c r="B918" s="45"/>
      <c r="C918" s="326" t="s">
        <v>1</v>
      </c>
      <c r="D918" s="326" t="s">
        <v>6606</v>
      </c>
      <c r="E918" s="18" t="s">
        <v>1</v>
      </c>
      <c r="F918" s="327">
        <v>15.99</v>
      </c>
      <c r="G918" s="39"/>
      <c r="H918" s="45"/>
    </row>
    <row r="919" s="2" customFormat="1" ht="16.8" customHeight="1">
      <c r="A919" s="39"/>
      <c r="B919" s="45"/>
      <c r="C919" s="326" t="s">
        <v>1</v>
      </c>
      <c r="D919" s="326" t="s">
        <v>6607</v>
      </c>
      <c r="E919" s="18" t="s">
        <v>1</v>
      </c>
      <c r="F919" s="327">
        <v>2.6040000000000001</v>
      </c>
      <c r="G919" s="39"/>
      <c r="H919" s="45"/>
    </row>
    <row r="920" s="2" customFormat="1" ht="16.8" customHeight="1">
      <c r="A920" s="39"/>
      <c r="B920" s="45"/>
      <c r="C920" s="326" t="s">
        <v>1</v>
      </c>
      <c r="D920" s="326" t="s">
        <v>6608</v>
      </c>
      <c r="E920" s="18" t="s">
        <v>1</v>
      </c>
      <c r="F920" s="327">
        <v>5.6749999999999998</v>
      </c>
      <c r="G920" s="39"/>
      <c r="H920" s="45"/>
    </row>
    <row r="921" s="2" customFormat="1" ht="16.8" customHeight="1">
      <c r="A921" s="39"/>
      <c r="B921" s="45"/>
      <c r="C921" s="326" t="s">
        <v>1</v>
      </c>
      <c r="D921" s="326" t="s">
        <v>6609</v>
      </c>
      <c r="E921" s="18" t="s">
        <v>1</v>
      </c>
      <c r="F921" s="327">
        <v>0</v>
      </c>
      <c r="G921" s="39"/>
      <c r="H921" s="45"/>
    </row>
    <row r="922" s="2" customFormat="1" ht="16.8" customHeight="1">
      <c r="A922" s="39"/>
      <c r="B922" s="45"/>
      <c r="C922" s="326" t="s">
        <v>1</v>
      </c>
      <c r="D922" s="326" t="s">
        <v>6610</v>
      </c>
      <c r="E922" s="18" t="s">
        <v>1</v>
      </c>
      <c r="F922" s="327">
        <v>13.102</v>
      </c>
      <c r="G922" s="39"/>
      <c r="H922" s="45"/>
    </row>
    <row r="923" s="2" customFormat="1" ht="16.8" customHeight="1">
      <c r="A923" s="39"/>
      <c r="B923" s="45"/>
      <c r="C923" s="326" t="s">
        <v>1</v>
      </c>
      <c r="D923" s="326" t="s">
        <v>6611</v>
      </c>
      <c r="E923" s="18" t="s">
        <v>1</v>
      </c>
      <c r="F923" s="327">
        <v>6.5679999999999996</v>
      </c>
      <c r="G923" s="39"/>
      <c r="H923" s="45"/>
    </row>
    <row r="924" s="2" customFormat="1" ht="16.8" customHeight="1">
      <c r="A924" s="39"/>
      <c r="B924" s="45"/>
      <c r="C924" s="326" t="s">
        <v>1</v>
      </c>
      <c r="D924" s="326" t="s">
        <v>6612</v>
      </c>
      <c r="E924" s="18" t="s">
        <v>1</v>
      </c>
      <c r="F924" s="327">
        <v>0.41099999999999998</v>
      </c>
      <c r="G924" s="39"/>
      <c r="H924" s="45"/>
    </row>
    <row r="925" s="2" customFormat="1" ht="16.8" customHeight="1">
      <c r="A925" s="39"/>
      <c r="B925" s="45"/>
      <c r="C925" s="326" t="s">
        <v>1</v>
      </c>
      <c r="D925" s="326" t="s">
        <v>6613</v>
      </c>
      <c r="E925" s="18" t="s">
        <v>1</v>
      </c>
      <c r="F925" s="327">
        <v>13.102</v>
      </c>
      <c r="G925" s="39"/>
      <c r="H925" s="45"/>
    </row>
    <row r="926" s="2" customFormat="1" ht="16.8" customHeight="1">
      <c r="A926" s="39"/>
      <c r="B926" s="45"/>
      <c r="C926" s="326" t="s">
        <v>1</v>
      </c>
      <c r="D926" s="326" t="s">
        <v>6614</v>
      </c>
      <c r="E926" s="18" t="s">
        <v>1</v>
      </c>
      <c r="F926" s="327">
        <v>0.39900000000000002</v>
      </c>
      <c r="G926" s="39"/>
      <c r="H926" s="45"/>
    </row>
    <row r="927" s="2" customFormat="1" ht="16.8" customHeight="1">
      <c r="A927" s="39"/>
      <c r="B927" s="45"/>
      <c r="C927" s="326" t="s">
        <v>1</v>
      </c>
      <c r="D927" s="326" t="s">
        <v>6615</v>
      </c>
      <c r="E927" s="18" t="s">
        <v>1</v>
      </c>
      <c r="F927" s="327">
        <v>1.6459999999999999</v>
      </c>
      <c r="G927" s="39"/>
      <c r="H927" s="45"/>
    </row>
    <row r="928" s="2" customFormat="1" ht="16.8" customHeight="1">
      <c r="A928" s="39"/>
      <c r="B928" s="45"/>
      <c r="C928" s="326" t="s">
        <v>6546</v>
      </c>
      <c r="D928" s="326" t="s">
        <v>6616</v>
      </c>
      <c r="E928" s="18" t="s">
        <v>1</v>
      </c>
      <c r="F928" s="327">
        <v>132.006</v>
      </c>
      <c r="G928" s="39"/>
      <c r="H928" s="45"/>
    </row>
    <row r="929" s="2" customFormat="1" ht="16.8" customHeight="1">
      <c r="A929" s="39"/>
      <c r="B929" s="45"/>
      <c r="C929" s="325" t="s">
        <v>7313</v>
      </c>
      <c r="D929" s="39"/>
      <c r="E929" s="39"/>
      <c r="F929" s="39"/>
      <c r="G929" s="39"/>
      <c r="H929" s="45"/>
    </row>
    <row r="930" s="2" customFormat="1" ht="16.8" customHeight="1">
      <c r="A930" s="39"/>
      <c r="B930" s="45"/>
      <c r="C930" s="326" t="s">
        <v>3477</v>
      </c>
      <c r="D930" s="326" t="s">
        <v>3478</v>
      </c>
      <c r="E930" s="18" t="s">
        <v>244</v>
      </c>
      <c r="F930" s="327">
        <v>316.26299999999998</v>
      </c>
      <c r="G930" s="39"/>
      <c r="H930" s="45"/>
    </row>
    <row r="931" s="2" customFormat="1">
      <c r="A931" s="39"/>
      <c r="B931" s="45"/>
      <c r="C931" s="326" t="s">
        <v>4468</v>
      </c>
      <c r="D931" s="326" t="s">
        <v>4469</v>
      </c>
      <c r="E931" s="18" t="s">
        <v>255</v>
      </c>
      <c r="F931" s="327">
        <v>280.45600000000002</v>
      </c>
      <c r="G931" s="39"/>
      <c r="H931" s="45"/>
    </row>
    <row r="932" s="2" customFormat="1">
      <c r="A932" s="39"/>
      <c r="B932" s="45"/>
      <c r="C932" s="326" t="s">
        <v>1201</v>
      </c>
      <c r="D932" s="326" t="s">
        <v>1202</v>
      </c>
      <c r="E932" s="18" t="s">
        <v>255</v>
      </c>
      <c r="F932" s="327">
        <v>63.253</v>
      </c>
      <c r="G932" s="39"/>
      <c r="H932" s="45"/>
    </row>
    <row r="933" s="2" customFormat="1" ht="16.8" customHeight="1">
      <c r="A933" s="39"/>
      <c r="B933" s="45"/>
      <c r="C933" s="326" t="s">
        <v>1212</v>
      </c>
      <c r="D933" s="326" t="s">
        <v>1213</v>
      </c>
      <c r="E933" s="18" t="s">
        <v>255</v>
      </c>
      <c r="F933" s="327">
        <v>63.253</v>
      </c>
      <c r="G933" s="39"/>
      <c r="H933" s="45"/>
    </row>
    <row r="934" s="2" customFormat="1" ht="16.8" customHeight="1">
      <c r="A934" s="39"/>
      <c r="B934" s="45"/>
      <c r="C934" s="326" t="s">
        <v>3579</v>
      </c>
      <c r="D934" s="326" t="s">
        <v>3580</v>
      </c>
      <c r="E934" s="18" t="s">
        <v>244</v>
      </c>
      <c r="F934" s="327">
        <v>316.26299999999998</v>
      </c>
      <c r="G934" s="39"/>
      <c r="H934" s="45"/>
    </row>
    <row r="935" s="2" customFormat="1" ht="16.8" customHeight="1">
      <c r="A935" s="39"/>
      <c r="B935" s="45"/>
      <c r="C935" s="326" t="s">
        <v>3582</v>
      </c>
      <c r="D935" s="326" t="s">
        <v>3583</v>
      </c>
      <c r="E935" s="18" t="s">
        <v>244</v>
      </c>
      <c r="F935" s="327">
        <v>316.26299999999998</v>
      </c>
      <c r="G935" s="39"/>
      <c r="H935" s="45"/>
    </row>
    <row r="936" s="2" customFormat="1" ht="16.8" customHeight="1">
      <c r="A936" s="39"/>
      <c r="B936" s="45"/>
      <c r="C936" s="321" t="s">
        <v>6549</v>
      </c>
      <c r="D936" s="322" t="s">
        <v>6550</v>
      </c>
      <c r="E936" s="323" t="s">
        <v>244</v>
      </c>
      <c r="F936" s="324">
        <v>179.45400000000001</v>
      </c>
      <c r="G936" s="39"/>
      <c r="H936" s="45"/>
    </row>
    <row r="937" s="2" customFormat="1" ht="16.8" customHeight="1">
      <c r="A937" s="39"/>
      <c r="B937" s="45"/>
      <c r="C937" s="326" t="s">
        <v>1</v>
      </c>
      <c r="D937" s="326" t="s">
        <v>6617</v>
      </c>
      <c r="E937" s="18" t="s">
        <v>1</v>
      </c>
      <c r="F937" s="327">
        <v>0</v>
      </c>
      <c r="G937" s="39"/>
      <c r="H937" s="45"/>
    </row>
    <row r="938" s="2" customFormat="1" ht="16.8" customHeight="1">
      <c r="A938" s="39"/>
      <c r="B938" s="45"/>
      <c r="C938" s="326" t="s">
        <v>1</v>
      </c>
      <c r="D938" s="326" t="s">
        <v>6618</v>
      </c>
      <c r="E938" s="18" t="s">
        <v>1</v>
      </c>
      <c r="F938" s="327">
        <v>148.83799999999999</v>
      </c>
      <c r="G938" s="39"/>
      <c r="H938" s="45"/>
    </row>
    <row r="939" s="2" customFormat="1" ht="16.8" customHeight="1">
      <c r="A939" s="39"/>
      <c r="B939" s="45"/>
      <c r="C939" s="326" t="s">
        <v>1</v>
      </c>
      <c r="D939" s="326" t="s">
        <v>6619</v>
      </c>
      <c r="E939" s="18" t="s">
        <v>1</v>
      </c>
      <c r="F939" s="327">
        <v>30.616</v>
      </c>
      <c r="G939" s="39"/>
      <c r="H939" s="45"/>
    </row>
    <row r="940" s="2" customFormat="1" ht="16.8" customHeight="1">
      <c r="A940" s="39"/>
      <c r="B940" s="45"/>
      <c r="C940" s="326" t="s">
        <v>6549</v>
      </c>
      <c r="D940" s="326" t="s">
        <v>6620</v>
      </c>
      <c r="E940" s="18" t="s">
        <v>1</v>
      </c>
      <c r="F940" s="327">
        <v>179.45400000000001</v>
      </c>
      <c r="G940" s="39"/>
      <c r="H940" s="45"/>
    </row>
    <row r="941" s="2" customFormat="1" ht="16.8" customHeight="1">
      <c r="A941" s="39"/>
      <c r="B941" s="45"/>
      <c r="C941" s="325" t="s">
        <v>7313</v>
      </c>
      <c r="D941" s="39"/>
      <c r="E941" s="39"/>
      <c r="F941" s="39"/>
      <c r="G941" s="39"/>
      <c r="H941" s="45"/>
    </row>
    <row r="942" s="2" customFormat="1" ht="16.8" customHeight="1">
      <c r="A942" s="39"/>
      <c r="B942" s="45"/>
      <c r="C942" s="326" t="s">
        <v>3477</v>
      </c>
      <c r="D942" s="326" t="s">
        <v>3478</v>
      </c>
      <c r="E942" s="18" t="s">
        <v>244</v>
      </c>
      <c r="F942" s="327">
        <v>316.26299999999998</v>
      </c>
      <c r="G942" s="39"/>
      <c r="H942" s="45"/>
    </row>
    <row r="943" s="2" customFormat="1" ht="16.8" customHeight="1">
      <c r="A943" s="39"/>
      <c r="B943" s="45"/>
      <c r="C943" s="326" t="s">
        <v>1170</v>
      </c>
      <c r="D943" s="326" t="s">
        <v>1171</v>
      </c>
      <c r="E943" s="18" t="s">
        <v>255</v>
      </c>
      <c r="F943" s="327">
        <v>447.59500000000003</v>
      </c>
      <c r="G943" s="39"/>
      <c r="H943" s="45"/>
    </row>
    <row r="944" s="2" customFormat="1">
      <c r="A944" s="39"/>
      <c r="B944" s="45"/>
      <c r="C944" s="326" t="s">
        <v>1201</v>
      </c>
      <c r="D944" s="326" t="s">
        <v>1202</v>
      </c>
      <c r="E944" s="18" t="s">
        <v>255</v>
      </c>
      <c r="F944" s="327">
        <v>63.253</v>
      </c>
      <c r="G944" s="39"/>
      <c r="H944" s="45"/>
    </row>
    <row r="945" s="2" customFormat="1" ht="16.8" customHeight="1">
      <c r="A945" s="39"/>
      <c r="B945" s="45"/>
      <c r="C945" s="326" t="s">
        <v>1212</v>
      </c>
      <c r="D945" s="326" t="s">
        <v>1213</v>
      </c>
      <c r="E945" s="18" t="s">
        <v>255</v>
      </c>
      <c r="F945" s="327">
        <v>63.253</v>
      </c>
      <c r="G945" s="39"/>
      <c r="H945" s="45"/>
    </row>
    <row r="946" s="2" customFormat="1" ht="16.8" customHeight="1">
      <c r="A946" s="39"/>
      <c r="B946" s="45"/>
      <c r="C946" s="326" t="s">
        <v>3579</v>
      </c>
      <c r="D946" s="326" t="s">
        <v>3580</v>
      </c>
      <c r="E946" s="18" t="s">
        <v>244</v>
      </c>
      <c r="F946" s="327">
        <v>316.26299999999998</v>
      </c>
      <c r="G946" s="39"/>
      <c r="H946" s="45"/>
    </row>
    <row r="947" s="2" customFormat="1" ht="16.8" customHeight="1">
      <c r="A947" s="39"/>
      <c r="B947" s="45"/>
      <c r="C947" s="326" t="s">
        <v>3582</v>
      </c>
      <c r="D947" s="326" t="s">
        <v>3583</v>
      </c>
      <c r="E947" s="18" t="s">
        <v>244</v>
      </c>
      <c r="F947" s="327">
        <v>316.26299999999998</v>
      </c>
      <c r="G947" s="39"/>
      <c r="H947" s="45"/>
    </row>
    <row r="948" s="2" customFormat="1" ht="16.8" customHeight="1">
      <c r="A948" s="39"/>
      <c r="B948" s="45"/>
      <c r="C948" s="321" t="s">
        <v>6552</v>
      </c>
      <c r="D948" s="322" t="s">
        <v>6553</v>
      </c>
      <c r="E948" s="323" t="s">
        <v>244</v>
      </c>
      <c r="F948" s="324">
        <v>4.8029999999999999</v>
      </c>
      <c r="G948" s="39"/>
      <c r="H948" s="45"/>
    </row>
    <row r="949" s="2" customFormat="1" ht="16.8" customHeight="1">
      <c r="A949" s="39"/>
      <c r="B949" s="45"/>
      <c r="C949" s="326" t="s">
        <v>1</v>
      </c>
      <c r="D949" s="326" t="s">
        <v>6621</v>
      </c>
      <c r="E949" s="18" t="s">
        <v>1</v>
      </c>
      <c r="F949" s="327">
        <v>0</v>
      </c>
      <c r="G949" s="39"/>
      <c r="H949" s="45"/>
    </row>
    <row r="950" s="2" customFormat="1" ht="16.8" customHeight="1">
      <c r="A950" s="39"/>
      <c r="B950" s="45"/>
      <c r="C950" s="326" t="s">
        <v>1</v>
      </c>
      <c r="D950" s="326" t="s">
        <v>6622</v>
      </c>
      <c r="E950" s="18" t="s">
        <v>1</v>
      </c>
      <c r="F950" s="327">
        <v>4.8029999999999999</v>
      </c>
      <c r="G950" s="39"/>
      <c r="H950" s="45"/>
    </row>
    <row r="951" s="2" customFormat="1" ht="16.8" customHeight="1">
      <c r="A951" s="39"/>
      <c r="B951" s="45"/>
      <c r="C951" s="326" t="s">
        <v>6552</v>
      </c>
      <c r="D951" s="326" t="s">
        <v>6623</v>
      </c>
      <c r="E951" s="18" t="s">
        <v>1</v>
      </c>
      <c r="F951" s="327">
        <v>4.8029999999999999</v>
      </c>
      <c r="G951" s="39"/>
      <c r="H951" s="45"/>
    </row>
    <row r="952" s="2" customFormat="1" ht="16.8" customHeight="1">
      <c r="A952" s="39"/>
      <c r="B952" s="45"/>
      <c r="C952" s="325" t="s">
        <v>7313</v>
      </c>
      <c r="D952" s="39"/>
      <c r="E952" s="39"/>
      <c r="F952" s="39"/>
      <c r="G952" s="39"/>
      <c r="H952" s="45"/>
    </row>
    <row r="953" s="2" customFormat="1" ht="16.8" customHeight="1">
      <c r="A953" s="39"/>
      <c r="B953" s="45"/>
      <c r="C953" s="326" t="s">
        <v>3477</v>
      </c>
      <c r="D953" s="326" t="s">
        <v>3478</v>
      </c>
      <c r="E953" s="18" t="s">
        <v>244</v>
      </c>
      <c r="F953" s="327">
        <v>316.26299999999998</v>
      </c>
      <c r="G953" s="39"/>
      <c r="H953" s="45"/>
    </row>
    <row r="954" s="2" customFormat="1">
      <c r="A954" s="39"/>
      <c r="B954" s="45"/>
      <c r="C954" s="326" t="s">
        <v>4468</v>
      </c>
      <c r="D954" s="326" t="s">
        <v>4469</v>
      </c>
      <c r="E954" s="18" t="s">
        <v>255</v>
      </c>
      <c r="F954" s="327">
        <v>280.45600000000002</v>
      </c>
      <c r="G954" s="39"/>
      <c r="H954" s="45"/>
    </row>
    <row r="955" s="2" customFormat="1">
      <c r="A955" s="39"/>
      <c r="B955" s="45"/>
      <c r="C955" s="326" t="s">
        <v>1201</v>
      </c>
      <c r="D955" s="326" t="s">
        <v>1202</v>
      </c>
      <c r="E955" s="18" t="s">
        <v>255</v>
      </c>
      <c r="F955" s="327">
        <v>63.253</v>
      </c>
      <c r="G955" s="39"/>
      <c r="H955" s="45"/>
    </row>
    <row r="956" s="2" customFormat="1" ht="16.8" customHeight="1">
      <c r="A956" s="39"/>
      <c r="B956" s="45"/>
      <c r="C956" s="326" t="s">
        <v>1212</v>
      </c>
      <c r="D956" s="326" t="s">
        <v>1213</v>
      </c>
      <c r="E956" s="18" t="s">
        <v>255</v>
      </c>
      <c r="F956" s="327">
        <v>63.253</v>
      </c>
      <c r="G956" s="39"/>
      <c r="H956" s="45"/>
    </row>
    <row r="957" s="2" customFormat="1" ht="16.8" customHeight="1">
      <c r="A957" s="39"/>
      <c r="B957" s="45"/>
      <c r="C957" s="326" t="s">
        <v>3579</v>
      </c>
      <c r="D957" s="326" t="s">
        <v>3580</v>
      </c>
      <c r="E957" s="18" t="s">
        <v>244</v>
      </c>
      <c r="F957" s="327">
        <v>316.26299999999998</v>
      </c>
      <c r="G957" s="39"/>
      <c r="H957" s="45"/>
    </row>
    <row r="958" s="2" customFormat="1" ht="16.8" customHeight="1">
      <c r="A958" s="39"/>
      <c r="B958" s="45"/>
      <c r="C958" s="326" t="s">
        <v>3582</v>
      </c>
      <c r="D958" s="326" t="s">
        <v>3583</v>
      </c>
      <c r="E958" s="18" t="s">
        <v>244</v>
      </c>
      <c r="F958" s="327">
        <v>316.26299999999998</v>
      </c>
      <c r="G958" s="39"/>
      <c r="H958" s="45"/>
    </row>
    <row r="959" s="2" customFormat="1" ht="16.8" customHeight="1">
      <c r="A959" s="39"/>
      <c r="B959" s="45"/>
      <c r="C959" s="321" t="s">
        <v>6570</v>
      </c>
      <c r="D959" s="322" t="s">
        <v>6571</v>
      </c>
      <c r="E959" s="323" t="s">
        <v>255</v>
      </c>
      <c r="F959" s="324">
        <v>85.329999999999998</v>
      </c>
      <c r="G959" s="39"/>
      <c r="H959" s="45"/>
    </row>
    <row r="960" s="2" customFormat="1" ht="16.8" customHeight="1">
      <c r="A960" s="39"/>
      <c r="B960" s="45"/>
      <c r="C960" s="326" t="s">
        <v>1</v>
      </c>
      <c r="D960" s="326" t="s">
        <v>6792</v>
      </c>
      <c r="E960" s="18" t="s">
        <v>1</v>
      </c>
      <c r="F960" s="327">
        <v>73.897999999999996</v>
      </c>
      <c r="G960" s="39"/>
      <c r="H960" s="45"/>
    </row>
    <row r="961" s="2" customFormat="1" ht="16.8" customHeight="1">
      <c r="A961" s="39"/>
      <c r="B961" s="45"/>
      <c r="C961" s="326" t="s">
        <v>1</v>
      </c>
      <c r="D961" s="326" t="s">
        <v>6793</v>
      </c>
      <c r="E961" s="18" t="s">
        <v>1</v>
      </c>
      <c r="F961" s="327">
        <v>11.432</v>
      </c>
      <c r="G961" s="39"/>
      <c r="H961" s="45"/>
    </row>
    <row r="962" s="2" customFormat="1" ht="16.8" customHeight="1">
      <c r="A962" s="39"/>
      <c r="B962" s="45"/>
      <c r="C962" s="326" t="s">
        <v>6570</v>
      </c>
      <c r="D962" s="326" t="s">
        <v>277</v>
      </c>
      <c r="E962" s="18" t="s">
        <v>1</v>
      </c>
      <c r="F962" s="327">
        <v>85.329999999999998</v>
      </c>
      <c r="G962" s="39"/>
      <c r="H962" s="45"/>
    </row>
    <row r="963" s="2" customFormat="1" ht="16.8" customHeight="1">
      <c r="A963" s="39"/>
      <c r="B963" s="45"/>
      <c r="C963" s="325" t="s">
        <v>7313</v>
      </c>
      <c r="D963" s="39"/>
      <c r="E963" s="39"/>
      <c r="F963" s="39"/>
      <c r="G963" s="39"/>
      <c r="H963" s="45"/>
    </row>
    <row r="964" s="2" customFormat="1" ht="16.8" customHeight="1">
      <c r="A964" s="39"/>
      <c r="B964" s="45"/>
      <c r="C964" s="326" t="s">
        <v>6789</v>
      </c>
      <c r="D964" s="326" t="s">
        <v>6790</v>
      </c>
      <c r="E964" s="18" t="s">
        <v>244</v>
      </c>
      <c r="F964" s="327">
        <v>85.329999999999998</v>
      </c>
      <c r="G964" s="39"/>
      <c r="H964" s="45"/>
    </row>
    <row r="965" s="2" customFormat="1">
      <c r="A965" s="39"/>
      <c r="B965" s="45"/>
      <c r="C965" s="326" t="s">
        <v>1205</v>
      </c>
      <c r="D965" s="326" t="s">
        <v>1206</v>
      </c>
      <c r="E965" s="18" t="s">
        <v>255</v>
      </c>
      <c r="F965" s="327">
        <v>239.06700000000001</v>
      </c>
      <c r="G965" s="39"/>
      <c r="H965" s="45"/>
    </row>
    <row r="966" s="2" customFormat="1" ht="16.8" customHeight="1">
      <c r="A966" s="39"/>
      <c r="B966" s="45"/>
      <c r="C966" s="326" t="s">
        <v>1217</v>
      </c>
      <c r="D966" s="326" t="s">
        <v>1218</v>
      </c>
      <c r="E966" s="18" t="s">
        <v>255</v>
      </c>
      <c r="F966" s="327">
        <v>488.98399999999998</v>
      </c>
      <c r="G966" s="39"/>
      <c r="H966" s="45"/>
    </row>
    <row r="967" s="2" customFormat="1" ht="16.8" customHeight="1">
      <c r="A967" s="39"/>
      <c r="B967" s="45"/>
      <c r="C967" s="326" t="s">
        <v>1221</v>
      </c>
      <c r="D967" s="326" t="s">
        <v>453</v>
      </c>
      <c r="E967" s="18" t="s">
        <v>338</v>
      </c>
      <c r="F967" s="327">
        <v>454.22500000000002</v>
      </c>
      <c r="G967" s="39"/>
      <c r="H967" s="45"/>
    </row>
    <row r="968" s="2" customFormat="1" ht="16.8" customHeight="1">
      <c r="A968" s="39"/>
      <c r="B968" s="45"/>
      <c r="C968" s="326" t="s">
        <v>1224</v>
      </c>
      <c r="D968" s="326" t="s">
        <v>1225</v>
      </c>
      <c r="E968" s="18" t="s">
        <v>255</v>
      </c>
      <c r="F968" s="327">
        <v>239.06700000000001</v>
      </c>
      <c r="G968" s="39"/>
      <c r="H968" s="45"/>
    </row>
    <row r="969" s="2" customFormat="1" ht="16.8" customHeight="1">
      <c r="A969" s="39"/>
      <c r="B969" s="45"/>
      <c r="C969" s="321" t="s">
        <v>6574</v>
      </c>
      <c r="D969" s="322" t="s">
        <v>6575</v>
      </c>
      <c r="E969" s="323" t="s">
        <v>330</v>
      </c>
      <c r="F969" s="324">
        <v>124.81699999999999</v>
      </c>
      <c r="G969" s="39"/>
      <c r="H969" s="45"/>
    </row>
    <row r="970" s="2" customFormat="1" ht="16.8" customHeight="1">
      <c r="A970" s="39"/>
      <c r="B970" s="45"/>
      <c r="C970" s="326" t="s">
        <v>1</v>
      </c>
      <c r="D970" s="326" t="s">
        <v>6593</v>
      </c>
      <c r="E970" s="18" t="s">
        <v>1</v>
      </c>
      <c r="F970" s="327">
        <v>0</v>
      </c>
      <c r="G970" s="39"/>
      <c r="H970" s="45"/>
    </row>
    <row r="971" s="2" customFormat="1" ht="16.8" customHeight="1">
      <c r="A971" s="39"/>
      <c r="B971" s="45"/>
      <c r="C971" s="326" t="s">
        <v>1</v>
      </c>
      <c r="D971" s="326" t="s">
        <v>6795</v>
      </c>
      <c r="E971" s="18" t="s">
        <v>1</v>
      </c>
      <c r="F971" s="327">
        <v>3.5209999999999999</v>
      </c>
      <c r="G971" s="39"/>
      <c r="H971" s="45"/>
    </row>
    <row r="972" s="2" customFormat="1" ht="16.8" customHeight="1">
      <c r="A972" s="39"/>
      <c r="B972" s="45"/>
      <c r="C972" s="326" t="s">
        <v>1</v>
      </c>
      <c r="D972" s="326" t="s">
        <v>6796</v>
      </c>
      <c r="E972" s="18" t="s">
        <v>1</v>
      </c>
      <c r="F972" s="327">
        <v>10.047000000000001</v>
      </c>
      <c r="G972" s="39"/>
      <c r="H972" s="45"/>
    </row>
    <row r="973" s="2" customFormat="1" ht="16.8" customHeight="1">
      <c r="A973" s="39"/>
      <c r="B973" s="45"/>
      <c r="C973" s="326" t="s">
        <v>1</v>
      </c>
      <c r="D973" s="326" t="s">
        <v>6797</v>
      </c>
      <c r="E973" s="18" t="s">
        <v>1</v>
      </c>
      <c r="F973" s="327">
        <v>11.776</v>
      </c>
      <c r="G973" s="39"/>
      <c r="H973" s="45"/>
    </row>
    <row r="974" s="2" customFormat="1" ht="16.8" customHeight="1">
      <c r="A974" s="39"/>
      <c r="B974" s="45"/>
      <c r="C974" s="326" t="s">
        <v>1</v>
      </c>
      <c r="D974" s="326" t="s">
        <v>6798</v>
      </c>
      <c r="E974" s="18" t="s">
        <v>1</v>
      </c>
      <c r="F974" s="327">
        <v>5.2990000000000004</v>
      </c>
      <c r="G974" s="39"/>
      <c r="H974" s="45"/>
    </row>
    <row r="975" s="2" customFormat="1" ht="16.8" customHeight="1">
      <c r="A975" s="39"/>
      <c r="B975" s="45"/>
      <c r="C975" s="326" t="s">
        <v>1</v>
      </c>
      <c r="D975" s="326" t="s">
        <v>6799</v>
      </c>
      <c r="E975" s="18" t="s">
        <v>1</v>
      </c>
      <c r="F975" s="327">
        <v>6.0030000000000001</v>
      </c>
      <c r="G975" s="39"/>
      <c r="H975" s="45"/>
    </row>
    <row r="976" s="2" customFormat="1" ht="16.8" customHeight="1">
      <c r="A976" s="39"/>
      <c r="B976" s="45"/>
      <c r="C976" s="326" t="s">
        <v>1</v>
      </c>
      <c r="D976" s="326" t="s">
        <v>6800</v>
      </c>
      <c r="E976" s="18" t="s">
        <v>1</v>
      </c>
      <c r="F976" s="327">
        <v>8.3879999999999999</v>
      </c>
      <c r="G976" s="39"/>
      <c r="H976" s="45"/>
    </row>
    <row r="977" s="2" customFormat="1" ht="16.8" customHeight="1">
      <c r="A977" s="39"/>
      <c r="B977" s="45"/>
      <c r="C977" s="326" t="s">
        <v>1</v>
      </c>
      <c r="D977" s="326" t="s">
        <v>6604</v>
      </c>
      <c r="E977" s="18" t="s">
        <v>1</v>
      </c>
      <c r="F977" s="327">
        <v>0</v>
      </c>
      <c r="G977" s="39"/>
      <c r="H977" s="45"/>
    </row>
    <row r="978" s="2" customFormat="1" ht="16.8" customHeight="1">
      <c r="A978" s="39"/>
      <c r="B978" s="45"/>
      <c r="C978" s="326" t="s">
        <v>1</v>
      </c>
      <c r="D978" s="326" t="s">
        <v>6801</v>
      </c>
      <c r="E978" s="18" t="s">
        <v>1</v>
      </c>
      <c r="F978" s="327">
        <v>3.9289999999999998</v>
      </c>
      <c r="G978" s="39"/>
      <c r="H978" s="45"/>
    </row>
    <row r="979" s="2" customFormat="1" ht="16.8" customHeight="1">
      <c r="A979" s="39"/>
      <c r="B979" s="45"/>
      <c r="C979" s="326" t="s">
        <v>1</v>
      </c>
      <c r="D979" s="326" t="s">
        <v>6802</v>
      </c>
      <c r="E979" s="18" t="s">
        <v>1</v>
      </c>
      <c r="F979" s="327">
        <v>2.1970000000000001</v>
      </c>
      <c r="G979" s="39"/>
      <c r="H979" s="45"/>
    </row>
    <row r="980" s="2" customFormat="1" ht="16.8" customHeight="1">
      <c r="A980" s="39"/>
      <c r="B980" s="45"/>
      <c r="C980" s="326" t="s">
        <v>1</v>
      </c>
      <c r="D980" s="326" t="s">
        <v>6803</v>
      </c>
      <c r="E980" s="18" t="s">
        <v>1</v>
      </c>
      <c r="F980" s="327">
        <v>25.059000000000001</v>
      </c>
      <c r="G980" s="39"/>
      <c r="H980" s="45"/>
    </row>
    <row r="981" s="2" customFormat="1" ht="16.8" customHeight="1">
      <c r="A981" s="39"/>
      <c r="B981" s="45"/>
      <c r="C981" s="326" t="s">
        <v>1</v>
      </c>
      <c r="D981" s="326" t="s">
        <v>6609</v>
      </c>
      <c r="E981" s="18" t="s">
        <v>1</v>
      </c>
      <c r="F981" s="327">
        <v>0</v>
      </c>
      <c r="G981" s="39"/>
      <c r="H981" s="45"/>
    </row>
    <row r="982" s="2" customFormat="1" ht="16.8" customHeight="1">
      <c r="A982" s="39"/>
      <c r="B982" s="45"/>
      <c r="C982" s="326" t="s">
        <v>1</v>
      </c>
      <c r="D982" s="326" t="s">
        <v>6804</v>
      </c>
      <c r="E982" s="18" t="s">
        <v>1</v>
      </c>
      <c r="F982" s="327">
        <v>16.378</v>
      </c>
      <c r="G982" s="39"/>
      <c r="H982" s="45"/>
    </row>
    <row r="983" s="2" customFormat="1" ht="16.8" customHeight="1">
      <c r="A983" s="39"/>
      <c r="B983" s="45"/>
      <c r="C983" s="326" t="s">
        <v>1</v>
      </c>
      <c r="D983" s="326" t="s">
        <v>6805</v>
      </c>
      <c r="E983" s="18" t="s">
        <v>1</v>
      </c>
      <c r="F983" s="327">
        <v>8.2100000000000009</v>
      </c>
      <c r="G983" s="39"/>
      <c r="H983" s="45"/>
    </row>
    <row r="984" s="2" customFormat="1" ht="16.8" customHeight="1">
      <c r="A984" s="39"/>
      <c r="B984" s="45"/>
      <c r="C984" s="326" t="s">
        <v>1</v>
      </c>
      <c r="D984" s="326" t="s">
        <v>6806</v>
      </c>
      <c r="E984" s="18" t="s">
        <v>1</v>
      </c>
      <c r="F984" s="327">
        <v>0.51400000000000001</v>
      </c>
      <c r="G984" s="39"/>
      <c r="H984" s="45"/>
    </row>
    <row r="985" s="2" customFormat="1" ht="16.8" customHeight="1">
      <c r="A985" s="39"/>
      <c r="B985" s="45"/>
      <c r="C985" s="326" t="s">
        <v>1</v>
      </c>
      <c r="D985" s="326" t="s">
        <v>6807</v>
      </c>
      <c r="E985" s="18" t="s">
        <v>1</v>
      </c>
      <c r="F985" s="327">
        <v>16.378</v>
      </c>
      <c r="G985" s="39"/>
      <c r="H985" s="45"/>
    </row>
    <row r="986" s="2" customFormat="1" ht="16.8" customHeight="1">
      <c r="A986" s="39"/>
      <c r="B986" s="45"/>
      <c r="C986" s="326" t="s">
        <v>1</v>
      </c>
      <c r="D986" s="326" t="s">
        <v>6808</v>
      </c>
      <c r="E986" s="18" t="s">
        <v>1</v>
      </c>
      <c r="F986" s="327">
        <v>0.499</v>
      </c>
      <c r="G986" s="39"/>
      <c r="H986" s="45"/>
    </row>
    <row r="987" s="2" customFormat="1" ht="16.8" customHeight="1">
      <c r="A987" s="39"/>
      <c r="B987" s="45"/>
      <c r="C987" s="326" t="s">
        <v>1</v>
      </c>
      <c r="D987" s="326" t="s">
        <v>6809</v>
      </c>
      <c r="E987" s="18" t="s">
        <v>1</v>
      </c>
      <c r="F987" s="327">
        <v>2.0579999999999998</v>
      </c>
      <c r="G987" s="39"/>
      <c r="H987" s="45"/>
    </row>
    <row r="988" s="2" customFormat="1" ht="16.8" customHeight="1">
      <c r="A988" s="39"/>
      <c r="B988" s="45"/>
      <c r="C988" s="326" t="s">
        <v>1</v>
      </c>
      <c r="D988" s="326" t="s">
        <v>6810</v>
      </c>
      <c r="E988" s="18" t="s">
        <v>1</v>
      </c>
      <c r="F988" s="327">
        <v>0</v>
      </c>
      <c r="G988" s="39"/>
      <c r="H988" s="45"/>
    </row>
    <row r="989" s="2" customFormat="1" ht="16.8" customHeight="1">
      <c r="A989" s="39"/>
      <c r="B989" s="45"/>
      <c r="C989" s="326" t="s">
        <v>1</v>
      </c>
      <c r="D989" s="326" t="s">
        <v>6811</v>
      </c>
      <c r="E989" s="18" t="s">
        <v>1</v>
      </c>
      <c r="F989" s="327">
        <v>1.0009999999999999</v>
      </c>
      <c r="G989" s="39"/>
      <c r="H989" s="45"/>
    </row>
    <row r="990" s="2" customFormat="1" ht="16.8" customHeight="1">
      <c r="A990" s="39"/>
      <c r="B990" s="45"/>
      <c r="C990" s="326" t="s">
        <v>1</v>
      </c>
      <c r="D990" s="326" t="s">
        <v>6812</v>
      </c>
      <c r="E990" s="18" t="s">
        <v>1</v>
      </c>
      <c r="F990" s="327">
        <v>0.30499999999999999</v>
      </c>
      <c r="G990" s="39"/>
      <c r="H990" s="45"/>
    </row>
    <row r="991" s="2" customFormat="1" ht="16.8" customHeight="1">
      <c r="A991" s="39"/>
      <c r="B991" s="45"/>
      <c r="C991" s="326" t="s">
        <v>1</v>
      </c>
      <c r="D991" s="326" t="s">
        <v>6813</v>
      </c>
      <c r="E991" s="18" t="s">
        <v>1</v>
      </c>
      <c r="F991" s="327">
        <v>0.69599999999999995</v>
      </c>
      <c r="G991" s="39"/>
      <c r="H991" s="45"/>
    </row>
    <row r="992" s="2" customFormat="1" ht="16.8" customHeight="1">
      <c r="A992" s="39"/>
      <c r="B992" s="45"/>
      <c r="C992" s="326" t="s">
        <v>1</v>
      </c>
      <c r="D992" s="326" t="s">
        <v>6814</v>
      </c>
      <c r="E992" s="18" t="s">
        <v>1</v>
      </c>
      <c r="F992" s="327">
        <v>0.45900000000000002</v>
      </c>
      <c r="G992" s="39"/>
      <c r="H992" s="45"/>
    </row>
    <row r="993" s="2" customFormat="1" ht="16.8" customHeight="1">
      <c r="A993" s="39"/>
      <c r="B993" s="45"/>
      <c r="C993" s="326" t="s">
        <v>1</v>
      </c>
      <c r="D993" s="326" t="s">
        <v>6815</v>
      </c>
      <c r="E993" s="18" t="s">
        <v>1</v>
      </c>
      <c r="F993" s="327">
        <v>0.249</v>
      </c>
      <c r="G993" s="39"/>
      <c r="H993" s="45"/>
    </row>
    <row r="994" s="2" customFormat="1" ht="16.8" customHeight="1">
      <c r="A994" s="39"/>
      <c r="B994" s="45"/>
      <c r="C994" s="326" t="s">
        <v>1</v>
      </c>
      <c r="D994" s="326" t="s">
        <v>6816</v>
      </c>
      <c r="E994" s="18" t="s">
        <v>1</v>
      </c>
      <c r="F994" s="327">
        <v>0.151</v>
      </c>
      <c r="G994" s="39"/>
      <c r="H994" s="45"/>
    </row>
    <row r="995" s="2" customFormat="1" ht="16.8" customHeight="1">
      <c r="A995" s="39"/>
      <c r="B995" s="45"/>
      <c r="C995" s="326" t="s">
        <v>1</v>
      </c>
      <c r="D995" s="326" t="s">
        <v>6817</v>
      </c>
      <c r="E995" s="18" t="s">
        <v>1</v>
      </c>
      <c r="F995" s="327">
        <v>0.53700000000000003</v>
      </c>
      <c r="G995" s="39"/>
      <c r="H995" s="45"/>
    </row>
    <row r="996" s="2" customFormat="1" ht="16.8" customHeight="1">
      <c r="A996" s="39"/>
      <c r="B996" s="45"/>
      <c r="C996" s="326" t="s">
        <v>1</v>
      </c>
      <c r="D996" s="326" t="s">
        <v>6818</v>
      </c>
      <c r="E996" s="18" t="s">
        <v>1</v>
      </c>
      <c r="F996" s="327">
        <v>0.42299999999999999</v>
      </c>
      <c r="G996" s="39"/>
      <c r="H996" s="45"/>
    </row>
    <row r="997" s="2" customFormat="1" ht="16.8" customHeight="1">
      <c r="A997" s="39"/>
      <c r="B997" s="45"/>
      <c r="C997" s="326" t="s">
        <v>1</v>
      </c>
      <c r="D997" s="326" t="s">
        <v>6819</v>
      </c>
      <c r="E997" s="18" t="s">
        <v>1</v>
      </c>
      <c r="F997" s="327">
        <v>0.502</v>
      </c>
      <c r="G997" s="39"/>
      <c r="H997" s="45"/>
    </row>
    <row r="998" s="2" customFormat="1" ht="16.8" customHeight="1">
      <c r="A998" s="39"/>
      <c r="B998" s="45"/>
      <c r="C998" s="326" t="s">
        <v>1</v>
      </c>
      <c r="D998" s="326" t="s">
        <v>6820</v>
      </c>
      <c r="E998" s="18" t="s">
        <v>1</v>
      </c>
      <c r="F998" s="327">
        <v>0.23799999999999999</v>
      </c>
      <c r="G998" s="39"/>
      <c r="H998" s="45"/>
    </row>
    <row r="999" s="2" customFormat="1" ht="16.8" customHeight="1">
      <c r="A999" s="39"/>
      <c r="B999" s="45"/>
      <c r="C999" s="326" t="s">
        <v>6574</v>
      </c>
      <c r="D999" s="326" t="s">
        <v>277</v>
      </c>
      <c r="E999" s="18" t="s">
        <v>1</v>
      </c>
      <c r="F999" s="327">
        <v>124.81699999999999</v>
      </c>
      <c r="G999" s="39"/>
      <c r="H999" s="45"/>
    </row>
    <row r="1000" s="2" customFormat="1" ht="16.8" customHeight="1">
      <c r="A1000" s="39"/>
      <c r="B1000" s="45"/>
      <c r="C1000" s="325" t="s">
        <v>7313</v>
      </c>
      <c r="D1000" s="39"/>
      <c r="E1000" s="39"/>
      <c r="F1000" s="39"/>
      <c r="G1000" s="39"/>
      <c r="H1000" s="45"/>
    </row>
    <row r="1001" s="2" customFormat="1" ht="16.8" customHeight="1">
      <c r="A1001" s="39"/>
      <c r="B1001" s="45"/>
      <c r="C1001" s="326" t="s">
        <v>4735</v>
      </c>
      <c r="D1001" s="326" t="s">
        <v>4736</v>
      </c>
      <c r="E1001" s="18" t="s">
        <v>330</v>
      </c>
      <c r="F1001" s="327">
        <v>124.81699999999999</v>
      </c>
      <c r="G1001" s="39"/>
      <c r="H1001" s="45"/>
    </row>
    <row r="1002" s="2" customFormat="1" ht="16.8" customHeight="1">
      <c r="A1002" s="39"/>
      <c r="B1002" s="45"/>
      <c r="C1002" s="326" t="s">
        <v>3538</v>
      </c>
      <c r="D1002" s="326" t="s">
        <v>3539</v>
      </c>
      <c r="E1002" s="18" t="s">
        <v>255</v>
      </c>
      <c r="F1002" s="327">
        <v>99.611000000000004</v>
      </c>
      <c r="G1002" s="39"/>
      <c r="H1002" s="45"/>
    </row>
    <row r="1003" s="2" customFormat="1" ht="16.8" customHeight="1">
      <c r="A1003" s="39"/>
      <c r="B1003" s="45"/>
      <c r="C1003" s="326" t="s">
        <v>3009</v>
      </c>
      <c r="D1003" s="326" t="s">
        <v>3010</v>
      </c>
      <c r="E1003" s="18" t="s">
        <v>255</v>
      </c>
      <c r="F1003" s="327">
        <v>29.007000000000001</v>
      </c>
      <c r="G1003" s="39"/>
      <c r="H1003" s="45"/>
    </row>
    <row r="1004" s="2" customFormat="1" ht="16.8" customHeight="1">
      <c r="A1004" s="39"/>
      <c r="B1004" s="45"/>
      <c r="C1004" s="326" t="s">
        <v>3382</v>
      </c>
      <c r="D1004" s="326" t="s">
        <v>3383</v>
      </c>
      <c r="E1004" s="18" t="s">
        <v>330</v>
      </c>
      <c r="F1004" s="327">
        <v>156.53899999999999</v>
      </c>
      <c r="G1004" s="39"/>
      <c r="H1004" s="45"/>
    </row>
    <row r="1005" s="2" customFormat="1" ht="16.8" customHeight="1">
      <c r="A1005" s="39"/>
      <c r="B1005" s="45"/>
      <c r="C1005" s="321" t="s">
        <v>6577</v>
      </c>
      <c r="D1005" s="322" t="s">
        <v>6578</v>
      </c>
      <c r="E1005" s="323" t="s">
        <v>330</v>
      </c>
      <c r="F1005" s="324">
        <v>4.5609999999999999</v>
      </c>
      <c r="G1005" s="39"/>
      <c r="H1005" s="45"/>
    </row>
    <row r="1006" s="2" customFormat="1" ht="16.8" customHeight="1">
      <c r="A1006" s="39"/>
      <c r="B1006" s="45"/>
      <c r="C1006" s="326" t="s">
        <v>1</v>
      </c>
      <c r="D1006" s="326" t="s">
        <v>6810</v>
      </c>
      <c r="E1006" s="18" t="s">
        <v>1</v>
      </c>
      <c r="F1006" s="327">
        <v>0</v>
      </c>
      <c r="G1006" s="39"/>
      <c r="H1006" s="45"/>
    </row>
    <row r="1007" s="2" customFormat="1" ht="16.8" customHeight="1">
      <c r="A1007" s="39"/>
      <c r="B1007" s="45"/>
      <c r="C1007" s="326" t="s">
        <v>1</v>
      </c>
      <c r="D1007" s="326" t="s">
        <v>6811</v>
      </c>
      <c r="E1007" s="18" t="s">
        <v>1</v>
      </c>
      <c r="F1007" s="327">
        <v>1.0009999999999999</v>
      </c>
      <c r="G1007" s="39"/>
      <c r="H1007" s="45"/>
    </row>
    <row r="1008" s="2" customFormat="1" ht="16.8" customHeight="1">
      <c r="A1008" s="39"/>
      <c r="B1008" s="45"/>
      <c r="C1008" s="326" t="s">
        <v>1</v>
      </c>
      <c r="D1008" s="326" t="s">
        <v>6812</v>
      </c>
      <c r="E1008" s="18" t="s">
        <v>1</v>
      </c>
      <c r="F1008" s="327">
        <v>0.30499999999999999</v>
      </c>
      <c r="G1008" s="39"/>
      <c r="H1008" s="45"/>
    </row>
    <row r="1009" s="2" customFormat="1" ht="16.8" customHeight="1">
      <c r="A1009" s="39"/>
      <c r="B1009" s="45"/>
      <c r="C1009" s="326" t="s">
        <v>1</v>
      </c>
      <c r="D1009" s="326" t="s">
        <v>6813</v>
      </c>
      <c r="E1009" s="18" t="s">
        <v>1</v>
      </c>
      <c r="F1009" s="327">
        <v>0.69599999999999995</v>
      </c>
      <c r="G1009" s="39"/>
      <c r="H1009" s="45"/>
    </row>
    <row r="1010" s="2" customFormat="1" ht="16.8" customHeight="1">
      <c r="A1010" s="39"/>
      <c r="B1010" s="45"/>
      <c r="C1010" s="326" t="s">
        <v>1</v>
      </c>
      <c r="D1010" s="326" t="s">
        <v>6814</v>
      </c>
      <c r="E1010" s="18" t="s">
        <v>1</v>
      </c>
      <c r="F1010" s="327">
        <v>0.45900000000000002</v>
      </c>
      <c r="G1010" s="39"/>
      <c r="H1010" s="45"/>
    </row>
    <row r="1011" s="2" customFormat="1" ht="16.8" customHeight="1">
      <c r="A1011" s="39"/>
      <c r="B1011" s="45"/>
      <c r="C1011" s="326" t="s">
        <v>1</v>
      </c>
      <c r="D1011" s="326" t="s">
        <v>6815</v>
      </c>
      <c r="E1011" s="18" t="s">
        <v>1</v>
      </c>
      <c r="F1011" s="327">
        <v>0.249</v>
      </c>
      <c r="G1011" s="39"/>
      <c r="H1011" s="45"/>
    </row>
    <row r="1012" s="2" customFormat="1" ht="16.8" customHeight="1">
      <c r="A1012" s="39"/>
      <c r="B1012" s="45"/>
      <c r="C1012" s="326" t="s">
        <v>1</v>
      </c>
      <c r="D1012" s="326" t="s">
        <v>6816</v>
      </c>
      <c r="E1012" s="18" t="s">
        <v>1</v>
      </c>
      <c r="F1012" s="327">
        <v>0.151</v>
      </c>
      <c r="G1012" s="39"/>
      <c r="H1012" s="45"/>
    </row>
    <row r="1013" s="2" customFormat="1" ht="16.8" customHeight="1">
      <c r="A1013" s="39"/>
      <c r="B1013" s="45"/>
      <c r="C1013" s="326" t="s">
        <v>1</v>
      </c>
      <c r="D1013" s="326" t="s">
        <v>6817</v>
      </c>
      <c r="E1013" s="18" t="s">
        <v>1</v>
      </c>
      <c r="F1013" s="327">
        <v>0.53700000000000003</v>
      </c>
      <c r="G1013" s="39"/>
      <c r="H1013" s="45"/>
    </row>
    <row r="1014" s="2" customFormat="1" ht="16.8" customHeight="1">
      <c r="A1014" s="39"/>
      <c r="B1014" s="45"/>
      <c r="C1014" s="326" t="s">
        <v>1</v>
      </c>
      <c r="D1014" s="326" t="s">
        <v>6818</v>
      </c>
      <c r="E1014" s="18" t="s">
        <v>1</v>
      </c>
      <c r="F1014" s="327">
        <v>0.42299999999999999</v>
      </c>
      <c r="G1014" s="39"/>
      <c r="H1014" s="45"/>
    </row>
    <row r="1015" s="2" customFormat="1" ht="16.8" customHeight="1">
      <c r="A1015" s="39"/>
      <c r="B1015" s="45"/>
      <c r="C1015" s="326" t="s">
        <v>1</v>
      </c>
      <c r="D1015" s="326" t="s">
        <v>6819</v>
      </c>
      <c r="E1015" s="18" t="s">
        <v>1</v>
      </c>
      <c r="F1015" s="327">
        <v>0.502</v>
      </c>
      <c r="G1015" s="39"/>
      <c r="H1015" s="45"/>
    </row>
    <row r="1016" s="2" customFormat="1" ht="16.8" customHeight="1">
      <c r="A1016" s="39"/>
      <c r="B1016" s="45"/>
      <c r="C1016" s="326" t="s">
        <v>1</v>
      </c>
      <c r="D1016" s="326" t="s">
        <v>6820</v>
      </c>
      <c r="E1016" s="18" t="s">
        <v>1</v>
      </c>
      <c r="F1016" s="327">
        <v>0.23799999999999999</v>
      </c>
      <c r="G1016" s="39"/>
      <c r="H1016" s="45"/>
    </row>
    <row r="1017" s="2" customFormat="1" ht="16.8" customHeight="1">
      <c r="A1017" s="39"/>
      <c r="B1017" s="45"/>
      <c r="C1017" s="326" t="s">
        <v>6577</v>
      </c>
      <c r="D1017" s="326" t="s">
        <v>1211</v>
      </c>
      <c r="E1017" s="18" t="s">
        <v>1</v>
      </c>
      <c r="F1017" s="327">
        <v>4.5609999999999999</v>
      </c>
      <c r="G1017" s="39"/>
      <c r="H1017" s="45"/>
    </row>
    <row r="1018" s="2" customFormat="1" ht="16.8" customHeight="1">
      <c r="A1018" s="39"/>
      <c r="B1018" s="45"/>
      <c r="C1018" s="325" t="s">
        <v>7313</v>
      </c>
      <c r="D1018" s="39"/>
      <c r="E1018" s="39"/>
      <c r="F1018" s="39"/>
      <c r="G1018" s="39"/>
      <c r="H1018" s="45"/>
    </row>
    <row r="1019" s="2" customFormat="1" ht="16.8" customHeight="1">
      <c r="A1019" s="39"/>
      <c r="B1019" s="45"/>
      <c r="C1019" s="326" t="s">
        <v>4735</v>
      </c>
      <c r="D1019" s="326" t="s">
        <v>4736</v>
      </c>
      <c r="E1019" s="18" t="s">
        <v>330</v>
      </c>
      <c r="F1019" s="327">
        <v>124.81699999999999</v>
      </c>
      <c r="G1019" s="39"/>
      <c r="H1019" s="45"/>
    </row>
    <row r="1020" s="2" customFormat="1" ht="16.8" customHeight="1">
      <c r="A1020" s="39"/>
      <c r="B1020" s="45"/>
      <c r="C1020" s="326" t="s">
        <v>3538</v>
      </c>
      <c r="D1020" s="326" t="s">
        <v>3539</v>
      </c>
      <c r="E1020" s="18" t="s">
        <v>255</v>
      </c>
      <c r="F1020" s="327">
        <v>99.611000000000004</v>
      </c>
      <c r="G1020" s="39"/>
      <c r="H1020" s="45"/>
    </row>
    <row r="1021" s="2" customFormat="1" ht="16.8" customHeight="1">
      <c r="A1021" s="39"/>
      <c r="B1021" s="45"/>
      <c r="C1021" s="326" t="s">
        <v>3009</v>
      </c>
      <c r="D1021" s="326" t="s">
        <v>3010</v>
      </c>
      <c r="E1021" s="18" t="s">
        <v>255</v>
      </c>
      <c r="F1021" s="327">
        <v>29.007000000000001</v>
      </c>
      <c r="G1021" s="39"/>
      <c r="H1021" s="45"/>
    </row>
    <row r="1022" s="2" customFormat="1" ht="16.8" customHeight="1">
      <c r="A1022" s="39"/>
      <c r="B1022" s="45"/>
      <c r="C1022" s="321" t="s">
        <v>6580</v>
      </c>
      <c r="D1022" s="322" t="s">
        <v>6581</v>
      </c>
      <c r="E1022" s="323" t="s">
        <v>330</v>
      </c>
      <c r="F1022" s="324">
        <v>31.722000000000001</v>
      </c>
      <c r="G1022" s="39"/>
      <c r="H1022" s="45"/>
    </row>
    <row r="1023" s="2" customFormat="1" ht="16.8" customHeight="1">
      <c r="A1023" s="39"/>
      <c r="B1023" s="45"/>
      <c r="C1023" s="326" t="s">
        <v>1</v>
      </c>
      <c r="D1023" s="326" t="s">
        <v>6593</v>
      </c>
      <c r="E1023" s="18" t="s">
        <v>1</v>
      </c>
      <c r="F1023" s="327">
        <v>0</v>
      </c>
      <c r="G1023" s="39"/>
      <c r="H1023" s="45"/>
    </row>
    <row r="1024" s="2" customFormat="1" ht="16.8" customHeight="1">
      <c r="A1024" s="39"/>
      <c r="B1024" s="45"/>
      <c r="C1024" s="326" t="s">
        <v>1</v>
      </c>
      <c r="D1024" s="326" t="s">
        <v>6824</v>
      </c>
      <c r="E1024" s="18" t="s">
        <v>1</v>
      </c>
      <c r="F1024" s="327">
        <v>17.437999999999999</v>
      </c>
      <c r="G1024" s="39"/>
      <c r="H1024" s="45"/>
    </row>
    <row r="1025" s="2" customFormat="1" ht="16.8" customHeight="1">
      <c r="A1025" s="39"/>
      <c r="B1025" s="45"/>
      <c r="C1025" s="326" t="s">
        <v>1</v>
      </c>
      <c r="D1025" s="326" t="s">
        <v>6604</v>
      </c>
      <c r="E1025" s="18" t="s">
        <v>1</v>
      </c>
      <c r="F1025" s="327">
        <v>0</v>
      </c>
      <c r="G1025" s="39"/>
      <c r="H1025" s="45"/>
    </row>
    <row r="1026" s="2" customFormat="1" ht="16.8" customHeight="1">
      <c r="A1026" s="39"/>
      <c r="B1026" s="45"/>
      <c r="C1026" s="326" t="s">
        <v>1</v>
      </c>
      <c r="D1026" s="326" t="s">
        <v>6825</v>
      </c>
      <c r="E1026" s="18" t="s">
        <v>1</v>
      </c>
      <c r="F1026" s="327">
        <v>3.2549999999999999</v>
      </c>
      <c r="G1026" s="39"/>
      <c r="H1026" s="45"/>
    </row>
    <row r="1027" s="2" customFormat="1" ht="16.8" customHeight="1">
      <c r="A1027" s="39"/>
      <c r="B1027" s="45"/>
      <c r="C1027" s="326" t="s">
        <v>1</v>
      </c>
      <c r="D1027" s="326" t="s">
        <v>6826</v>
      </c>
      <c r="E1027" s="18" t="s">
        <v>1</v>
      </c>
      <c r="F1027" s="327">
        <v>7.0940000000000003</v>
      </c>
      <c r="G1027" s="39"/>
      <c r="H1027" s="45"/>
    </row>
    <row r="1028" s="2" customFormat="1" ht="16.8" customHeight="1">
      <c r="A1028" s="39"/>
      <c r="B1028" s="45"/>
      <c r="C1028" s="326" t="s">
        <v>1</v>
      </c>
      <c r="D1028" s="326" t="s">
        <v>6827</v>
      </c>
      <c r="E1028" s="18" t="s">
        <v>1</v>
      </c>
      <c r="F1028" s="327">
        <v>3.9350000000000001</v>
      </c>
      <c r="G1028" s="39"/>
      <c r="H1028" s="45"/>
    </row>
    <row r="1029" s="2" customFormat="1" ht="16.8" customHeight="1">
      <c r="A1029" s="39"/>
      <c r="B1029" s="45"/>
      <c r="C1029" s="326" t="s">
        <v>6580</v>
      </c>
      <c r="D1029" s="326" t="s">
        <v>277</v>
      </c>
      <c r="E1029" s="18" t="s">
        <v>1</v>
      </c>
      <c r="F1029" s="327">
        <v>31.722000000000001</v>
      </c>
      <c r="G1029" s="39"/>
      <c r="H1029" s="45"/>
    </row>
    <row r="1030" s="2" customFormat="1" ht="16.8" customHeight="1">
      <c r="A1030" s="39"/>
      <c r="B1030" s="45"/>
      <c r="C1030" s="325" t="s">
        <v>7313</v>
      </c>
      <c r="D1030" s="39"/>
      <c r="E1030" s="39"/>
      <c r="F1030" s="39"/>
      <c r="G1030" s="39"/>
      <c r="H1030" s="45"/>
    </row>
    <row r="1031" s="2" customFormat="1" ht="16.8" customHeight="1">
      <c r="A1031" s="39"/>
      <c r="B1031" s="45"/>
      <c r="C1031" s="326" t="s">
        <v>4768</v>
      </c>
      <c r="D1031" s="326" t="s">
        <v>4769</v>
      </c>
      <c r="E1031" s="18" t="s">
        <v>330</v>
      </c>
      <c r="F1031" s="327">
        <v>31.722000000000001</v>
      </c>
      <c r="G1031" s="39"/>
      <c r="H1031" s="45"/>
    </row>
    <row r="1032" s="2" customFormat="1" ht="16.8" customHeight="1">
      <c r="A1032" s="39"/>
      <c r="B1032" s="45"/>
      <c r="C1032" s="326" t="s">
        <v>3538</v>
      </c>
      <c r="D1032" s="326" t="s">
        <v>3539</v>
      </c>
      <c r="E1032" s="18" t="s">
        <v>255</v>
      </c>
      <c r="F1032" s="327">
        <v>99.611000000000004</v>
      </c>
      <c r="G1032" s="39"/>
      <c r="H1032" s="45"/>
    </row>
    <row r="1033" s="2" customFormat="1" ht="16.8" customHeight="1">
      <c r="A1033" s="39"/>
      <c r="B1033" s="45"/>
      <c r="C1033" s="326" t="s">
        <v>3009</v>
      </c>
      <c r="D1033" s="326" t="s">
        <v>3010</v>
      </c>
      <c r="E1033" s="18" t="s">
        <v>255</v>
      </c>
      <c r="F1033" s="327">
        <v>29.007000000000001</v>
      </c>
      <c r="G1033" s="39"/>
      <c r="H1033" s="45"/>
    </row>
    <row r="1034" s="2" customFormat="1" ht="16.8" customHeight="1">
      <c r="A1034" s="39"/>
      <c r="B1034" s="45"/>
      <c r="C1034" s="326" t="s">
        <v>3382</v>
      </c>
      <c r="D1034" s="326" t="s">
        <v>3383</v>
      </c>
      <c r="E1034" s="18" t="s">
        <v>330</v>
      </c>
      <c r="F1034" s="327">
        <v>156.53899999999999</v>
      </c>
      <c r="G1034" s="39"/>
      <c r="H1034" s="45"/>
    </row>
    <row r="1035" s="2" customFormat="1" ht="16.8" customHeight="1">
      <c r="A1035" s="39"/>
      <c r="B1035" s="45"/>
      <c r="C1035" s="321" t="s">
        <v>6583</v>
      </c>
      <c r="D1035" s="322" t="s">
        <v>6584</v>
      </c>
      <c r="E1035" s="323" t="s">
        <v>330</v>
      </c>
      <c r="F1035" s="324">
        <v>109.456</v>
      </c>
      <c r="G1035" s="39"/>
      <c r="H1035" s="45"/>
    </row>
    <row r="1036" s="2" customFormat="1" ht="16.8" customHeight="1">
      <c r="A1036" s="39"/>
      <c r="B1036" s="45"/>
      <c r="C1036" s="326" t="s">
        <v>1</v>
      </c>
      <c r="D1036" s="326" t="s">
        <v>6831</v>
      </c>
      <c r="E1036" s="18" t="s">
        <v>1</v>
      </c>
      <c r="F1036" s="327">
        <v>0</v>
      </c>
      <c r="G1036" s="39"/>
      <c r="H1036" s="45"/>
    </row>
    <row r="1037" s="2" customFormat="1" ht="16.8" customHeight="1">
      <c r="A1037" s="39"/>
      <c r="B1037" s="45"/>
      <c r="C1037" s="326" t="s">
        <v>1</v>
      </c>
      <c r="D1037" s="326" t="s">
        <v>6832</v>
      </c>
      <c r="E1037" s="18" t="s">
        <v>1</v>
      </c>
      <c r="F1037" s="327">
        <v>16.428000000000001</v>
      </c>
      <c r="G1037" s="39"/>
      <c r="H1037" s="45"/>
    </row>
    <row r="1038" s="2" customFormat="1" ht="16.8" customHeight="1">
      <c r="A1038" s="39"/>
      <c r="B1038" s="45"/>
      <c r="C1038" s="326" t="s">
        <v>1</v>
      </c>
      <c r="D1038" s="326" t="s">
        <v>6833</v>
      </c>
      <c r="E1038" s="18" t="s">
        <v>1</v>
      </c>
      <c r="F1038" s="327">
        <v>8.9290000000000003</v>
      </c>
      <c r="G1038" s="39"/>
      <c r="H1038" s="45"/>
    </row>
    <row r="1039" s="2" customFormat="1" ht="16.8" customHeight="1">
      <c r="A1039" s="39"/>
      <c r="B1039" s="45"/>
      <c r="C1039" s="326" t="s">
        <v>1</v>
      </c>
      <c r="D1039" s="326" t="s">
        <v>6834</v>
      </c>
      <c r="E1039" s="18" t="s">
        <v>1</v>
      </c>
      <c r="F1039" s="327">
        <v>8.9290000000000003</v>
      </c>
      <c r="G1039" s="39"/>
      <c r="H1039" s="45"/>
    </row>
    <row r="1040" s="2" customFormat="1" ht="16.8" customHeight="1">
      <c r="A1040" s="39"/>
      <c r="B1040" s="45"/>
      <c r="C1040" s="326" t="s">
        <v>1</v>
      </c>
      <c r="D1040" s="326" t="s">
        <v>6835</v>
      </c>
      <c r="E1040" s="18" t="s">
        <v>1</v>
      </c>
      <c r="F1040" s="327">
        <v>8.9290000000000003</v>
      </c>
      <c r="G1040" s="39"/>
      <c r="H1040" s="45"/>
    </row>
    <row r="1041" s="2" customFormat="1" ht="16.8" customHeight="1">
      <c r="A1041" s="39"/>
      <c r="B1041" s="45"/>
      <c r="C1041" s="326" t="s">
        <v>1</v>
      </c>
      <c r="D1041" s="326" t="s">
        <v>6836</v>
      </c>
      <c r="E1041" s="18" t="s">
        <v>1</v>
      </c>
      <c r="F1041" s="327">
        <v>0.69399999999999995</v>
      </c>
      <c r="G1041" s="39"/>
      <c r="H1041" s="45"/>
    </row>
    <row r="1042" s="2" customFormat="1" ht="16.8" customHeight="1">
      <c r="A1042" s="39"/>
      <c r="B1042" s="45"/>
      <c r="C1042" s="326" t="s">
        <v>1</v>
      </c>
      <c r="D1042" s="326" t="s">
        <v>6837</v>
      </c>
      <c r="E1042" s="18" t="s">
        <v>1</v>
      </c>
      <c r="F1042" s="327">
        <v>9.8230000000000004</v>
      </c>
      <c r="G1042" s="39"/>
      <c r="H1042" s="45"/>
    </row>
    <row r="1043" s="2" customFormat="1" ht="16.8" customHeight="1">
      <c r="A1043" s="39"/>
      <c r="B1043" s="45"/>
      <c r="C1043" s="326" t="s">
        <v>1</v>
      </c>
      <c r="D1043" s="326" t="s">
        <v>6838</v>
      </c>
      <c r="E1043" s="18" t="s">
        <v>1</v>
      </c>
      <c r="F1043" s="327">
        <v>8.7769999999999992</v>
      </c>
      <c r="G1043" s="39"/>
      <c r="H1043" s="45"/>
    </row>
    <row r="1044" s="2" customFormat="1" ht="16.8" customHeight="1">
      <c r="A1044" s="39"/>
      <c r="B1044" s="45"/>
      <c r="C1044" s="326" t="s">
        <v>1</v>
      </c>
      <c r="D1044" s="326" t="s">
        <v>6839</v>
      </c>
      <c r="E1044" s="18" t="s">
        <v>1</v>
      </c>
      <c r="F1044" s="327">
        <v>0</v>
      </c>
      <c r="G1044" s="39"/>
      <c r="H1044" s="45"/>
    </row>
    <row r="1045" s="2" customFormat="1" ht="16.8" customHeight="1">
      <c r="A1045" s="39"/>
      <c r="B1045" s="45"/>
      <c r="C1045" s="326" t="s">
        <v>1</v>
      </c>
      <c r="D1045" s="326" t="s">
        <v>6840</v>
      </c>
      <c r="E1045" s="18" t="s">
        <v>1</v>
      </c>
      <c r="F1045" s="327">
        <v>19.988</v>
      </c>
      <c r="G1045" s="39"/>
      <c r="H1045" s="45"/>
    </row>
    <row r="1046" s="2" customFormat="1" ht="16.8" customHeight="1">
      <c r="A1046" s="39"/>
      <c r="B1046" s="45"/>
      <c r="C1046" s="326" t="s">
        <v>1</v>
      </c>
      <c r="D1046" s="326" t="s">
        <v>6841</v>
      </c>
      <c r="E1046" s="18" t="s">
        <v>1</v>
      </c>
      <c r="F1046" s="327">
        <v>22.134</v>
      </c>
      <c r="G1046" s="39"/>
      <c r="H1046" s="45"/>
    </row>
    <row r="1047" s="2" customFormat="1" ht="16.8" customHeight="1">
      <c r="A1047" s="39"/>
      <c r="B1047" s="45"/>
      <c r="C1047" s="326" t="s">
        <v>1</v>
      </c>
      <c r="D1047" s="326" t="s">
        <v>6842</v>
      </c>
      <c r="E1047" s="18" t="s">
        <v>1</v>
      </c>
      <c r="F1047" s="327">
        <v>4.8250000000000002</v>
      </c>
      <c r="G1047" s="39"/>
      <c r="H1047" s="45"/>
    </row>
    <row r="1048" s="2" customFormat="1" ht="16.8" customHeight="1">
      <c r="A1048" s="39"/>
      <c r="B1048" s="45"/>
      <c r="C1048" s="326" t="s">
        <v>6583</v>
      </c>
      <c r="D1048" s="326" t="s">
        <v>277</v>
      </c>
      <c r="E1048" s="18" t="s">
        <v>1</v>
      </c>
      <c r="F1048" s="327">
        <v>109.456</v>
      </c>
      <c r="G1048" s="39"/>
      <c r="H1048" s="45"/>
    </row>
    <row r="1049" s="2" customFormat="1" ht="16.8" customHeight="1">
      <c r="A1049" s="39"/>
      <c r="B1049" s="45"/>
      <c r="C1049" s="325" t="s">
        <v>7313</v>
      </c>
      <c r="D1049" s="39"/>
      <c r="E1049" s="39"/>
      <c r="F1049" s="39"/>
      <c r="G1049" s="39"/>
      <c r="H1049" s="45"/>
    </row>
    <row r="1050" s="2" customFormat="1" ht="16.8" customHeight="1">
      <c r="A1050" s="39"/>
      <c r="B1050" s="45"/>
      <c r="C1050" s="326" t="s">
        <v>3176</v>
      </c>
      <c r="D1050" s="326" t="s">
        <v>3177</v>
      </c>
      <c r="E1050" s="18" t="s">
        <v>330</v>
      </c>
      <c r="F1050" s="327">
        <v>109.456</v>
      </c>
      <c r="G1050" s="39"/>
      <c r="H1050" s="45"/>
    </row>
    <row r="1051" s="2" customFormat="1" ht="16.8" customHeight="1">
      <c r="A1051" s="39"/>
      <c r="B1051" s="45"/>
      <c r="C1051" s="326" t="s">
        <v>3538</v>
      </c>
      <c r="D1051" s="326" t="s">
        <v>3539</v>
      </c>
      <c r="E1051" s="18" t="s">
        <v>255</v>
      </c>
      <c r="F1051" s="327">
        <v>99.611000000000004</v>
      </c>
      <c r="G1051" s="39"/>
      <c r="H1051" s="45"/>
    </row>
    <row r="1052" s="2" customFormat="1" ht="16.8" customHeight="1">
      <c r="A1052" s="39"/>
      <c r="B1052" s="45"/>
      <c r="C1052" s="326" t="s">
        <v>3009</v>
      </c>
      <c r="D1052" s="326" t="s">
        <v>3010</v>
      </c>
      <c r="E1052" s="18" t="s">
        <v>255</v>
      </c>
      <c r="F1052" s="327">
        <v>29.007000000000001</v>
      </c>
      <c r="G1052" s="39"/>
      <c r="H1052" s="45"/>
    </row>
    <row r="1053" s="2" customFormat="1" ht="16.8" customHeight="1">
      <c r="A1053" s="39"/>
      <c r="B1053" s="45"/>
      <c r="C1053" s="326" t="s">
        <v>3393</v>
      </c>
      <c r="D1053" s="326" t="s">
        <v>3394</v>
      </c>
      <c r="E1053" s="18" t="s">
        <v>330</v>
      </c>
      <c r="F1053" s="327">
        <v>191.49199999999999</v>
      </c>
      <c r="G1053" s="39"/>
      <c r="H1053" s="45"/>
    </row>
    <row r="1054" s="2" customFormat="1" ht="16.8" customHeight="1">
      <c r="A1054" s="39"/>
      <c r="B1054" s="45"/>
      <c r="C1054" s="321" t="s">
        <v>6586</v>
      </c>
      <c r="D1054" s="322" t="s">
        <v>6587</v>
      </c>
      <c r="E1054" s="323" t="s">
        <v>330</v>
      </c>
      <c r="F1054" s="324">
        <v>82.036000000000001</v>
      </c>
      <c r="G1054" s="39"/>
      <c r="H1054" s="45"/>
    </row>
    <row r="1055" s="2" customFormat="1" ht="16.8" customHeight="1">
      <c r="A1055" s="39"/>
      <c r="B1055" s="45"/>
      <c r="C1055" s="326" t="s">
        <v>1</v>
      </c>
      <c r="D1055" s="326" t="s">
        <v>6831</v>
      </c>
      <c r="E1055" s="18" t="s">
        <v>1</v>
      </c>
      <c r="F1055" s="327">
        <v>0</v>
      </c>
      <c r="G1055" s="39"/>
      <c r="H1055" s="45"/>
    </row>
    <row r="1056" s="2" customFormat="1" ht="16.8" customHeight="1">
      <c r="A1056" s="39"/>
      <c r="B1056" s="45"/>
      <c r="C1056" s="326" t="s">
        <v>1</v>
      </c>
      <c r="D1056" s="326" t="s">
        <v>6848</v>
      </c>
      <c r="E1056" s="18" t="s">
        <v>1</v>
      </c>
      <c r="F1056" s="327">
        <v>9.7889999999999997</v>
      </c>
      <c r="G1056" s="39"/>
      <c r="H1056" s="45"/>
    </row>
    <row r="1057" s="2" customFormat="1" ht="16.8" customHeight="1">
      <c r="A1057" s="39"/>
      <c r="B1057" s="45"/>
      <c r="C1057" s="326" t="s">
        <v>1</v>
      </c>
      <c r="D1057" s="326" t="s">
        <v>6849</v>
      </c>
      <c r="E1057" s="18" t="s">
        <v>1</v>
      </c>
      <c r="F1057" s="327">
        <v>6.6749999999999998</v>
      </c>
      <c r="G1057" s="39"/>
      <c r="H1057" s="45"/>
    </row>
    <row r="1058" s="2" customFormat="1" ht="16.8" customHeight="1">
      <c r="A1058" s="39"/>
      <c r="B1058" s="45"/>
      <c r="C1058" s="326" t="s">
        <v>1</v>
      </c>
      <c r="D1058" s="326" t="s">
        <v>6850</v>
      </c>
      <c r="E1058" s="18" t="s">
        <v>1</v>
      </c>
      <c r="F1058" s="327">
        <v>8.0069999999999997</v>
      </c>
      <c r="G1058" s="39"/>
      <c r="H1058" s="45"/>
    </row>
    <row r="1059" s="2" customFormat="1" ht="16.8" customHeight="1">
      <c r="A1059" s="39"/>
      <c r="B1059" s="45"/>
      <c r="C1059" s="326" t="s">
        <v>1</v>
      </c>
      <c r="D1059" s="326" t="s">
        <v>6851</v>
      </c>
      <c r="E1059" s="18" t="s">
        <v>1</v>
      </c>
      <c r="F1059" s="327">
        <v>5.4420000000000002</v>
      </c>
      <c r="G1059" s="39"/>
      <c r="H1059" s="45"/>
    </row>
    <row r="1060" s="2" customFormat="1" ht="16.8" customHeight="1">
      <c r="A1060" s="39"/>
      <c r="B1060" s="45"/>
      <c r="C1060" s="326" t="s">
        <v>1</v>
      </c>
      <c r="D1060" s="326" t="s">
        <v>6852</v>
      </c>
      <c r="E1060" s="18" t="s">
        <v>1</v>
      </c>
      <c r="F1060" s="327">
        <v>8.718</v>
      </c>
      <c r="G1060" s="39"/>
      <c r="H1060" s="45"/>
    </row>
    <row r="1061" s="2" customFormat="1" ht="16.8" customHeight="1">
      <c r="A1061" s="39"/>
      <c r="B1061" s="45"/>
      <c r="C1061" s="326" t="s">
        <v>1</v>
      </c>
      <c r="D1061" s="326" t="s">
        <v>6853</v>
      </c>
      <c r="E1061" s="18" t="s">
        <v>1</v>
      </c>
      <c r="F1061" s="327">
        <v>4.3250000000000002</v>
      </c>
      <c r="G1061" s="39"/>
      <c r="H1061" s="45"/>
    </row>
    <row r="1062" s="2" customFormat="1" ht="16.8" customHeight="1">
      <c r="A1062" s="39"/>
      <c r="B1062" s="45"/>
      <c r="C1062" s="326" t="s">
        <v>1</v>
      </c>
      <c r="D1062" s="326" t="s">
        <v>6854</v>
      </c>
      <c r="E1062" s="18" t="s">
        <v>1</v>
      </c>
      <c r="F1062" s="327">
        <v>1.752</v>
      </c>
      <c r="G1062" s="39"/>
      <c r="H1062" s="45"/>
    </row>
    <row r="1063" s="2" customFormat="1" ht="16.8" customHeight="1">
      <c r="A1063" s="39"/>
      <c r="B1063" s="45"/>
      <c r="C1063" s="326" t="s">
        <v>1</v>
      </c>
      <c r="D1063" s="326" t="s">
        <v>6855</v>
      </c>
      <c r="E1063" s="18" t="s">
        <v>1</v>
      </c>
      <c r="F1063" s="327">
        <v>7.0839999999999996</v>
      </c>
      <c r="G1063" s="39"/>
      <c r="H1063" s="45"/>
    </row>
    <row r="1064" s="2" customFormat="1" ht="16.8" customHeight="1">
      <c r="A1064" s="39"/>
      <c r="B1064" s="45"/>
      <c r="C1064" s="326" t="s">
        <v>1</v>
      </c>
      <c r="D1064" s="326" t="s">
        <v>6856</v>
      </c>
      <c r="E1064" s="18" t="s">
        <v>1</v>
      </c>
      <c r="F1064" s="327">
        <v>1.913</v>
      </c>
      <c r="G1064" s="39"/>
      <c r="H1064" s="45"/>
    </row>
    <row r="1065" s="2" customFormat="1" ht="16.8" customHeight="1">
      <c r="A1065" s="39"/>
      <c r="B1065" s="45"/>
      <c r="C1065" s="326" t="s">
        <v>1</v>
      </c>
      <c r="D1065" s="326" t="s">
        <v>6857</v>
      </c>
      <c r="E1065" s="18" t="s">
        <v>1</v>
      </c>
      <c r="F1065" s="327">
        <v>6.0430000000000001</v>
      </c>
      <c r="G1065" s="39"/>
      <c r="H1065" s="45"/>
    </row>
    <row r="1066" s="2" customFormat="1" ht="16.8" customHeight="1">
      <c r="A1066" s="39"/>
      <c r="B1066" s="45"/>
      <c r="C1066" s="326" t="s">
        <v>1</v>
      </c>
      <c r="D1066" s="326" t="s">
        <v>6839</v>
      </c>
      <c r="E1066" s="18" t="s">
        <v>1</v>
      </c>
      <c r="F1066" s="327">
        <v>0</v>
      </c>
      <c r="G1066" s="39"/>
      <c r="H1066" s="45"/>
    </row>
    <row r="1067" s="2" customFormat="1" ht="16.8" customHeight="1">
      <c r="A1067" s="39"/>
      <c r="B1067" s="45"/>
      <c r="C1067" s="326" t="s">
        <v>1</v>
      </c>
      <c r="D1067" s="326" t="s">
        <v>6858</v>
      </c>
      <c r="E1067" s="18" t="s">
        <v>1</v>
      </c>
      <c r="F1067" s="327">
        <v>16.254000000000001</v>
      </c>
      <c r="G1067" s="39"/>
      <c r="H1067" s="45"/>
    </row>
    <row r="1068" s="2" customFormat="1" ht="16.8" customHeight="1">
      <c r="A1068" s="39"/>
      <c r="B1068" s="45"/>
      <c r="C1068" s="326" t="s">
        <v>1</v>
      </c>
      <c r="D1068" s="326" t="s">
        <v>6617</v>
      </c>
      <c r="E1068" s="18" t="s">
        <v>1</v>
      </c>
      <c r="F1068" s="327">
        <v>0</v>
      </c>
      <c r="G1068" s="39"/>
      <c r="H1068" s="45"/>
    </row>
    <row r="1069" s="2" customFormat="1" ht="16.8" customHeight="1">
      <c r="A1069" s="39"/>
      <c r="B1069" s="45"/>
      <c r="C1069" s="326" t="s">
        <v>1</v>
      </c>
      <c r="D1069" s="326" t="s">
        <v>6859</v>
      </c>
      <c r="E1069" s="18" t="s">
        <v>1</v>
      </c>
      <c r="F1069" s="327">
        <v>4.3979999999999997</v>
      </c>
      <c r="G1069" s="39"/>
      <c r="H1069" s="45"/>
    </row>
    <row r="1070" s="2" customFormat="1" ht="16.8" customHeight="1">
      <c r="A1070" s="39"/>
      <c r="B1070" s="45"/>
      <c r="C1070" s="326" t="s">
        <v>1</v>
      </c>
      <c r="D1070" s="326" t="s">
        <v>6860</v>
      </c>
      <c r="E1070" s="18" t="s">
        <v>1</v>
      </c>
      <c r="F1070" s="327">
        <v>1.6359999999999999</v>
      </c>
      <c r="G1070" s="39"/>
      <c r="H1070" s="45"/>
    </row>
    <row r="1071" s="2" customFormat="1" ht="16.8" customHeight="1">
      <c r="A1071" s="39"/>
      <c r="B1071" s="45"/>
      <c r="C1071" s="326" t="s">
        <v>6586</v>
      </c>
      <c r="D1071" s="326" t="s">
        <v>277</v>
      </c>
      <c r="E1071" s="18" t="s">
        <v>1</v>
      </c>
      <c r="F1071" s="327">
        <v>82.036000000000001</v>
      </c>
      <c r="G1071" s="39"/>
      <c r="H1071" s="45"/>
    </row>
    <row r="1072" s="2" customFormat="1" ht="16.8" customHeight="1">
      <c r="A1072" s="39"/>
      <c r="B1072" s="45"/>
      <c r="C1072" s="325" t="s">
        <v>7313</v>
      </c>
      <c r="D1072" s="39"/>
      <c r="E1072" s="39"/>
      <c r="F1072" s="39"/>
      <c r="G1072" s="39"/>
      <c r="H1072" s="45"/>
    </row>
    <row r="1073" s="2" customFormat="1" ht="16.8" customHeight="1">
      <c r="A1073" s="39"/>
      <c r="B1073" s="45"/>
      <c r="C1073" s="326" t="s">
        <v>6845</v>
      </c>
      <c r="D1073" s="326" t="s">
        <v>6846</v>
      </c>
      <c r="E1073" s="18" t="s">
        <v>330</v>
      </c>
      <c r="F1073" s="327">
        <v>82.036000000000001</v>
      </c>
      <c r="G1073" s="39"/>
      <c r="H1073" s="45"/>
    </row>
    <row r="1074" s="2" customFormat="1" ht="16.8" customHeight="1">
      <c r="A1074" s="39"/>
      <c r="B1074" s="45"/>
      <c r="C1074" s="326" t="s">
        <v>3538</v>
      </c>
      <c r="D1074" s="326" t="s">
        <v>3539</v>
      </c>
      <c r="E1074" s="18" t="s">
        <v>255</v>
      </c>
      <c r="F1074" s="327">
        <v>99.611000000000004</v>
      </c>
      <c r="G1074" s="39"/>
      <c r="H1074" s="45"/>
    </row>
    <row r="1075" s="2" customFormat="1" ht="16.8" customHeight="1">
      <c r="A1075" s="39"/>
      <c r="B1075" s="45"/>
      <c r="C1075" s="326" t="s">
        <v>3009</v>
      </c>
      <c r="D1075" s="326" t="s">
        <v>3010</v>
      </c>
      <c r="E1075" s="18" t="s">
        <v>255</v>
      </c>
      <c r="F1075" s="327">
        <v>29.007000000000001</v>
      </c>
      <c r="G1075" s="39"/>
      <c r="H1075" s="45"/>
    </row>
    <row r="1076" s="2" customFormat="1" ht="16.8" customHeight="1">
      <c r="A1076" s="39"/>
      <c r="B1076" s="45"/>
      <c r="C1076" s="326" t="s">
        <v>3393</v>
      </c>
      <c r="D1076" s="326" t="s">
        <v>3394</v>
      </c>
      <c r="E1076" s="18" t="s">
        <v>330</v>
      </c>
      <c r="F1076" s="327">
        <v>191.49199999999999</v>
      </c>
      <c r="G1076" s="39"/>
      <c r="H1076" s="45"/>
    </row>
    <row r="1077" s="2" customFormat="1" ht="16.8" customHeight="1">
      <c r="A1077" s="39"/>
      <c r="B1077" s="45"/>
      <c r="C1077" s="321" t="s">
        <v>6589</v>
      </c>
      <c r="D1077" s="322" t="s">
        <v>6590</v>
      </c>
      <c r="E1077" s="323" t="s">
        <v>330</v>
      </c>
      <c r="F1077" s="324">
        <v>15.124000000000001</v>
      </c>
      <c r="G1077" s="39"/>
      <c r="H1077" s="45"/>
    </row>
    <row r="1078" s="2" customFormat="1" ht="16.8" customHeight="1">
      <c r="A1078" s="39"/>
      <c r="B1078" s="45"/>
      <c r="C1078" s="326" t="s">
        <v>1</v>
      </c>
      <c r="D1078" s="326" t="s">
        <v>6868</v>
      </c>
      <c r="E1078" s="18" t="s">
        <v>1</v>
      </c>
      <c r="F1078" s="327">
        <v>9.2219999999999995</v>
      </c>
      <c r="G1078" s="39"/>
      <c r="H1078" s="45"/>
    </row>
    <row r="1079" s="2" customFormat="1" ht="16.8" customHeight="1">
      <c r="A1079" s="39"/>
      <c r="B1079" s="45"/>
      <c r="C1079" s="326" t="s">
        <v>1</v>
      </c>
      <c r="D1079" s="326" t="s">
        <v>6869</v>
      </c>
      <c r="E1079" s="18" t="s">
        <v>1</v>
      </c>
      <c r="F1079" s="327">
        <v>1.228</v>
      </c>
      <c r="G1079" s="39"/>
      <c r="H1079" s="45"/>
    </row>
    <row r="1080" s="2" customFormat="1" ht="16.8" customHeight="1">
      <c r="A1080" s="39"/>
      <c r="B1080" s="45"/>
      <c r="C1080" s="326" t="s">
        <v>1</v>
      </c>
      <c r="D1080" s="326" t="s">
        <v>6870</v>
      </c>
      <c r="E1080" s="18" t="s">
        <v>1</v>
      </c>
      <c r="F1080" s="327">
        <v>3.3940000000000001</v>
      </c>
      <c r="G1080" s="39"/>
      <c r="H1080" s="45"/>
    </row>
    <row r="1081" s="2" customFormat="1" ht="16.8" customHeight="1">
      <c r="A1081" s="39"/>
      <c r="B1081" s="45"/>
      <c r="C1081" s="326" t="s">
        <v>1</v>
      </c>
      <c r="D1081" s="326" t="s">
        <v>6871</v>
      </c>
      <c r="E1081" s="18" t="s">
        <v>1</v>
      </c>
      <c r="F1081" s="327">
        <v>1.28</v>
      </c>
      <c r="G1081" s="39"/>
      <c r="H1081" s="45"/>
    </row>
    <row r="1082" s="2" customFormat="1" ht="16.8" customHeight="1">
      <c r="A1082" s="39"/>
      <c r="B1082" s="45"/>
      <c r="C1082" s="326" t="s">
        <v>6589</v>
      </c>
      <c r="D1082" s="326" t="s">
        <v>277</v>
      </c>
      <c r="E1082" s="18" t="s">
        <v>1</v>
      </c>
      <c r="F1082" s="327">
        <v>15.124000000000001</v>
      </c>
      <c r="G1082" s="39"/>
      <c r="H1082" s="45"/>
    </row>
    <row r="1083" s="2" customFormat="1" ht="16.8" customHeight="1">
      <c r="A1083" s="39"/>
      <c r="B1083" s="45"/>
      <c r="C1083" s="325" t="s">
        <v>7313</v>
      </c>
      <c r="D1083" s="39"/>
      <c r="E1083" s="39"/>
      <c r="F1083" s="39"/>
      <c r="G1083" s="39"/>
      <c r="H1083" s="45"/>
    </row>
    <row r="1084" s="2" customFormat="1" ht="16.8" customHeight="1">
      <c r="A1084" s="39"/>
      <c r="B1084" s="45"/>
      <c r="C1084" s="326" t="s">
        <v>6865</v>
      </c>
      <c r="D1084" s="326" t="s">
        <v>6866</v>
      </c>
      <c r="E1084" s="18" t="s">
        <v>330</v>
      </c>
      <c r="F1084" s="327">
        <v>15.124000000000001</v>
      </c>
      <c r="G1084" s="39"/>
      <c r="H1084" s="45"/>
    </row>
    <row r="1085" s="2" customFormat="1" ht="16.8" customHeight="1">
      <c r="A1085" s="39"/>
      <c r="B1085" s="45"/>
      <c r="C1085" s="326" t="s">
        <v>3538</v>
      </c>
      <c r="D1085" s="326" t="s">
        <v>3539</v>
      </c>
      <c r="E1085" s="18" t="s">
        <v>255</v>
      </c>
      <c r="F1085" s="327">
        <v>99.611000000000004</v>
      </c>
      <c r="G1085" s="39"/>
      <c r="H1085" s="45"/>
    </row>
    <row r="1086" s="2" customFormat="1" ht="16.8" customHeight="1">
      <c r="A1086" s="39"/>
      <c r="B1086" s="45"/>
      <c r="C1086" s="326" t="s">
        <v>3009</v>
      </c>
      <c r="D1086" s="326" t="s">
        <v>3010</v>
      </c>
      <c r="E1086" s="18" t="s">
        <v>255</v>
      </c>
      <c r="F1086" s="327">
        <v>29.007000000000001</v>
      </c>
      <c r="G1086" s="39"/>
      <c r="H1086" s="45"/>
    </row>
    <row r="1087" s="2" customFormat="1" ht="16.8" customHeight="1">
      <c r="A1087" s="39"/>
      <c r="B1087" s="45"/>
      <c r="C1087" s="326" t="s">
        <v>5140</v>
      </c>
      <c r="D1087" s="326" t="s">
        <v>5141</v>
      </c>
      <c r="E1087" s="18" t="s">
        <v>330</v>
      </c>
      <c r="F1087" s="327">
        <v>15.124000000000001</v>
      </c>
      <c r="G1087" s="39"/>
      <c r="H1087" s="45"/>
    </row>
    <row r="1088" s="2" customFormat="1" ht="16.8" customHeight="1">
      <c r="A1088" s="39"/>
      <c r="B1088" s="45"/>
      <c r="C1088" s="321" t="s">
        <v>6567</v>
      </c>
      <c r="D1088" s="322" t="s">
        <v>6568</v>
      </c>
      <c r="E1088" s="323" t="s">
        <v>255</v>
      </c>
      <c r="F1088" s="324">
        <v>2.8799999999999999</v>
      </c>
      <c r="G1088" s="39"/>
      <c r="H1088" s="45"/>
    </row>
    <row r="1089" s="2" customFormat="1" ht="16.8" customHeight="1">
      <c r="A1089" s="39"/>
      <c r="B1089" s="45"/>
      <c r="C1089" s="326" t="s">
        <v>1</v>
      </c>
      <c r="D1089" s="326" t="s">
        <v>6711</v>
      </c>
      <c r="E1089" s="18" t="s">
        <v>1</v>
      </c>
      <c r="F1089" s="327">
        <v>0</v>
      </c>
      <c r="G1089" s="39"/>
      <c r="H1089" s="45"/>
    </row>
    <row r="1090" s="2" customFormat="1" ht="16.8" customHeight="1">
      <c r="A1090" s="39"/>
      <c r="B1090" s="45"/>
      <c r="C1090" s="326" t="s">
        <v>1</v>
      </c>
      <c r="D1090" s="326" t="s">
        <v>6712</v>
      </c>
      <c r="E1090" s="18" t="s">
        <v>1</v>
      </c>
      <c r="F1090" s="327">
        <v>2.8799999999999999</v>
      </c>
      <c r="G1090" s="39"/>
      <c r="H1090" s="45"/>
    </row>
    <row r="1091" s="2" customFormat="1" ht="16.8" customHeight="1">
      <c r="A1091" s="39"/>
      <c r="B1091" s="45"/>
      <c r="C1091" s="326" t="s">
        <v>6567</v>
      </c>
      <c r="D1091" s="326" t="s">
        <v>277</v>
      </c>
      <c r="E1091" s="18" t="s">
        <v>1</v>
      </c>
      <c r="F1091" s="327">
        <v>2.8799999999999999</v>
      </c>
      <c r="G1091" s="39"/>
      <c r="H1091" s="45"/>
    </row>
    <row r="1092" s="2" customFormat="1" ht="16.8" customHeight="1">
      <c r="A1092" s="39"/>
      <c r="B1092" s="45"/>
      <c r="C1092" s="325" t="s">
        <v>7313</v>
      </c>
      <c r="D1092" s="39"/>
      <c r="E1092" s="39"/>
      <c r="F1092" s="39"/>
      <c r="G1092" s="39"/>
      <c r="H1092" s="45"/>
    </row>
    <row r="1093" s="2" customFormat="1" ht="16.8" customHeight="1">
      <c r="A1093" s="39"/>
      <c r="B1093" s="45"/>
      <c r="C1093" s="326" t="s">
        <v>6708</v>
      </c>
      <c r="D1093" s="326" t="s">
        <v>6709</v>
      </c>
      <c r="E1093" s="18" t="s">
        <v>255</v>
      </c>
      <c r="F1093" s="327">
        <v>2.8799999999999999</v>
      </c>
      <c r="G1093" s="39"/>
      <c r="H1093" s="45"/>
    </row>
    <row r="1094" s="2" customFormat="1">
      <c r="A1094" s="39"/>
      <c r="B1094" s="45"/>
      <c r="C1094" s="326" t="s">
        <v>1205</v>
      </c>
      <c r="D1094" s="326" t="s">
        <v>1206</v>
      </c>
      <c r="E1094" s="18" t="s">
        <v>255</v>
      </c>
      <c r="F1094" s="327">
        <v>239.06700000000001</v>
      </c>
      <c r="G1094" s="39"/>
      <c r="H1094" s="45"/>
    </row>
    <row r="1095" s="2" customFormat="1" ht="16.8" customHeight="1">
      <c r="A1095" s="39"/>
      <c r="B1095" s="45"/>
      <c r="C1095" s="326" t="s">
        <v>1217</v>
      </c>
      <c r="D1095" s="326" t="s">
        <v>1218</v>
      </c>
      <c r="E1095" s="18" t="s">
        <v>255</v>
      </c>
      <c r="F1095" s="327">
        <v>488.98399999999998</v>
      </c>
      <c r="G1095" s="39"/>
      <c r="H1095" s="45"/>
    </row>
    <row r="1096" s="2" customFormat="1" ht="16.8" customHeight="1">
      <c r="A1096" s="39"/>
      <c r="B1096" s="45"/>
      <c r="C1096" s="326" t="s">
        <v>1221</v>
      </c>
      <c r="D1096" s="326" t="s">
        <v>453</v>
      </c>
      <c r="E1096" s="18" t="s">
        <v>338</v>
      </c>
      <c r="F1096" s="327">
        <v>454.22500000000002</v>
      </c>
      <c r="G1096" s="39"/>
      <c r="H1096" s="45"/>
    </row>
    <row r="1097" s="2" customFormat="1" ht="16.8" customHeight="1">
      <c r="A1097" s="39"/>
      <c r="B1097" s="45"/>
      <c r="C1097" s="326" t="s">
        <v>1224</v>
      </c>
      <c r="D1097" s="326" t="s">
        <v>1225</v>
      </c>
      <c r="E1097" s="18" t="s">
        <v>255</v>
      </c>
      <c r="F1097" s="327">
        <v>239.06700000000001</v>
      </c>
      <c r="G1097" s="39"/>
      <c r="H1097" s="45"/>
    </row>
    <row r="1098" s="2" customFormat="1" ht="16.8" customHeight="1">
      <c r="A1098" s="39"/>
      <c r="B1098" s="45"/>
      <c r="C1098" s="321" t="s">
        <v>6560</v>
      </c>
      <c r="D1098" s="322" t="s">
        <v>6561</v>
      </c>
      <c r="E1098" s="323" t="s">
        <v>255</v>
      </c>
      <c r="F1098" s="324">
        <v>280.45600000000002</v>
      </c>
      <c r="G1098" s="39"/>
      <c r="H1098" s="45"/>
    </row>
    <row r="1099" s="2" customFormat="1" ht="16.8" customHeight="1">
      <c r="A1099" s="39"/>
      <c r="B1099" s="45"/>
      <c r="C1099" s="326" t="s">
        <v>1</v>
      </c>
      <c r="D1099" s="326" t="s">
        <v>6593</v>
      </c>
      <c r="E1099" s="18" t="s">
        <v>1</v>
      </c>
      <c r="F1099" s="327">
        <v>0</v>
      </c>
      <c r="G1099" s="39"/>
      <c r="H1099" s="45"/>
    </row>
    <row r="1100" s="2" customFormat="1" ht="16.8" customHeight="1">
      <c r="A1100" s="39"/>
      <c r="B1100" s="45"/>
      <c r="C1100" s="326" t="s">
        <v>1</v>
      </c>
      <c r="D1100" s="326" t="s">
        <v>6634</v>
      </c>
      <c r="E1100" s="18" t="s">
        <v>1</v>
      </c>
      <c r="F1100" s="327">
        <v>10.888999999999999</v>
      </c>
      <c r="G1100" s="39"/>
      <c r="H1100" s="45"/>
    </row>
    <row r="1101" s="2" customFormat="1" ht="16.8" customHeight="1">
      <c r="A1101" s="39"/>
      <c r="B1101" s="45"/>
      <c r="C1101" s="326" t="s">
        <v>1</v>
      </c>
      <c r="D1101" s="326" t="s">
        <v>6635</v>
      </c>
      <c r="E1101" s="18" t="s">
        <v>1</v>
      </c>
      <c r="F1101" s="327">
        <v>7.0300000000000002</v>
      </c>
      <c r="G1101" s="39"/>
      <c r="H1101" s="45"/>
    </row>
    <row r="1102" s="2" customFormat="1" ht="16.8" customHeight="1">
      <c r="A1102" s="39"/>
      <c r="B1102" s="45"/>
      <c r="C1102" s="326" t="s">
        <v>1</v>
      </c>
      <c r="D1102" s="326" t="s">
        <v>6636</v>
      </c>
      <c r="E1102" s="18" t="s">
        <v>1</v>
      </c>
      <c r="F1102" s="327">
        <v>25.114999999999998</v>
      </c>
      <c r="G1102" s="39"/>
      <c r="H1102" s="45"/>
    </row>
    <row r="1103" s="2" customFormat="1" ht="16.8" customHeight="1">
      <c r="A1103" s="39"/>
      <c r="B1103" s="45"/>
      <c r="C1103" s="326" t="s">
        <v>1</v>
      </c>
      <c r="D1103" s="326" t="s">
        <v>6637</v>
      </c>
      <c r="E1103" s="18" t="s">
        <v>1</v>
      </c>
      <c r="F1103" s="327">
        <v>24.527999999999999</v>
      </c>
      <c r="G1103" s="39"/>
      <c r="H1103" s="45"/>
    </row>
    <row r="1104" s="2" customFormat="1" ht="16.8" customHeight="1">
      <c r="A1104" s="39"/>
      <c r="B1104" s="45"/>
      <c r="C1104" s="326" t="s">
        <v>1</v>
      </c>
      <c r="D1104" s="326" t="s">
        <v>6638</v>
      </c>
      <c r="E1104" s="18" t="s">
        <v>1</v>
      </c>
      <c r="F1104" s="327">
        <v>0.032000000000000001</v>
      </c>
      <c r="G1104" s="39"/>
      <c r="H1104" s="45"/>
    </row>
    <row r="1105" s="2" customFormat="1" ht="16.8" customHeight="1">
      <c r="A1105" s="39"/>
      <c r="B1105" s="45"/>
      <c r="C1105" s="326" t="s">
        <v>1</v>
      </c>
      <c r="D1105" s="326" t="s">
        <v>6639</v>
      </c>
      <c r="E1105" s="18" t="s">
        <v>1</v>
      </c>
      <c r="F1105" s="327">
        <v>0.032000000000000001</v>
      </c>
      <c r="G1105" s="39"/>
      <c r="H1105" s="45"/>
    </row>
    <row r="1106" s="2" customFormat="1" ht="16.8" customHeight="1">
      <c r="A1106" s="39"/>
      <c r="B1106" s="45"/>
      <c r="C1106" s="326" t="s">
        <v>1</v>
      </c>
      <c r="D1106" s="326" t="s">
        <v>6640</v>
      </c>
      <c r="E1106" s="18" t="s">
        <v>1</v>
      </c>
      <c r="F1106" s="327">
        <v>0.032000000000000001</v>
      </c>
      <c r="G1106" s="39"/>
      <c r="H1106" s="45"/>
    </row>
    <row r="1107" s="2" customFormat="1" ht="16.8" customHeight="1">
      <c r="A1107" s="39"/>
      <c r="B1107" s="45"/>
      <c r="C1107" s="326" t="s">
        <v>1</v>
      </c>
      <c r="D1107" s="326" t="s">
        <v>6641</v>
      </c>
      <c r="E1107" s="18" t="s">
        <v>1</v>
      </c>
      <c r="F1107" s="327">
        <v>12.401</v>
      </c>
      <c r="G1107" s="39"/>
      <c r="H1107" s="45"/>
    </row>
    <row r="1108" s="2" customFormat="1" ht="16.8" customHeight="1">
      <c r="A1108" s="39"/>
      <c r="B1108" s="45"/>
      <c r="C1108" s="326" t="s">
        <v>1</v>
      </c>
      <c r="D1108" s="326" t="s">
        <v>6642</v>
      </c>
      <c r="E1108" s="18" t="s">
        <v>1</v>
      </c>
      <c r="F1108" s="327">
        <v>3.7719999999999998</v>
      </c>
      <c r="G1108" s="39"/>
      <c r="H1108" s="45"/>
    </row>
    <row r="1109" s="2" customFormat="1" ht="16.8" customHeight="1">
      <c r="A1109" s="39"/>
      <c r="B1109" s="45"/>
      <c r="C1109" s="326" t="s">
        <v>1</v>
      </c>
      <c r="D1109" s="326" t="s">
        <v>6643</v>
      </c>
      <c r="E1109" s="18" t="s">
        <v>1</v>
      </c>
      <c r="F1109" s="327">
        <v>6.6479999999999997</v>
      </c>
      <c r="G1109" s="39"/>
      <c r="H1109" s="45"/>
    </row>
    <row r="1110" s="2" customFormat="1" ht="16.8" customHeight="1">
      <c r="A1110" s="39"/>
      <c r="B1110" s="45"/>
      <c r="C1110" s="326" t="s">
        <v>1</v>
      </c>
      <c r="D1110" s="326" t="s">
        <v>6644</v>
      </c>
      <c r="E1110" s="18" t="s">
        <v>1</v>
      </c>
      <c r="F1110" s="327">
        <v>6.8109999999999999</v>
      </c>
      <c r="G1110" s="39"/>
      <c r="H1110" s="45"/>
    </row>
    <row r="1111" s="2" customFormat="1" ht="16.8" customHeight="1">
      <c r="A1111" s="39"/>
      <c r="B1111" s="45"/>
      <c r="C1111" s="326" t="s">
        <v>1</v>
      </c>
      <c r="D1111" s="326" t="s">
        <v>6645</v>
      </c>
      <c r="E1111" s="18" t="s">
        <v>1</v>
      </c>
      <c r="F1111" s="327">
        <v>7.7400000000000002</v>
      </c>
      <c r="G1111" s="39"/>
      <c r="H1111" s="45"/>
    </row>
    <row r="1112" s="2" customFormat="1" ht="16.8" customHeight="1">
      <c r="A1112" s="39"/>
      <c r="B1112" s="45"/>
      <c r="C1112" s="326" t="s">
        <v>1</v>
      </c>
      <c r="D1112" s="326" t="s">
        <v>6646</v>
      </c>
      <c r="E1112" s="18" t="s">
        <v>1</v>
      </c>
      <c r="F1112" s="327">
        <v>6.8470000000000004</v>
      </c>
      <c r="G1112" s="39"/>
      <c r="H1112" s="45"/>
    </row>
    <row r="1113" s="2" customFormat="1" ht="16.8" customHeight="1">
      <c r="A1113" s="39"/>
      <c r="B1113" s="45"/>
      <c r="C1113" s="326" t="s">
        <v>1</v>
      </c>
      <c r="D1113" s="326" t="s">
        <v>6647</v>
      </c>
      <c r="E1113" s="18" t="s">
        <v>1</v>
      </c>
      <c r="F1113" s="327">
        <v>9.3640000000000008</v>
      </c>
      <c r="G1113" s="39"/>
      <c r="H1113" s="45"/>
    </row>
    <row r="1114" s="2" customFormat="1" ht="16.8" customHeight="1">
      <c r="A1114" s="39"/>
      <c r="B1114" s="45"/>
      <c r="C1114" s="326" t="s">
        <v>1</v>
      </c>
      <c r="D1114" s="326" t="s">
        <v>6648</v>
      </c>
      <c r="E1114" s="18" t="s">
        <v>1</v>
      </c>
      <c r="F1114" s="327">
        <v>3.262</v>
      </c>
      <c r="G1114" s="39"/>
      <c r="H1114" s="45"/>
    </row>
    <row r="1115" s="2" customFormat="1" ht="16.8" customHeight="1">
      <c r="A1115" s="39"/>
      <c r="B1115" s="45"/>
      <c r="C1115" s="326" t="s">
        <v>1</v>
      </c>
      <c r="D1115" s="326" t="s">
        <v>6649</v>
      </c>
      <c r="E1115" s="18" t="s">
        <v>1</v>
      </c>
      <c r="F1115" s="327">
        <v>7.9370000000000003</v>
      </c>
      <c r="G1115" s="39"/>
      <c r="H1115" s="45"/>
    </row>
    <row r="1116" s="2" customFormat="1" ht="16.8" customHeight="1">
      <c r="A1116" s="39"/>
      <c r="B1116" s="45"/>
      <c r="C1116" s="326" t="s">
        <v>1</v>
      </c>
      <c r="D1116" s="326" t="s">
        <v>6650</v>
      </c>
      <c r="E1116" s="18" t="s">
        <v>1</v>
      </c>
      <c r="F1116" s="327">
        <v>4.4299999999999997</v>
      </c>
      <c r="G1116" s="39"/>
      <c r="H1116" s="45"/>
    </row>
    <row r="1117" s="2" customFormat="1" ht="16.8" customHeight="1">
      <c r="A1117" s="39"/>
      <c r="B1117" s="45"/>
      <c r="C1117" s="326" t="s">
        <v>1</v>
      </c>
      <c r="D1117" s="326" t="s">
        <v>6651</v>
      </c>
      <c r="E1117" s="18" t="s">
        <v>1</v>
      </c>
      <c r="F1117" s="327">
        <v>0.78600000000000003</v>
      </c>
      <c r="G1117" s="39"/>
      <c r="H1117" s="45"/>
    </row>
    <row r="1118" s="2" customFormat="1" ht="16.8" customHeight="1">
      <c r="A1118" s="39"/>
      <c r="B1118" s="45"/>
      <c r="C1118" s="326" t="s">
        <v>1</v>
      </c>
      <c r="D1118" s="326" t="s">
        <v>6652</v>
      </c>
      <c r="E1118" s="18" t="s">
        <v>1</v>
      </c>
      <c r="F1118" s="327">
        <v>15.82</v>
      </c>
      <c r="G1118" s="39"/>
      <c r="H1118" s="45"/>
    </row>
    <row r="1119" s="2" customFormat="1" ht="16.8" customHeight="1">
      <c r="A1119" s="39"/>
      <c r="B1119" s="45"/>
      <c r="C1119" s="326" t="s">
        <v>1</v>
      </c>
      <c r="D1119" s="326" t="s">
        <v>6653</v>
      </c>
      <c r="E1119" s="18" t="s">
        <v>1</v>
      </c>
      <c r="F1119" s="327">
        <v>5.3019999999999996</v>
      </c>
      <c r="G1119" s="39"/>
      <c r="H1119" s="45"/>
    </row>
    <row r="1120" s="2" customFormat="1" ht="16.8" customHeight="1">
      <c r="A1120" s="39"/>
      <c r="B1120" s="45"/>
      <c r="C1120" s="326" t="s">
        <v>1</v>
      </c>
      <c r="D1120" s="326" t="s">
        <v>6654</v>
      </c>
      <c r="E1120" s="18" t="s">
        <v>1</v>
      </c>
      <c r="F1120" s="327">
        <v>6.2969999999999997</v>
      </c>
      <c r="G1120" s="39"/>
      <c r="H1120" s="45"/>
    </row>
    <row r="1121" s="2" customFormat="1" ht="16.8" customHeight="1">
      <c r="A1121" s="39"/>
      <c r="B1121" s="45"/>
      <c r="C1121" s="326" t="s">
        <v>1</v>
      </c>
      <c r="D1121" s="326" t="s">
        <v>6604</v>
      </c>
      <c r="E1121" s="18" t="s">
        <v>1</v>
      </c>
      <c r="F1121" s="327">
        <v>0</v>
      </c>
      <c r="G1121" s="39"/>
      <c r="H1121" s="45"/>
    </row>
    <row r="1122" s="2" customFormat="1" ht="16.8" customHeight="1">
      <c r="A1122" s="39"/>
      <c r="B1122" s="45"/>
      <c r="C1122" s="326" t="s">
        <v>1</v>
      </c>
      <c r="D1122" s="326" t="s">
        <v>6656</v>
      </c>
      <c r="E1122" s="18" t="s">
        <v>1</v>
      </c>
      <c r="F1122" s="327">
        <v>35.250999999999998</v>
      </c>
      <c r="G1122" s="39"/>
      <c r="H1122" s="45"/>
    </row>
    <row r="1123" s="2" customFormat="1" ht="16.8" customHeight="1">
      <c r="A1123" s="39"/>
      <c r="B1123" s="45"/>
      <c r="C1123" s="326" t="s">
        <v>1</v>
      </c>
      <c r="D1123" s="326" t="s">
        <v>6657</v>
      </c>
      <c r="E1123" s="18" t="s">
        <v>1</v>
      </c>
      <c r="F1123" s="327">
        <v>11.757</v>
      </c>
      <c r="G1123" s="39"/>
      <c r="H1123" s="45"/>
    </row>
    <row r="1124" s="2" customFormat="1" ht="16.8" customHeight="1">
      <c r="A1124" s="39"/>
      <c r="B1124" s="45"/>
      <c r="C1124" s="326" t="s">
        <v>1</v>
      </c>
      <c r="D1124" s="326" t="s">
        <v>6658</v>
      </c>
      <c r="E1124" s="18" t="s">
        <v>1</v>
      </c>
      <c r="F1124" s="327">
        <v>1.071</v>
      </c>
      <c r="G1124" s="39"/>
      <c r="H1124" s="45"/>
    </row>
    <row r="1125" s="2" customFormat="1" ht="16.8" customHeight="1">
      <c r="A1125" s="39"/>
      <c r="B1125" s="45"/>
      <c r="C1125" s="326" t="s">
        <v>1</v>
      </c>
      <c r="D1125" s="326" t="s">
        <v>6659</v>
      </c>
      <c r="E1125" s="18" t="s">
        <v>1</v>
      </c>
      <c r="F1125" s="327">
        <v>11.336</v>
      </c>
      <c r="G1125" s="39"/>
      <c r="H1125" s="45"/>
    </row>
    <row r="1126" s="2" customFormat="1" ht="16.8" customHeight="1">
      <c r="A1126" s="39"/>
      <c r="B1126" s="45"/>
      <c r="C1126" s="326" t="s">
        <v>1</v>
      </c>
      <c r="D1126" s="326" t="s">
        <v>6660</v>
      </c>
      <c r="E1126" s="18" t="s">
        <v>1</v>
      </c>
      <c r="F1126" s="327">
        <v>1.865</v>
      </c>
      <c r="G1126" s="39"/>
      <c r="H1126" s="45"/>
    </row>
    <row r="1127" s="2" customFormat="1" ht="16.8" customHeight="1">
      <c r="A1127" s="39"/>
      <c r="B1127" s="45"/>
      <c r="C1127" s="326" t="s">
        <v>1</v>
      </c>
      <c r="D1127" s="326" t="s">
        <v>6661</v>
      </c>
      <c r="E1127" s="18" t="s">
        <v>1</v>
      </c>
      <c r="F1127" s="327">
        <v>11.513</v>
      </c>
      <c r="G1127" s="39"/>
      <c r="H1127" s="45"/>
    </row>
    <row r="1128" s="2" customFormat="1" ht="16.8" customHeight="1">
      <c r="A1128" s="39"/>
      <c r="B1128" s="45"/>
      <c r="C1128" s="326" t="s">
        <v>1</v>
      </c>
      <c r="D1128" s="326" t="s">
        <v>6662</v>
      </c>
      <c r="E1128" s="18" t="s">
        <v>1</v>
      </c>
      <c r="F1128" s="327">
        <v>3.6480000000000001</v>
      </c>
      <c r="G1128" s="39"/>
      <c r="H1128" s="45"/>
    </row>
    <row r="1129" s="2" customFormat="1" ht="16.8" customHeight="1">
      <c r="A1129" s="39"/>
      <c r="B1129" s="45"/>
      <c r="C1129" s="326" t="s">
        <v>1</v>
      </c>
      <c r="D1129" s="326" t="s">
        <v>6663</v>
      </c>
      <c r="E1129" s="18" t="s">
        <v>1</v>
      </c>
      <c r="F1129" s="327">
        <v>2.105</v>
      </c>
      <c r="G1129" s="39"/>
      <c r="H1129" s="45"/>
    </row>
    <row r="1130" s="2" customFormat="1" ht="16.8" customHeight="1">
      <c r="A1130" s="39"/>
      <c r="B1130" s="45"/>
      <c r="C1130" s="326" t="s">
        <v>1</v>
      </c>
      <c r="D1130" s="326" t="s">
        <v>6664</v>
      </c>
      <c r="E1130" s="18" t="s">
        <v>1</v>
      </c>
      <c r="F1130" s="327">
        <v>0.161</v>
      </c>
      <c r="G1130" s="39"/>
      <c r="H1130" s="45"/>
    </row>
    <row r="1131" s="2" customFormat="1" ht="16.8" customHeight="1">
      <c r="A1131" s="39"/>
      <c r="B1131" s="45"/>
      <c r="C1131" s="326" t="s">
        <v>1</v>
      </c>
      <c r="D1131" s="326" t="s">
        <v>6609</v>
      </c>
      <c r="E1131" s="18" t="s">
        <v>1</v>
      </c>
      <c r="F1131" s="327">
        <v>0</v>
      </c>
      <c r="G1131" s="39"/>
      <c r="H1131" s="45"/>
    </row>
    <row r="1132" s="2" customFormat="1" ht="16.8" customHeight="1">
      <c r="A1132" s="39"/>
      <c r="B1132" s="45"/>
      <c r="C1132" s="326" t="s">
        <v>1</v>
      </c>
      <c r="D1132" s="326" t="s">
        <v>6666</v>
      </c>
      <c r="E1132" s="18" t="s">
        <v>1</v>
      </c>
      <c r="F1132" s="327">
        <v>5.8559999999999999</v>
      </c>
      <c r="G1132" s="39"/>
      <c r="H1132" s="45"/>
    </row>
    <row r="1133" s="2" customFormat="1" ht="16.8" customHeight="1">
      <c r="A1133" s="39"/>
      <c r="B1133" s="45"/>
      <c r="C1133" s="326" t="s">
        <v>1</v>
      </c>
      <c r="D1133" s="326" t="s">
        <v>6667</v>
      </c>
      <c r="E1133" s="18" t="s">
        <v>1</v>
      </c>
      <c r="F1133" s="327">
        <v>1.655</v>
      </c>
      <c r="G1133" s="39"/>
      <c r="H1133" s="45"/>
    </row>
    <row r="1134" s="2" customFormat="1" ht="16.8" customHeight="1">
      <c r="A1134" s="39"/>
      <c r="B1134" s="45"/>
      <c r="C1134" s="326" t="s">
        <v>1</v>
      </c>
      <c r="D1134" s="326" t="s">
        <v>6668</v>
      </c>
      <c r="E1134" s="18" t="s">
        <v>1</v>
      </c>
      <c r="F1134" s="327">
        <v>0.36599999999999999</v>
      </c>
      <c r="G1134" s="39"/>
      <c r="H1134" s="45"/>
    </row>
    <row r="1135" s="2" customFormat="1" ht="16.8" customHeight="1">
      <c r="A1135" s="39"/>
      <c r="B1135" s="45"/>
      <c r="C1135" s="326" t="s">
        <v>1</v>
      </c>
      <c r="D1135" s="326" t="s">
        <v>6669</v>
      </c>
      <c r="E1135" s="18" t="s">
        <v>1</v>
      </c>
      <c r="F1135" s="327">
        <v>0.32300000000000001</v>
      </c>
      <c r="G1135" s="39"/>
      <c r="H1135" s="45"/>
    </row>
    <row r="1136" s="2" customFormat="1" ht="16.8" customHeight="1">
      <c r="A1136" s="39"/>
      <c r="B1136" s="45"/>
      <c r="C1136" s="326" t="s">
        <v>1</v>
      </c>
      <c r="D1136" s="326" t="s">
        <v>6670</v>
      </c>
      <c r="E1136" s="18" t="s">
        <v>1</v>
      </c>
      <c r="F1136" s="327">
        <v>14.045</v>
      </c>
      <c r="G1136" s="39"/>
      <c r="H1136" s="45"/>
    </row>
    <row r="1137" s="2" customFormat="1" ht="16.8" customHeight="1">
      <c r="A1137" s="39"/>
      <c r="B1137" s="45"/>
      <c r="C1137" s="326" t="s">
        <v>1</v>
      </c>
      <c r="D1137" s="326" t="s">
        <v>6671</v>
      </c>
      <c r="E1137" s="18" t="s">
        <v>1</v>
      </c>
      <c r="F1137" s="327">
        <v>0.36199999999999999</v>
      </c>
      <c r="G1137" s="39"/>
      <c r="H1137" s="45"/>
    </row>
    <row r="1138" s="2" customFormat="1" ht="16.8" customHeight="1">
      <c r="A1138" s="39"/>
      <c r="B1138" s="45"/>
      <c r="C1138" s="326" t="s">
        <v>1</v>
      </c>
      <c r="D1138" s="326" t="s">
        <v>6621</v>
      </c>
      <c r="E1138" s="18" t="s">
        <v>1</v>
      </c>
      <c r="F1138" s="327">
        <v>0</v>
      </c>
      <c r="G1138" s="39"/>
      <c r="H1138" s="45"/>
    </row>
    <row r="1139" s="2" customFormat="1" ht="16.8" customHeight="1">
      <c r="A1139" s="39"/>
      <c r="B1139" s="45"/>
      <c r="C1139" s="326" t="s">
        <v>1</v>
      </c>
      <c r="D1139" s="326" t="s">
        <v>6673</v>
      </c>
      <c r="E1139" s="18" t="s">
        <v>1</v>
      </c>
      <c r="F1139" s="327">
        <v>12.422000000000001</v>
      </c>
      <c r="G1139" s="39"/>
      <c r="H1139" s="45"/>
    </row>
    <row r="1140" s="2" customFormat="1" ht="16.8" customHeight="1">
      <c r="A1140" s="39"/>
      <c r="B1140" s="45"/>
      <c r="C1140" s="326" t="s">
        <v>1</v>
      </c>
      <c r="D1140" s="326" t="s">
        <v>6675</v>
      </c>
      <c r="E1140" s="18" t="s">
        <v>1</v>
      </c>
      <c r="F1140" s="327">
        <v>-26.401</v>
      </c>
      <c r="G1140" s="39"/>
      <c r="H1140" s="45"/>
    </row>
    <row r="1141" s="2" customFormat="1" ht="16.8" customHeight="1">
      <c r="A1141" s="39"/>
      <c r="B1141" s="45"/>
      <c r="C1141" s="326" t="s">
        <v>1</v>
      </c>
      <c r="D1141" s="326" t="s">
        <v>6676</v>
      </c>
      <c r="E1141" s="18" t="s">
        <v>1</v>
      </c>
      <c r="F1141" s="327">
        <v>28.045999999999999</v>
      </c>
      <c r="G1141" s="39"/>
      <c r="H1141" s="45"/>
    </row>
    <row r="1142" s="2" customFormat="1" ht="16.8" customHeight="1">
      <c r="A1142" s="39"/>
      <c r="B1142" s="45"/>
      <c r="C1142" s="326" t="s">
        <v>6560</v>
      </c>
      <c r="D1142" s="326" t="s">
        <v>277</v>
      </c>
      <c r="E1142" s="18" t="s">
        <v>1</v>
      </c>
      <c r="F1142" s="327">
        <v>280.45600000000002</v>
      </c>
      <c r="G1142" s="39"/>
      <c r="H1142" s="45"/>
    </row>
    <row r="1143" s="2" customFormat="1" ht="16.8" customHeight="1">
      <c r="A1143" s="39"/>
      <c r="B1143" s="45"/>
      <c r="C1143" s="325" t="s">
        <v>7313</v>
      </c>
      <c r="D1143" s="39"/>
      <c r="E1143" s="39"/>
      <c r="F1143" s="39"/>
      <c r="G1143" s="39"/>
      <c r="H1143" s="45"/>
    </row>
    <row r="1144" s="2" customFormat="1">
      <c r="A1144" s="39"/>
      <c r="B1144" s="45"/>
      <c r="C1144" s="326" t="s">
        <v>4468</v>
      </c>
      <c r="D1144" s="326" t="s">
        <v>4469</v>
      </c>
      <c r="E1144" s="18" t="s">
        <v>255</v>
      </c>
      <c r="F1144" s="327">
        <v>280.45600000000002</v>
      </c>
      <c r="G1144" s="39"/>
      <c r="H1144" s="45"/>
    </row>
    <row r="1145" s="2" customFormat="1" ht="16.8" customHeight="1">
      <c r="A1145" s="39"/>
      <c r="B1145" s="45"/>
      <c r="C1145" s="326" t="s">
        <v>1217</v>
      </c>
      <c r="D1145" s="326" t="s">
        <v>1218</v>
      </c>
      <c r="E1145" s="18" t="s">
        <v>255</v>
      </c>
      <c r="F1145" s="327">
        <v>488.98399999999998</v>
      </c>
      <c r="G1145" s="39"/>
      <c r="H1145" s="45"/>
    </row>
    <row r="1146" s="2" customFormat="1" ht="16.8" customHeight="1">
      <c r="A1146" s="39"/>
      <c r="B1146" s="45"/>
      <c r="C1146" s="321" t="s">
        <v>6555</v>
      </c>
      <c r="D1146" s="322" t="s">
        <v>6556</v>
      </c>
      <c r="E1146" s="323" t="s">
        <v>255</v>
      </c>
      <c r="F1146" s="324">
        <v>447.59500000000003</v>
      </c>
      <c r="G1146" s="39"/>
      <c r="H1146" s="45"/>
    </row>
    <row r="1147" s="2" customFormat="1" ht="16.8" customHeight="1">
      <c r="A1147" s="39"/>
      <c r="B1147" s="45"/>
      <c r="C1147" s="326" t="s">
        <v>1</v>
      </c>
      <c r="D1147" s="326" t="s">
        <v>6617</v>
      </c>
      <c r="E1147" s="18" t="s">
        <v>1</v>
      </c>
      <c r="F1147" s="327">
        <v>0</v>
      </c>
      <c r="G1147" s="39"/>
      <c r="H1147" s="45"/>
    </row>
    <row r="1148" s="2" customFormat="1" ht="16.8" customHeight="1">
      <c r="A1148" s="39"/>
      <c r="B1148" s="45"/>
      <c r="C1148" s="326" t="s">
        <v>1</v>
      </c>
      <c r="D1148" s="326" t="s">
        <v>6626</v>
      </c>
      <c r="E1148" s="18" t="s">
        <v>1</v>
      </c>
      <c r="F1148" s="327">
        <v>261.43400000000003</v>
      </c>
      <c r="G1148" s="39"/>
      <c r="H1148" s="45"/>
    </row>
    <row r="1149" s="2" customFormat="1" ht="16.8" customHeight="1">
      <c r="A1149" s="39"/>
      <c r="B1149" s="45"/>
      <c r="C1149" s="326" t="s">
        <v>1</v>
      </c>
      <c r="D1149" s="326" t="s">
        <v>6627</v>
      </c>
      <c r="E1149" s="18" t="s">
        <v>1</v>
      </c>
      <c r="F1149" s="327">
        <v>31.771999999999998</v>
      </c>
      <c r="G1149" s="39"/>
      <c r="H1149" s="45"/>
    </row>
    <row r="1150" s="2" customFormat="1" ht="16.8" customHeight="1">
      <c r="A1150" s="39"/>
      <c r="B1150" s="45"/>
      <c r="C1150" s="326" t="s">
        <v>1</v>
      </c>
      <c r="D1150" s="326" t="s">
        <v>6628</v>
      </c>
      <c r="E1150" s="18" t="s">
        <v>1</v>
      </c>
      <c r="F1150" s="327">
        <v>95.768000000000001</v>
      </c>
      <c r="G1150" s="39"/>
      <c r="H1150" s="45"/>
    </row>
    <row r="1151" s="2" customFormat="1" ht="16.8" customHeight="1">
      <c r="A1151" s="39"/>
      <c r="B1151" s="45"/>
      <c r="C1151" s="326" t="s">
        <v>1</v>
      </c>
      <c r="D1151" s="326" t="s">
        <v>6629</v>
      </c>
      <c r="E1151" s="18" t="s">
        <v>1</v>
      </c>
      <c r="F1151" s="327">
        <v>33.039999999999999</v>
      </c>
      <c r="G1151" s="39"/>
      <c r="H1151" s="45"/>
    </row>
    <row r="1152" s="2" customFormat="1" ht="16.8" customHeight="1">
      <c r="A1152" s="39"/>
      <c r="B1152" s="45"/>
      <c r="C1152" s="326" t="s">
        <v>1</v>
      </c>
      <c r="D1152" s="326" t="s">
        <v>6630</v>
      </c>
      <c r="E1152" s="18" t="s">
        <v>1</v>
      </c>
      <c r="F1152" s="327">
        <v>34.646999999999998</v>
      </c>
      <c r="G1152" s="39"/>
      <c r="H1152" s="45"/>
    </row>
    <row r="1153" s="2" customFormat="1" ht="16.8" customHeight="1">
      <c r="A1153" s="39"/>
      <c r="B1153" s="45"/>
      <c r="C1153" s="326" t="s">
        <v>1</v>
      </c>
      <c r="D1153" s="326" t="s">
        <v>6631</v>
      </c>
      <c r="E1153" s="18" t="s">
        <v>1</v>
      </c>
      <c r="F1153" s="327">
        <v>26.824999999999999</v>
      </c>
      <c r="G1153" s="39"/>
      <c r="H1153" s="45"/>
    </row>
    <row r="1154" s="2" customFormat="1" ht="16.8" customHeight="1">
      <c r="A1154" s="39"/>
      <c r="B1154" s="45"/>
      <c r="C1154" s="326" t="s">
        <v>1</v>
      </c>
      <c r="D1154" s="326" t="s">
        <v>6632</v>
      </c>
      <c r="E1154" s="18" t="s">
        <v>1</v>
      </c>
      <c r="F1154" s="327">
        <v>-35.890999999999998</v>
      </c>
      <c r="G1154" s="39"/>
      <c r="H1154" s="45"/>
    </row>
    <row r="1155" s="2" customFormat="1" ht="16.8" customHeight="1">
      <c r="A1155" s="39"/>
      <c r="B1155" s="45"/>
      <c r="C1155" s="326" t="s">
        <v>6555</v>
      </c>
      <c r="D1155" s="326" t="s">
        <v>277</v>
      </c>
      <c r="E1155" s="18" t="s">
        <v>1</v>
      </c>
      <c r="F1155" s="327">
        <v>447.59500000000003</v>
      </c>
      <c r="G1155" s="39"/>
      <c r="H1155" s="45"/>
    </row>
    <row r="1156" s="2" customFormat="1" ht="16.8" customHeight="1">
      <c r="A1156" s="39"/>
      <c r="B1156" s="45"/>
      <c r="C1156" s="325" t="s">
        <v>7313</v>
      </c>
      <c r="D1156" s="39"/>
      <c r="E1156" s="39"/>
      <c r="F1156" s="39"/>
      <c r="G1156" s="39"/>
      <c r="H1156" s="45"/>
    </row>
    <row r="1157" s="2" customFormat="1" ht="16.8" customHeight="1">
      <c r="A1157" s="39"/>
      <c r="B1157" s="45"/>
      <c r="C1157" s="326" t="s">
        <v>1170</v>
      </c>
      <c r="D1157" s="326" t="s">
        <v>1171</v>
      </c>
      <c r="E1157" s="18" t="s">
        <v>255</v>
      </c>
      <c r="F1157" s="327">
        <v>447.59500000000003</v>
      </c>
      <c r="G1157" s="39"/>
      <c r="H1157" s="45"/>
    </row>
    <row r="1158" s="2" customFormat="1" ht="16.8" customHeight="1">
      <c r="A1158" s="39"/>
      <c r="B1158" s="45"/>
      <c r="C1158" s="326" t="s">
        <v>1217</v>
      </c>
      <c r="D1158" s="326" t="s">
        <v>1218</v>
      </c>
      <c r="E1158" s="18" t="s">
        <v>255</v>
      </c>
      <c r="F1158" s="327">
        <v>488.98399999999998</v>
      </c>
      <c r="G1158" s="39"/>
      <c r="H1158" s="45"/>
    </row>
    <row r="1159" s="2" customFormat="1" ht="26.4" customHeight="1">
      <c r="A1159" s="39"/>
      <c r="B1159" s="45"/>
      <c r="C1159" s="320" t="s">
        <v>7318</v>
      </c>
      <c r="D1159" s="320" t="s">
        <v>200</v>
      </c>
      <c r="E1159" s="39"/>
      <c r="F1159" s="39"/>
      <c r="G1159" s="39"/>
      <c r="H1159" s="45"/>
    </row>
    <row r="1160" s="2" customFormat="1" ht="16.8" customHeight="1">
      <c r="A1160" s="39"/>
      <c r="B1160" s="45"/>
      <c r="C1160" s="321" t="s">
        <v>7194</v>
      </c>
      <c r="D1160" s="322" t="s">
        <v>7195</v>
      </c>
      <c r="E1160" s="323" t="s">
        <v>255</v>
      </c>
      <c r="F1160" s="324">
        <v>0.75800000000000001</v>
      </c>
      <c r="G1160" s="39"/>
      <c r="H1160" s="45"/>
    </row>
    <row r="1161" s="2" customFormat="1" ht="16.8" customHeight="1">
      <c r="A1161" s="39"/>
      <c r="B1161" s="45"/>
      <c r="C1161" s="326" t="s">
        <v>1</v>
      </c>
      <c r="D1161" s="326" t="s">
        <v>7204</v>
      </c>
      <c r="E1161" s="18" t="s">
        <v>1</v>
      </c>
      <c r="F1161" s="327">
        <v>0</v>
      </c>
      <c r="G1161" s="39"/>
      <c r="H1161" s="45"/>
    </row>
    <row r="1162" s="2" customFormat="1" ht="16.8" customHeight="1">
      <c r="A1162" s="39"/>
      <c r="B1162" s="45"/>
      <c r="C1162" s="326" t="s">
        <v>1</v>
      </c>
      <c r="D1162" s="326" t="s">
        <v>7257</v>
      </c>
      <c r="E1162" s="18" t="s">
        <v>1</v>
      </c>
      <c r="F1162" s="327">
        <v>0.75800000000000001</v>
      </c>
      <c r="G1162" s="39"/>
      <c r="H1162" s="45"/>
    </row>
    <row r="1163" s="2" customFormat="1" ht="16.8" customHeight="1">
      <c r="A1163" s="39"/>
      <c r="B1163" s="45"/>
      <c r="C1163" s="326" t="s">
        <v>7194</v>
      </c>
      <c r="D1163" s="326" t="s">
        <v>7258</v>
      </c>
      <c r="E1163" s="18" t="s">
        <v>1</v>
      </c>
      <c r="F1163" s="327">
        <v>0.75800000000000001</v>
      </c>
      <c r="G1163" s="39"/>
      <c r="H1163" s="45"/>
    </row>
    <row r="1164" s="2" customFormat="1" ht="16.8" customHeight="1">
      <c r="A1164" s="39"/>
      <c r="B1164" s="45"/>
      <c r="C1164" s="325" t="s">
        <v>7313</v>
      </c>
      <c r="D1164" s="39"/>
      <c r="E1164" s="39"/>
      <c r="F1164" s="39"/>
      <c r="G1164" s="39"/>
      <c r="H1164" s="45"/>
    </row>
    <row r="1165" s="2" customFormat="1" ht="16.8" customHeight="1">
      <c r="A1165" s="39"/>
      <c r="B1165" s="45"/>
      <c r="C1165" s="326" t="s">
        <v>3009</v>
      </c>
      <c r="D1165" s="326" t="s">
        <v>3010</v>
      </c>
      <c r="E1165" s="18" t="s">
        <v>255</v>
      </c>
      <c r="F1165" s="327">
        <v>0.75800000000000001</v>
      </c>
      <c r="G1165" s="39"/>
      <c r="H1165" s="45"/>
    </row>
    <row r="1166" s="2" customFormat="1">
      <c r="A1166" s="39"/>
      <c r="B1166" s="45"/>
      <c r="C1166" s="326" t="s">
        <v>1205</v>
      </c>
      <c r="D1166" s="326" t="s">
        <v>1206</v>
      </c>
      <c r="E1166" s="18" t="s">
        <v>255</v>
      </c>
      <c r="F1166" s="327">
        <v>3.6789999999999998</v>
      </c>
      <c r="G1166" s="39"/>
      <c r="H1166" s="45"/>
    </row>
    <row r="1167" s="2" customFormat="1" ht="16.8" customHeight="1">
      <c r="A1167" s="39"/>
      <c r="B1167" s="45"/>
      <c r="C1167" s="326" t="s">
        <v>1217</v>
      </c>
      <c r="D1167" s="326" t="s">
        <v>1218</v>
      </c>
      <c r="E1167" s="18" t="s">
        <v>255</v>
      </c>
      <c r="F1167" s="327">
        <v>3.1680000000000001</v>
      </c>
      <c r="G1167" s="39"/>
      <c r="H1167" s="45"/>
    </row>
    <row r="1168" s="2" customFormat="1" ht="16.8" customHeight="1">
      <c r="A1168" s="39"/>
      <c r="B1168" s="45"/>
      <c r="C1168" s="326" t="s">
        <v>1221</v>
      </c>
      <c r="D1168" s="326" t="s">
        <v>453</v>
      </c>
      <c r="E1168" s="18" t="s">
        <v>338</v>
      </c>
      <c r="F1168" s="327">
        <v>6.9900000000000002</v>
      </c>
      <c r="G1168" s="39"/>
      <c r="H1168" s="45"/>
    </row>
    <row r="1169" s="2" customFormat="1" ht="16.8" customHeight="1">
      <c r="A1169" s="39"/>
      <c r="B1169" s="45"/>
      <c r="C1169" s="326" t="s">
        <v>1224</v>
      </c>
      <c r="D1169" s="326" t="s">
        <v>1225</v>
      </c>
      <c r="E1169" s="18" t="s">
        <v>255</v>
      </c>
      <c r="F1169" s="327">
        <v>3.6789999999999998</v>
      </c>
      <c r="G1169" s="39"/>
      <c r="H1169" s="45"/>
    </row>
    <row r="1170" s="2" customFormat="1" ht="16.8" customHeight="1">
      <c r="A1170" s="39"/>
      <c r="B1170" s="45"/>
      <c r="C1170" s="321" t="s">
        <v>7191</v>
      </c>
      <c r="D1170" s="322" t="s">
        <v>7192</v>
      </c>
      <c r="E1170" s="323" t="s">
        <v>255</v>
      </c>
      <c r="F1170" s="324">
        <v>1.327</v>
      </c>
      <c r="G1170" s="39"/>
      <c r="H1170" s="45"/>
    </row>
    <row r="1171" s="2" customFormat="1" ht="16.8" customHeight="1">
      <c r="A1171" s="39"/>
      <c r="B1171" s="45"/>
      <c r="C1171" s="326" t="s">
        <v>1</v>
      </c>
      <c r="D1171" s="326" t="s">
        <v>7251</v>
      </c>
      <c r="E1171" s="18" t="s">
        <v>1</v>
      </c>
      <c r="F1171" s="327">
        <v>0</v>
      </c>
      <c r="G1171" s="39"/>
      <c r="H1171" s="45"/>
    </row>
    <row r="1172" s="2" customFormat="1" ht="16.8" customHeight="1">
      <c r="A1172" s="39"/>
      <c r="B1172" s="45"/>
      <c r="C1172" s="326" t="s">
        <v>1</v>
      </c>
      <c r="D1172" s="326" t="s">
        <v>7252</v>
      </c>
      <c r="E1172" s="18" t="s">
        <v>1</v>
      </c>
      <c r="F1172" s="327">
        <v>1.327</v>
      </c>
      <c r="G1172" s="39"/>
      <c r="H1172" s="45"/>
    </row>
    <row r="1173" s="2" customFormat="1" ht="16.8" customHeight="1">
      <c r="A1173" s="39"/>
      <c r="B1173" s="45"/>
      <c r="C1173" s="326" t="s">
        <v>7191</v>
      </c>
      <c r="D1173" s="326" t="s">
        <v>7237</v>
      </c>
      <c r="E1173" s="18" t="s">
        <v>1</v>
      </c>
      <c r="F1173" s="327">
        <v>1.327</v>
      </c>
      <c r="G1173" s="39"/>
      <c r="H1173" s="45"/>
    </row>
    <row r="1174" s="2" customFormat="1" ht="16.8" customHeight="1">
      <c r="A1174" s="39"/>
      <c r="B1174" s="45"/>
      <c r="C1174" s="325" t="s">
        <v>7313</v>
      </c>
      <c r="D1174" s="39"/>
      <c r="E1174" s="39"/>
      <c r="F1174" s="39"/>
      <c r="G1174" s="39"/>
      <c r="H1174" s="45"/>
    </row>
    <row r="1175" s="2" customFormat="1" ht="16.8" customHeight="1">
      <c r="A1175" s="39"/>
      <c r="B1175" s="45"/>
      <c r="C1175" s="326" t="s">
        <v>3538</v>
      </c>
      <c r="D1175" s="326" t="s">
        <v>3539</v>
      </c>
      <c r="E1175" s="18" t="s">
        <v>255</v>
      </c>
      <c r="F1175" s="327">
        <v>1.2430000000000001</v>
      </c>
      <c r="G1175" s="39"/>
      <c r="H1175" s="45"/>
    </row>
    <row r="1176" s="2" customFormat="1">
      <c r="A1176" s="39"/>
      <c r="B1176" s="45"/>
      <c r="C1176" s="326" t="s">
        <v>1205</v>
      </c>
      <c r="D1176" s="326" t="s">
        <v>1206</v>
      </c>
      <c r="E1176" s="18" t="s">
        <v>255</v>
      </c>
      <c r="F1176" s="327">
        <v>3.6789999999999998</v>
      </c>
      <c r="G1176" s="39"/>
      <c r="H1176" s="45"/>
    </row>
    <row r="1177" s="2" customFormat="1" ht="16.8" customHeight="1">
      <c r="A1177" s="39"/>
      <c r="B1177" s="45"/>
      <c r="C1177" s="326" t="s">
        <v>1217</v>
      </c>
      <c r="D1177" s="326" t="s">
        <v>1218</v>
      </c>
      <c r="E1177" s="18" t="s">
        <v>255</v>
      </c>
      <c r="F1177" s="327">
        <v>3.1680000000000001</v>
      </c>
      <c r="G1177" s="39"/>
      <c r="H1177" s="45"/>
    </row>
    <row r="1178" s="2" customFormat="1" ht="16.8" customHeight="1">
      <c r="A1178" s="39"/>
      <c r="B1178" s="45"/>
      <c r="C1178" s="326" t="s">
        <v>1221</v>
      </c>
      <c r="D1178" s="326" t="s">
        <v>453</v>
      </c>
      <c r="E1178" s="18" t="s">
        <v>338</v>
      </c>
      <c r="F1178" s="327">
        <v>6.9900000000000002</v>
      </c>
      <c r="G1178" s="39"/>
      <c r="H1178" s="45"/>
    </row>
    <row r="1179" s="2" customFormat="1" ht="16.8" customHeight="1">
      <c r="A1179" s="39"/>
      <c r="B1179" s="45"/>
      <c r="C1179" s="326" t="s">
        <v>1224</v>
      </c>
      <c r="D1179" s="326" t="s">
        <v>1225</v>
      </c>
      <c r="E1179" s="18" t="s">
        <v>255</v>
      </c>
      <c r="F1179" s="327">
        <v>3.6789999999999998</v>
      </c>
      <c r="G1179" s="39"/>
      <c r="H1179" s="45"/>
    </row>
    <row r="1180" s="2" customFormat="1" ht="16.8" customHeight="1">
      <c r="A1180" s="39"/>
      <c r="B1180" s="45"/>
      <c r="C1180" s="321" t="s">
        <v>7197</v>
      </c>
      <c r="D1180" s="322" t="s">
        <v>7198</v>
      </c>
      <c r="E1180" s="323" t="s">
        <v>330</v>
      </c>
      <c r="F1180" s="324">
        <v>4.7380000000000004</v>
      </c>
      <c r="G1180" s="39"/>
      <c r="H1180" s="45"/>
    </row>
    <row r="1181" s="2" customFormat="1" ht="16.8" customHeight="1">
      <c r="A1181" s="39"/>
      <c r="B1181" s="45"/>
      <c r="C1181" s="326" t="s">
        <v>1</v>
      </c>
      <c r="D1181" s="326" t="s">
        <v>7204</v>
      </c>
      <c r="E1181" s="18" t="s">
        <v>1</v>
      </c>
      <c r="F1181" s="327">
        <v>0</v>
      </c>
      <c r="G1181" s="39"/>
      <c r="H1181" s="45"/>
    </row>
    <row r="1182" s="2" customFormat="1" ht="16.8" customHeight="1">
      <c r="A1182" s="39"/>
      <c r="B1182" s="45"/>
      <c r="C1182" s="326" t="s">
        <v>1</v>
      </c>
      <c r="D1182" s="326" t="s">
        <v>7269</v>
      </c>
      <c r="E1182" s="18" t="s">
        <v>1</v>
      </c>
      <c r="F1182" s="327">
        <v>4.7380000000000004</v>
      </c>
      <c r="G1182" s="39"/>
      <c r="H1182" s="45"/>
    </row>
    <row r="1183" s="2" customFormat="1" ht="16.8" customHeight="1">
      <c r="A1183" s="39"/>
      <c r="B1183" s="45"/>
      <c r="C1183" s="326" t="s">
        <v>7197</v>
      </c>
      <c r="D1183" s="326" t="s">
        <v>7258</v>
      </c>
      <c r="E1183" s="18" t="s">
        <v>1</v>
      </c>
      <c r="F1183" s="327">
        <v>4.7380000000000004</v>
      </c>
      <c r="G1183" s="39"/>
      <c r="H1183" s="45"/>
    </row>
    <row r="1184" s="2" customFormat="1" ht="16.8" customHeight="1">
      <c r="A1184" s="39"/>
      <c r="B1184" s="45"/>
      <c r="C1184" s="325" t="s">
        <v>7313</v>
      </c>
      <c r="D1184" s="39"/>
      <c r="E1184" s="39"/>
      <c r="F1184" s="39"/>
      <c r="G1184" s="39"/>
      <c r="H1184" s="45"/>
    </row>
    <row r="1185" s="2" customFormat="1" ht="16.8" customHeight="1">
      <c r="A1185" s="39"/>
      <c r="B1185" s="45"/>
      <c r="C1185" s="326" t="s">
        <v>3194</v>
      </c>
      <c r="D1185" s="326" t="s">
        <v>3195</v>
      </c>
      <c r="E1185" s="18" t="s">
        <v>330</v>
      </c>
      <c r="F1185" s="327">
        <v>4.7380000000000004</v>
      </c>
      <c r="G1185" s="39"/>
      <c r="H1185" s="45"/>
    </row>
    <row r="1186" s="2" customFormat="1" ht="16.8" customHeight="1">
      <c r="A1186" s="39"/>
      <c r="B1186" s="45"/>
      <c r="C1186" s="326" t="s">
        <v>3538</v>
      </c>
      <c r="D1186" s="326" t="s">
        <v>3539</v>
      </c>
      <c r="E1186" s="18" t="s">
        <v>255</v>
      </c>
      <c r="F1186" s="327">
        <v>1.2430000000000001</v>
      </c>
      <c r="G1186" s="39"/>
      <c r="H1186" s="45"/>
    </row>
    <row r="1187" s="2" customFormat="1" ht="16.8" customHeight="1">
      <c r="A1187" s="39"/>
      <c r="B1187" s="45"/>
      <c r="C1187" s="326" t="s">
        <v>3009</v>
      </c>
      <c r="D1187" s="326" t="s">
        <v>3010</v>
      </c>
      <c r="E1187" s="18" t="s">
        <v>255</v>
      </c>
      <c r="F1187" s="327">
        <v>0.75800000000000001</v>
      </c>
      <c r="G1187" s="39"/>
      <c r="H1187" s="45"/>
    </row>
    <row r="1188" s="2" customFormat="1" ht="16.8" customHeight="1">
      <c r="A1188" s="39"/>
      <c r="B1188" s="45"/>
      <c r="C1188" s="326" t="s">
        <v>3393</v>
      </c>
      <c r="D1188" s="326" t="s">
        <v>3394</v>
      </c>
      <c r="E1188" s="18" t="s">
        <v>330</v>
      </c>
      <c r="F1188" s="327">
        <v>4.7380000000000004</v>
      </c>
      <c r="G1188" s="39"/>
      <c r="H1188" s="45"/>
    </row>
    <row r="1189" s="2" customFormat="1" ht="16.8" customHeight="1">
      <c r="A1189" s="39"/>
      <c r="B1189" s="45"/>
      <c r="C1189" s="326" t="s">
        <v>3202</v>
      </c>
      <c r="D1189" s="326" t="s">
        <v>3203</v>
      </c>
      <c r="E1189" s="18" t="s">
        <v>330</v>
      </c>
      <c r="F1189" s="327">
        <v>4.8799999999999999</v>
      </c>
      <c r="G1189" s="39"/>
      <c r="H1189" s="45"/>
    </row>
    <row r="1190" s="2" customFormat="1" ht="16.8" customHeight="1">
      <c r="A1190" s="39"/>
      <c r="B1190" s="45"/>
      <c r="C1190" s="326" t="s">
        <v>3575</v>
      </c>
      <c r="D1190" s="326" t="s">
        <v>3576</v>
      </c>
      <c r="E1190" s="18" t="s">
        <v>338</v>
      </c>
      <c r="F1190" s="327">
        <v>2.4860000000000002</v>
      </c>
      <c r="G1190" s="39"/>
      <c r="H1190" s="45"/>
    </row>
    <row r="1191" s="2" customFormat="1" ht="16.8" customHeight="1">
      <c r="A1191" s="39"/>
      <c r="B1191" s="45"/>
      <c r="C1191" s="321" t="s">
        <v>7188</v>
      </c>
      <c r="D1191" s="322" t="s">
        <v>7189</v>
      </c>
      <c r="E1191" s="323" t="s">
        <v>255</v>
      </c>
      <c r="F1191" s="324">
        <v>6.8470000000000004</v>
      </c>
      <c r="G1191" s="39"/>
      <c r="H1191" s="45"/>
    </row>
    <row r="1192" s="2" customFormat="1" ht="16.8" customHeight="1">
      <c r="A1192" s="39"/>
      <c r="B1192" s="45"/>
      <c r="C1192" s="326" t="s">
        <v>1</v>
      </c>
      <c r="D1192" s="326" t="s">
        <v>7204</v>
      </c>
      <c r="E1192" s="18" t="s">
        <v>1</v>
      </c>
      <c r="F1192" s="327">
        <v>0</v>
      </c>
      <c r="G1192" s="39"/>
      <c r="H1192" s="45"/>
    </row>
    <row r="1193" s="2" customFormat="1" ht="16.8" customHeight="1">
      <c r="A1193" s="39"/>
      <c r="B1193" s="45"/>
      <c r="C1193" s="326" t="s">
        <v>1</v>
      </c>
      <c r="D1193" s="326" t="s">
        <v>7219</v>
      </c>
      <c r="E1193" s="18" t="s">
        <v>1</v>
      </c>
      <c r="F1193" s="327">
        <v>6.8470000000000004</v>
      </c>
      <c r="G1193" s="39"/>
      <c r="H1193" s="45"/>
    </row>
    <row r="1194" s="2" customFormat="1" ht="16.8" customHeight="1">
      <c r="A1194" s="39"/>
      <c r="B1194" s="45"/>
      <c r="C1194" s="326" t="s">
        <v>7188</v>
      </c>
      <c r="D1194" s="326" t="s">
        <v>277</v>
      </c>
      <c r="E1194" s="18" t="s">
        <v>1</v>
      </c>
      <c r="F1194" s="327">
        <v>6.8470000000000004</v>
      </c>
      <c r="G1194" s="39"/>
      <c r="H1194" s="45"/>
    </row>
    <row r="1195" s="2" customFormat="1" ht="16.8" customHeight="1">
      <c r="A1195" s="39"/>
      <c r="B1195" s="45"/>
      <c r="C1195" s="325" t="s">
        <v>7313</v>
      </c>
      <c r="D1195" s="39"/>
      <c r="E1195" s="39"/>
      <c r="F1195" s="39"/>
      <c r="G1195" s="39"/>
      <c r="H1195" s="45"/>
    </row>
    <row r="1196" s="2" customFormat="1">
      <c r="A1196" s="39"/>
      <c r="B1196" s="45"/>
      <c r="C1196" s="326" t="s">
        <v>7216</v>
      </c>
      <c r="D1196" s="326" t="s">
        <v>7217</v>
      </c>
      <c r="E1196" s="18" t="s">
        <v>255</v>
      </c>
      <c r="F1196" s="327">
        <v>6.8470000000000004</v>
      </c>
      <c r="G1196" s="39"/>
      <c r="H1196" s="45"/>
    </row>
    <row r="1197" s="2" customFormat="1" ht="16.8" customHeight="1">
      <c r="A1197" s="39"/>
      <c r="B1197" s="45"/>
      <c r="C1197" s="326" t="s">
        <v>1217</v>
      </c>
      <c r="D1197" s="326" t="s">
        <v>1218</v>
      </c>
      <c r="E1197" s="18" t="s">
        <v>255</v>
      </c>
      <c r="F1197" s="327">
        <v>3.1680000000000001</v>
      </c>
      <c r="G1197" s="39"/>
      <c r="H1197" s="45"/>
    </row>
    <row r="1198" s="2" customFormat="1" ht="16.8" customHeight="1">
      <c r="A1198" s="39"/>
      <c r="B1198" s="45"/>
      <c r="C1198" s="321" t="s">
        <v>2412</v>
      </c>
      <c r="D1198" s="322" t="s">
        <v>2412</v>
      </c>
      <c r="E1198" s="323" t="s">
        <v>1</v>
      </c>
      <c r="F1198" s="324">
        <v>1.2410000000000001</v>
      </c>
      <c r="G1198" s="39"/>
      <c r="H1198" s="45"/>
    </row>
    <row r="1199" s="2" customFormat="1" ht="16.8" customHeight="1">
      <c r="A1199" s="39"/>
      <c r="B1199" s="45"/>
      <c r="C1199" s="326" t="s">
        <v>1</v>
      </c>
      <c r="D1199" s="326" t="s">
        <v>7221</v>
      </c>
      <c r="E1199" s="18" t="s">
        <v>1</v>
      </c>
      <c r="F1199" s="327">
        <v>0</v>
      </c>
      <c r="G1199" s="39"/>
      <c r="H1199" s="45"/>
    </row>
    <row r="1200" s="2" customFormat="1" ht="16.8" customHeight="1">
      <c r="A1200" s="39"/>
      <c r="B1200" s="45"/>
      <c r="C1200" s="326" t="s">
        <v>1</v>
      </c>
      <c r="D1200" s="326" t="s">
        <v>7222</v>
      </c>
      <c r="E1200" s="18" t="s">
        <v>1</v>
      </c>
      <c r="F1200" s="327">
        <v>1.2410000000000001</v>
      </c>
      <c r="G1200" s="39"/>
      <c r="H1200" s="45"/>
    </row>
    <row r="1201" s="2" customFormat="1" ht="16.8" customHeight="1">
      <c r="A1201" s="39"/>
      <c r="B1201" s="45"/>
      <c r="C1201" s="326" t="s">
        <v>2412</v>
      </c>
      <c r="D1201" s="326" t="s">
        <v>277</v>
      </c>
      <c r="E1201" s="18" t="s">
        <v>1</v>
      </c>
      <c r="F1201" s="327">
        <v>1.2410000000000001</v>
      </c>
      <c r="G1201" s="39"/>
      <c r="H1201" s="45"/>
    </row>
    <row r="1202" s="2" customFormat="1" ht="7.44" customHeight="1">
      <c r="A1202" s="39"/>
      <c r="B1202" s="181"/>
      <c r="C1202" s="182"/>
      <c r="D1202" s="182"/>
      <c r="E1202" s="182"/>
      <c r="F1202" s="182"/>
      <c r="G1202" s="182"/>
      <c r="H1202" s="45"/>
    </row>
    <row r="1203" s="2" customFormat="1">
      <c r="A1203" s="39"/>
      <c r="B1203" s="39"/>
      <c r="C1203" s="39"/>
      <c r="D1203" s="39"/>
      <c r="E1203" s="39"/>
      <c r="F1203" s="39"/>
      <c r="G1203" s="39"/>
      <c r="H1203" s="39"/>
    </row>
  </sheetData>
  <sheetProtection sheet="1" formatColumns="0" formatRows="0" objects="1" scenarios="1" spinCount="100000" saltValue="cfYvzLg9ICTkTDQzHU5my+EwSZ+J2FDdiu04PiDSjYrPgIQGJaeDCiu9doufKCWzdVPnU6c5U4rbBcl4ev+QYA==" hashValue="WzuZDZRhPZ/FwolcRDL55vQgdJMNZBVYUZFEDaYKkQ8Y8u93FSkQXO5J4uwak/rlCtdNT1K61tWWC3SakqijZg==" algorithmName="SHA-512" password="CC35"/>
  <mergeCells count="2">
    <mergeCell ref="D5:F5"/>
    <mergeCell ref="D6:F6"/>
  </mergeCells>
  <pageSetup paperSize="9" orientation="portrait" blackAndWhite="1" fitToHeight="0"/>
  <headerFooter>
    <oddFooter>&amp;CStrana &amp;P z &amp;N</oddFooter>
  </headerFooter>
  <drawing r:id="rId1"/>
</worksheet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Michal Pokorný</dc:creator>
  <cp:lastModifiedBy>Michal Pokorný</cp:lastModifiedBy>
  <dcterms:created xsi:type="dcterms:W3CDTF">2025-07-31T10:06:27Z</dcterms:created>
  <dcterms:modified xsi:type="dcterms:W3CDTF">2025-07-31T10:06:57Z</dcterms:modified>
</cp:coreProperties>
</file>